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ommunication &amp; System Solution\2021\Ye'12'2021\"/>
    </mc:Choice>
  </mc:AlternateContent>
  <xr:revisionPtr revIDLastSave="0" documentId="13_ncr:1_{C2F26A0C-3F63-4FE3-A53D-EEA0CDBDC766}" xr6:coauthVersionLast="46" xr6:coauthVersionMax="46" xr10:uidLastSave="{00000000-0000-0000-0000-000000000000}"/>
  <bookViews>
    <workbookView xWindow="-120" yWindow="-120" windowWidth="24240" windowHeight="13140" activeTab="3" xr2:uid="{00000000-000D-0000-FFFF-FFFF00000000}"/>
  </bookViews>
  <sheets>
    <sheet name="BS" sheetId="7" r:id="rId1"/>
    <sheet name="PL" sheetId="1" r:id="rId2"/>
    <sheet name="CE" sheetId="10" r:id="rId3"/>
    <sheet name="CE2" sheetId="9" r:id="rId4"/>
    <sheet name="CF" sheetId="11" r:id="rId5"/>
  </sheets>
  <definedNames>
    <definedName name="_Hlk19211290" localSheetId="0">BS!$A$40</definedName>
    <definedName name="_xlnm.Print_Area" localSheetId="0">BS!$A$1:$J$89</definedName>
    <definedName name="_xlnm.Print_Area" localSheetId="2">CE!$A$1:$U$27</definedName>
    <definedName name="_xlnm.Print_Area" localSheetId="3">'CE2'!$A$1:$K$23</definedName>
    <definedName name="_xlnm.Print_Area" localSheetId="4">CF!$A$1:$J$73</definedName>
    <definedName name="_xlnm.Print_Area" localSheetId="1">PL!$A$1:$J$60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2" i="10" l="1"/>
  <c r="S21" i="10"/>
  <c r="M22" i="10"/>
  <c r="D11" i="1"/>
  <c r="D59" i="11" l="1"/>
  <c r="D60" i="11"/>
  <c r="S22" i="10" l="1"/>
  <c r="K22" i="10"/>
  <c r="D12" i="1"/>
  <c r="F19" i="11" l="1"/>
  <c r="F66" i="11"/>
  <c r="J19" i="11"/>
  <c r="J66" i="11"/>
  <c r="F19" i="7"/>
  <c r="H51" i="11"/>
  <c r="D57" i="11" l="1"/>
  <c r="F57" i="11"/>
  <c r="J57" i="11"/>
  <c r="H57" i="11"/>
  <c r="H28" i="11"/>
  <c r="F9" i="7" l="1"/>
  <c r="D66" i="11" s="1"/>
  <c r="J19" i="7" l="1"/>
  <c r="J9" i="7"/>
  <c r="H66" i="11" s="1"/>
  <c r="F35" i="1" l="1"/>
  <c r="O15" i="10" l="1"/>
  <c r="O13" i="10"/>
  <c r="Q13" i="10" s="1"/>
  <c r="F60" i="11" l="1"/>
  <c r="F59" i="11"/>
  <c r="F26" i="11" l="1"/>
  <c r="F27" i="11"/>
  <c r="J26" i="11"/>
  <c r="J27" i="11"/>
  <c r="J10" i="7"/>
  <c r="F10" i="7"/>
  <c r="F11" i="7"/>
  <c r="J11" i="7"/>
  <c r="H27" i="11" s="1"/>
  <c r="D35" i="1" l="1"/>
  <c r="D17" i="7" l="1"/>
  <c r="F54" i="7" l="1"/>
  <c r="D54" i="7"/>
  <c r="J19" i="1" l="1"/>
  <c r="J12" i="1"/>
  <c r="H19" i="1"/>
  <c r="C12" i="9" l="1"/>
  <c r="C14" i="9" s="1"/>
  <c r="C16" i="9" s="1"/>
  <c r="E12" i="9"/>
  <c r="G12" i="9"/>
  <c r="K9" i="9"/>
  <c r="J64" i="11" l="1"/>
  <c r="F64" i="11"/>
  <c r="F53" i="1"/>
  <c r="S23" i="10"/>
  <c r="J35" i="1"/>
  <c r="I11" i="9" s="1"/>
  <c r="K11" i="9" s="1"/>
  <c r="F19" i="1"/>
  <c r="F12" i="1"/>
  <c r="J77" i="7"/>
  <c r="F77" i="7"/>
  <c r="J48" i="7"/>
  <c r="F48" i="7"/>
  <c r="J26" i="7"/>
  <c r="J17" i="7"/>
  <c r="F26" i="7"/>
  <c r="F17" i="7"/>
  <c r="F27" i="7" l="1"/>
  <c r="J20" i="1"/>
  <c r="J24" i="1" s="1"/>
  <c r="J26" i="1" s="1"/>
  <c r="J47" i="1" s="1"/>
  <c r="F20" i="1"/>
  <c r="J27" i="7"/>
  <c r="J37" i="1" l="1"/>
  <c r="J52" i="1" s="1"/>
  <c r="F24" i="1"/>
  <c r="H35" i="1"/>
  <c r="F26" i="1" l="1"/>
  <c r="F49" i="1" s="1"/>
  <c r="F47" i="1" s="1"/>
  <c r="F8" i="11"/>
  <c r="F37" i="1" l="1"/>
  <c r="F54" i="1" s="1"/>
  <c r="F52" i="1" s="1"/>
  <c r="D19" i="1"/>
  <c r="D77" i="7" l="1"/>
  <c r="D80" i="7" l="1"/>
  <c r="O24" i="10" l="1"/>
  <c r="I23" i="10"/>
  <c r="G23" i="10"/>
  <c r="E23" i="10"/>
  <c r="C23" i="10"/>
  <c r="O21" i="10"/>
  <c r="K20" i="9"/>
  <c r="G19" i="9"/>
  <c r="E19" i="9"/>
  <c r="C19" i="9"/>
  <c r="C21" i="9" s="1"/>
  <c r="C22" i="9" s="1"/>
  <c r="K18" i="9"/>
  <c r="Q24" i="10" l="1"/>
  <c r="U24" i="10" s="1"/>
  <c r="J54" i="7" l="1"/>
  <c r="S16" i="10"/>
  <c r="S18" i="10" s="1"/>
  <c r="O17" i="10"/>
  <c r="Q17" i="10" s="1"/>
  <c r="U17" i="10" s="1"/>
  <c r="I16" i="10"/>
  <c r="G16" i="10"/>
  <c r="G18" i="10" s="1"/>
  <c r="G20" i="10" s="1"/>
  <c r="G25" i="10" s="1"/>
  <c r="G26" i="10" s="1"/>
  <c r="E16" i="10"/>
  <c r="E18" i="10" s="1"/>
  <c r="E20" i="10" s="1"/>
  <c r="E25" i="10" s="1"/>
  <c r="E26" i="10" s="1"/>
  <c r="C16" i="10"/>
  <c r="C18" i="10" s="1"/>
  <c r="C20" i="10" s="1"/>
  <c r="C25" i="10" s="1"/>
  <c r="C26" i="10" s="1"/>
  <c r="O14" i="10"/>
  <c r="O16" i="10" s="1"/>
  <c r="K13" i="9"/>
  <c r="G14" i="9"/>
  <c r="G16" i="9" s="1"/>
  <c r="G21" i="9" s="1"/>
  <c r="G22" i="9" s="1"/>
  <c r="E14" i="9"/>
  <c r="E16" i="9" s="1"/>
  <c r="E21" i="9" s="1"/>
  <c r="E22" i="9" s="1"/>
  <c r="S20" i="10" l="1"/>
  <c r="S25" i="10" s="1"/>
  <c r="S26" i="10" s="1"/>
  <c r="I18" i="10"/>
  <c r="I20" i="10" s="1"/>
  <c r="I25" i="10" s="1"/>
  <c r="I26" i="10" s="1"/>
  <c r="U13" i="10" l="1"/>
  <c r="M16" i="10" l="1"/>
  <c r="M18" i="10" s="1"/>
  <c r="M20" i="10" s="1"/>
  <c r="O18" i="10" l="1"/>
  <c r="O20" i="10" s="1"/>
  <c r="Q15" i="10"/>
  <c r="U15" i="10" s="1"/>
  <c r="H64" i="11" l="1"/>
  <c r="D64" i="11"/>
  <c r="J55" i="7" l="1"/>
  <c r="F55" i="7"/>
  <c r="J8" i="11" l="1"/>
  <c r="J24" i="11" s="1"/>
  <c r="J37" i="11" s="1"/>
  <c r="J41" i="11" s="1"/>
  <c r="J65" i="11" s="1"/>
  <c r="J67" i="11" s="1"/>
  <c r="J68" i="11" s="1"/>
  <c r="F24" i="11"/>
  <c r="F37" i="11" s="1"/>
  <c r="F41" i="11" s="1"/>
  <c r="F65" i="11" s="1"/>
  <c r="F67" i="11" s="1"/>
  <c r="F68" i="11" s="1"/>
  <c r="H12" i="1"/>
  <c r="I10" i="9" l="1"/>
  <c r="I12" i="9" s="1"/>
  <c r="I14" i="9" s="1"/>
  <c r="I16" i="9" s="1"/>
  <c r="K14" i="10"/>
  <c r="K10" i="9" l="1"/>
  <c r="J80" i="7"/>
  <c r="J81" i="7" s="1"/>
  <c r="J82" i="7" s="1"/>
  <c r="H20" i="1"/>
  <c r="H24" i="1" s="1"/>
  <c r="D20" i="1"/>
  <c r="D24" i="1" s="1"/>
  <c r="K12" i="9" l="1"/>
  <c r="K14" i="9" s="1"/>
  <c r="K16" i="9" s="1"/>
  <c r="H8" i="11"/>
  <c r="H24" i="11" s="1"/>
  <c r="H37" i="11" l="1"/>
  <c r="H41" i="11" s="1"/>
  <c r="H65" i="11" s="1"/>
  <c r="H67" i="11" s="1"/>
  <c r="H68" i="11" s="1"/>
  <c r="D26" i="1"/>
  <c r="D8" i="11"/>
  <c r="D24" i="11" s="1"/>
  <c r="H26" i="1"/>
  <c r="H47" i="1" s="1"/>
  <c r="H54" i="7"/>
  <c r="H48" i="7"/>
  <c r="D48" i="7"/>
  <c r="H26" i="7"/>
  <c r="D26" i="7"/>
  <c r="H17" i="7"/>
  <c r="D37" i="11" l="1"/>
  <c r="D41" i="11" s="1"/>
  <c r="D65" i="11" s="1"/>
  <c r="D67" i="11" s="1"/>
  <c r="D68" i="11" s="1"/>
  <c r="H37" i="1"/>
  <c r="H52" i="1" s="1"/>
  <c r="D49" i="1"/>
  <c r="I17" i="9"/>
  <c r="D27" i="7"/>
  <c r="H55" i="7"/>
  <c r="D55" i="7"/>
  <c r="H27" i="7"/>
  <c r="D47" i="1" l="1"/>
  <c r="K21" i="10" s="1"/>
  <c r="K17" i="9"/>
  <c r="K19" i="9" s="1"/>
  <c r="K21" i="9" s="1"/>
  <c r="I19" i="9"/>
  <c r="I21" i="9" s="1"/>
  <c r="I22" i="9" s="1"/>
  <c r="K15" i="9"/>
  <c r="K16" i="10"/>
  <c r="K18" i="10" s="1"/>
  <c r="K20" i="10" s="1"/>
  <c r="Q14" i="10"/>
  <c r="Q21" i="10" l="1"/>
  <c r="U21" i="10" s="1"/>
  <c r="K23" i="10"/>
  <c r="K25" i="10" s="1"/>
  <c r="K26" i="10" s="1"/>
  <c r="Q16" i="10"/>
  <c r="Q18" i="10" s="1"/>
  <c r="Q20" i="10" s="1"/>
  <c r="U14" i="10"/>
  <c r="U16" i="10" s="1"/>
  <c r="U18" i="10" s="1"/>
  <c r="U20" i="10" s="1"/>
  <c r="F80" i="7" l="1"/>
  <c r="U19" i="10" s="1"/>
  <c r="F81" i="7" l="1"/>
  <c r="F82" i="7" s="1"/>
  <c r="D81" i="7"/>
  <c r="D82" i="7" l="1"/>
  <c r="H77" i="7" l="1"/>
  <c r="H80" i="7" l="1"/>
  <c r="K22" i="9" l="1"/>
  <c r="H81" i="7"/>
  <c r="H82" i="7" s="1"/>
  <c r="D37" i="1"/>
  <c r="D54" i="1" s="1"/>
  <c r="D52" i="1" s="1"/>
  <c r="M23" i="10"/>
  <c r="M25" i="10" s="1"/>
  <c r="M26" i="10" s="1"/>
  <c r="O22" i="10" l="1"/>
  <c r="O23" i="10" l="1"/>
  <c r="O25" i="10" s="1"/>
  <c r="O26" i="10" s="1"/>
  <c r="Q22" i="10"/>
  <c r="U23" i="10" l="1"/>
  <c r="U25" i="10" s="1"/>
  <c r="U26" i="10" s="1"/>
  <c r="Q23" i="10"/>
  <c r="Q25" i="10" s="1"/>
  <c r="Q26" i="10" s="1"/>
</calcChain>
</file>

<file path=xl/sharedStrings.xml><?xml version="1.0" encoding="utf-8"?>
<sst xmlns="http://schemas.openxmlformats.org/spreadsheetml/2006/main" count="284" uniqueCount="199">
  <si>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</si>
  <si>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</si>
  <si>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</si>
  <si>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</si>
  <si>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</si>
  <si>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</si>
  <si>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</si>
  <si>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</si>
  <si>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</si>
  <si>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</si>
  <si>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</si>
  <si>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</si>
  <si>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</si>
  <si>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</si>
  <si>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</si>
  <si>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</si>
  <si>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</si>
  <si>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</si>
  <si>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</si>
  <si>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</si>
  <si>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</si>
  <si>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</si>
  <si>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</si>
  <si>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</si>
  <si>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</si>
  <si>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</si>
  <si>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</si>
  <si>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</si>
  <si>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</si>
  <si>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</si>
  <si>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</si>
  <si>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</si>
  <si>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</si>
  <si>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</si>
  <si>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</si>
  <si>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</si>
  <si>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</si>
  <si>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</si>
  <si>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</si>
  <si>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</si>
  <si>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</si>
  <si>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</si>
  <si>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</si>
  <si>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</si>
  <si>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</si>
  <si>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การแบ่งปันกำไร</t>
  </si>
  <si>
    <t>งบกำไรขาดทุนเบ็ดเสร็จ</t>
  </si>
  <si>
    <t>ส่วนที่เป็นของผู้ถือหุ้นของบริษัทฯ</t>
  </si>
  <si>
    <t>กำไรก่อนภาษี</t>
  </si>
  <si>
    <t xml:space="preserve"> 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</si>
  <si>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</si>
  <si>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</si>
  <si>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   ยังไม่ได้จัดสรร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</si>
  <si>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</si>
  <si>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</si>
  <si>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</si>
  <si>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สินทรัพย์ไม่หมุนเวียนอื่น</t>
  </si>
  <si>
    <t>เจ้าหนี้การค้าและเจ้าหนี้อื่น</t>
  </si>
  <si>
    <t xml:space="preserve">   ค่าเสื่อมราคาและค่าตัดจำหน่าย</t>
  </si>
  <si>
    <t>ข้อมูลกระแสเงินสดเปิดเผยเพิ่มเติม</t>
  </si>
  <si>
    <t>ที่ดิน อาคารและอุปกรณ์</t>
  </si>
  <si>
    <t>สำรองผลประโยชน์ระยะยาวของพนักงาน</t>
  </si>
  <si>
    <t xml:space="preserve">   ถึงกำหนดชำระภายในหนึ่งปี</t>
  </si>
  <si>
    <t xml:space="preserve">   ชำระภายในหนึ่งปี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</si>
  <si>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</si>
  <si>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</si>
  <si>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จ่ายดอกเบี้ย</t>
  </si>
  <si>
    <t>ส่วนของเงินกู้ยืมระยะยาวที่ถึงกำหนด</t>
  </si>
  <si>
    <t>กำไรต่อหุ้น</t>
  </si>
  <si>
    <t xml:space="preserve">   รับดอกเบี้ย</t>
  </si>
  <si>
    <t>การแบ่งปันกำไรขาดทุนเบ็ดเสร็จรวม</t>
  </si>
  <si>
    <t>(หน่วย: บาท)</t>
  </si>
  <si>
    <t>กำไรขาดทุน: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</si>
  <si>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</si>
  <si>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</si>
  <si>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</si>
  <si>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</si>
  <si>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</si>
  <si>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</si>
  <si>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</si>
  <si>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</si>
  <si>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</si>
  <si>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กำไรจากการจำหน่ายที่ดิน อาคารและอุปกรณ์</t>
  </si>
  <si>
    <t>สินทรัพย์ภาษีเงินได้รอการตัดบัญชี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</si>
  <si>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</si>
  <si>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</si>
  <si>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</si>
  <si>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ส่วนเกินมูลค่าหุ้นสามัญ</t>
  </si>
  <si>
    <t>บริษัท คอมมิวนิเคชั่น แอนด์ ซิสเต็มส์ โซลูชั่น จำกัด (มหาชน) และบริษัทย่อย</t>
  </si>
  <si>
    <t>กำไรขาดทุนเบ็ดเสร็จอื่น:</t>
  </si>
  <si>
    <t>รายการที่ไม่ใช่เงินสด</t>
  </si>
  <si>
    <t xml:space="preserve">กำไรขาดทุนเบ็ดเสร็จอื่นสำหรับปี </t>
  </si>
  <si>
    <t xml:space="preserve">   จ่ายผลประโยชน์ระยะยาวของพนักงาน</t>
  </si>
  <si>
    <t>งบกำไรขาดทุนเบ็ดเสร็จ (ต่อ)</t>
  </si>
  <si>
    <t>ส่วนที่เป็นของผู้มีส่วนได้เสียที่ไม่มีอำนาจควบคุมของบริษัทย่อย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</si>
  <si>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</si>
  <si>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</si>
  <si>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ไม่มีอำนาจควบคุม</t>
  </si>
  <si>
    <t>ส่วนของ</t>
  </si>
  <si>
    <t>ของบริษัทฯ</t>
  </si>
  <si>
    <t>ของบริษัทย่อย</t>
  </si>
  <si>
    <t>ผู้ถือหุ้น</t>
  </si>
  <si>
    <t>ที่ออกและ</t>
  </si>
  <si>
    <t>ภายใต้การ</t>
  </si>
  <si>
    <t>ชำระแล้ว</t>
  </si>
  <si>
    <t>ควบคุมเดียวกัน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</si>
  <si>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</si>
  <si>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</si>
  <si>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</si>
  <si>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</si>
  <si>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</si>
  <si>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</si>
  <si>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</si>
  <si>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</si>
  <si>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</si>
  <si>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</si>
  <si>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</si>
  <si>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</si>
  <si>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</si>
  <si>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ต้นทุนบริการติดตั้ง</t>
  </si>
  <si>
    <t>ค่าความนิยม</t>
  </si>
  <si>
    <t>หนี้สินภาษีเงินได้รอการตัดบัญชี</t>
  </si>
  <si>
    <t>เงินสดจ่ายชำระคืนเงินกู้ยืมระยะยาว</t>
  </si>
  <si>
    <t>ภาษีเงินได้นิติบุคคลค้างจ่าย</t>
  </si>
  <si>
    <t xml:space="preserve">   การปรับลดราคาทุนของสินค้าคงเหลือเป็นมูลค่าสุทธิที่จะได้รับ (โอนกลับ)</t>
  </si>
  <si>
    <t>หนี้สินหมุนเวียนอื่น</t>
  </si>
  <si>
    <t xml:space="preserve">      หุ้นสามัญ 1,175,739,089 หุ้น มูลค่าหุ้นละ 0.5 บาท  </t>
  </si>
  <si>
    <t xml:space="preserve">      หุ้นสามัญ 1,176,073,769 หุ้น มูลค่าหุ้นละ 0.5 บาท</t>
  </si>
  <si>
    <t>เงินลงทุนในบริษัทร่วม</t>
  </si>
  <si>
    <t>ส่วนเกินทุนจาก</t>
  </si>
  <si>
    <t>การรวมธุรกิจ</t>
  </si>
  <si>
    <t>รายการที่จะถูกบันทึกในส่วนของกำไรหรือขาดทุนในภายหลัง</t>
  </si>
  <si>
    <t>รวมองค์ประกอบอื่น</t>
  </si>
  <si>
    <t>ของส่วนของผู้ถือหุ้น</t>
  </si>
  <si>
    <t>องค์ประกอบอื่นของส่วนของผู้ถือหุ้น</t>
  </si>
  <si>
    <t>กำไรขาดทุนเบ็ดเสร็จอื่น</t>
  </si>
  <si>
    <t>ส่วนแบ่ง</t>
  </si>
  <si>
    <t>ส่วนแบ่งกำไรขาดทุนเบ็ดเสร็จอื่นจากเงินลงทุนในบริษัทร่วม</t>
  </si>
  <si>
    <t>จากเงินลงทุนในบริษัทร่วม</t>
  </si>
  <si>
    <t>ค่าใช้จ่ายในการขายและจัดจำหน่าย</t>
  </si>
  <si>
    <t xml:space="preserve">    - สุทธิจากภาษีเงินได้</t>
  </si>
  <si>
    <t>เงินสดรับคืนจากเงินให้กู้ยืมระยะสั้นแก่บริษัทร่วม</t>
  </si>
  <si>
    <t xml:space="preserve">   - สุทธิจากภาษีเงินได้</t>
  </si>
  <si>
    <t>-</t>
  </si>
  <si>
    <t>สินทรัพย์ที่เกิดจากสัญญา</t>
  </si>
  <si>
    <t>หนี้สินที่เกิดจากสัญญา</t>
  </si>
  <si>
    <t xml:space="preserve">   หนี้สินที่เกิดจากสัญญา</t>
  </si>
  <si>
    <t xml:space="preserve">   สินทรัพย์ที่เกิดจากสัญญา</t>
  </si>
  <si>
    <t xml:space="preserve">   สินทรัพย์ที่รับรู้จากต้นทุนในการทำให้เสร็จสิ้นตามสัญญาที่ทำกับลูกค้า</t>
  </si>
  <si>
    <t>ขาดทุนจากการด้อยค่าของเงินลงทุนในบริษัทร่วม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</si>
  <si>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</si>
  <si>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 xml:space="preserve">   ขาดทุนจากการด้อยค่าของเงินลงทุนในบริษัทร่วม</t>
  </si>
  <si>
    <t>ส่วนของผู้มีส่วนได้เสียที่ไม่มีอำนาจควบคุม</t>
  </si>
  <si>
    <t xml:space="preserve">   ของบริษัทย่อย</t>
  </si>
  <si>
    <t>ส่วนเกินทุนจากการรวมธุรกิจภายใต้</t>
  </si>
  <si>
    <t xml:space="preserve">   การควบคุมเดียวกัน</t>
  </si>
  <si>
    <t>ยอดคงเหลือ ณ วันที่ 1 มกราคม 2563</t>
  </si>
  <si>
    <t>ยอดคงเหลือ ณ วันที่ 31 ธันวาคม 2563</t>
  </si>
  <si>
    <t>รายได้จากการบริการติดตั้ง</t>
  </si>
  <si>
    <t>รายได้ทางการเงิน</t>
  </si>
  <si>
    <t>ต้นทุนทางการเงิน</t>
  </si>
  <si>
    <t>กำไรจากการดำเนินงาน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</si>
  <si>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</si>
  <si>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</si>
  <si>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 xml:space="preserve">   ตามสัญญาที่ทำกับลูกค้า</t>
  </si>
  <si>
    <t>สินทรัพย์ที่รับรู้จากต้นทุนในการทำให้เสร็จสิ้น</t>
  </si>
  <si>
    <t xml:space="preserve">   ขาดทุน (กำไร) จากอัตราแลกเปลี่ยนที่ยังไม่เกิดขึ้นจริง</t>
  </si>
  <si>
    <t>เงินฝากธนาคารที่ติดภาระค้ำประกัน (เพิ่มขึ้น) ลดลง</t>
  </si>
  <si>
    <t>เงินสดจ่ายชำระหนี้สินตามสัญญาเช่า</t>
  </si>
  <si>
    <t xml:space="preserve">หนี้สินทางการเงินหมุนเวียนอื่น </t>
  </si>
  <si>
    <t>เงินสดจ่ายซื้อเงินลงทุนในบริษัทร่วม</t>
  </si>
  <si>
    <t>เงินสดจ่ายซื้ออุปกรณ์</t>
  </si>
  <si>
    <t>เงินปันผลจ่าย</t>
  </si>
  <si>
    <t xml:space="preserve">   ซื้อสินทรัพย์ภายใต้สัญญาเช่า</t>
  </si>
  <si>
    <t>สินทรัพย์ทางการเงินหมุนเวียนอื่น</t>
  </si>
  <si>
    <t>ส่วนของหนี้สินตามสัญญาเช่าที่ถึงกำหนด</t>
  </si>
  <si>
    <t>หนี้สินตามสัญญาเช่า - สุทธิจากส่วนที่</t>
  </si>
  <si>
    <t xml:space="preserve">   รายได้ทางการเงิน</t>
  </si>
  <si>
    <t xml:space="preserve">   ต้นทุนทางการเงิน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</si>
  <si>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</si>
  <si>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</si>
  <si>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</si>
  <si>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</si>
  <si>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เงินสดจ่ายชำระคืนเงินกู้ยืมระยะสั้น</t>
  </si>
  <si>
    <t>เงินสดรับจากการเบิกเงินกู้ยืมระยะสั้น</t>
  </si>
  <si>
    <t xml:space="preserve">   ค่าเผื่อผลขาดทุนด้านเครดิตที่คาดว่าจะเกิดขึ้น</t>
  </si>
  <si>
    <t xml:space="preserve">   ค่าใช้จ่ายผลประโยชน์ระยะยาวของพนักงาน</t>
  </si>
  <si>
    <t>กำไรจากประมาณการตามหลักคณิตศาสตร์ประกันภัย</t>
  </si>
  <si>
    <t>เงินสดและรายการเทียบเท่าเงินสดเพิ่มขึ้น (ลดลง) สุทธิ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</si>
  <si>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</si>
  <si>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</si>
  <si>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เงินสดรับจากการจำหน่ายที่ดิน อาคารและอุปกรณ์</t>
  </si>
  <si>
    <t>เงินปันผลจ่าย (หมายเหตุ 29)</t>
  </si>
  <si>
    <t xml:space="preserve">   รายได้เงินปันผลจากบริษัทร่วม</t>
  </si>
  <si>
    <t>เงินปันผลรับจากบริษัทร่วม</t>
  </si>
  <si>
    <t xml:space="preserve">   ขาดทุน (กำไร) จากการปรับปรุงมูลค่ายุติธรรมของตราสารอนุพันธ์</t>
  </si>
  <si>
    <t>เงินสดสุทธิจากกิจกรรมลงทุน</t>
  </si>
  <si>
    <t>เงินสดสุทธิใช้ไปในกิจกรรมจัดหาเงิน</t>
  </si>
  <si>
    <t>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</si>
</sst>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(* #,##0.00000_);_(* \(#,##0.00000\);_(* &quot;-&quot;??_);_(@_)"/>
    <numFmt numFmtId="168" formatCode="_-* #,##0.00_-;\-* #,##0.00_-;_-* &quot;-&quot;??_-;_-@_-"/>
    <numFmt numFmtId="169" formatCode="0.0%"/>
    <numFmt numFmtId="170" formatCode="_(* #,##0.0_);_(* \(#,##0.0\);_(* &quot;-&quot;_);_(@_)"/>
    <numFmt numFmtId="171" formatCode="_(* #,##0.0000_);_(* \(#,##0.0000\);_(* &quot;-&quot;??_);_(@_)"/>
    <numFmt numFmtId="172" formatCode="[$THB]\ #,##0"/>
    <numFmt numFmtId="173" formatCode="[$-F400]h:mm:ss\ AM/PM"/>
    <numFmt numFmtId="174" formatCode="[$$-409]#,##0"/>
    <numFmt numFmtId="175" formatCode="_-* #,##0\ _F_-;\-* #,##0\ _F_-;_-* &quot;-&quot;\ _F_-;_-@_-"/>
    <numFmt numFmtId="176" formatCode="0_);[Red]\(0\)"/>
    <numFmt numFmtId="177" formatCode="_ * #,##0.00_ ;_ * \-#,##0.00_ ;_ * &quot;-&quot;??_ ;_ @_ "/>
    <numFmt numFmtId="178" formatCode="0.0000"/>
    <numFmt numFmtId="179" formatCode="#,##0.00\ &quot;mk&quot;;\-#,##0.00\ &quot;mk&quot;"/>
    <numFmt numFmtId="180" formatCode="_-* #,##0\ &quot;mk&quot;_-;\-* #,##0\ &quot;mk&quot;_-;_-* &quot;-&quot;\ &quot;mk&quot;_-;_-@_-"/>
    <numFmt numFmtId="181" formatCode="_-* #,##0_-;_-* #,##0\-;_-* &quot;-&quot;_-;_-@_-"/>
    <numFmt numFmtId="182" formatCode="_-* #,##0.00_-;_-* #,##0.00\-;_-* &quot;-&quot;??_-;_-@_-"/>
    <numFmt numFmtId="183" formatCode="_(&quot;R$&quot;* #,##0_);_(&quot;R$&quot;* \(#,##0\);_(&quot;R$&quot;* &quot;-&quot;_);_(@_)"/>
    <numFmt numFmtId="184" formatCode="_(&quot;R$&quot;* #,##0.00_);_(&quot;R$&quot;* \(#,##0.00\);_(&quot;R$&quot;* &quot;-&quot;??_);_(@_)"/>
    <numFmt numFmtId="185" formatCode="&quot;$&quot;#,##0;[Red]\-&quot;$&quot;#,##0"/>
    <numFmt numFmtId="186" formatCode="&quot;\&quot;#,##0.00;[Red]&quot;\&quot;\-#,##0.00"/>
    <numFmt numFmtId="187" formatCode="&quot;£&quot;#,##0;[Red]\-&quot;£&quot;#,##0"/>
    <numFmt numFmtId="188" formatCode="General_)"/>
    <numFmt numFmtId="189" formatCode="_-&quot;F&quot;\ * #,##0_-;_-&quot;F&quot;\ * #,##0\-;_-&quot;F&quot;\ * &quot;-&quot;_-;_-@_-"/>
    <numFmt numFmtId="190" formatCode="_-&quot;F&quot;\ * #,##0.00_-;_-&quot;F&quot;\ * #,##0.00\-;_-&quot;F&quot;\ * &quot;-&quot;??_-;_-@_-"/>
    <numFmt numFmtId="191" formatCode="#,##0\ &quot;mk&quot;;[Red]\-#,##0\ &quot;mk&quot;"/>
    <numFmt numFmtId="192" formatCode="#,##0.00\ &quot;mk&quot;;[Red]\-#,##0.00\ &quot;mk&quot;"/>
    <numFmt numFmtId="193" formatCode="_ * #,##0_ ;_ * \-#,##0_ ;_ * &quot;-&quot;_ ;_ @_ "/>
    <numFmt numFmtId="194" formatCode="&quot;$&quot;\ #,##0;[Red]\-&quot;$&quot;\ #,##0"/>
    <numFmt numFmtId="195" formatCode="&quot;$&quot;\ #,##0.00;[Red]\-&quot;$&quot;\ #,##0.00"/>
    <numFmt numFmtId="196" formatCode="#,##0.00;[Red]\(#,##0.00\)"/>
    <numFmt numFmtId="197" formatCode="\B\5\-0000;[Red]\(\B\5\-\R0000\)"/>
    <numFmt numFmtId="198" formatCode="0000000"/>
    <numFmt numFmtId="199" formatCode="#,##0.00_ ;[Red]\-#,##0.00\ "/>
    <numFmt numFmtId="200" formatCode="\t&quot;$&quot;#,##0.00_);[Red]\(\t&quot;$&quot;#,##0.00\)"/>
    <numFmt numFmtId="201" formatCode="0.00_)"/>
    <numFmt numFmtId="202" formatCode="#,##0.00;\(#,##0.00\)"/>
    <numFmt numFmtId="203" formatCode="dd\-mmm\-yy_)"/>
    <numFmt numFmtId="204" formatCode="#,##0.00\ &quot;F&quot;;\-#,##0.00\ &quot;F&quot;"/>
  </numFmts>
  <fonts count="19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8"/>
      <name val="Arial"/>
      <family val="2"/>
    </font>
    <font>
      <strike/>
      <sz val="16"/>
      <name val="Angsana New"/>
      <family val="1"/>
    </font>
    <font>
      <sz val="10"/>
      <color theme="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128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28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2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0"/>
      <name val="Courier"/>
    </font>
    <font>
      <sz val="14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8"/>
      <color theme="1"/>
      <name val="Arial"/>
      <family val="2"/>
      <charset val="222"/>
    </font>
    <font>
      <u/>
      <sz val="10"/>
      <color theme="10"/>
      <name val="Arial"/>
      <family val="2"/>
    </font>
    <font>
      <sz val="8"/>
      <name val="EYInterstate Light"/>
    </font>
    <font>
      <b/>
      <sz val="8"/>
      <name val="Arial"/>
      <family val="2"/>
    </font>
    <font>
      <sz val="10"/>
      <name val="Times New Roman"/>
      <family val="1"/>
    </font>
    <font>
      <sz val="10"/>
      <color indexed="9"/>
      <name val="Arial"/>
      <family val="2"/>
    </font>
    <font>
      <b/>
      <sz val="11"/>
      <color indexed="56"/>
      <name val="Arial"/>
      <family val="2"/>
    </font>
    <font>
      <sz val="9"/>
      <name val="Comic Sans MS"/>
      <family val="4"/>
    </font>
    <font>
      <sz val="10"/>
      <name val="Helv"/>
      <family val="2"/>
    </font>
    <font>
      <sz val="10"/>
      <name val="Helv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宋体"/>
      <charset val="134"/>
    </font>
    <font>
      <sz val="10"/>
      <color indexed="24"/>
      <name val="Arial"/>
      <family val="2"/>
    </font>
    <font>
      <sz val="10"/>
      <name val="MS Serif"/>
      <family val="1"/>
    </font>
    <font>
      <sz val="9"/>
      <name val="Comic Sans MS"/>
      <family val="4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color indexed="24"/>
      <name val="Arial"/>
      <family val="2"/>
    </font>
    <font>
      <b/>
      <u/>
      <sz val="10"/>
      <color indexed="24"/>
      <name val="Arial"/>
      <family val="2"/>
    </font>
    <font>
      <sz val="10"/>
      <name val="MS Sans Serif"/>
      <family val="2"/>
    </font>
    <font>
      <sz val="10"/>
      <color indexed="8"/>
      <name val="Tahoma"/>
      <family val="2"/>
    </font>
    <font>
      <sz val="10"/>
      <color indexed="8"/>
      <name val="Times New Roman"/>
      <family val="1"/>
    </font>
    <font>
      <sz val="10"/>
      <name val="Verdana"/>
      <family val="2"/>
    </font>
    <font>
      <sz val="11"/>
      <color indexed="8"/>
      <name val="Tahoma"/>
      <family val="2"/>
      <charset val="134"/>
    </font>
    <font>
      <sz val="11"/>
      <color indexed="8"/>
      <name val="Tahoma"/>
      <family val="2"/>
      <charset val="238"/>
    </font>
    <font>
      <b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2"/>
      <color indexed="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sz val="10"/>
      <name val="Arial"/>
      <family val="2"/>
      <charset val="238"/>
    </font>
    <font>
      <b/>
      <sz val="12"/>
      <color indexed="8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sz val="10"/>
      <name val="Helv"/>
      <charset val="204"/>
    </font>
    <font>
      <b/>
      <sz val="8"/>
      <color indexed="8"/>
      <name val="Helv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1"/>
      <color theme="10"/>
      <name val="Calibri"/>
      <family val="2"/>
      <charset val="222"/>
    </font>
    <font>
      <sz val="9"/>
      <color theme="1"/>
      <name val="Arial"/>
      <family val="2"/>
      <charset val="222"/>
    </font>
    <font>
      <sz val="9"/>
      <name val="Arial"/>
      <family val="2"/>
    </font>
    <font>
      <sz val="9"/>
      <color indexed="8"/>
      <name val="Arial"/>
      <family val="2"/>
      <charset val="222"/>
    </font>
    <font>
      <sz val="12"/>
      <color theme="1"/>
      <name val="Calibri"/>
      <family val="2"/>
      <scheme val="minor"/>
    </font>
    <font>
      <sz val="11"/>
      <color indexed="62"/>
      <name val="Calibri"/>
      <family val="2"/>
    </font>
    <font>
      <sz val="9"/>
      <color theme="0"/>
      <name val="Arial"/>
      <family val="2"/>
      <charset val="222"/>
    </font>
    <font>
      <sz val="9"/>
      <color rgb="FF9C0006"/>
      <name val="Arial"/>
      <family val="2"/>
      <charset val="222"/>
    </font>
    <font>
      <b/>
      <sz val="9"/>
      <color rgb="FFFA7D00"/>
      <name val="Arial"/>
      <family val="2"/>
      <charset val="222"/>
    </font>
    <font>
      <b/>
      <sz val="9"/>
      <color theme="0"/>
      <name val="Arial"/>
      <family val="2"/>
      <charset val="222"/>
    </font>
    <font>
      <sz val="11"/>
      <name val="Tms Rmn"/>
    </font>
    <font>
      <sz val="12"/>
      <color indexed="8"/>
      <name val="Calibri"/>
      <family val="2"/>
    </font>
    <font>
      <sz val="12"/>
      <color indexed="8"/>
      <name val="Tahoma"/>
      <family val="2"/>
    </font>
    <font>
      <i/>
      <sz val="9"/>
      <color rgb="FF7F7F7F"/>
      <name val="Arial"/>
      <family val="2"/>
      <charset val="222"/>
    </font>
    <font>
      <sz val="9"/>
      <color rgb="FF006100"/>
      <name val="Arial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u/>
      <sz val="10"/>
      <color indexed="12"/>
      <name val="Arial"/>
      <family val="2"/>
    </font>
    <font>
      <sz val="9"/>
      <color rgb="FF3F3F76"/>
      <name val="Arial"/>
      <family val="2"/>
      <charset val="222"/>
    </font>
    <font>
      <sz val="9"/>
      <color rgb="FFFA7D00"/>
      <name val="Arial"/>
      <family val="2"/>
      <charset val="222"/>
    </font>
    <font>
      <sz val="9"/>
      <color rgb="FF9C6500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9"/>
      <color rgb="FF3F3F3F"/>
      <name val="Arial"/>
      <family val="2"/>
      <charset val="222"/>
    </font>
    <font>
      <b/>
      <sz val="9"/>
      <color theme="1"/>
      <name val="Arial"/>
      <family val="2"/>
      <charset val="222"/>
    </font>
    <font>
      <sz val="9"/>
      <color rgb="FFFF0000"/>
      <name val="Arial"/>
      <family val="2"/>
      <charset val="222"/>
    </font>
    <font>
      <sz val="10"/>
      <color theme="1"/>
      <name val="EYInterstate"/>
      <family val="2"/>
    </font>
    <font>
      <sz val="12"/>
      <color theme="1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2"/>
      <color rgb="FF006100"/>
      <name val="Calibri"/>
      <family val="2"/>
      <charset val="222"/>
      <scheme val="minor"/>
    </font>
    <font>
      <sz val="12"/>
      <color rgb="FF9C0006"/>
      <name val="Calibri"/>
      <family val="2"/>
      <charset val="222"/>
      <scheme val="minor"/>
    </font>
    <font>
      <sz val="12"/>
      <color rgb="FF9C6500"/>
      <name val="Calibri"/>
      <family val="2"/>
      <charset val="222"/>
      <scheme val="minor"/>
    </font>
    <font>
      <sz val="12"/>
      <color rgb="FF3F3F76"/>
      <name val="Calibri"/>
      <family val="2"/>
      <charset val="222"/>
      <scheme val="minor"/>
    </font>
    <font>
      <b/>
      <sz val="12"/>
      <color rgb="FF3F3F3F"/>
      <name val="Calibri"/>
      <family val="2"/>
      <charset val="222"/>
      <scheme val="minor"/>
    </font>
    <font>
      <b/>
      <sz val="12"/>
      <color rgb="FFFA7D00"/>
      <name val="Calibri"/>
      <family val="2"/>
      <charset val="222"/>
      <scheme val="minor"/>
    </font>
    <font>
      <sz val="12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charset val="222"/>
      <scheme val="minor"/>
    </font>
    <font>
      <sz val="12"/>
      <color rgb="FFFF0000"/>
      <name val="Calibri"/>
      <family val="2"/>
      <charset val="222"/>
      <scheme val="minor"/>
    </font>
    <font>
      <i/>
      <sz val="12"/>
      <color rgb="FF7F7F7F"/>
      <name val="Calibri"/>
      <family val="2"/>
      <charset val="222"/>
      <scheme val="minor"/>
    </font>
    <font>
      <b/>
      <sz val="12"/>
      <color theme="1"/>
      <name val="Calibri"/>
      <family val="2"/>
      <charset val="222"/>
      <scheme val="minor"/>
    </font>
    <font>
      <sz val="12"/>
      <color theme="0"/>
      <name val="Calibri"/>
      <family val="2"/>
      <charset val="222"/>
      <scheme val="minor"/>
    </font>
    <font>
      <sz val="8"/>
      <color rgb="FFFF0000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</fonts>
  <fills count="7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56">
    <xf numFmtId="0" fontId="0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0" applyNumberFormat="0" applyAlignment="0" applyProtection="0"/>
    <xf numFmtId="0" fontId="20" fillId="7" borderId="11" applyNumberFormat="0" applyAlignment="0" applyProtection="0"/>
    <xf numFmtId="0" fontId="21" fillId="7" borderId="10" applyNumberFormat="0" applyAlignment="0" applyProtection="0"/>
    <xf numFmtId="0" fontId="22" fillId="0" borderId="12" applyNumberFormat="0" applyFill="0" applyAlignment="0" applyProtection="0"/>
    <xf numFmtId="0" fontId="23" fillId="8" borderId="13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7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27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27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27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27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3" fillId="9" borderId="14" applyNumberFormat="0" applyFont="0" applyAlignment="0" applyProtection="0"/>
    <xf numFmtId="43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/>
    <xf numFmtId="168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8" fillId="0" borderId="0"/>
    <xf numFmtId="0" fontId="3" fillId="0" borderId="0"/>
    <xf numFmtId="0" fontId="3" fillId="0" borderId="0"/>
    <xf numFmtId="0" fontId="30" fillId="0" borderId="0"/>
    <xf numFmtId="168" fontId="32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0" fillId="11" borderId="0" applyNumberFormat="0" applyBorder="0" applyAlignment="0" applyProtection="0"/>
    <xf numFmtId="0" fontId="3" fillId="15" borderId="0" applyNumberFormat="0" applyBorder="0" applyAlignment="0" applyProtection="0"/>
    <xf numFmtId="0" fontId="30" fillId="15" borderId="0" applyNumberFormat="0" applyBorder="0" applyAlignment="0" applyProtection="0"/>
    <xf numFmtId="0" fontId="3" fillId="19" borderId="0" applyNumberFormat="0" applyBorder="0" applyAlignment="0" applyProtection="0"/>
    <xf numFmtId="0" fontId="30" fillId="19" borderId="0" applyNumberFormat="0" applyBorder="0" applyAlignment="0" applyProtection="0"/>
    <xf numFmtId="0" fontId="3" fillId="23" borderId="0" applyNumberFormat="0" applyBorder="0" applyAlignment="0" applyProtection="0"/>
    <xf numFmtId="0" fontId="30" fillId="23" borderId="0" applyNumberFormat="0" applyBorder="0" applyAlignment="0" applyProtection="0"/>
    <xf numFmtId="0" fontId="3" fillId="27" borderId="0" applyNumberFormat="0" applyBorder="0" applyAlignment="0" applyProtection="0"/>
    <xf numFmtId="0" fontId="30" fillId="27" borderId="0" applyNumberFormat="0" applyBorder="0" applyAlignment="0" applyProtection="0"/>
    <xf numFmtId="0" fontId="3" fillId="31" borderId="0" applyNumberFormat="0" applyBorder="0" applyAlignment="0" applyProtection="0"/>
    <xf numFmtId="0" fontId="30" fillId="31" borderId="0" applyNumberFormat="0" applyBorder="0" applyAlignment="0" applyProtection="0"/>
    <xf numFmtId="0" fontId="3" fillId="12" borderId="0" applyNumberFormat="0" applyBorder="0" applyAlignment="0" applyProtection="0"/>
    <xf numFmtId="0" fontId="30" fillId="12" borderId="0" applyNumberFormat="0" applyBorder="0" applyAlignment="0" applyProtection="0"/>
    <xf numFmtId="0" fontId="3" fillId="16" borderId="0" applyNumberFormat="0" applyBorder="0" applyAlignment="0" applyProtection="0"/>
    <xf numFmtId="0" fontId="30" fillId="16" borderId="0" applyNumberFormat="0" applyBorder="0" applyAlignment="0" applyProtection="0"/>
    <xf numFmtId="0" fontId="3" fillId="20" borderId="0" applyNumberFormat="0" applyBorder="0" applyAlignment="0" applyProtection="0"/>
    <xf numFmtId="0" fontId="30" fillId="20" borderId="0" applyNumberFormat="0" applyBorder="0" applyAlignment="0" applyProtection="0"/>
    <xf numFmtId="0" fontId="3" fillId="24" borderId="0" applyNumberFormat="0" applyBorder="0" applyAlignment="0" applyProtection="0"/>
    <xf numFmtId="0" fontId="30" fillId="24" borderId="0" applyNumberFormat="0" applyBorder="0" applyAlignment="0" applyProtection="0"/>
    <xf numFmtId="0" fontId="3" fillId="28" borderId="0" applyNumberFormat="0" applyBorder="0" applyAlignment="0" applyProtection="0"/>
    <xf numFmtId="0" fontId="30" fillId="28" borderId="0" applyNumberFormat="0" applyBorder="0" applyAlignment="0" applyProtection="0"/>
    <xf numFmtId="0" fontId="3" fillId="32" borderId="0" applyNumberFormat="0" applyBorder="0" applyAlignment="0" applyProtection="0"/>
    <xf numFmtId="0" fontId="30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5" fillId="4" borderId="0" applyNumberFormat="0" applyBorder="0" applyAlignment="0" applyProtection="0"/>
    <xf numFmtId="0" fontId="36" fillId="7" borderId="10" applyNumberFormat="0" applyAlignment="0" applyProtection="0"/>
    <xf numFmtId="0" fontId="37" fillId="8" borderId="13" applyNumberFormat="0" applyAlignment="0" applyProtection="0"/>
    <xf numFmtId="38" fontId="28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NumberFormat="0" applyFont="0" applyFill="0" applyBorder="0" applyAlignment="0" applyProtection="0"/>
    <xf numFmtId="40" fontId="38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6" fillId="6" borderId="10" applyNumberFormat="0" applyAlignment="0" applyProtection="0"/>
    <xf numFmtId="0" fontId="47" fillId="0" borderId="12" applyNumberFormat="0" applyFill="0" applyAlignment="0" applyProtection="0"/>
    <xf numFmtId="0" fontId="48" fillId="5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 applyNumberFormat="0" applyFont="0" applyFill="0" applyBorder="0" applyAlignment="0" applyProtection="0"/>
    <xf numFmtId="0" fontId="3" fillId="0" borderId="0"/>
    <xf numFmtId="0" fontId="38" fillId="0" borderId="0">
      <alignment vertical="center"/>
    </xf>
    <xf numFmtId="0" fontId="3" fillId="0" borderId="0"/>
    <xf numFmtId="0" fontId="3" fillId="0" borderId="0"/>
    <xf numFmtId="0" fontId="3" fillId="0" borderId="0"/>
    <xf numFmtId="0" fontId="39" fillId="0" borderId="0"/>
    <xf numFmtId="0" fontId="33" fillId="0" borderId="0"/>
    <xf numFmtId="0" fontId="3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" fillId="9" borderId="14" applyNumberFormat="0" applyFont="0" applyAlignment="0" applyProtection="0"/>
    <xf numFmtId="0" fontId="39" fillId="9" borderId="14" applyNumberFormat="0" applyFont="0" applyAlignment="0" applyProtection="0"/>
    <xf numFmtId="0" fontId="30" fillId="9" borderId="14" applyNumberFormat="0" applyFont="0" applyAlignment="0" applyProtection="0"/>
    <xf numFmtId="0" fontId="49" fillId="7" borderId="11" applyNumberFormat="0" applyAlignment="0" applyProtection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NumberFormat="0" applyFont="0" applyFill="0" applyBorder="0" applyAlignment="0" applyProtection="0"/>
    <xf numFmtId="0" fontId="28" fillId="34" borderId="20" applyNumberFormat="0" applyProtection="0">
      <alignment horizontal="left" vertical="center" indent="1"/>
    </xf>
    <xf numFmtId="0" fontId="28" fillId="34" borderId="20" applyNumberFormat="0" applyProtection="0">
      <alignment horizontal="left" vertical="center" indent="1"/>
    </xf>
    <xf numFmtId="4" fontId="4" fillId="35" borderId="20" applyNumberFormat="0" applyProtection="0">
      <alignment horizontal="right" vertical="center"/>
    </xf>
    <xf numFmtId="4" fontId="4" fillId="35" borderId="20" applyNumberFormat="0" applyProtection="0">
      <alignment horizontal="right" vertical="center"/>
    </xf>
    <xf numFmtId="0" fontId="50" fillId="0" borderId="0"/>
    <xf numFmtId="0" fontId="51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3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68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30" fillId="0" borderId="0"/>
    <xf numFmtId="39" fontId="55" fillId="0" borderId="0"/>
    <xf numFmtId="0" fontId="28" fillId="0" borderId="0"/>
    <xf numFmtId="43" fontId="56" fillId="0" borderId="0" applyFont="0" applyFill="0" applyBorder="0" applyAlignment="0" applyProtection="0"/>
    <xf numFmtId="0" fontId="33" fillId="0" borderId="0"/>
    <xf numFmtId="168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39" fontId="55" fillId="0" borderId="0"/>
    <xf numFmtId="0" fontId="3" fillId="0" borderId="0"/>
    <xf numFmtId="43" fontId="30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0" fontId="3" fillId="0" borderId="0"/>
    <xf numFmtId="168" fontId="57" fillId="0" borderId="0" applyFont="0" applyFill="0" applyBorder="0" applyAlignment="0" applyProtection="0"/>
    <xf numFmtId="0" fontId="3" fillId="0" borderId="0"/>
    <xf numFmtId="0" fontId="30" fillId="0" borderId="0"/>
    <xf numFmtId="0" fontId="3" fillId="0" borderId="0"/>
    <xf numFmtId="9" fontId="3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0" fillId="0" borderId="0"/>
    <xf numFmtId="168" fontId="30" fillId="0" borderId="0" applyFont="0" applyFill="0" applyBorder="0" applyAlignment="0" applyProtection="0"/>
    <xf numFmtId="0" fontId="3" fillId="0" borderId="0"/>
    <xf numFmtId="0" fontId="58" fillId="0" borderId="0"/>
    <xf numFmtId="168" fontId="28" fillId="0" borderId="0" applyFont="0" applyFill="0" applyBorder="0" applyAlignment="0" applyProtection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60" fillId="0" borderId="0" applyNumberFormat="0" applyFill="0" applyBorder="0" applyAlignment="0" applyProtection="0"/>
    <xf numFmtId="9" fontId="28" fillId="0" borderId="0" applyFont="0" applyFill="0" applyBorder="0" applyAlignment="0" applyProtection="0"/>
    <xf numFmtId="0" fontId="11" fillId="0" borderId="0"/>
    <xf numFmtId="172" fontId="67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0" fontId="68" fillId="0" borderId="0"/>
    <xf numFmtId="172" fontId="68" fillId="0" borderId="0"/>
    <xf numFmtId="173" fontId="68" fillId="0" borderId="0"/>
    <xf numFmtId="173" fontId="68" fillId="0" borderId="0"/>
    <xf numFmtId="1" fontId="69" fillId="0" borderId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39" borderId="0" applyNumberFormat="0" applyBorder="0" applyAlignment="0" applyProtection="0"/>
    <xf numFmtId="0" fontId="70" fillId="42" borderId="0" applyNumberFormat="0" applyBorder="0" applyAlignment="0" applyProtection="0"/>
    <xf numFmtId="0" fontId="70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33" fillId="0" borderId="0"/>
    <xf numFmtId="172" fontId="28" fillId="0" borderId="0"/>
    <xf numFmtId="172" fontId="72" fillId="0" borderId="0"/>
    <xf numFmtId="0" fontId="72" fillId="0" borderId="0"/>
    <xf numFmtId="0" fontId="28" fillId="0" borderId="0"/>
    <xf numFmtId="0" fontId="28" fillId="0" borderId="0"/>
    <xf numFmtId="172" fontId="28" fillId="0" borderId="0"/>
    <xf numFmtId="0" fontId="28" fillId="0" borderId="0"/>
    <xf numFmtId="174" fontId="67" fillId="0" borderId="0"/>
    <xf numFmtId="172" fontId="67" fillId="0" borderId="0"/>
    <xf numFmtId="173" fontId="67" fillId="0" borderId="0"/>
    <xf numFmtId="0" fontId="71" fillId="53" borderId="0" applyNumberFormat="0" applyBorder="0" applyAlignment="0" applyProtection="0"/>
    <xf numFmtId="172" fontId="71" fillId="53" borderId="0" applyNumberFormat="0" applyBorder="0" applyAlignment="0" applyProtection="0"/>
    <xf numFmtId="172" fontId="9" fillId="0" borderId="0" applyNumberFormat="0" applyAlignment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4" fillId="0" borderId="0" applyFill="0" applyBorder="0" applyAlignment="0"/>
    <xf numFmtId="172" fontId="4" fillId="0" borderId="0" applyFill="0" applyBorder="0" applyAlignment="0"/>
    <xf numFmtId="173" fontId="4" fillId="0" borderId="0" applyFill="0" applyBorder="0" applyAlignment="0"/>
    <xf numFmtId="0" fontId="62" fillId="0" borderId="17">
      <alignment horizontal="center"/>
    </xf>
    <xf numFmtId="41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1" fontId="72" fillId="0" borderId="0" applyFont="0" applyFill="0" applyBorder="0" applyAlignment="0" applyProtection="0">
      <alignment vertical="center"/>
    </xf>
    <xf numFmtId="168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72" fillId="0" borderId="0" applyFont="0" applyFill="0" applyBorder="0" applyAlignment="0" applyProtection="0">
      <alignment vertical="center"/>
    </xf>
    <xf numFmtId="43" fontId="66" fillId="0" borderId="0" applyFont="0" applyFill="0" applyBorder="0" applyAlignment="0" applyProtection="0"/>
    <xf numFmtId="177" fontId="72" fillId="0" borderId="0" applyFont="0" applyFill="0" applyBorder="0" applyAlignment="0" applyProtection="0">
      <alignment vertical="center"/>
    </xf>
    <xf numFmtId="168" fontId="70" fillId="0" borderId="0" applyFont="0" applyFill="0" applyBorder="0" applyAlignment="0" applyProtection="0"/>
    <xf numFmtId="43" fontId="33" fillId="0" borderId="0" applyFont="0" applyFill="0" applyBorder="0" applyAlignment="0" applyProtection="0"/>
    <xf numFmtId="3" fontId="73" fillId="0" borderId="0" applyFont="0" applyFill="0" applyBorder="0" applyAlignment="0" applyProtection="0"/>
    <xf numFmtId="0" fontId="74" fillId="0" borderId="0" applyNumberFormat="0" applyAlignment="0">
      <alignment horizontal="left"/>
    </xf>
    <xf numFmtId="172" fontId="74" fillId="0" borderId="0" applyNumberFormat="0" applyAlignment="0">
      <alignment horizontal="left"/>
    </xf>
    <xf numFmtId="42" fontId="11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75" fillId="0" borderId="0" applyFont="0" applyFill="0" applyBorder="0" applyAlignment="0" applyProtection="0"/>
    <xf numFmtId="0" fontId="73" fillId="0" borderId="0" applyFont="0" applyFill="0" applyBorder="0" applyAlignment="0" applyProtection="0"/>
    <xf numFmtId="172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76" fillId="0" borderId="0" applyNumberFormat="0" applyAlignment="0">
      <alignment horizontal="left"/>
    </xf>
    <xf numFmtId="172" fontId="76" fillId="0" borderId="0" applyNumberFormat="0" applyAlignment="0">
      <alignment horizontal="left"/>
    </xf>
    <xf numFmtId="2" fontId="73" fillId="0" borderId="0" applyFont="0" applyFill="0" applyBorder="0" applyAlignment="0" applyProtection="0"/>
    <xf numFmtId="38" fontId="9" fillId="56" borderId="0" applyNumberFormat="0" applyBorder="0" applyAlignment="0" applyProtection="0"/>
    <xf numFmtId="0" fontId="77" fillId="0" borderId="23" applyNumberFormat="0" applyAlignment="0" applyProtection="0">
      <alignment horizontal="left" vertical="center"/>
    </xf>
    <xf numFmtId="172" fontId="77" fillId="0" borderId="23" applyNumberFormat="0" applyAlignment="0" applyProtection="0">
      <alignment horizontal="left" vertical="center"/>
    </xf>
    <xf numFmtId="0" fontId="77" fillId="0" borderId="3">
      <alignment horizontal="left" vertical="center"/>
    </xf>
    <xf numFmtId="172" fontId="77" fillId="0" borderId="3">
      <alignment horizontal="left" vertical="center"/>
    </xf>
    <xf numFmtId="172" fontId="77" fillId="0" borderId="3">
      <alignment horizontal="left" vertical="center"/>
    </xf>
    <xf numFmtId="172" fontId="77" fillId="0" borderId="3">
      <alignment horizontal="left" vertical="center"/>
    </xf>
    <xf numFmtId="172" fontId="77" fillId="0" borderId="3">
      <alignment horizontal="left" vertical="center"/>
    </xf>
    <xf numFmtId="173" fontId="77" fillId="0" borderId="3">
      <alignment horizontal="left" vertical="center"/>
    </xf>
    <xf numFmtId="0" fontId="78" fillId="0" borderId="0" applyNumberFormat="0" applyFill="0" applyBorder="0" applyAlignment="0" applyProtection="0"/>
    <xf numFmtId="172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2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2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2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2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2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72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72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72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72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72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72" fontId="79" fillId="0" borderId="0" applyNumberFormat="0" applyFill="0" applyBorder="0" applyAlignment="0" applyProtection="0"/>
    <xf numFmtId="10" fontId="9" fillId="57" borderId="18" applyNumberFormat="0" applyBorder="0" applyAlignment="0" applyProtection="0"/>
    <xf numFmtId="10" fontId="9" fillId="57" borderId="18" applyNumberFormat="0" applyBorder="0" applyAlignment="0" applyProtection="0"/>
    <xf numFmtId="10" fontId="9" fillId="57" borderId="18" applyNumberFormat="0" applyBorder="0" applyAlignment="0" applyProtection="0"/>
    <xf numFmtId="10" fontId="9" fillId="57" borderId="18" applyNumberFormat="0" applyBorder="0" applyAlignment="0" applyProtection="0"/>
    <xf numFmtId="181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80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28" fillId="0" borderId="0"/>
    <xf numFmtId="172" fontId="28" fillId="0" borderId="0"/>
    <xf numFmtId="173" fontId="28" fillId="0" borderId="0"/>
    <xf numFmtId="172" fontId="81" fillId="0" borderId="0"/>
    <xf numFmtId="172" fontId="82" fillId="0" borderId="0">
      <alignment vertical="center"/>
    </xf>
    <xf numFmtId="172" fontId="70" fillId="0" borderId="0"/>
    <xf numFmtId="172" fontId="83" fillId="0" borderId="0"/>
    <xf numFmtId="174" fontId="70" fillId="0" borderId="0"/>
    <xf numFmtId="174" fontId="70" fillId="0" borderId="0"/>
    <xf numFmtId="172" fontId="72" fillId="0" borderId="0"/>
    <xf numFmtId="172" fontId="72" fillId="0" borderId="0"/>
    <xf numFmtId="174" fontId="70" fillId="0" borderId="0"/>
    <xf numFmtId="172" fontId="33" fillId="0" borderId="0"/>
    <xf numFmtId="0" fontId="61" fillId="0" borderId="0">
      <alignment vertical="center"/>
    </xf>
    <xf numFmtId="172" fontId="70" fillId="0" borderId="0"/>
    <xf numFmtId="0" fontId="28" fillId="0" borderId="0"/>
    <xf numFmtId="172" fontId="28" fillId="0" borderId="0"/>
    <xf numFmtId="173" fontId="28" fillId="0" borderId="0"/>
    <xf numFmtId="0" fontId="28" fillId="0" borderId="0"/>
    <xf numFmtId="172" fontId="28" fillId="0" borderId="0"/>
    <xf numFmtId="173" fontId="28" fillId="0" borderId="0"/>
    <xf numFmtId="0" fontId="28" fillId="0" borderId="0"/>
    <xf numFmtId="172" fontId="28" fillId="0" borderId="0"/>
    <xf numFmtId="173" fontId="28" fillId="0" borderId="0"/>
    <xf numFmtId="0" fontId="28" fillId="0" borderId="0"/>
    <xf numFmtId="172" fontId="28" fillId="0" borderId="0"/>
    <xf numFmtId="173" fontId="28" fillId="0" borderId="0"/>
    <xf numFmtId="0" fontId="28" fillId="0" borderId="0"/>
    <xf numFmtId="172" fontId="28" fillId="0" borderId="0"/>
    <xf numFmtId="173" fontId="28" fillId="0" borderId="0"/>
    <xf numFmtId="0" fontId="28" fillId="0" borderId="0"/>
    <xf numFmtId="172" fontId="28" fillId="0" borderId="0"/>
    <xf numFmtId="173" fontId="28" fillId="0" borderId="0"/>
    <xf numFmtId="173" fontId="84" fillId="0" borderId="0">
      <alignment vertical="center"/>
    </xf>
    <xf numFmtId="172" fontId="83" fillId="0" borderId="0"/>
    <xf numFmtId="0" fontId="28" fillId="0" borderId="0"/>
    <xf numFmtId="172" fontId="33" fillId="0" borderId="0"/>
    <xf numFmtId="172" fontId="33" fillId="0" borderId="0"/>
    <xf numFmtId="172" fontId="33" fillId="0" borderId="0"/>
    <xf numFmtId="172" fontId="33" fillId="0" borderId="0"/>
    <xf numFmtId="172" fontId="33" fillId="0" borderId="0"/>
    <xf numFmtId="172" fontId="33" fillId="0" borderId="0"/>
    <xf numFmtId="172" fontId="33" fillId="0" borderId="0"/>
    <xf numFmtId="172" fontId="33" fillId="0" borderId="0"/>
    <xf numFmtId="172" fontId="33" fillId="0" borderId="0"/>
    <xf numFmtId="172" fontId="33" fillId="0" borderId="0"/>
    <xf numFmtId="0" fontId="28" fillId="0" borderId="0"/>
    <xf numFmtId="172" fontId="83" fillId="0" borderId="0"/>
    <xf numFmtId="0" fontId="70" fillId="0" borderId="0"/>
    <xf numFmtId="172" fontId="28" fillId="0" borderId="0"/>
    <xf numFmtId="172" fontId="33" fillId="0" borderId="0"/>
    <xf numFmtId="172" fontId="33" fillId="0" borderId="0"/>
    <xf numFmtId="173" fontId="70" fillId="0" borderId="0"/>
    <xf numFmtId="0" fontId="33" fillId="0" borderId="0"/>
    <xf numFmtId="0" fontId="28" fillId="0" borderId="0"/>
    <xf numFmtId="172" fontId="28" fillId="0" borderId="0"/>
    <xf numFmtId="172" fontId="83" fillId="0" borderId="0"/>
    <xf numFmtId="173" fontId="28" fillId="0" borderId="0"/>
    <xf numFmtId="172" fontId="28" fillId="0" borderId="0"/>
    <xf numFmtId="172" fontId="70" fillId="0" borderId="0"/>
    <xf numFmtId="173" fontId="28" fillId="0" borderId="0"/>
    <xf numFmtId="172" fontId="72" fillId="0" borderId="0"/>
    <xf numFmtId="173" fontId="28" fillId="0" borderId="0"/>
    <xf numFmtId="172" fontId="70" fillId="0" borderId="0"/>
    <xf numFmtId="173" fontId="28" fillId="0" borderId="0"/>
    <xf numFmtId="172" fontId="66" fillId="0" borderId="0"/>
    <xf numFmtId="172" fontId="70" fillId="0" borderId="0"/>
    <xf numFmtId="0" fontId="85" fillId="0" borderId="0"/>
    <xf numFmtId="0" fontId="85" fillId="0" borderId="0"/>
    <xf numFmtId="172" fontId="67" fillId="0" borderId="0"/>
    <xf numFmtId="0" fontId="39" fillId="59" borderId="28" applyNumberFormat="0" applyFont="0" applyAlignment="0" applyProtection="0"/>
    <xf numFmtId="169" fontId="11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2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80" fillId="0" borderId="16" applyNumberFormat="0" applyBorder="0"/>
    <xf numFmtId="172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172" fontId="86" fillId="0" borderId="19">
      <alignment horizontal="center"/>
    </xf>
    <xf numFmtId="3" fontId="80" fillId="0" borderId="0" applyFont="0" applyFill="0" applyBorder="0" applyAlignment="0" applyProtection="0"/>
    <xf numFmtId="172" fontId="80" fillId="60" borderId="0" applyNumberFormat="0" applyFont="0" applyBorder="0" applyAlignment="0" applyProtection="0"/>
    <xf numFmtId="187" fontId="33" fillId="0" borderId="0" applyNumberFormat="0" applyFill="0" applyBorder="0" applyAlignment="0" applyProtection="0">
      <alignment horizontal="left"/>
    </xf>
    <xf numFmtId="4" fontId="87" fillId="61" borderId="29" applyNumberFormat="0" applyProtection="0">
      <alignment vertical="center"/>
    </xf>
    <xf numFmtId="4" fontId="88" fillId="61" borderId="29" applyNumberFormat="0" applyProtection="0">
      <alignment vertical="center"/>
    </xf>
    <xf numFmtId="4" fontId="89" fillId="61" borderId="29" applyNumberFormat="0" applyProtection="0">
      <alignment horizontal="left" vertical="center" indent="1"/>
    </xf>
    <xf numFmtId="4" fontId="90" fillId="62" borderId="29" applyNumberFormat="0" applyProtection="0">
      <alignment horizontal="left" vertical="center" indent="1"/>
    </xf>
    <xf numFmtId="4" fontId="91" fillId="63" borderId="29" applyNumberFormat="0" applyProtection="0">
      <alignment vertical="center"/>
    </xf>
    <xf numFmtId="4" fontId="31" fillId="64" borderId="29" applyNumberFormat="0" applyProtection="0">
      <alignment vertical="center"/>
    </xf>
    <xf numFmtId="4" fontId="91" fillId="65" borderId="29" applyNumberFormat="0" applyProtection="0">
      <alignment vertical="center"/>
    </xf>
    <xf numFmtId="4" fontId="92" fillId="63" borderId="29" applyNumberFormat="0" applyProtection="0">
      <alignment vertical="center"/>
    </xf>
    <xf numFmtId="4" fontId="93" fillId="66" borderId="29" applyNumberFormat="0" applyProtection="0">
      <alignment horizontal="left" vertical="center" indent="1"/>
    </xf>
    <xf numFmtId="4" fontId="93" fillId="67" borderId="29" applyNumberFormat="0" applyProtection="0">
      <alignment horizontal="left" vertical="center" indent="1"/>
    </xf>
    <xf numFmtId="4" fontId="94" fillId="62" borderId="29" applyNumberFormat="0" applyProtection="0">
      <alignment horizontal="left" vertical="center" indent="1"/>
    </xf>
    <xf numFmtId="4" fontId="95" fillId="68" borderId="30" applyNumberFormat="0" applyProtection="0">
      <alignment horizontal="right" vertical="center"/>
    </xf>
    <xf numFmtId="4" fontId="95" fillId="68" borderId="30" applyNumberFormat="0" applyProtection="0">
      <alignment horizontal="right" vertical="center"/>
    </xf>
    <xf numFmtId="4" fontId="95" fillId="68" borderId="30" applyNumberFormat="0" applyProtection="0">
      <alignment horizontal="right" vertical="center"/>
    </xf>
    <xf numFmtId="4" fontId="95" fillId="68" borderId="30" applyNumberFormat="0" applyProtection="0">
      <alignment horizontal="right" vertical="center"/>
    </xf>
    <xf numFmtId="4" fontId="96" fillId="69" borderId="29" applyNumberFormat="0" applyProtection="0">
      <alignment horizontal="left" vertical="center" indent="1"/>
    </xf>
    <xf numFmtId="4" fontId="97" fillId="67" borderId="29" applyNumberFormat="0" applyProtection="0">
      <alignment horizontal="left" vertical="center" indent="1"/>
    </xf>
    <xf numFmtId="4" fontId="64" fillId="62" borderId="29" applyNumberFormat="0" applyProtection="0">
      <alignment horizontal="left" vertical="center" indent="1"/>
    </xf>
    <xf numFmtId="4" fontId="98" fillId="69" borderId="29" applyNumberFormat="0" applyProtection="0">
      <alignment vertical="center"/>
    </xf>
    <xf numFmtId="4" fontId="99" fillId="69" borderId="29" applyNumberFormat="0" applyProtection="0">
      <alignment vertical="center"/>
    </xf>
    <xf numFmtId="4" fontId="93" fillId="67" borderId="29" applyNumberFormat="0" applyProtection="0">
      <alignment horizontal="left" vertical="center" indent="1"/>
    </xf>
    <xf numFmtId="4" fontId="100" fillId="69" borderId="29" applyNumberFormat="0" applyProtection="0">
      <alignment vertical="center"/>
    </xf>
    <xf numFmtId="4" fontId="101" fillId="69" borderId="29" applyNumberFormat="0" applyProtection="0">
      <alignment vertical="center"/>
    </xf>
    <xf numFmtId="173" fontId="102" fillId="70" borderId="20" applyNumberFormat="0" applyProtection="0">
      <alignment horizontal="left" vertical="center" indent="1"/>
    </xf>
    <xf numFmtId="4" fontId="103" fillId="68" borderId="30" applyNumberFormat="0" applyProtection="0">
      <alignment horizontal="left" vertical="center" indent="1"/>
    </xf>
    <xf numFmtId="4" fontId="103" fillId="68" borderId="30" applyNumberFormat="0" applyProtection="0">
      <alignment horizontal="left" vertical="center" indent="1"/>
    </xf>
    <xf numFmtId="4" fontId="103" fillId="68" borderId="30" applyNumberFormat="0" applyProtection="0">
      <alignment horizontal="left" vertical="center" indent="1"/>
    </xf>
    <xf numFmtId="4" fontId="103" fillId="68" borderId="30" applyNumberFormat="0" applyProtection="0">
      <alignment horizontal="left" vertical="center" indent="1"/>
    </xf>
    <xf numFmtId="4" fontId="65" fillId="69" borderId="29" applyNumberFormat="0" applyProtection="0">
      <alignment vertical="center"/>
    </xf>
    <xf numFmtId="4" fontId="104" fillId="69" borderId="29" applyNumberFormat="0" applyProtection="0">
      <alignment vertical="center"/>
    </xf>
    <xf numFmtId="4" fontId="93" fillId="57" borderId="29" applyNumberFormat="0" applyProtection="0">
      <alignment horizontal="left" vertical="center" indent="1"/>
    </xf>
    <xf numFmtId="4" fontId="105" fillId="68" borderId="29" applyNumberFormat="0" applyProtection="0">
      <alignment horizontal="left" indent="1"/>
    </xf>
    <xf numFmtId="4" fontId="106" fillId="69" borderId="29" applyNumberFormat="0" applyProtection="0">
      <alignment vertical="center"/>
    </xf>
    <xf numFmtId="188" fontId="67" fillId="0" borderId="0"/>
    <xf numFmtId="0" fontId="69" fillId="0" borderId="0"/>
    <xf numFmtId="0" fontId="67" fillId="0" borderId="0"/>
    <xf numFmtId="172" fontId="107" fillId="0" borderId="0"/>
    <xf numFmtId="172" fontId="67" fillId="0" borderId="0"/>
    <xf numFmtId="173" fontId="67" fillId="0" borderId="0"/>
    <xf numFmtId="40" fontId="108" fillId="0" borderId="0" applyBorder="0">
      <alignment horizontal="right"/>
    </xf>
    <xf numFmtId="0" fontId="73" fillId="0" borderId="32" applyNumberFormat="0" applyFont="0" applyFill="0" applyAlignment="0" applyProtection="0"/>
    <xf numFmtId="172" fontId="73" fillId="0" borderId="32" applyNumberFormat="0" applyFont="0" applyFill="0" applyAlignment="0" applyProtection="0"/>
    <xf numFmtId="0" fontId="73" fillId="0" borderId="32" applyNumberFormat="0" applyFont="0" applyFill="0" applyAlignment="0" applyProtection="0"/>
    <xf numFmtId="172" fontId="73" fillId="0" borderId="32" applyNumberFormat="0" applyFont="0" applyFill="0" applyAlignment="0" applyProtection="0"/>
    <xf numFmtId="0" fontId="73" fillId="0" borderId="32" applyNumberFormat="0" applyFont="0" applyFill="0" applyAlignment="0" applyProtection="0"/>
    <xf numFmtId="172" fontId="73" fillId="0" borderId="32" applyNumberFormat="0" applyFont="0" applyFill="0" applyAlignment="0" applyProtection="0"/>
    <xf numFmtId="0" fontId="73" fillId="0" borderId="32" applyNumberFormat="0" applyFont="0" applyFill="0" applyAlignment="0" applyProtection="0"/>
    <xf numFmtId="172" fontId="73" fillId="0" borderId="32" applyNumberFormat="0" applyFont="0" applyFill="0" applyAlignment="0" applyProtection="0"/>
    <xf numFmtId="0" fontId="73" fillId="0" borderId="32" applyNumberFormat="0" applyFont="0" applyFill="0" applyAlignment="0" applyProtection="0"/>
    <xf numFmtId="172" fontId="73" fillId="0" borderId="32" applyNumberFormat="0" applyFont="0" applyFill="0" applyAlignment="0" applyProtection="0"/>
    <xf numFmtId="0" fontId="73" fillId="0" borderId="32" applyNumberFormat="0" applyFont="0" applyFill="0" applyAlignment="0" applyProtection="0"/>
    <xf numFmtId="172" fontId="73" fillId="0" borderId="32" applyNumberFormat="0" applyFont="0" applyFill="0" applyAlignment="0" applyProtection="0"/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109" fillId="55" borderId="22" applyNumberFormat="0" applyAlignment="0" applyProtection="0"/>
    <xf numFmtId="0" fontId="110" fillId="0" borderId="27" applyNumberFormat="0" applyFill="0" applyAlignment="0" applyProtection="0"/>
    <xf numFmtId="0" fontId="111" fillId="37" borderId="0" applyNumberFormat="0" applyBorder="0" applyAlignment="0" applyProtection="0"/>
    <xf numFmtId="0" fontId="112" fillId="54" borderId="20" applyNumberFormat="0" applyAlignment="0" applyProtection="0"/>
    <xf numFmtId="0" fontId="113" fillId="54" borderId="21" applyNumberFormat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38" borderId="0" applyNumberFormat="0" applyBorder="0" applyAlignment="0" applyProtection="0"/>
    <xf numFmtId="9" fontId="118" fillId="0" borderId="0" applyFont="0" applyFill="0" applyBorder="0" applyAlignment="0" applyProtection="0"/>
    <xf numFmtId="0" fontId="119" fillId="41" borderId="21" applyNumberFormat="0" applyAlignment="0" applyProtection="0"/>
    <xf numFmtId="0" fontId="120" fillId="58" borderId="0" applyNumberFormat="0" applyBorder="0" applyAlignment="0" applyProtection="0"/>
    <xf numFmtId="0" fontId="121" fillId="0" borderId="31" applyNumberFormat="0" applyFill="0" applyAlignment="0" applyProtection="0"/>
    <xf numFmtId="193" fontId="118" fillId="0" borderId="0" applyFont="0" applyFill="0" applyBorder="0" applyAlignment="0" applyProtection="0"/>
    <xf numFmtId="177" fontId="118" fillId="0" borderId="0" applyFont="0" applyFill="0" applyBorder="0" applyAlignment="0" applyProtection="0"/>
    <xf numFmtId="194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0" fontId="118" fillId="0" borderId="0"/>
    <xf numFmtId="0" fontId="71" fillId="50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53" borderId="0" applyNumberFormat="0" applyBorder="0" applyAlignment="0" applyProtection="0"/>
    <xf numFmtId="0" fontId="28" fillId="59" borderId="28" applyNumberFormat="0" applyFont="0" applyAlignment="0" applyProtection="0"/>
    <xf numFmtId="0" fontId="122" fillId="0" borderId="24" applyNumberFormat="0" applyFill="0" applyAlignment="0" applyProtection="0"/>
    <xf numFmtId="0" fontId="123" fillId="0" borderId="25" applyNumberFormat="0" applyFill="0" applyAlignment="0" applyProtection="0"/>
    <xf numFmtId="0" fontId="124" fillId="0" borderId="26" applyNumberFormat="0" applyFill="0" applyAlignment="0" applyProtection="0"/>
    <xf numFmtId="0" fontId="124" fillId="0" borderId="0" applyNumberFormat="0" applyFill="0" applyBorder="0" applyAlignment="0" applyProtection="0"/>
    <xf numFmtId="0" fontId="63" fillId="0" borderId="0"/>
    <xf numFmtId="0" fontId="30" fillId="0" borderId="0"/>
    <xf numFmtId="168" fontId="30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58" fillId="0" borderId="0"/>
    <xf numFmtId="0" fontId="11" fillId="0" borderId="0"/>
    <xf numFmtId="0" fontId="58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0" fillId="0" borderId="0"/>
    <xf numFmtId="168" fontId="3" fillId="0" borderId="0" applyFont="0" applyFill="0" applyBorder="0" applyAlignment="0" applyProtection="0"/>
    <xf numFmtId="0" fontId="28" fillId="0" borderId="0"/>
    <xf numFmtId="0" fontId="30" fillId="0" borderId="0"/>
    <xf numFmtId="168" fontId="126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6" fillId="0" borderId="0" applyFont="0" applyFill="0" applyBorder="0" applyAlignment="0" applyProtection="0"/>
    <xf numFmtId="0" fontId="3" fillId="0" borderId="0"/>
    <xf numFmtId="0" fontId="126" fillId="0" borderId="0"/>
    <xf numFmtId="0" fontId="30" fillId="0" borderId="0"/>
    <xf numFmtId="0" fontId="28" fillId="0" borderId="0"/>
    <xf numFmtId="168" fontId="30" fillId="0" borderId="0" applyFont="0" applyFill="0" applyBorder="0" applyAlignment="0" applyProtection="0"/>
    <xf numFmtId="0" fontId="28" fillId="0" borderId="0"/>
    <xf numFmtId="0" fontId="61" fillId="0" borderId="0">
      <alignment vertical="center"/>
    </xf>
    <xf numFmtId="0" fontId="28" fillId="0" borderId="0"/>
    <xf numFmtId="0" fontId="3" fillId="0" borderId="0"/>
    <xf numFmtId="0" fontId="28" fillId="0" borderId="0"/>
    <xf numFmtId="0" fontId="28" fillId="0" borderId="0"/>
    <xf numFmtId="0" fontId="127" fillId="0" borderId="0"/>
    <xf numFmtId="43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1" fillId="0" borderId="0"/>
    <xf numFmtId="0" fontId="28" fillId="0" borderId="0"/>
    <xf numFmtId="41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97" fontId="28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28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/>
    <xf numFmtId="0" fontId="126" fillId="0" borderId="0"/>
    <xf numFmtId="168" fontId="30" fillId="0" borderId="0" applyFont="0" applyFill="0" applyBorder="0" applyAlignment="0" applyProtection="0"/>
    <xf numFmtId="0" fontId="30" fillId="0" borderId="0"/>
    <xf numFmtId="0" fontId="30" fillId="0" borderId="0"/>
    <xf numFmtId="43" fontId="130" fillId="0" borderId="0" applyFont="0" applyFill="0" applyBorder="0" applyAlignment="0" applyProtection="0"/>
    <xf numFmtId="0" fontId="30" fillId="0" borderId="0"/>
    <xf numFmtId="168" fontId="30" fillId="0" borderId="0" applyFont="0" applyFill="0" applyBorder="0" applyAlignment="0" applyProtection="0"/>
    <xf numFmtId="168" fontId="126" fillId="0" borderId="0" applyFont="0" applyFill="0" applyBorder="0" applyAlignment="0" applyProtection="0"/>
    <xf numFmtId="0" fontId="126" fillId="11" borderId="0" applyNumberFormat="0" applyBorder="0" applyAlignment="0" applyProtection="0"/>
    <xf numFmtId="0" fontId="126" fillId="15" borderId="0" applyNumberFormat="0" applyBorder="0" applyAlignment="0" applyProtection="0"/>
    <xf numFmtId="0" fontId="126" fillId="19" borderId="0" applyNumberFormat="0" applyBorder="0" applyAlignment="0" applyProtection="0"/>
    <xf numFmtId="0" fontId="126" fillId="23" borderId="0" applyNumberFormat="0" applyBorder="0" applyAlignment="0" applyProtection="0"/>
    <xf numFmtId="0" fontId="126" fillId="27" borderId="0" applyNumberFormat="0" applyBorder="0" applyAlignment="0" applyProtection="0"/>
    <xf numFmtId="0" fontId="126" fillId="31" borderId="0" applyNumberFormat="0" applyBorder="0" applyAlignment="0" applyProtection="0"/>
    <xf numFmtId="0" fontId="126" fillId="12" borderId="0" applyNumberFormat="0" applyBorder="0" applyAlignment="0" applyProtection="0"/>
    <xf numFmtId="0" fontId="126" fillId="16" borderId="0" applyNumberFormat="0" applyBorder="0" applyAlignment="0" applyProtection="0"/>
    <xf numFmtId="0" fontId="126" fillId="20" borderId="0" applyNumberFormat="0" applyBorder="0" applyAlignment="0" applyProtection="0"/>
    <xf numFmtId="0" fontId="126" fillId="24" borderId="0" applyNumberFormat="0" applyBorder="0" applyAlignment="0" applyProtection="0"/>
    <xf numFmtId="0" fontId="126" fillId="28" borderId="0" applyNumberFormat="0" applyBorder="0" applyAlignment="0" applyProtection="0"/>
    <xf numFmtId="0" fontId="126" fillId="32" borderId="0" applyNumberFormat="0" applyBorder="0" applyAlignment="0" applyProtection="0"/>
    <xf numFmtId="0" fontId="131" fillId="13" borderId="0" applyNumberFormat="0" applyBorder="0" applyAlignment="0" applyProtection="0"/>
    <xf numFmtId="0" fontId="131" fillId="17" borderId="0" applyNumberFormat="0" applyBorder="0" applyAlignment="0" applyProtection="0"/>
    <xf numFmtId="0" fontId="131" fillId="21" borderId="0" applyNumberFormat="0" applyBorder="0" applyAlignment="0" applyProtection="0"/>
    <xf numFmtId="0" fontId="131" fillId="25" borderId="0" applyNumberFormat="0" applyBorder="0" applyAlignment="0" applyProtection="0"/>
    <xf numFmtId="0" fontId="131" fillId="29" borderId="0" applyNumberFormat="0" applyBorder="0" applyAlignment="0" applyProtection="0"/>
    <xf numFmtId="0" fontId="131" fillId="33" borderId="0" applyNumberFormat="0" applyBorder="0" applyAlignment="0" applyProtection="0"/>
    <xf numFmtId="0" fontId="28" fillId="0" borderId="0" applyNumberFormat="0" applyFill="0" applyBorder="0" applyAlignment="0" applyProtection="0"/>
    <xf numFmtId="0" fontId="131" fillId="10" borderId="0" applyNumberFormat="0" applyBorder="0" applyAlignment="0" applyProtection="0"/>
    <xf numFmtId="0" fontId="131" fillId="14" borderId="0" applyNumberFormat="0" applyBorder="0" applyAlignment="0" applyProtection="0"/>
    <xf numFmtId="0" fontId="131" fillId="18" borderId="0" applyNumberFormat="0" applyBorder="0" applyAlignment="0" applyProtection="0"/>
    <xf numFmtId="0" fontId="131" fillId="22" borderId="0" applyNumberFormat="0" applyBorder="0" applyAlignment="0" applyProtection="0"/>
    <xf numFmtId="0" fontId="131" fillId="26" borderId="0" applyNumberFormat="0" applyBorder="0" applyAlignment="0" applyProtection="0"/>
    <xf numFmtId="0" fontId="131" fillId="30" borderId="0" applyNumberFormat="0" applyBorder="0" applyAlignment="0" applyProtection="0"/>
    <xf numFmtId="0" fontId="132" fillId="4" borderId="0" applyNumberFormat="0" applyBorder="0" applyAlignment="0" applyProtection="0"/>
    <xf numFmtId="0" fontId="133" fillId="7" borderId="10" applyNumberFormat="0" applyAlignment="0" applyProtection="0"/>
    <xf numFmtId="0" fontId="134" fillId="8" borderId="13" applyNumberFormat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168" fontId="1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2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70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7" fillId="0" borderId="0" applyFont="0" applyFill="0" applyBorder="0" applyAlignment="0" applyProtection="0"/>
    <xf numFmtId="199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3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137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3" borderId="0" applyNumberFormat="0" applyBorder="0" applyAlignment="0" applyProtection="0"/>
    <xf numFmtId="38" fontId="9" fillId="56" borderId="0" applyNumberFormat="0" applyBorder="0" applyAlignment="0" applyProtection="0"/>
    <xf numFmtId="0" fontId="140" fillId="0" borderId="7" applyNumberFormat="0" applyFill="0" applyAlignment="0" applyProtection="0"/>
    <xf numFmtId="0" fontId="141" fillId="0" borderId="8" applyNumberFormat="0" applyFill="0" applyAlignment="0" applyProtection="0"/>
    <xf numFmtId="0" fontId="142" fillId="0" borderId="9" applyNumberFormat="0" applyFill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6" borderId="10" applyNumberFormat="0" applyAlignment="0" applyProtection="0"/>
    <xf numFmtId="0" fontId="145" fillId="0" borderId="12" applyNumberFormat="0" applyFill="0" applyAlignment="0" applyProtection="0"/>
    <xf numFmtId="0" fontId="146" fillId="5" borderId="0" applyNumberFormat="0" applyBorder="0" applyAlignment="0" applyProtection="0"/>
    <xf numFmtId="201" fontId="147" fillId="0" borderId="0"/>
    <xf numFmtId="0" fontId="148" fillId="0" borderId="0"/>
    <xf numFmtId="0" fontId="3" fillId="0" borderId="0"/>
    <xf numFmtId="0" fontId="28" fillId="0" borderId="0"/>
    <xf numFmtId="0" fontId="149" fillId="0" borderId="0"/>
    <xf numFmtId="0" fontId="148" fillId="0" borderId="0"/>
    <xf numFmtId="0" fontId="126" fillId="0" borderId="0"/>
    <xf numFmtId="0" fontId="149" fillId="0" borderId="0"/>
    <xf numFmtId="0" fontId="126" fillId="0" borderId="0"/>
    <xf numFmtId="0" fontId="28" fillId="0" borderId="0"/>
    <xf numFmtId="0" fontId="30" fillId="9" borderId="14" applyNumberFormat="0" applyFont="0" applyAlignment="0" applyProtection="0"/>
    <xf numFmtId="0" fontId="150" fillId="7" borderId="11" applyNumberFormat="0" applyAlignment="0" applyProtection="0"/>
    <xf numFmtId="10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51" fillId="0" borderId="15" applyNumberFormat="0" applyFill="0" applyAlignment="0" applyProtection="0"/>
    <xf numFmtId="0" fontId="152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0" fontId="30" fillId="0" borderId="0"/>
    <xf numFmtId="168" fontId="30" fillId="0" borderId="0" applyFont="0" applyFill="0" applyBorder="0" applyAlignment="0" applyProtection="0"/>
    <xf numFmtId="0" fontId="30" fillId="0" borderId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8" fontId="126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0" fillId="0" borderId="0"/>
    <xf numFmtId="0" fontId="28" fillId="0" borderId="0"/>
    <xf numFmtId="0" fontId="30" fillId="0" borderId="0"/>
    <xf numFmtId="168" fontId="30" fillId="0" borderId="0" applyFont="0" applyFill="0" applyBorder="0" applyAlignment="0" applyProtection="0"/>
    <xf numFmtId="0" fontId="28" fillId="0" borderId="0"/>
    <xf numFmtId="0" fontId="28" fillId="0" borderId="0"/>
    <xf numFmtId="0" fontId="30" fillId="0" borderId="0"/>
    <xf numFmtId="168" fontId="3" fillId="0" borderId="0" applyFont="0" applyFill="0" applyBorder="0" applyAlignment="0" applyProtection="0"/>
    <xf numFmtId="0" fontId="3" fillId="0" borderId="0"/>
    <xf numFmtId="168" fontId="30" fillId="0" borderId="0" applyFont="0" applyFill="0" applyBorder="0" applyAlignment="0" applyProtection="0"/>
    <xf numFmtId="0" fontId="30" fillId="0" borderId="0"/>
    <xf numFmtId="168" fontId="30" fillId="0" borderId="0" applyFont="0" applyFill="0" applyBorder="0" applyAlignment="0" applyProtection="0"/>
    <xf numFmtId="0" fontId="153" fillId="0" borderId="0"/>
    <xf numFmtId="0" fontId="11" fillId="0" borderId="0"/>
    <xf numFmtId="0" fontId="29" fillId="0" borderId="0" applyNumberFormat="0" applyFill="0" applyBorder="0" applyAlignment="0" applyProtection="0"/>
    <xf numFmtId="0" fontId="154" fillId="0" borderId="0"/>
    <xf numFmtId="0" fontId="155" fillId="0" borderId="0" applyNumberFormat="0" applyFill="0" applyBorder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156" fillId="3" borderId="0" applyNumberFormat="0" applyBorder="0" applyAlignment="0" applyProtection="0"/>
    <xf numFmtId="0" fontId="157" fillId="4" borderId="0" applyNumberFormat="0" applyBorder="0" applyAlignment="0" applyProtection="0"/>
    <xf numFmtId="0" fontId="158" fillId="5" borderId="0" applyNumberFormat="0" applyBorder="0" applyAlignment="0" applyProtection="0"/>
    <xf numFmtId="0" fontId="159" fillId="6" borderId="10" applyNumberFormat="0" applyAlignment="0" applyProtection="0"/>
    <xf numFmtId="0" fontId="160" fillId="7" borderId="11" applyNumberFormat="0" applyAlignment="0" applyProtection="0"/>
    <xf numFmtId="0" fontId="161" fillId="7" borderId="10" applyNumberFormat="0" applyAlignment="0" applyProtection="0"/>
    <xf numFmtId="0" fontId="162" fillId="0" borderId="12" applyNumberFormat="0" applyFill="0" applyAlignment="0" applyProtection="0"/>
    <xf numFmtId="0" fontId="163" fillId="8" borderId="13" applyNumberFormat="0" applyAlignment="0" applyProtection="0"/>
    <xf numFmtId="0" fontId="164" fillId="0" borderId="0" applyNumberFormat="0" applyFill="0" applyBorder="0" applyAlignment="0" applyProtection="0"/>
    <xf numFmtId="0" fontId="154" fillId="9" borderId="14" applyNumberFormat="0" applyFont="0" applyAlignment="0" applyProtection="0"/>
    <xf numFmtId="0" fontId="165" fillId="0" borderId="0" applyNumberFormat="0" applyFill="0" applyBorder="0" applyAlignment="0" applyProtection="0"/>
    <xf numFmtId="0" fontId="166" fillId="0" borderId="15" applyNumberFormat="0" applyFill="0" applyAlignment="0" applyProtection="0"/>
    <xf numFmtId="0" fontId="167" fillId="10" borderId="0" applyNumberFormat="0" applyBorder="0" applyAlignment="0" applyProtection="0"/>
    <xf numFmtId="0" fontId="154" fillId="11" borderId="0" applyNumberFormat="0" applyBorder="0" applyAlignment="0" applyProtection="0"/>
    <xf numFmtId="0" fontId="154" fillId="12" borderId="0" applyNumberFormat="0" applyBorder="0" applyAlignment="0" applyProtection="0"/>
    <xf numFmtId="0" fontId="167" fillId="13" borderId="0" applyNumberFormat="0" applyBorder="0" applyAlignment="0" applyProtection="0"/>
    <xf numFmtId="0" fontId="167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6" borderId="0" applyNumberFormat="0" applyBorder="0" applyAlignment="0" applyProtection="0"/>
    <xf numFmtId="0" fontId="167" fillId="17" borderId="0" applyNumberFormat="0" applyBorder="0" applyAlignment="0" applyProtection="0"/>
    <xf numFmtId="0" fontId="167" fillId="18" borderId="0" applyNumberFormat="0" applyBorder="0" applyAlignment="0" applyProtection="0"/>
    <xf numFmtId="0" fontId="154" fillId="19" borderId="0" applyNumberFormat="0" applyBorder="0" applyAlignment="0" applyProtection="0"/>
    <xf numFmtId="0" fontId="154" fillId="20" borderId="0" applyNumberFormat="0" applyBorder="0" applyAlignment="0" applyProtection="0"/>
    <xf numFmtId="0" fontId="167" fillId="21" borderId="0" applyNumberFormat="0" applyBorder="0" applyAlignment="0" applyProtection="0"/>
    <xf numFmtId="0" fontId="167" fillId="22" borderId="0" applyNumberFormat="0" applyBorder="0" applyAlignment="0" applyProtection="0"/>
    <xf numFmtId="0" fontId="154" fillId="23" borderId="0" applyNumberFormat="0" applyBorder="0" applyAlignment="0" applyProtection="0"/>
    <xf numFmtId="0" fontId="154" fillId="24" borderId="0" applyNumberFormat="0" applyBorder="0" applyAlignment="0" applyProtection="0"/>
    <xf numFmtId="0" fontId="167" fillId="25" borderId="0" applyNumberFormat="0" applyBorder="0" applyAlignment="0" applyProtection="0"/>
    <xf numFmtId="0" fontId="167" fillId="26" borderId="0" applyNumberFormat="0" applyBorder="0" applyAlignment="0" applyProtection="0"/>
    <xf numFmtId="0" fontId="154" fillId="27" borderId="0" applyNumberFormat="0" applyBorder="0" applyAlignment="0" applyProtection="0"/>
    <xf numFmtId="0" fontId="154" fillId="28" borderId="0" applyNumberFormat="0" applyBorder="0" applyAlignment="0" applyProtection="0"/>
    <xf numFmtId="0" fontId="167" fillId="29" borderId="0" applyNumberFormat="0" applyBorder="0" applyAlignment="0" applyProtection="0"/>
    <xf numFmtId="0" fontId="167" fillId="30" borderId="0" applyNumberFormat="0" applyBorder="0" applyAlignment="0" applyProtection="0"/>
    <xf numFmtId="0" fontId="154" fillId="31" borderId="0" applyNumberFormat="0" applyBorder="0" applyAlignment="0" applyProtection="0"/>
    <xf numFmtId="0" fontId="154" fillId="32" borderId="0" applyNumberFormat="0" applyBorder="0" applyAlignment="0" applyProtection="0"/>
    <xf numFmtId="0" fontId="167" fillId="33" borderId="0" applyNumberFormat="0" applyBorder="0" applyAlignment="0" applyProtection="0"/>
    <xf numFmtId="168" fontId="154" fillId="0" borderId="0" applyFont="0" applyFill="0" applyBorder="0" applyAlignment="0" applyProtection="0"/>
    <xf numFmtId="0" fontId="154" fillId="0" borderId="0"/>
    <xf numFmtId="0" fontId="159" fillId="6" borderId="10" applyNumberFormat="0" applyAlignment="0" applyProtection="0"/>
    <xf numFmtId="0" fontId="159" fillId="6" borderId="10" applyNumberFormat="0" applyAlignment="0" applyProtection="0"/>
    <xf numFmtId="0" fontId="154" fillId="0" borderId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0" fontId="59" fillId="0" borderId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61" fillId="0" borderId="0">
      <alignment vertical="center"/>
    </xf>
    <xf numFmtId="41" fontId="30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1" fillId="5" borderId="0" applyNumberFormat="0" applyBorder="0" applyAlignment="0" applyProtection="0"/>
    <xf numFmtId="0" fontId="175" fillId="0" borderId="12" applyNumberFormat="0" applyFill="0" applyAlignment="0" applyProtection="0"/>
    <xf numFmtId="0" fontId="174" fillId="7" borderId="10" applyNumberFormat="0" applyAlignment="0" applyProtection="0"/>
    <xf numFmtId="0" fontId="11" fillId="0" borderId="0"/>
    <xf numFmtId="168" fontId="28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0" fontId="172" fillId="6" borderId="10" applyNumberFormat="0" applyAlignment="0" applyProtection="0"/>
    <xf numFmtId="0" fontId="173" fillId="7" borderId="11" applyNumberFormat="0" applyAlignment="0" applyProtection="0"/>
    <xf numFmtId="0" fontId="176" fillId="8" borderId="13" applyNumberFormat="0" applyAlignment="0" applyProtection="0"/>
    <xf numFmtId="0" fontId="168" fillId="0" borderId="0" applyNumberFormat="0" applyFill="0" applyBorder="0" applyAlignment="0" applyProtection="0"/>
    <xf numFmtId="0" fontId="178" fillId="0" borderId="15" applyNumberFormat="0" applyFill="0" applyAlignment="0" applyProtection="0"/>
    <xf numFmtId="0" fontId="170" fillId="4" borderId="0" applyNumberFormat="0" applyBorder="0" applyAlignment="0" applyProtection="0"/>
    <xf numFmtId="0" fontId="59" fillId="9" borderId="14" applyNumberFormat="0" applyFont="0" applyAlignment="0" applyProtection="0"/>
    <xf numFmtId="0" fontId="169" fillId="3" borderId="0" applyNumberFormat="0" applyBorder="0" applyAlignment="0" applyProtection="0"/>
    <xf numFmtId="0" fontId="179" fillId="10" borderId="0" applyNumberFormat="0" applyBorder="0" applyAlignment="0" applyProtection="0"/>
    <xf numFmtId="0" fontId="59" fillId="11" borderId="0" applyNumberFormat="0" applyBorder="0" applyAlignment="0" applyProtection="0"/>
    <xf numFmtId="0" fontId="59" fillId="12" borderId="0" applyNumberFormat="0" applyBorder="0" applyAlignment="0" applyProtection="0"/>
    <xf numFmtId="0" fontId="179" fillId="13" borderId="0" applyNumberFormat="0" applyBorder="0" applyAlignment="0" applyProtection="0"/>
    <xf numFmtId="0" fontId="179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179" fillId="17" borderId="0" applyNumberFormat="0" applyBorder="0" applyAlignment="0" applyProtection="0"/>
    <xf numFmtId="0" fontId="17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179" fillId="21" borderId="0" applyNumberFormat="0" applyBorder="0" applyAlignment="0" applyProtection="0"/>
    <xf numFmtId="0" fontId="17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179" fillId="25" borderId="0" applyNumberFormat="0" applyBorder="0" applyAlignment="0" applyProtection="0"/>
    <xf numFmtId="0" fontId="17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179" fillId="29" borderId="0" applyNumberFormat="0" applyBorder="0" applyAlignment="0" applyProtection="0"/>
    <xf numFmtId="0" fontId="17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179" fillId="33" borderId="0" applyNumberFormat="0" applyBorder="0" applyAlignment="0" applyProtection="0"/>
    <xf numFmtId="168" fontId="59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" fillId="0" borderId="0"/>
    <xf numFmtId="0" fontId="42" fillId="3" borderId="0" applyNumberFormat="0" applyBorder="0" applyAlignment="0" applyProtection="0"/>
    <xf numFmtId="0" fontId="35" fillId="4" borderId="0" applyNumberFormat="0" applyBorder="0" applyAlignment="0" applyProtection="0"/>
    <xf numFmtId="0" fontId="48" fillId="5" borderId="0" applyNumberFormat="0" applyBorder="0" applyAlignment="0" applyProtection="0"/>
    <xf numFmtId="0" fontId="46" fillId="6" borderId="10" applyNumberFormat="0" applyAlignment="0" applyProtection="0"/>
    <xf numFmtId="0" fontId="49" fillId="7" borderId="11" applyNumberFormat="0" applyAlignment="0" applyProtection="0"/>
    <xf numFmtId="0" fontId="36" fillId="7" borderId="10" applyNumberFormat="0" applyAlignment="0" applyProtection="0"/>
    <xf numFmtId="0" fontId="47" fillId="0" borderId="12" applyNumberFormat="0" applyFill="0" applyAlignment="0" applyProtection="0"/>
    <xf numFmtId="0" fontId="37" fillId="8" borderId="13" applyNumberFormat="0" applyAlignment="0" applyProtection="0"/>
    <xf numFmtId="0" fontId="53" fillId="0" borderId="0" applyNumberFormat="0" applyFill="0" applyBorder="0" applyAlignment="0" applyProtection="0"/>
    <xf numFmtId="0" fontId="30" fillId="9" borderId="14" applyNumberFormat="0" applyFont="0" applyAlignment="0" applyProtection="0"/>
    <xf numFmtId="0" fontId="41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34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4" fillId="33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39" borderId="0" applyNumberFormat="0" applyBorder="0" applyAlignment="0" applyProtection="0"/>
    <xf numFmtId="0" fontId="57" fillId="42" borderId="0" applyNumberFormat="0" applyBorder="0" applyAlignment="0" applyProtection="0"/>
    <xf numFmtId="0" fontId="57" fillId="45" borderId="0" applyNumberFormat="0" applyBorder="0" applyAlignment="0" applyProtection="0"/>
    <xf numFmtId="0" fontId="180" fillId="46" borderId="0" applyNumberFormat="0" applyBorder="0" applyAlignment="0" applyProtection="0"/>
    <xf numFmtId="0" fontId="180" fillId="43" borderId="0" applyNumberFormat="0" applyBorder="0" applyAlignment="0" applyProtection="0"/>
    <xf numFmtId="0" fontId="180" fillId="44" borderId="0" applyNumberFormat="0" applyBorder="0" applyAlignment="0" applyProtection="0"/>
    <xf numFmtId="0" fontId="180" fillId="47" borderId="0" applyNumberFormat="0" applyBorder="0" applyAlignment="0" applyProtection="0"/>
    <xf numFmtId="0" fontId="180" fillId="48" borderId="0" applyNumberFormat="0" applyBorder="0" applyAlignment="0" applyProtection="0"/>
    <xf numFmtId="0" fontId="180" fillId="49" borderId="0" applyNumberFormat="0" applyBorder="0" applyAlignment="0" applyProtection="0"/>
    <xf numFmtId="0" fontId="181" fillId="54" borderId="21" applyNumberFormat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55" borderId="22" applyNumberFormat="0" applyAlignment="0" applyProtection="0"/>
    <xf numFmtId="0" fontId="186" fillId="0" borderId="27" applyNumberFormat="0" applyFill="0" applyAlignment="0" applyProtection="0"/>
    <xf numFmtId="0" fontId="187" fillId="38" borderId="0" applyNumberFormat="0" applyBorder="0" applyAlignment="0" applyProtection="0"/>
    <xf numFmtId="0" fontId="188" fillId="41" borderId="21" applyNumberFormat="0" applyAlignment="0" applyProtection="0"/>
    <xf numFmtId="0" fontId="189" fillId="58" borderId="0" applyNumberFormat="0" applyBorder="0" applyAlignment="0" applyProtection="0"/>
    <xf numFmtId="0" fontId="190" fillId="0" borderId="31" applyNumberFormat="0" applyFill="0" applyAlignment="0" applyProtection="0"/>
    <xf numFmtId="0" fontId="191" fillId="37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2" borderId="0" applyNumberFormat="0" applyBorder="0" applyAlignment="0" applyProtection="0"/>
    <xf numFmtId="0" fontId="180" fillId="47" borderId="0" applyNumberFormat="0" applyBorder="0" applyAlignment="0" applyProtection="0"/>
    <xf numFmtId="0" fontId="180" fillId="48" borderId="0" applyNumberFormat="0" applyBorder="0" applyAlignment="0" applyProtection="0"/>
    <xf numFmtId="0" fontId="180" fillId="53" borderId="0" applyNumberFormat="0" applyBorder="0" applyAlignment="0" applyProtection="0"/>
    <xf numFmtId="0" fontId="192" fillId="54" borderId="20" applyNumberFormat="0" applyAlignment="0" applyProtection="0"/>
    <xf numFmtId="0" fontId="193" fillId="0" borderId="24" applyNumberFormat="0" applyFill="0" applyAlignment="0" applyProtection="0"/>
    <xf numFmtId="0" fontId="194" fillId="0" borderId="25" applyNumberFormat="0" applyFill="0" applyAlignment="0" applyProtection="0"/>
    <xf numFmtId="0" fontId="195" fillId="0" borderId="26" applyNumberFormat="0" applyFill="0" applyAlignment="0" applyProtection="0"/>
    <xf numFmtId="0" fontId="195" fillId="0" borderId="0" applyNumberFormat="0" applyFill="0" applyBorder="0" applyAlignment="0" applyProtection="0"/>
    <xf numFmtId="9" fontId="59" fillId="0" borderId="0" applyFont="0" applyFill="0" applyBorder="0" applyAlignment="0" applyProtection="0"/>
    <xf numFmtId="0" fontId="28" fillId="0" borderId="0"/>
    <xf numFmtId="0" fontId="28" fillId="0" borderId="0"/>
    <xf numFmtId="0" fontId="61" fillId="0" borderId="0">
      <alignment vertical="center"/>
    </xf>
    <xf numFmtId="168" fontId="30" fillId="0" borderId="0" applyFont="0" applyFill="0" applyBorder="0" applyAlignment="0" applyProtection="0"/>
    <xf numFmtId="0" fontId="30" fillId="0" borderId="0"/>
    <xf numFmtId="0" fontId="59" fillId="0" borderId="0"/>
    <xf numFmtId="0" fontId="30" fillId="0" borderId="0"/>
    <xf numFmtId="0" fontId="30" fillId="0" borderId="0"/>
    <xf numFmtId="168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0" fillId="0" borderId="0"/>
    <xf numFmtId="168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04" fontId="197" fillId="0" borderId="0"/>
    <xf numFmtId="1" fontId="28" fillId="0" borderId="33" applyNumberFormat="0" applyFill="0" applyAlignment="0" applyProtection="0">
      <alignment horizontal="center" vertical="center"/>
    </xf>
    <xf numFmtId="4" fontId="196" fillId="0" borderId="0" applyFont="0" applyFill="0" applyBorder="0" applyAlignment="0" applyProtection="0"/>
    <xf numFmtId="0" fontId="196" fillId="0" borderId="0"/>
    <xf numFmtId="203" fontId="197" fillId="0" borderId="0"/>
    <xf numFmtId="37" fontId="198" fillId="0" borderId="0"/>
    <xf numFmtId="169" fontId="197" fillId="0" borderId="0"/>
    <xf numFmtId="0" fontId="30" fillId="0" borderId="0"/>
    <xf numFmtId="168" fontId="30" fillId="0" borderId="0" applyFont="0" applyFill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2" fillId="2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2" fillId="13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2" fillId="19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2" fillId="25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23" borderId="0" applyNumberFormat="0" applyBorder="0" applyAlignment="0" applyProtection="0"/>
    <xf numFmtId="0" fontId="2" fillId="17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21" borderId="0" applyNumberFormat="0" applyBorder="0" applyAlignment="0" applyProtection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0" fontId="2" fillId="0" borderId="0"/>
    <xf numFmtId="0" fontId="2" fillId="9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8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37" fontId="5" fillId="0" borderId="0" xfId="0" applyNumberFormat="1" applyFont="1" applyFill="1" applyAlignment="1">
      <alignment horizontal="left" vertical="top"/>
    </xf>
    <xf numFmtId="164" fontId="6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Alignment="1">
      <alignment horizontal="left" vertical="top"/>
    </xf>
    <xf numFmtId="38" fontId="6" fillId="0" borderId="0" xfId="0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Alignment="1">
      <alignment horizontal="center" vertical="top"/>
    </xf>
    <xf numFmtId="0" fontId="6" fillId="0" borderId="2" xfId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0" fontId="6" fillId="0" borderId="3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top"/>
    </xf>
    <xf numFmtId="41" fontId="6" fillId="0" borderId="0" xfId="0" applyNumberFormat="1" applyFont="1" applyFill="1" applyAlignment="1">
      <alignment vertical="top"/>
    </xf>
    <xf numFmtId="41" fontId="6" fillId="0" borderId="2" xfId="0" applyNumberFormat="1" applyFont="1" applyFill="1" applyBorder="1" applyAlignment="1">
      <alignment vertical="top"/>
    </xf>
    <xf numFmtId="41" fontId="6" fillId="0" borderId="2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Border="1" applyAlignment="1">
      <alignment horizontal="right" vertical="top"/>
    </xf>
    <xf numFmtId="0" fontId="5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vertical="top"/>
    </xf>
    <xf numFmtId="0" fontId="6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center" vertical="top"/>
    </xf>
    <xf numFmtId="0" fontId="0" fillId="0" borderId="0" xfId="0" applyFill="1"/>
    <xf numFmtId="0" fontId="5" fillId="0" borderId="0" xfId="0" quotePrefix="1" applyNumberFormat="1" applyFont="1" applyFill="1" applyAlignment="1">
      <alignment vertical="top"/>
    </xf>
    <xf numFmtId="38" fontId="6" fillId="0" borderId="0" xfId="0" applyNumberFormat="1" applyFont="1" applyFill="1" applyAlignment="1">
      <alignment horizontal="right" vertical="top"/>
    </xf>
    <xf numFmtId="41" fontId="6" fillId="0" borderId="1" xfId="0" applyNumberFormat="1" applyFont="1" applyFill="1" applyBorder="1" applyAlignment="1">
      <alignment vertical="top"/>
    </xf>
    <xf numFmtId="41" fontId="6" fillId="2" borderId="0" xfId="2" applyNumberFormat="1" applyFont="1" applyFill="1" applyAlignment="1">
      <alignment horizontal="right" vertical="top"/>
    </xf>
    <xf numFmtId="41" fontId="6" fillId="2" borderId="2" xfId="2" applyNumberFormat="1" applyFont="1" applyFill="1" applyBorder="1" applyAlignment="1">
      <alignment horizontal="right" vertical="top"/>
    </xf>
    <xf numFmtId="166" fontId="6" fillId="2" borderId="5" xfId="0" applyNumberFormat="1" applyFont="1" applyFill="1" applyBorder="1" applyAlignment="1">
      <alignment horizontal="right" vertical="top"/>
    </xf>
    <xf numFmtId="41" fontId="6" fillId="2" borderId="0" xfId="0" applyNumberFormat="1" applyFont="1" applyFill="1" applyBorder="1" applyAlignment="1">
      <alignment horizontal="right" vertical="top"/>
    </xf>
    <xf numFmtId="0" fontId="6" fillId="2" borderId="0" xfId="2" applyNumberFormat="1" applyFont="1" applyFill="1" applyAlignment="1">
      <alignment vertical="top"/>
    </xf>
    <xf numFmtId="0" fontId="6" fillId="2" borderId="0" xfId="0" applyNumberFormat="1" applyFont="1" applyFill="1" applyAlignment="1">
      <alignment horizontal="left" vertical="top"/>
    </xf>
    <xf numFmtId="41" fontId="6" fillId="2" borderId="0" xfId="0" applyNumberFormat="1" applyFont="1" applyFill="1" applyAlignment="1">
      <alignment horizontal="right" vertical="center"/>
    </xf>
    <xf numFmtId="41" fontId="6" fillId="2" borderId="2" xfId="0" applyNumberFormat="1" applyFont="1" applyFill="1" applyBorder="1" applyAlignment="1">
      <alignment horizontal="right" vertical="top"/>
    </xf>
    <xf numFmtId="0" fontId="5" fillId="2" borderId="0" xfId="0" quotePrefix="1" applyNumberFormat="1" applyFont="1" applyFill="1" applyAlignment="1">
      <alignment horizontal="left" vertical="top"/>
    </xf>
    <xf numFmtId="0" fontId="6" fillId="2" borderId="0" xfId="0" applyNumberFormat="1" applyFont="1" applyFill="1" applyAlignment="1">
      <alignment horizontal="centerContinuous" vertical="top"/>
    </xf>
    <xf numFmtId="164" fontId="6" fillId="2" borderId="0" xfId="0" applyNumberFormat="1" applyFont="1" applyFill="1" applyAlignment="1">
      <alignment horizontal="centerContinuous" vertical="top"/>
    </xf>
    <xf numFmtId="164" fontId="6" fillId="2" borderId="0" xfId="0" applyNumberFormat="1" applyFont="1" applyFill="1" applyAlignment="1">
      <alignment horizontal="left" vertical="top"/>
    </xf>
    <xf numFmtId="37" fontId="6" fillId="2" borderId="0" xfId="0" applyNumberFormat="1" applyFont="1" applyFill="1" applyAlignment="1">
      <alignment horizontal="right" vertical="top"/>
    </xf>
    <xf numFmtId="0" fontId="6" fillId="2" borderId="0" xfId="0" applyNumberFormat="1" applyFont="1" applyFill="1" applyAlignment="1">
      <alignment vertical="top"/>
    </xf>
    <xf numFmtId="164" fontId="6" fillId="2" borderId="0" xfId="0" applyNumberFormat="1" applyFont="1" applyFill="1" applyAlignment="1">
      <alignment vertical="top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0" xfId="0" applyNumberFormat="1" applyFont="1" applyFill="1" applyAlignment="1">
      <alignment vertical="top"/>
    </xf>
    <xf numFmtId="0" fontId="7" fillId="2" borderId="0" xfId="0" applyNumberFormat="1" applyFont="1" applyFill="1" applyAlignment="1">
      <alignment horizontal="center" vertical="top"/>
    </xf>
    <xf numFmtId="164" fontId="7" fillId="2" borderId="0" xfId="0" applyNumberFormat="1" applyFont="1" applyFill="1" applyAlignment="1">
      <alignment horizontal="right" vertical="top"/>
    </xf>
    <xf numFmtId="0" fontId="7" fillId="2" borderId="0" xfId="0" applyNumberFormat="1" applyFont="1" applyFill="1" applyBorder="1" applyAlignment="1">
      <alignment horizontal="center" vertical="top"/>
    </xf>
    <xf numFmtId="1" fontId="7" fillId="2" borderId="0" xfId="0" applyNumberFormat="1" applyFont="1" applyFill="1" applyBorder="1" applyAlignment="1">
      <alignment horizontal="center" vertical="top"/>
    </xf>
    <xf numFmtId="1" fontId="6" fillId="2" borderId="0" xfId="0" applyNumberFormat="1" applyFont="1" applyFill="1" applyAlignment="1">
      <alignment vertical="top"/>
    </xf>
    <xf numFmtId="0" fontId="5" fillId="2" borderId="0" xfId="0" applyNumberFormat="1" applyFont="1" applyFill="1" applyAlignment="1">
      <alignment vertical="top"/>
    </xf>
    <xf numFmtId="0" fontId="8" fillId="2" borderId="0" xfId="0" applyNumberFormat="1" applyFont="1" applyFill="1" applyAlignment="1">
      <alignment horizontal="center" vertical="top"/>
    </xf>
    <xf numFmtId="41" fontId="6" fillId="2" borderId="0" xfId="0" applyNumberFormat="1" applyFont="1" applyFill="1" applyAlignment="1">
      <alignment horizontal="right" vertical="top"/>
    </xf>
    <xf numFmtId="0" fontId="6" fillId="2" borderId="0" xfId="1" applyNumberFormat="1" applyFont="1" applyFill="1" applyAlignment="1">
      <alignment vertical="top"/>
    </xf>
    <xf numFmtId="41" fontId="6" fillId="2" borderId="3" xfId="0" applyNumberFormat="1" applyFont="1" applyFill="1" applyBorder="1" applyAlignment="1">
      <alignment horizontal="right" vertical="top"/>
    </xf>
    <xf numFmtId="41" fontId="6" fillId="2" borderId="0" xfId="0" applyNumberFormat="1" applyFont="1" applyFill="1" applyAlignment="1">
      <alignment vertical="top"/>
    </xf>
    <xf numFmtId="41" fontId="6" fillId="2" borderId="0" xfId="2" applyNumberFormat="1" applyFont="1" applyFill="1" applyBorder="1" applyAlignment="1">
      <alignment horizontal="right" vertical="top"/>
    </xf>
    <xf numFmtId="0" fontId="5" fillId="2" borderId="0" xfId="0" applyNumberFormat="1" applyFont="1" applyFill="1" applyAlignment="1">
      <alignment horizontal="left" vertical="top"/>
    </xf>
    <xf numFmtId="41" fontId="6" fillId="2" borderId="4" xfId="0" applyNumberFormat="1" applyFont="1" applyFill="1" applyBorder="1" applyAlignment="1">
      <alignment horizontal="right" vertical="top"/>
    </xf>
    <xf numFmtId="37" fontId="5" fillId="2" borderId="0" xfId="0" applyNumberFormat="1" applyFont="1" applyFill="1" applyAlignment="1">
      <alignment horizontal="left" vertical="top"/>
    </xf>
    <xf numFmtId="37" fontId="8" fillId="2" borderId="0" xfId="0" applyNumberFormat="1" applyFont="1" applyFill="1" applyAlignment="1">
      <alignment horizontal="left" vertical="top"/>
    </xf>
    <xf numFmtId="0" fontId="8" fillId="2" borderId="0" xfId="0" applyNumberFormat="1" applyFont="1" applyFill="1" applyAlignment="1">
      <alignment vertical="top"/>
    </xf>
    <xf numFmtId="41" fontId="6" fillId="2" borderId="5" xfId="0" applyNumberFormat="1" applyFont="1" applyFill="1" applyBorder="1" applyAlignment="1">
      <alignment horizontal="right" vertical="top"/>
    </xf>
    <xf numFmtId="165" fontId="5" fillId="2" borderId="0" xfId="0" applyNumberFormat="1" applyFont="1" applyFill="1" applyAlignment="1">
      <alignment vertical="top"/>
    </xf>
    <xf numFmtId="1" fontId="5" fillId="2" borderId="0" xfId="0" applyNumberFormat="1" applyFont="1" applyFill="1" applyAlignment="1">
      <alignment horizontal="center" vertical="top"/>
    </xf>
    <xf numFmtId="165" fontId="6" fillId="2" borderId="0" xfId="0" applyNumberFormat="1" applyFont="1" applyFill="1" applyAlignment="1">
      <alignment vertical="top"/>
    </xf>
    <xf numFmtId="0" fontId="6" fillId="2" borderId="0" xfId="0" applyNumberFormat="1" applyFont="1" applyFill="1" applyAlignment="1">
      <alignment horizontal="right" vertical="top"/>
    </xf>
    <xf numFmtId="41" fontId="5" fillId="2" borderId="0" xfId="0" applyNumberFormat="1" applyFont="1" applyFill="1" applyAlignment="1">
      <alignment vertical="top"/>
    </xf>
    <xf numFmtId="37" fontId="6" fillId="2" borderId="0" xfId="0" applyNumberFormat="1" applyFont="1" applyFill="1" applyAlignment="1">
      <alignment vertical="top"/>
    </xf>
    <xf numFmtId="1" fontId="6" fillId="2" borderId="0" xfId="0" applyNumberFormat="1" applyFont="1" applyFill="1" applyAlignment="1">
      <alignment horizontal="center" vertical="top"/>
    </xf>
    <xf numFmtId="165" fontId="6" fillId="2" borderId="0" xfId="0" applyNumberFormat="1" applyFont="1" applyFill="1" applyBorder="1" applyAlignment="1">
      <alignment vertical="top"/>
    </xf>
    <xf numFmtId="41" fontId="5" fillId="2" borderId="0" xfId="0" applyNumberFormat="1" applyFont="1" applyFill="1" applyBorder="1" applyAlignment="1">
      <alignment horizontal="right" vertical="top"/>
    </xf>
    <xf numFmtId="0" fontId="5" fillId="2" borderId="0" xfId="1" applyNumberFormat="1" applyFont="1" applyFill="1" applyAlignment="1">
      <alignment vertical="top"/>
    </xf>
    <xf numFmtId="164" fontId="6" fillId="2" borderId="0" xfId="0" applyNumberFormat="1" applyFont="1" applyFill="1" applyBorder="1" applyAlignment="1">
      <alignment horizontal="center" vertical="top"/>
    </xf>
    <xf numFmtId="41" fontId="6" fillId="2" borderId="0" xfId="0" applyNumberFormat="1" applyFont="1" applyFill="1" applyBorder="1" applyAlignment="1">
      <alignment horizontal="center" vertical="top"/>
    </xf>
    <xf numFmtId="0" fontId="6" fillId="2" borderId="0" xfId="1" applyNumberFormat="1" applyFont="1" applyFill="1" applyBorder="1" applyAlignment="1">
      <alignment vertical="top"/>
    </xf>
    <xf numFmtId="1" fontId="6" fillId="2" borderId="0" xfId="0" applyNumberFormat="1" applyFont="1" applyFill="1" applyBorder="1" applyAlignment="1">
      <alignment horizontal="center" vertical="top"/>
    </xf>
    <xf numFmtId="0" fontId="6" fillId="2" borderId="0" xfId="0" applyNumberFormat="1" applyFont="1" applyFill="1" applyBorder="1" applyAlignment="1">
      <alignment horizontal="right" vertical="top"/>
    </xf>
    <xf numFmtId="41" fontId="6" fillId="2" borderId="0" xfId="0" applyNumberFormat="1" applyFont="1" applyFill="1" applyBorder="1" applyAlignment="1">
      <alignment vertical="top"/>
    </xf>
    <xf numFmtId="43" fontId="6" fillId="2" borderId="0" xfId="0" applyNumberFormat="1" applyFont="1" applyFill="1" applyAlignment="1">
      <alignment vertical="top"/>
    </xf>
    <xf numFmtId="167" fontId="6" fillId="2" borderId="0" xfId="0" applyNumberFormat="1" applyFont="1" applyFill="1" applyAlignment="1">
      <alignment vertical="top"/>
    </xf>
    <xf numFmtId="43" fontId="6" fillId="2" borderId="0" xfId="2" applyFont="1" applyFill="1" applyAlignment="1">
      <alignment vertical="top"/>
    </xf>
    <xf numFmtId="164" fontId="6" fillId="2" borderId="0" xfId="0" quotePrefix="1" applyNumberFormat="1" applyFont="1" applyFill="1" applyAlignment="1">
      <alignment horizontal="centerContinuous" vertical="top"/>
    </xf>
    <xf numFmtId="164" fontId="5" fillId="2" borderId="0" xfId="0" applyNumberFormat="1" applyFont="1" applyFill="1" applyBorder="1" applyAlignment="1">
      <alignment horizontal="center" vertical="top"/>
    </xf>
    <xf numFmtId="41" fontId="6" fillId="2" borderId="0" xfId="2" applyNumberFormat="1" applyFont="1" applyFill="1" applyAlignment="1">
      <alignment horizontal="left" vertical="top"/>
    </xf>
    <xf numFmtId="164" fontId="6" fillId="2" borderId="0" xfId="0" applyNumberFormat="1" applyFont="1" applyFill="1" applyBorder="1" applyAlignment="1">
      <alignment vertical="top"/>
    </xf>
    <xf numFmtId="41" fontId="6" fillId="2" borderId="3" xfId="0" applyNumberFormat="1" applyFont="1" applyFill="1" applyBorder="1" applyAlignment="1">
      <alignment horizontal="center" vertical="top"/>
    </xf>
    <xf numFmtId="41" fontId="6" fillId="2" borderId="0" xfId="0" applyNumberFormat="1" applyFont="1" applyFill="1" applyAlignment="1">
      <alignment horizontal="center" vertical="top"/>
    </xf>
    <xf numFmtId="164" fontId="6" fillId="2" borderId="0" xfId="0" applyNumberFormat="1" applyFont="1" applyFill="1" applyAlignment="1">
      <alignment horizontal="right" vertical="top"/>
    </xf>
    <xf numFmtId="41" fontId="6" fillId="2" borderId="5" xfId="0" applyNumberFormat="1" applyFont="1" applyFill="1" applyBorder="1" applyAlignment="1">
      <alignment vertical="top"/>
    </xf>
    <xf numFmtId="41" fontId="6" fillId="2" borderId="0" xfId="2" applyNumberFormat="1" applyFont="1" applyFill="1" applyBorder="1" applyAlignment="1">
      <alignment horizontal="right" vertical="center"/>
    </xf>
    <xf numFmtId="41" fontId="5" fillId="2" borderId="0" xfId="2" applyNumberFormat="1" applyFont="1" applyFill="1" applyAlignment="1">
      <alignment horizontal="right" vertical="top"/>
    </xf>
    <xf numFmtId="0" fontId="6" fillId="2" borderId="0" xfId="0" applyNumberFormat="1" applyFont="1" applyFill="1" applyBorder="1" applyAlignment="1">
      <alignment horizontal="left" vertical="top"/>
    </xf>
    <xf numFmtId="41" fontId="6" fillId="2" borderId="0" xfId="0" applyNumberFormat="1" applyFont="1" applyFill="1" applyBorder="1" applyAlignment="1">
      <alignment horizontal="right" vertical="center"/>
    </xf>
    <xf numFmtId="41" fontId="6" fillId="2" borderId="1" xfId="0" applyNumberFormat="1" applyFont="1" applyFill="1" applyBorder="1" applyAlignment="1">
      <alignment horizontal="right" vertical="top"/>
    </xf>
    <xf numFmtId="0" fontId="6" fillId="2" borderId="0" xfId="0" quotePrefix="1" applyNumberFormat="1" applyFont="1" applyFill="1" applyAlignment="1">
      <alignment horizontal="center" vertical="top"/>
    </xf>
    <xf numFmtId="166" fontId="6" fillId="2" borderId="0" xfId="0" applyNumberFormat="1" applyFont="1" applyFill="1" applyAlignment="1">
      <alignment horizontal="right" vertical="top"/>
    </xf>
    <xf numFmtId="0" fontId="6" fillId="2" borderId="6" xfId="0" applyNumberFormat="1" applyFont="1" applyFill="1" applyBorder="1" applyAlignment="1">
      <alignment vertical="top"/>
    </xf>
    <xf numFmtId="0" fontId="6" fillId="2" borderId="0" xfId="0" applyNumberFormat="1" applyFont="1" applyFill="1" applyBorder="1" applyAlignment="1">
      <alignment vertical="top"/>
    </xf>
    <xf numFmtId="0" fontId="6" fillId="2" borderId="0" xfId="0" quotePrefix="1" applyNumberFormat="1" applyFont="1" applyFill="1" applyBorder="1" applyAlignment="1">
      <alignment horizontal="center" vertical="top"/>
    </xf>
    <xf numFmtId="0" fontId="6" fillId="2" borderId="0" xfId="0" applyNumberFormat="1" applyFont="1" applyFill="1" applyAlignment="1">
      <alignment horizontal="center" vertical="top"/>
    </xf>
    <xf numFmtId="164" fontId="6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center" vertical="top"/>
    </xf>
    <xf numFmtId="164" fontId="6" fillId="2" borderId="0" xfId="2" applyNumberFormat="1" applyFont="1" applyFill="1" applyBorder="1" applyAlignment="1">
      <alignment horizontal="right" vertical="top"/>
    </xf>
    <xf numFmtId="164" fontId="6" fillId="2" borderId="0" xfId="0" applyNumberFormat="1" applyFont="1" applyFill="1" applyBorder="1" applyAlignment="1">
      <alignment horizontal="right" vertical="top"/>
    </xf>
    <xf numFmtId="0" fontId="6" fillId="2" borderId="0" xfId="0" quotePrefix="1" applyNumberFormat="1" applyFont="1" applyFill="1" applyAlignment="1">
      <alignment horizontal="left" vertical="top"/>
    </xf>
    <xf numFmtId="0" fontId="10" fillId="2" borderId="0" xfId="0" applyNumberFormat="1" applyFont="1" applyFill="1" applyAlignment="1">
      <alignment horizontal="center" vertical="top"/>
    </xf>
    <xf numFmtId="164" fontId="10" fillId="2" borderId="0" xfId="0" applyNumberFormat="1" applyFont="1" applyFill="1" applyAlignment="1">
      <alignment vertical="top"/>
    </xf>
    <xf numFmtId="0" fontId="5" fillId="2" borderId="0" xfId="2" applyNumberFormat="1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right" vertical="top" wrapText="1"/>
    </xf>
    <xf numFmtId="41" fontId="6" fillId="2" borderId="0" xfId="0" applyNumberFormat="1" applyFont="1" applyFill="1" applyAlignment="1">
      <alignment horizontal="right" vertical="top" wrapText="1"/>
    </xf>
    <xf numFmtId="164" fontId="5" fillId="2" borderId="2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164" fontId="6" fillId="0" borderId="3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top"/>
    </xf>
  </cellXfs>
  <cellStyles count="1156">
    <cellStyle name="_0418 PLEX Calculated IIP_EM HID_v02_ASEAN" xfId="221" xr:uid="{C492B06F-FFC8-473B-960C-BD71515B5772}"/>
    <cellStyle name="_2007 AOP Assumption and actual calculation ( Final 2007)" xfId="222" xr:uid="{9E77BCB4-6B1D-464E-B098-1388870C6F7B}"/>
    <cellStyle name="_Calculated IIP_HID &amp; Halogen_ASEAN v01_20080505 - price increase" xfId="223" xr:uid="{8F16CCAF-4A65-41AF-8404-286141CE7E86}"/>
    <cellStyle name="_Monthly price tracking-2-new" xfId="224" xr:uid="{75B67CFF-03FF-499C-B531-0B18BF7DFA40}"/>
    <cellStyle name="_price track(3.27)" xfId="225" xr:uid="{D05758E7-EAFE-47F9-974E-F7CCD342E971}"/>
    <cellStyle name="_Sheet1" xfId="226" xr:uid="{FBF71F65-8842-4754-B2F5-D5E853ED17E5}"/>
    <cellStyle name="_Sheet1 2" xfId="227" xr:uid="{E9C55640-4F57-4D1E-B54F-D9DFFCCC3C2C}"/>
    <cellStyle name="_Sheet1_Price - List - Q1-55" xfId="228" xr:uid="{5D1AD339-FA74-4011-94EB-B3BC3C3B2494}"/>
    <cellStyle name="_Sheet1_Price List - Ram40" xfId="229" xr:uid="{420925B2-F2F9-4B27-97D7-D39196000C8F}"/>
    <cellStyle name="0" xfId="230" xr:uid="{74C414B9-B23A-4C46-9AD3-EE47DCE3D978}"/>
    <cellStyle name="0,0_x000d__x000a_NA_x000d__x000a_" xfId="1" xr:uid="{00000000-0005-0000-0000-000000000000}"/>
    <cellStyle name="0,0_x000d__x000a_NA_x000d__x000a_ 2" xfId="56" xr:uid="{A73B45D7-7A46-4B3B-9EE7-47C8871200A9}"/>
    <cellStyle name="0,0_x000d__x000a_NA_x000d__x000a__Update Progress Q4-54" xfId="216" xr:uid="{8D70B204-E57E-44D8-AE4F-B40D381CDD86}"/>
    <cellStyle name="20% - Accent1" xfId="21" builtinId="30" customBuiltin="1"/>
    <cellStyle name="20% - Accent1 2" xfId="62" xr:uid="{8E634FF8-B7F7-4FCF-BAAE-05810822DCE6}"/>
    <cellStyle name="20% - Accent1 2 2" xfId="834" xr:uid="{FEC6E82B-37F4-4B6E-8882-A64CB1A35291}"/>
    <cellStyle name="20% - Accent1 2 3" xfId="616" xr:uid="{394763D2-94B5-4402-9AD1-8CF694B7D5E7}"/>
    <cellStyle name="20% - Accent1 2 4" xfId="969" xr:uid="{07152B4A-B12A-41D5-B639-DDC4B7BF044F}"/>
    <cellStyle name="20% - Accent1 2 5" xfId="1009" xr:uid="{8DF5DAAD-86CB-4AC3-B73C-DF9E375F1516}"/>
    <cellStyle name="20% - Accent1 2 6" xfId="1095" xr:uid="{24A488F5-52D3-44A3-8687-26401B1F0E48}"/>
    <cellStyle name="20% - Accent1 3" xfId="63" xr:uid="{4DDD8DED-406D-49B4-ACD1-6F1B25F73C2F}"/>
    <cellStyle name="20% - Accent1 3 2" xfId="875" xr:uid="{DB76F9D8-9ACF-40FA-BD9F-D789289911BC}"/>
    <cellStyle name="20% - Accent1 3 3" xfId="779" xr:uid="{C9AD863F-E6D8-42DD-867B-8563BFFA4646}"/>
    <cellStyle name="20% - Accent1 4" xfId="988" xr:uid="{C035E057-FD65-44AE-9257-2ACEA9C9232B}"/>
    <cellStyle name="20% - Accent1 5" xfId="1074" xr:uid="{B515D5FE-C1C5-4429-8FA8-2E41C4D45A8D}"/>
    <cellStyle name="20% - Accent2" xfId="25" builtinId="34" customBuiltin="1"/>
    <cellStyle name="20% - Accent2 2" xfId="64" xr:uid="{8A9D1022-0657-430A-9B50-13CB826320C4}"/>
    <cellStyle name="20% - Accent2 2 2" xfId="838" xr:uid="{21FC1020-4313-4255-A9ED-540061B48ED2}"/>
    <cellStyle name="20% - Accent2 2 3" xfId="617" xr:uid="{C672E5DF-38D2-4D4B-8317-CF8BD27B1966}"/>
    <cellStyle name="20% - Accent2 2 4" xfId="972" xr:uid="{2CFCD0C1-2CC5-41C1-9938-CB2FDEFAF509}"/>
    <cellStyle name="20% - Accent2 2 5" xfId="1010" xr:uid="{CCAEEA74-442E-4C00-8122-8A6CA3703496}"/>
    <cellStyle name="20% - Accent2 2 6" xfId="1096" xr:uid="{406AD342-6AEE-40D5-95CF-93F8DEB8E765}"/>
    <cellStyle name="20% - Accent2 3" xfId="65" xr:uid="{BAAECEF2-C184-4D0F-8FCC-0C035BBD4417}"/>
    <cellStyle name="20% - Accent2 3 2" xfId="879" xr:uid="{FAD8315B-47E6-4513-8325-E19B11D67016}"/>
    <cellStyle name="20% - Accent2 3 3" xfId="783" xr:uid="{ADEDA90E-84EA-4636-9CCD-6979DF8E36BE}"/>
    <cellStyle name="20% - Accent2 4" xfId="991" xr:uid="{85DEF8E9-3B4C-4AEE-8F07-EB08A934B81A}"/>
    <cellStyle name="20% - Accent2 5" xfId="1077" xr:uid="{8D5D3779-2D0B-4F6F-A665-F81C612EB581}"/>
    <cellStyle name="20% - Accent3" xfId="29" builtinId="38" customBuiltin="1"/>
    <cellStyle name="20% - Accent3 2" xfId="66" xr:uid="{2360BC63-ACCD-45D6-B13A-809C37FFDCFF}"/>
    <cellStyle name="20% - Accent3 2 2" xfId="842" xr:uid="{400ACA54-4378-42B9-A7BD-064C672E2091}"/>
    <cellStyle name="20% - Accent3 2 3" xfId="618" xr:uid="{9C200DDC-9F45-42D6-B133-02CC178E8745}"/>
    <cellStyle name="20% - Accent3 2 4" xfId="974" xr:uid="{A010A271-D9E7-4105-B627-034A687FB059}"/>
    <cellStyle name="20% - Accent3 2 5" xfId="1011" xr:uid="{35E48B69-E83B-4AE0-AEDD-FAA67A362162}"/>
    <cellStyle name="20% - Accent3 2 6" xfId="1097" xr:uid="{47161531-33BB-43C2-86BC-765FF4ABFBBC}"/>
    <cellStyle name="20% - Accent3 3" xfId="67" xr:uid="{1D499356-EF15-4A29-866A-5498464064BC}"/>
    <cellStyle name="20% - Accent3 3 2" xfId="883" xr:uid="{3C396F29-083E-44E6-8C8B-3D39F277794C}"/>
    <cellStyle name="20% - Accent3 3 3" xfId="787" xr:uid="{8622684B-809E-49FE-BFDE-12A5196BE135}"/>
    <cellStyle name="20% - Accent3 4" xfId="979" xr:uid="{111462DD-869F-4AFF-A3E4-8D1DAD13E198}"/>
    <cellStyle name="20% - Accent3 5" xfId="1080" xr:uid="{C17E3BB0-7FB8-489B-A32C-E6FDF286D55C}"/>
    <cellStyle name="20% - Accent4" xfId="33" builtinId="42" customBuiltin="1"/>
    <cellStyle name="20% - Accent4 2" xfId="68" xr:uid="{CB8EE906-7D78-4370-99C6-AF85A1D7FD1F}"/>
    <cellStyle name="20% - Accent4 2 2" xfId="846" xr:uid="{C33A5968-2474-4A3B-85AC-EC2DB09BA03E}"/>
    <cellStyle name="20% - Accent4 2 3" xfId="619" xr:uid="{59CEC834-CD0C-4E3B-9CC8-46C928A0564F}"/>
    <cellStyle name="20% - Accent4 2 4" xfId="977" xr:uid="{0C685830-0D5F-4882-BC96-97532A453CCE}"/>
    <cellStyle name="20% - Accent4 2 5" xfId="1012" xr:uid="{E8DDBBA8-EB2A-49D2-98B0-4F816ECB2D2F}"/>
    <cellStyle name="20% - Accent4 2 6" xfId="1098" xr:uid="{C84D2785-E85F-4AEB-B194-D1FF66094EAE}"/>
    <cellStyle name="20% - Accent4 3" xfId="69" xr:uid="{4CF48D1A-1A2C-4597-B9F6-54E4682C0139}"/>
    <cellStyle name="20% - Accent4 3 2" xfId="887" xr:uid="{2E81D716-6394-4A7F-ABDC-25975CB31353}"/>
    <cellStyle name="20% - Accent4 3 3" xfId="791" xr:uid="{0124E230-0C3E-487B-B9A0-0D97438B158A}"/>
    <cellStyle name="20% - Accent4 4" xfId="986" xr:uid="{CFABFD95-CA70-4F75-BE71-552B316779F3}"/>
    <cellStyle name="20% - Accent4 5" xfId="1083" xr:uid="{E3323EE3-76AF-4BFB-AAAA-A05672D36F78}"/>
    <cellStyle name="20% - Accent5" xfId="37" builtinId="46" customBuiltin="1"/>
    <cellStyle name="20% - Accent5 2" xfId="70" xr:uid="{EE9E9E12-FA22-4C95-AE17-9E1BE190590A}"/>
    <cellStyle name="20% - Accent5 2 2" xfId="850" xr:uid="{F1B3D735-7F07-4C6B-98E1-C87CE22F7E24}"/>
    <cellStyle name="20% - Accent5 2 3" xfId="620" xr:uid="{9634D0E8-B7BA-4981-9E8E-517FA681BD6C}"/>
    <cellStyle name="20% - Accent5 2 4" xfId="980" xr:uid="{1E35EBC7-5A34-4E8D-8904-4A2760DCC42A}"/>
    <cellStyle name="20% - Accent5 2 5" xfId="1013" xr:uid="{CC0C5733-BC98-49A1-9358-A0B20B46641F}"/>
    <cellStyle name="20% - Accent5 2 6" xfId="1099" xr:uid="{9EC12081-4A8A-488C-A9A7-3F756D410695}"/>
    <cellStyle name="20% - Accent5 3" xfId="71" xr:uid="{69BC0D89-FFE8-43B1-8236-6CFD658759D9}"/>
    <cellStyle name="20% - Accent5 3 2" xfId="891" xr:uid="{AB571858-3561-4820-B0B3-45CCF3012DC1}"/>
    <cellStyle name="20% - Accent5 3 3" xfId="795" xr:uid="{E9D49512-8B40-487F-8353-6C215E2210A7}"/>
    <cellStyle name="20% - Accent5 4" xfId="993" xr:uid="{DF542101-CFD5-4FAF-B024-2B41EB870453}"/>
    <cellStyle name="20% - Accent5 5" xfId="1086" xr:uid="{5F226BC5-5CBB-4C4A-882A-785902B46ACD}"/>
    <cellStyle name="20% - Accent6" xfId="41" builtinId="50" customBuiltin="1"/>
    <cellStyle name="20% - Accent6 2" xfId="72" xr:uid="{F42E7F3E-BA2A-40D2-BCBB-9587B5474C14}"/>
    <cellStyle name="20% - Accent6 2 2" xfId="854" xr:uid="{CE3C8449-0DCD-412D-A4A6-F2A8DB0C5DC8}"/>
    <cellStyle name="20% - Accent6 2 3" xfId="621" xr:uid="{89FF88DC-D665-45D1-BC24-0EFF680DA1F2}"/>
    <cellStyle name="20% - Accent6 2 4" xfId="983" xr:uid="{CA3A855A-B04C-4194-8045-FFFA46069A11}"/>
    <cellStyle name="20% - Accent6 2 5" xfId="1014" xr:uid="{D212B02A-9E5C-467A-9998-F9DDDC2E0D73}"/>
    <cellStyle name="20% - Accent6 2 6" xfId="1100" xr:uid="{E2B826A2-8F6B-4196-BB73-1A8CB3429E6C}"/>
    <cellStyle name="20% - Accent6 3" xfId="73" xr:uid="{D7FA8E03-59E0-4FE6-AA93-9FFC6BD9B942}"/>
    <cellStyle name="20% - Accent6 3 2" xfId="895" xr:uid="{AC83B3D5-5441-4624-B462-18537C120DD9}"/>
    <cellStyle name="20% - Accent6 3 3" xfId="799" xr:uid="{3B4062ED-954E-4217-B3D9-1AF95E462588}"/>
    <cellStyle name="20% - Accent6 4" xfId="996" xr:uid="{2FE6F527-067C-43A4-A8BA-2A0B72E79FC8}"/>
    <cellStyle name="20% - Accent6 5" xfId="1089" xr:uid="{D202ECC8-EA47-40C2-9983-37068B5F777A}"/>
    <cellStyle name="20% - ส่วนที่ถูกเน้น1" xfId="231" xr:uid="{321A37BE-715B-4793-B975-1D216C3F892E}"/>
    <cellStyle name="20% - ส่วนที่ถูกเน้น1 2" xfId="898" xr:uid="{F08DBC76-42EE-422D-8BD9-BE8B594A6C41}"/>
    <cellStyle name="20% - ส่วนที่ถูกเน้น2" xfId="232" xr:uid="{DAC58FBA-E0A4-4F49-8725-17806BAA9E30}"/>
    <cellStyle name="20% - ส่วนที่ถูกเน้น2 2" xfId="899" xr:uid="{F224C702-CDCE-4E80-BC28-B6F4F960A2E1}"/>
    <cellStyle name="20% - ส่วนที่ถูกเน้น3" xfId="233" xr:uid="{D54BE109-0505-4C0F-894C-E368D3201784}"/>
    <cellStyle name="20% - ส่วนที่ถูกเน้น3 2" xfId="900" xr:uid="{D56F563B-97AA-4B44-94ED-83213E15E0F4}"/>
    <cellStyle name="20% - ส่วนที่ถูกเน้น4" xfId="234" xr:uid="{C41DC33B-E89B-4C8B-A6FF-6C0185D075F2}"/>
    <cellStyle name="20% - ส่วนที่ถูกเน้น4 2" xfId="901" xr:uid="{8A4770AA-0AA3-4734-9B99-7D4CFD0D88D3}"/>
    <cellStyle name="20% - ส่วนที่ถูกเน้น5" xfId="235" xr:uid="{47124219-2043-4E46-9976-09025FF9240D}"/>
    <cellStyle name="20% - ส่วนที่ถูกเน้น5 2" xfId="902" xr:uid="{7E92225B-4159-45FC-BAA7-ED5C74959309}"/>
    <cellStyle name="20% - ส่วนที่ถูกเน้น6" xfId="236" xr:uid="{C87086A0-F636-4B83-8805-DC2ACE2CC7F5}"/>
    <cellStyle name="20% - ส่วนที่ถูกเน้น6 2" xfId="903" xr:uid="{BB865858-259C-41DD-B679-BDCF12F71597}"/>
    <cellStyle name="40% - Accent1" xfId="22" builtinId="31" customBuiltin="1"/>
    <cellStyle name="40% - Accent1 2" xfId="74" xr:uid="{BF6A074D-4196-431C-BDE8-C2B656C98145}"/>
    <cellStyle name="40% - Accent1 2 2" xfId="835" xr:uid="{0DD4D3E8-B8CB-4C99-A3A9-937DAC793268}"/>
    <cellStyle name="40% - Accent1 2 3" xfId="622" xr:uid="{7101FFBF-12FE-4ADA-AB4E-E4D680AA0CC3}"/>
    <cellStyle name="40% - Accent1 2 4" xfId="970" xr:uid="{66DAA218-68CE-4E90-85BF-5690168A0BDA}"/>
    <cellStyle name="40% - Accent1 2 5" xfId="1015" xr:uid="{DD09CCCB-4DA8-484C-98E9-E9CBAC04DC52}"/>
    <cellStyle name="40% - Accent1 2 6" xfId="1101" xr:uid="{7E781EE3-9E98-424E-BDF1-BEC518001E57}"/>
    <cellStyle name="40% - Accent1 3" xfId="75" xr:uid="{C4BDECAA-26B3-44A4-8EA1-61F9A40D1DD0}"/>
    <cellStyle name="40% - Accent1 3 2" xfId="876" xr:uid="{91A245C8-7C32-434E-9006-A34545F0F22D}"/>
    <cellStyle name="40% - Accent1 3 3" xfId="780" xr:uid="{4726EFEA-FDD2-42C9-BEB3-95DEDEE19320}"/>
    <cellStyle name="40% - Accent1 4" xfId="985" xr:uid="{6FF30361-C12F-4F63-BE18-1E191B7E4833}"/>
    <cellStyle name="40% - Accent1 5" xfId="1075" xr:uid="{5FC547E5-E353-4EC4-AA72-233AF777077F}"/>
    <cellStyle name="40% - Accent2" xfId="26" builtinId="35" customBuiltin="1"/>
    <cellStyle name="40% - Accent2 2" xfId="76" xr:uid="{71CD0659-0F40-4804-B101-B8EA0CB79736}"/>
    <cellStyle name="40% - Accent2 2 2" xfId="839" xr:uid="{758F0D77-515A-421E-8D13-1B76051DFA71}"/>
    <cellStyle name="40% - Accent2 2 3" xfId="623" xr:uid="{A9905A99-4A78-476A-87E0-9DB1DF2C3323}"/>
    <cellStyle name="40% - Accent2 2 4" xfId="973" xr:uid="{1BC76F87-951A-4056-9ECC-EAE06CAD9D85}"/>
    <cellStyle name="40% - Accent2 2 5" xfId="1016" xr:uid="{022147AF-FD1F-4632-B37B-850D3055FA7D}"/>
    <cellStyle name="40% - Accent2 2 6" xfId="1102" xr:uid="{1DEE9079-5B15-4587-A79F-3459946F0BFA}"/>
    <cellStyle name="40% - Accent2 3" xfId="77" xr:uid="{62A378FB-BC7E-4CBA-9DA3-6E7F85C9D3D9}"/>
    <cellStyle name="40% - Accent2 3 2" xfId="880" xr:uid="{BCDEC1C5-C5CF-4E02-B761-29BE569599BC}"/>
    <cellStyle name="40% - Accent2 3 3" xfId="784" xr:uid="{4574E23B-CD9C-48D5-A338-123B484AED26}"/>
    <cellStyle name="40% - Accent2 4" xfId="989" xr:uid="{A0A3B237-1914-45B5-A03B-66CF46C4FB39}"/>
    <cellStyle name="40% - Accent2 5" xfId="1078" xr:uid="{3ADC6826-30BF-4A12-8EA3-CB9A6E1FDF96}"/>
    <cellStyle name="40% - Accent3" xfId="30" builtinId="39" customBuiltin="1"/>
    <cellStyle name="40% - Accent3 2" xfId="78" xr:uid="{550E4897-6329-4037-83CA-CA76394C6175}"/>
    <cellStyle name="40% - Accent3 2 2" xfId="843" xr:uid="{5D302A7C-1F7A-4468-AA08-41BDE5798B36}"/>
    <cellStyle name="40% - Accent3 2 3" xfId="624" xr:uid="{E0DDF629-3434-4AED-AE9E-57E23E867361}"/>
    <cellStyle name="40% - Accent3 2 4" xfId="975" xr:uid="{25C60637-5C4E-48A1-A40D-00AC5E13336E}"/>
    <cellStyle name="40% - Accent3 2 5" xfId="1017" xr:uid="{329EF513-779F-4992-B775-985185BD8095}"/>
    <cellStyle name="40% - Accent3 2 6" xfId="1103" xr:uid="{E75FA5E6-5D81-48EE-BC94-A9D87E4A8828}"/>
    <cellStyle name="40% - Accent3 3" xfId="79" xr:uid="{8A8978C0-C301-4F70-A404-70642327193A}"/>
    <cellStyle name="40% - Accent3 3 2" xfId="884" xr:uid="{09EEAF51-3F00-4F7A-B611-A62EE769A02B}"/>
    <cellStyle name="40% - Accent3 3 3" xfId="788" xr:uid="{F460BD04-CB00-4E58-AE53-68AAF1673816}"/>
    <cellStyle name="40% - Accent3 4" xfId="992" xr:uid="{3A7769B7-9B9A-4417-AB85-D20B7612441B}"/>
    <cellStyle name="40% - Accent3 5" xfId="1081" xr:uid="{6FEB33D5-2EBF-4DB5-8098-618BFF117BE7}"/>
    <cellStyle name="40% - Accent4" xfId="34" builtinId="43" customBuiltin="1"/>
    <cellStyle name="40% - Accent4 2" xfId="80" xr:uid="{956AD79D-09CD-4EEE-B07E-5C7DA425DE89}"/>
    <cellStyle name="40% - Accent4 2 2" xfId="847" xr:uid="{2D28C415-843F-46A5-8554-26DBD1CE2836}"/>
    <cellStyle name="40% - Accent4 2 3" xfId="625" xr:uid="{9AA8B6B0-8E7F-4010-A19A-44AFEEC4CEB6}"/>
    <cellStyle name="40% - Accent4 2 4" xfId="978" xr:uid="{616ABE9C-B356-4A0A-A2B5-CEC3C844A029}"/>
    <cellStyle name="40% - Accent4 2 5" xfId="1018" xr:uid="{32D4DC70-89BF-4E35-AE67-D64145F71D88}"/>
    <cellStyle name="40% - Accent4 2 6" xfId="1104" xr:uid="{04F3B21B-E506-4887-A6B8-518743BA076B}"/>
    <cellStyle name="40% - Accent4 3" xfId="81" xr:uid="{01046EEC-39DD-4CA9-A513-79E2DE188F76}"/>
    <cellStyle name="40% - Accent4 3 2" xfId="888" xr:uid="{9D3DF04E-5492-4AD5-BCB5-907B8B408FEA}"/>
    <cellStyle name="40% - Accent4 3 3" xfId="792" xr:uid="{64C36963-77C3-471B-889E-7322714414DF}"/>
    <cellStyle name="40% - Accent4 4" xfId="971" xr:uid="{0C9EF8B3-0F4E-4398-9A1F-0E0FE2D16BDA}"/>
    <cellStyle name="40% - Accent4 5" xfId="1084" xr:uid="{497B7DDD-12F4-4574-8F29-A4C393D396B5}"/>
    <cellStyle name="40% - Accent5" xfId="38" builtinId="47" customBuiltin="1"/>
    <cellStyle name="40% - Accent5 2" xfId="82" xr:uid="{612461AE-1B24-4FB8-B822-F0451841E442}"/>
    <cellStyle name="40% - Accent5 2 2" xfId="851" xr:uid="{161D3166-7263-4ED0-B495-CF85AC0FA62D}"/>
    <cellStyle name="40% - Accent5 2 3" xfId="626" xr:uid="{8C625BC4-B4DF-4EF2-BA1D-FB7665448B12}"/>
    <cellStyle name="40% - Accent5 2 4" xfId="981" xr:uid="{ABF497FF-467A-4997-B688-7B90D3E8E4E1}"/>
    <cellStyle name="40% - Accent5 2 5" xfId="1019" xr:uid="{370EB959-931B-457D-BDC6-E3B8DFE4EBE1}"/>
    <cellStyle name="40% - Accent5 2 6" xfId="1105" xr:uid="{C368AB70-0E6B-4AC4-B00D-5A3750469674}"/>
    <cellStyle name="40% - Accent5 3" xfId="83" xr:uid="{3AC77BEB-796F-43C0-B3F5-5813F9D52D93}"/>
    <cellStyle name="40% - Accent5 3 2" xfId="892" xr:uid="{3EFF86BA-B184-4613-A68A-D747F27403E7}"/>
    <cellStyle name="40% - Accent5 3 3" xfId="796" xr:uid="{3C06B65B-C134-4ECF-AE2B-2F23CE12FAD7}"/>
    <cellStyle name="40% - Accent5 4" xfId="994" xr:uid="{F48EE07F-1405-457F-B6AB-5FD362701AB8}"/>
    <cellStyle name="40% - Accent5 5" xfId="1087" xr:uid="{5E40DC61-529F-46C8-A706-D42F86274AEC}"/>
    <cellStyle name="40% - Accent6" xfId="42" builtinId="51" customBuiltin="1"/>
    <cellStyle name="40% - Accent6 2" xfId="84" xr:uid="{BA8DDB52-ADE3-4AD3-B549-25AB1B04FFCD}"/>
    <cellStyle name="40% - Accent6 2 2" xfId="855" xr:uid="{6A1C93BB-4CEF-49F7-90C8-AEDE7F782CF2}"/>
    <cellStyle name="40% - Accent6 2 3" xfId="627" xr:uid="{C7EB421F-CB33-4F7C-836E-820168674C26}"/>
    <cellStyle name="40% - Accent6 2 4" xfId="984" xr:uid="{FE687574-146A-43CF-864F-28187CCA72D8}"/>
    <cellStyle name="40% - Accent6 2 5" xfId="1020" xr:uid="{CE93A3BC-899E-44A5-8ADE-5C0D7B3B73ED}"/>
    <cellStyle name="40% - Accent6 2 6" xfId="1106" xr:uid="{CC0BF6AD-A336-41A0-A2D6-BB6133DD6A57}"/>
    <cellStyle name="40% - Accent6 3" xfId="85" xr:uid="{755C45E1-3CC3-4943-872A-B60AE5F3C822}"/>
    <cellStyle name="40% - Accent6 3 2" xfId="896" xr:uid="{AB4138F7-A05A-4574-A543-8CDBFE1519BB}"/>
    <cellStyle name="40% - Accent6 3 3" xfId="800" xr:uid="{B899A546-FC11-4B7C-96AC-0C353C88E2D6}"/>
    <cellStyle name="40% - Accent6 4" xfId="997" xr:uid="{DC247262-4B8F-46CD-98D0-631A49307ED3}"/>
    <cellStyle name="40% - Accent6 5" xfId="1090" xr:uid="{6D023BB5-7BD7-4D77-89AA-FA8DD5C56633}"/>
    <cellStyle name="40% - ส่วนที่ถูกเน้น1" xfId="237" xr:uid="{7122AEE4-F9A4-49B2-924B-D892132F6A4E}"/>
    <cellStyle name="40% - ส่วนที่ถูกเน้น1 2" xfId="904" xr:uid="{EFA800C0-CB95-408F-8DB0-6D3BB15C1443}"/>
    <cellStyle name="40% - ส่วนที่ถูกเน้น2" xfId="238" xr:uid="{AFFA99ED-3441-44A0-9EC5-3657C407FC63}"/>
    <cellStyle name="40% - ส่วนที่ถูกเน้น2 2" xfId="905" xr:uid="{C85B7B51-0393-49D2-BB61-3A92FF915589}"/>
    <cellStyle name="40% - ส่วนที่ถูกเน้น3" xfId="239" xr:uid="{B01672F8-F1AA-4C62-8D52-49C0D5E5B745}"/>
    <cellStyle name="40% - ส่วนที่ถูกเน้น3 2" xfId="906" xr:uid="{3AC35A06-CF1F-48DC-9E68-0C9D122175AD}"/>
    <cellStyle name="40% - ส่วนที่ถูกเน้น4" xfId="240" xr:uid="{31B6F1F7-2F1A-496A-9A72-EE2F6C2B91F3}"/>
    <cellStyle name="40% - ส่วนที่ถูกเน้น4 2" xfId="907" xr:uid="{04688FE7-643B-4806-AA9C-6F15A26CBC4E}"/>
    <cellStyle name="40% - ส่วนที่ถูกเน้น5" xfId="241" xr:uid="{1ED21048-2BD8-4AB6-B04A-7AB7E45DAFFF}"/>
    <cellStyle name="40% - ส่วนที่ถูกเน้น5 2" xfId="908" xr:uid="{DB6FF759-DB59-4539-BBC7-4D8776E1BF6F}"/>
    <cellStyle name="40% - ส่วนที่ถูกเน้น6" xfId="242" xr:uid="{6C855AB5-62E7-4989-BFDC-5FE900702EA2}"/>
    <cellStyle name="40% - ส่วนที่ถูกเน้น6 2" xfId="909" xr:uid="{5FDBAD1B-A023-43F6-BB96-FB2561C58788}"/>
    <cellStyle name="60% - Accent1" xfId="23" builtinId="32" customBuiltin="1"/>
    <cellStyle name="60% - Accent1 2" xfId="86" xr:uid="{1E6B635B-EA7A-499C-A836-F4C66E0F4812}"/>
    <cellStyle name="60% - Accent1 2 2" xfId="836" xr:uid="{49510931-F22A-4DB7-BD97-F98F041E888C}"/>
    <cellStyle name="60% - Accent1 2 3" xfId="628" xr:uid="{C31D9127-7D52-4B8D-BA1E-3C89B724A1BF}"/>
    <cellStyle name="60% - Accent1 3" xfId="781" xr:uid="{B56E4E52-566A-4A9E-BDED-7D7926D9DEE1}"/>
    <cellStyle name="60% - Accent1 3 2" xfId="877" xr:uid="{31866BD2-D549-4B0E-B542-AB5948B8F173}"/>
    <cellStyle name="60% - Accent1 4" xfId="976" xr:uid="{1CF80759-437E-4152-8219-111878C66330}"/>
    <cellStyle name="60% - Accent1 5" xfId="1076" xr:uid="{BFE75634-5EED-4DCD-BB7B-67ECE0BC0D75}"/>
    <cellStyle name="60% - Accent2" xfId="27" builtinId="36" customBuiltin="1"/>
    <cellStyle name="60% - Accent2 2" xfId="87" xr:uid="{0D667371-7656-4601-9D8D-F1189A4531E4}"/>
    <cellStyle name="60% - Accent2 2 2" xfId="840" xr:uid="{CD6FB41B-A19B-4499-B2A7-467ACA9D2628}"/>
    <cellStyle name="60% - Accent2 2 3" xfId="629" xr:uid="{020181A3-501F-4B5A-8D78-819B37461DB4}"/>
    <cellStyle name="60% - Accent2 3" xfId="785" xr:uid="{C931C2B2-D531-4C02-A4E4-CFB7E9736656}"/>
    <cellStyle name="60% - Accent2 3 2" xfId="881" xr:uid="{0D31B7E2-4201-46B7-8439-7EF4E408F066}"/>
    <cellStyle name="60% - Accent2 4" xfId="987" xr:uid="{B9A248B7-72AC-4F8B-A566-504435C8DB11}"/>
    <cellStyle name="60% - Accent2 5" xfId="1079" xr:uid="{2D2F3A31-6E6E-4E9E-8D68-65E6ED1FE021}"/>
    <cellStyle name="60% - Accent3" xfId="31" builtinId="40" customBuiltin="1"/>
    <cellStyle name="60% - Accent3 2" xfId="88" xr:uid="{0FBA89B1-893D-4437-97EB-D8CF109B789F}"/>
    <cellStyle name="60% - Accent3 2 2" xfId="844" xr:uid="{DA56E36B-3873-42BD-84DF-3C8F970147D2}"/>
    <cellStyle name="60% - Accent3 2 3" xfId="630" xr:uid="{BD64C835-9C67-49AB-9F75-0A3D8F12F9B9}"/>
    <cellStyle name="60% - Accent3 3" xfId="789" xr:uid="{96D549F1-081F-4AC0-9887-FC0AC5B551B9}"/>
    <cellStyle name="60% - Accent3 3 2" xfId="885" xr:uid="{9AD15A55-CA69-4ADD-A53E-B5C5A40C3222}"/>
    <cellStyle name="60% - Accent3 4" xfId="990" xr:uid="{C396713E-E05F-4037-B3F6-E4082C472705}"/>
    <cellStyle name="60% - Accent3 5" xfId="1082" xr:uid="{DAE9ABD9-4F16-4AA7-832D-95BEA0C3009F}"/>
    <cellStyle name="60% - Accent4" xfId="35" builtinId="44" customBuiltin="1"/>
    <cellStyle name="60% - Accent4 2" xfId="89" xr:uid="{2A440F77-27B8-47B2-ACA8-E66340FA5A67}"/>
    <cellStyle name="60% - Accent4 2 2" xfId="848" xr:uid="{61D7A7F7-F166-4C16-BB4C-802A0198D229}"/>
    <cellStyle name="60% - Accent4 2 3" xfId="631" xr:uid="{7650A5E1-4118-4861-9D03-182BC03B9D07}"/>
    <cellStyle name="60% - Accent4 3" xfId="793" xr:uid="{F64A7C60-1C89-4D73-97F6-8AF6740EEAE4}"/>
    <cellStyle name="60% - Accent4 3 2" xfId="889" xr:uid="{ADC9E8A0-09F2-4FFB-8F00-0D6EB36C581A}"/>
    <cellStyle name="60% - Accent4 4" xfId="982" xr:uid="{D1B2B535-1F3D-4552-BABD-49AC6660CD70}"/>
    <cellStyle name="60% - Accent4 5" xfId="1085" xr:uid="{0447AB67-8E14-48B7-A3D4-8DB01A3A546D}"/>
    <cellStyle name="60% - Accent5" xfId="39" builtinId="48" customBuiltin="1"/>
    <cellStyle name="60% - Accent5 2" xfId="90" xr:uid="{E9AD6CFF-D9C4-420C-AEB0-08D32A23D783}"/>
    <cellStyle name="60% - Accent5 2 2" xfId="852" xr:uid="{6D9D9354-052C-47A5-9B07-3E28C18D5073}"/>
    <cellStyle name="60% - Accent5 2 3" xfId="632" xr:uid="{10E78800-3DBB-4855-9BC0-895B6FF488CE}"/>
    <cellStyle name="60% - Accent5 3" xfId="797" xr:uid="{34B37A82-2858-4D92-BEE5-D8BEA6337C82}"/>
    <cellStyle name="60% - Accent5 3 2" xfId="893" xr:uid="{8C7CAC8B-5696-47ED-A4D2-195D6DAD9C31}"/>
    <cellStyle name="60% - Accent5 4" xfId="995" xr:uid="{A986DEE4-7C43-4576-A435-492A2D26E3BB}"/>
    <cellStyle name="60% - Accent5 5" xfId="1088" xr:uid="{7BDBECC4-ABE4-4A43-B982-4932231765D6}"/>
    <cellStyle name="60% - Accent6" xfId="43" builtinId="52" customBuiltin="1"/>
    <cellStyle name="60% - Accent6 2" xfId="91" xr:uid="{71F142A5-C743-4636-BFCA-4E8CF679ED7F}"/>
    <cellStyle name="60% - Accent6 2 2" xfId="856" xr:uid="{EA7040EC-4E94-4597-A2DE-A71A4DC658A5}"/>
    <cellStyle name="60% - Accent6 2 3" xfId="633" xr:uid="{E87A8E9A-DA71-42EF-B3B7-39D91E4A1138}"/>
    <cellStyle name="60% - Accent6 3" xfId="801" xr:uid="{0AFF1CCC-07C0-42DF-91CC-1E5FE5EC80D1}"/>
    <cellStyle name="60% - Accent6 3 2" xfId="897" xr:uid="{2CD10660-C899-4FD3-987D-1CEE208A69D8}"/>
    <cellStyle name="60% - Accent6 4" xfId="998" xr:uid="{A515C20D-91AB-4561-851E-6932BF59FAD5}"/>
    <cellStyle name="60% - Accent6 5" xfId="1091" xr:uid="{5FDDBCBC-9538-45FC-B3A8-B2E5A4CAE35A}"/>
    <cellStyle name="60% - ส่วนที่ถูกเน้น1" xfId="243" xr:uid="{1A6E0FC0-4BBF-4A37-986A-726BE5DAF10D}"/>
    <cellStyle name="60% - ส่วนที่ถูกเน้น1 2" xfId="910" xr:uid="{387A72E8-605C-4E9E-BF19-17F7C9F91BA2}"/>
    <cellStyle name="60% - ส่วนที่ถูกเน้น2" xfId="244" xr:uid="{D1870FB4-F3F0-47B4-8E1C-7345B721ABFA}"/>
    <cellStyle name="60% - ส่วนที่ถูกเน้น2 2" xfId="911" xr:uid="{68B434BE-72A3-471F-BA27-AD56EA2F19AF}"/>
    <cellStyle name="60% - ส่วนที่ถูกเน้น3" xfId="245" xr:uid="{1EB1421A-FBF6-4016-85F0-11B0B73BFD30}"/>
    <cellStyle name="60% - ส่วนที่ถูกเน้น3 2" xfId="912" xr:uid="{C9FB143B-78A5-428F-9458-07FE1A4775BD}"/>
    <cellStyle name="60% - ส่วนที่ถูกเน้น4" xfId="246" xr:uid="{459D4387-A671-4732-9B74-179C0E0C7EDD}"/>
    <cellStyle name="60% - ส่วนที่ถูกเน้น4 2" xfId="913" xr:uid="{B28D0A00-5960-4946-BE02-FE90281AACE8}"/>
    <cellStyle name="60% - ส่วนที่ถูกเน้น5" xfId="247" xr:uid="{2717A276-5E9B-4458-9FAB-331997D9EC9B}"/>
    <cellStyle name="60% - ส่วนที่ถูกเน้น5 2" xfId="914" xr:uid="{E2931D01-923D-4425-8980-54160E65EB6F}"/>
    <cellStyle name="60% - ส่วนที่ถูกเน้น6" xfId="248" xr:uid="{4ADD113C-0CAF-425C-890C-E09E43CBEA5F}"/>
    <cellStyle name="60% - ส่วนที่ถูกเน้น6 2" xfId="915" xr:uid="{03575DEA-94D3-4396-B474-37E44E7A7E26}"/>
    <cellStyle name="_x0002_-_x0002_Ä_x0001_‡_x0003_0_x0002_P_x0003_ _x0002_X_x0003_·_x0002_®_x0003_@_x0002_p_x0003_ª_x0002_¨_x0010_!_x0002__x0003_&quot;_x0001_ÄÇ_x0002__x000e__x0003_ _x0002_é_x0002_Ä_x0001_‡_x0003_Ë_x0002_H_x0003_ _x0002_X" xfId="634" xr:uid="{E88331F3-F162-4D7F-AA9B-9EF324A41CE0}"/>
    <cellStyle name="A4 Small 210 x 297 mm" xfId="249" xr:uid="{6B8E8D63-2696-42C5-B569-0F1AC5D19781}"/>
    <cellStyle name="A4 Small 210 x 297 mm 10" xfId="250" xr:uid="{D0D40642-3006-4511-92EE-E5BD3811C38D}"/>
    <cellStyle name="A4 Small 210 x 297 mm 2" xfId="251" xr:uid="{BDADD1D0-D8A7-465D-B2BF-E7B77FC2EB20}"/>
    <cellStyle name="A4 Small 210 x 297 mm 2 10" xfId="252" xr:uid="{960727F9-F40A-445B-81A2-862C55919E7A}"/>
    <cellStyle name="A4 Small 210 x 297 mm 2 2" xfId="253" xr:uid="{A2960CBC-B5D8-4263-8E02-32301323A7FE}"/>
    <cellStyle name="A4 Small 210 x 297 mm 2 3" xfId="254" xr:uid="{B9A8B4C1-754E-49FE-A623-02B7F84BE6A3}"/>
    <cellStyle name="A4 Small 210 x 297 mm 3" xfId="255" xr:uid="{FF69D4A2-49FA-4B71-892F-79B3F98743C5}"/>
    <cellStyle name="A4 Small 210 x 297 mm 3 2" xfId="256" xr:uid="{418E0965-C76B-424A-B2FE-896502B01928}"/>
    <cellStyle name="A4 Small 210 x 297 mm 4" xfId="257" xr:uid="{9DF1C33C-E946-4823-BBDF-8C9548059655}"/>
    <cellStyle name="A4 Small 210 x 297 mm 5" xfId="258" xr:uid="{0A6E71FA-AA66-4863-9F13-6596BA989B3E}"/>
    <cellStyle name="A4 Small 210 x 297 mm_Price - List - Q1-55" xfId="259" xr:uid="{72AF75B0-B136-4BAD-81D8-13393C737F3D}"/>
    <cellStyle name="Accent1" xfId="20" builtinId="29" customBuiltin="1"/>
    <cellStyle name="Accent1 2" xfId="92" xr:uid="{428B0398-06C9-415D-BCB0-D2FB54A9D43D}"/>
    <cellStyle name="Accent1 2 2" xfId="833" xr:uid="{1FFF9938-6AF2-4050-AC95-3D11DAB284E8}"/>
    <cellStyle name="Accent1 2 3" xfId="635" xr:uid="{BF709F35-0DEE-44B5-A902-C00D8EEAD22B}"/>
    <cellStyle name="Accent1 3" xfId="778" xr:uid="{5D205A91-899A-423C-A9BC-16CF8C3D9025}"/>
    <cellStyle name="Accent1 3 2" xfId="874" xr:uid="{A77D6750-7E0D-4531-84DF-19D9F6426B55}"/>
    <cellStyle name="Accent2" xfId="24" builtinId="33" customBuiltin="1"/>
    <cellStyle name="Accent2 2" xfId="93" xr:uid="{CE3A5565-F15D-43F3-9791-6A773AECC482}"/>
    <cellStyle name="Accent2 2 2" xfId="837" xr:uid="{41D02B75-09FC-426C-B7C9-3F4059CD83BE}"/>
    <cellStyle name="Accent2 2 3" xfId="636" xr:uid="{661331CB-67CB-440D-AEC2-903DF4408758}"/>
    <cellStyle name="Accent2 3" xfId="782" xr:uid="{CB11A9D5-BD18-40B3-9127-526916965FF9}"/>
    <cellStyle name="Accent2 3 2" xfId="878" xr:uid="{7C451E33-291A-468B-B08C-691BFB62BBA7}"/>
    <cellStyle name="Accent3" xfId="28" builtinId="37" customBuiltin="1"/>
    <cellStyle name="Accent3 2" xfId="94" xr:uid="{DD93D05A-EDF4-4AC8-8D0C-63E799A589A7}"/>
    <cellStyle name="Accent3 2 2" xfId="841" xr:uid="{1C8CE627-917C-4316-9732-09E593E84590}"/>
    <cellStyle name="Accent3 2 3" xfId="637" xr:uid="{C43161EF-E1CF-4F90-AD65-4C3CD90D782A}"/>
    <cellStyle name="Accent3 3" xfId="786" xr:uid="{761BD7EA-FAD7-4ECA-9738-641D6FE00179}"/>
    <cellStyle name="Accent3 3 2" xfId="882" xr:uid="{7515367D-17D1-492A-8097-52B5AAE6A139}"/>
    <cellStyle name="Accent4" xfId="32" builtinId="41" customBuiltin="1"/>
    <cellStyle name="Accent4 2" xfId="95" xr:uid="{62A976DD-7D83-41C7-B165-360BFC529E4B}"/>
    <cellStyle name="Accent4 2 2" xfId="845" xr:uid="{4B25C6A3-AF4C-429D-9C50-36745AB12733}"/>
    <cellStyle name="Accent4 2 3" xfId="638" xr:uid="{F63AF71F-CD5C-49C1-AB40-3EE68A6C75CB}"/>
    <cellStyle name="Accent4 3" xfId="790" xr:uid="{BAF535C2-BEC2-4968-A80C-7DDDC573BD83}"/>
    <cellStyle name="Accent4 3 2" xfId="886" xr:uid="{E9762E5F-22D0-42A8-8831-C69B9ACF4DC5}"/>
    <cellStyle name="Accent5" xfId="36" builtinId="45" customBuiltin="1"/>
    <cellStyle name="Accent5 2" xfId="96" xr:uid="{7D3877B1-123F-426F-958C-6FFD0515A82F}"/>
    <cellStyle name="Accent5 2 2" xfId="849" xr:uid="{430998D7-2395-473E-A291-B0AE056E48D8}"/>
    <cellStyle name="Accent5 2 3" xfId="639" xr:uid="{3FA0B119-9BBE-4270-93E8-CEBB63F7719C}"/>
    <cellStyle name="Accent5 3" xfId="794" xr:uid="{A40ED9D6-D272-4814-85B6-2CDC3F42B532}"/>
    <cellStyle name="Accent5 3 2" xfId="890" xr:uid="{32D76C81-6EA0-4376-98D3-088B2BD31373}"/>
    <cellStyle name="Accent6" xfId="40" builtinId="49" customBuiltin="1"/>
    <cellStyle name="Accent6 2" xfId="97" xr:uid="{B8CA32F7-64C5-4792-8EB0-970438924B4C}"/>
    <cellStyle name="Accent6 2 2" xfId="260" xr:uid="{D1946342-2A7D-4E34-A28A-A4B1B30388CA}"/>
    <cellStyle name="Accent6 2 2 2" xfId="853" xr:uid="{10FFD35D-284A-458D-84B2-4D7203C898B7}"/>
    <cellStyle name="Accent6 2 3" xfId="640" xr:uid="{27AA9D28-07A2-49A1-8B14-252763F4550E}"/>
    <cellStyle name="Accent6 3" xfId="261" xr:uid="{9311ACB3-7D36-4B61-A71E-2BD9407F5D34}"/>
    <cellStyle name="Accent6 3 2" xfId="894" xr:uid="{E4A87B92-3B5E-40E8-AFCA-917CB8C4ABDE}"/>
    <cellStyle name="Accent6 3 3" xfId="798" xr:uid="{8D0A2FB6-8D03-4516-A58E-1914F9B5571F}"/>
    <cellStyle name="active" xfId="262" xr:uid="{1BE25BC6-1266-4905-BDF1-374384D3D54E}"/>
    <cellStyle name="Bad" xfId="10" builtinId="27" customBuiltin="1"/>
    <cellStyle name="Bad 2" xfId="98" xr:uid="{820F754A-64FD-48BC-91E9-8E3D0E5CA5D5}"/>
    <cellStyle name="Bad 2 2" xfId="830" xr:uid="{4880B5AD-B8EB-4F44-8CB1-8E06D76EFF00}"/>
    <cellStyle name="Bad 2 3" xfId="641" xr:uid="{0176A4DD-2232-44A9-806C-4F51481E1AB7}"/>
    <cellStyle name="Bad 3" xfId="767" xr:uid="{BC7B6B39-02E9-419C-8BD2-ADD3C597555B}"/>
    <cellStyle name="Bad 3 2" xfId="863" xr:uid="{24480ABC-0B51-4263-A12C-91AEDB88E017}"/>
    <cellStyle name="Body" xfId="263" xr:uid="{795CE2AE-E7F1-48C2-999E-104D394B0283}"/>
    <cellStyle name="Body 2" xfId="264" xr:uid="{C698028D-6399-45A5-84BF-4790BDCC22A7}"/>
    <cellStyle name="Calc Currency (0)" xfId="265" xr:uid="{40471934-C524-4019-BCC8-A2830AB16432}"/>
    <cellStyle name="Calc Currency (0) 2" xfId="266" xr:uid="{DA594C92-6DA1-4BD1-A486-FB48B3361A91}"/>
    <cellStyle name="Calc Currency (0)_Price - List - Q1-55" xfId="267" xr:uid="{2EBB9C12-83E4-4A11-8146-9E78C2513350}"/>
    <cellStyle name="Calculation" xfId="14" builtinId="22" customBuiltin="1"/>
    <cellStyle name="Calculation 2" xfId="99" xr:uid="{C3A9F6FB-3CBD-4AC3-82B8-F78DDFB3D1E0}"/>
    <cellStyle name="Calculation 2 2" xfId="818" xr:uid="{49306DF3-9E33-42B9-AC42-623B748FCFC0}"/>
    <cellStyle name="Calculation 2 3" xfId="642" xr:uid="{B8972639-7B77-40F3-8577-AF87FA80923E}"/>
    <cellStyle name="Calculation 3" xfId="771" xr:uid="{B5569647-3C06-4E3E-9B94-354C0CAEEF23}"/>
    <cellStyle name="Calculation 3 2" xfId="867" xr:uid="{CC9F5225-1B15-475D-8006-951906BB0878}"/>
    <cellStyle name="Check Cell" xfId="16" builtinId="23" customBuiltin="1"/>
    <cellStyle name="Check Cell 2" xfId="100" xr:uid="{B8AF450D-A8B8-45DD-98A3-232B1E1CF175}"/>
    <cellStyle name="Check Cell 2 2" xfId="827" xr:uid="{54DE161C-354D-48D9-A866-3D3EE3B44DD2}"/>
    <cellStyle name="Check Cell 2 3" xfId="643" xr:uid="{F938F4EB-FC77-4656-AB7B-A19BEC5F44E7}"/>
    <cellStyle name="Check Cell 3" xfId="773" xr:uid="{50E59FFC-D69E-4FC7-993A-C58FC9B80A4E}"/>
    <cellStyle name="Check Cell 3 2" xfId="869" xr:uid="{54B7DE1A-5276-4F94-8A1E-B55B8A37CABA}"/>
    <cellStyle name="Column_Title" xfId="268" xr:uid="{6B40442D-2CCE-415C-82F7-28B63D1A7B1A}"/>
    <cellStyle name="Comma" xfId="2" builtinId="3"/>
    <cellStyle name="Comma  - Style1" xfId="644" xr:uid="{3B763838-15D0-4E91-BF0F-7240B9E8BFEB}"/>
    <cellStyle name="Comma  - Style2" xfId="645" xr:uid="{0B526047-77B6-47DB-857F-BBC42E6B512F}"/>
    <cellStyle name="Comma  - Style3" xfId="646" xr:uid="{0348ED05-A834-4645-9F2C-26C54A5B4AC3}"/>
    <cellStyle name="Comma  - Style4" xfId="647" xr:uid="{E44BE306-6BD9-42D5-BAB5-EE33F13173BD}"/>
    <cellStyle name="Comma  - Style5" xfId="648" xr:uid="{2B3E34FA-D8E2-499D-8DF0-9D7245D7065A}"/>
    <cellStyle name="Comma  - Style6" xfId="649" xr:uid="{78258795-D135-43CA-B354-C4D51BFD7BE5}"/>
    <cellStyle name="Comma  - Style7" xfId="650" xr:uid="{2313FE4D-7045-4055-B4AD-2BFB175F8DDD}"/>
    <cellStyle name="Comma  - Style8" xfId="651" xr:uid="{6D4E0365-13B8-45B4-9440-BA9B2DE9188C}"/>
    <cellStyle name="Comma [0] 2" xfId="101" xr:uid="{A5A6AF08-73A1-4CD4-B2E8-8D7CA5FBCE86}"/>
    <cellStyle name="Comma [0] 2 2" xfId="553" xr:uid="{896010C6-2421-4BE9-8671-F9B106A9D259}"/>
    <cellStyle name="Comma [0] 3" xfId="957" xr:uid="{00FE0277-4DCB-47FA-AF94-E7A5DDA587A3}"/>
    <cellStyle name="Comma 10" xfId="102" xr:uid="{3F7B262D-1B38-4A78-8576-D00386CB168D}"/>
    <cellStyle name="Comma 10 2" xfId="270" xr:uid="{88A6F8C9-3CF9-43B5-987B-AFD011875A53}"/>
    <cellStyle name="Comma 10 2 2" xfId="857" xr:uid="{BC761DE7-0717-4B18-B7C0-6C15E8946DA5}"/>
    <cellStyle name="Comma 10 3" xfId="582" xr:uid="{E34381FB-6331-4728-A083-929FB5D77FB8}"/>
    <cellStyle name="Comma 10 4" xfId="1021" xr:uid="{9888B67F-CA9D-4B96-B205-BE89F9DA3C9D}"/>
    <cellStyle name="Comma 10 5" xfId="1107" xr:uid="{E597021F-347B-4C0A-B984-2704A694DFC1}"/>
    <cellStyle name="Comma 11" xfId="103" xr:uid="{B55D24D7-C579-48DD-BEF2-85C57B0583A9}"/>
    <cellStyle name="Comma 11 2" xfId="546" xr:uid="{1A0A3CEE-9DA5-4C69-B875-A9033E686B76}"/>
    <cellStyle name="Comma 11 2 2" xfId="824" xr:uid="{11AB0E11-545A-4BF2-9189-F26D53DD0D1F}"/>
    <cellStyle name="Comma 11 2 3" xfId="652" xr:uid="{77A7F518-C083-4151-AC3D-AF324C5CBF39}"/>
    <cellStyle name="Comma 11 3" xfId="558" xr:uid="{865F76F0-9D0C-4BA9-874C-49362E496A1B}"/>
    <cellStyle name="Comma 11 3 2" xfId="583" xr:uid="{85A0DC41-CB35-42DB-B19C-EDDB217CDEDE}"/>
    <cellStyle name="Comma 11 4" xfId="812" xr:uid="{691579C6-074F-44A5-9B4C-D40AAF1CB497}"/>
    <cellStyle name="Comma 11 5" xfId="615" xr:uid="{F887AF4C-F85B-4EBD-B71F-577247A842AA}"/>
    <cellStyle name="Comma 11 6" xfId="1022" xr:uid="{E871AB76-54BA-44C7-B9BC-AA66D494D005}"/>
    <cellStyle name="Comma 11 7" xfId="1108" xr:uid="{68163040-D26B-495F-A1CF-9A102B14B244}"/>
    <cellStyle name="Comma 12" xfId="104" xr:uid="{10C8973D-B74D-42F4-B8D6-D43B4ECCBDBA}"/>
    <cellStyle name="Comma 12 2" xfId="653" xr:uid="{838912DE-D780-4FBE-B35F-E76F7A45A691}"/>
    <cellStyle name="Comma 12 2 2" xfId="859" xr:uid="{00589801-5B04-4D2E-AB0D-3F7A94872B41}"/>
    <cellStyle name="Comma 12 2 2 2" xfId="1066" xr:uid="{7913071E-6A41-4467-BDB0-1B923E4E58BB}"/>
    <cellStyle name="Comma 12 2 2 3" xfId="1152" xr:uid="{40004BAB-85B3-4B20-93C9-2B7DDBB43269}"/>
    <cellStyle name="Comma 12 3" xfId="858" xr:uid="{A7C982CE-2A36-47D9-9A15-CA975773BB75}"/>
    <cellStyle name="Comma 12 3 2" xfId="1065" xr:uid="{3F922FB2-9C94-46E9-9880-8320B78F9779}"/>
    <cellStyle name="Comma 12 3 3" xfId="1151" xr:uid="{3BE91523-B6AC-40B5-A32C-FF0E5D0EE812}"/>
    <cellStyle name="Comma 12 4" xfId="584" xr:uid="{2E526B13-A6C4-4C21-A48E-DED439D092DC}"/>
    <cellStyle name="Comma 13" xfId="105" xr:uid="{5AC51D0F-C34C-45B5-AA2A-F60DEDC60349}"/>
    <cellStyle name="Comma 13 2" xfId="655" xr:uid="{E2A833E4-CF82-49C9-86AC-A0ECB78C9DFE}"/>
    <cellStyle name="Comma 13 3" xfId="654" xr:uid="{8FB985CE-5CB1-4661-9C22-F0EA8F4C9948}"/>
    <cellStyle name="Comma 13 4" xfId="585" xr:uid="{9981E4B2-786C-431A-9DC9-2499848F9CFA}"/>
    <cellStyle name="Comma 14" xfId="177" xr:uid="{EEB693AC-14FE-4985-8621-378A196DFC42}"/>
    <cellStyle name="Comma 14 2" xfId="657" xr:uid="{E79E2164-4414-466D-B976-75353DA7D65B}"/>
    <cellStyle name="Comma 14 3" xfId="656" xr:uid="{0C82C33A-DA09-40F0-9B9D-2B0109CAFFA7}"/>
    <cellStyle name="Comma 15" xfId="183" xr:uid="{72E7CA50-316B-4A30-8F4B-79FB57012781}"/>
    <cellStyle name="Comma 15 2" xfId="194" xr:uid="{C9EBC33E-A93E-45D8-8651-50FB316DE662}"/>
    <cellStyle name="Comma 15 3" xfId="586" xr:uid="{627B4BB4-0203-4CA6-BD71-969CCD9CD6D3}"/>
    <cellStyle name="Comma 16" xfId="60" xr:uid="{97818466-EB06-4203-8A94-CDEE7E2FDAA3}"/>
    <cellStyle name="Comma 16 2" xfId="658" xr:uid="{3982F6DB-902A-46B0-AAC2-B4ED48156F03}"/>
    <cellStyle name="Comma 16 3" xfId="614" xr:uid="{D56784A6-A0B6-4329-8D13-76F20464C89C}"/>
    <cellStyle name="Comma 17" xfId="269" xr:uid="{0DB29282-E55B-4051-B3C0-ACF73DF8674D}"/>
    <cellStyle name="Comma 17 2" xfId="659" xr:uid="{A976DDE7-AAC6-4BEE-8263-4F2089B177E9}"/>
    <cellStyle name="Comma 18" xfId="660" xr:uid="{884445C3-3402-4065-A1BF-B7380DD623CD}"/>
    <cellStyle name="Comma 19" xfId="560" xr:uid="{68084441-D083-4517-90CF-8750F564421C}"/>
    <cellStyle name="Comma 19 2" xfId="951" xr:uid="{15D0A85A-C447-462C-8A35-0BBA654E1048}"/>
    <cellStyle name="Comma 19 2 2" xfId="1068" xr:uid="{ABA9FD2E-5034-43F9-858E-444EC609D434}"/>
    <cellStyle name="Comma 19 2 3" xfId="1155" xr:uid="{9DF70BC4-0DC2-4E4D-AAFF-43BD1DB6C2C9}"/>
    <cellStyle name="Comma 19 3" xfId="1052" xr:uid="{6F0B3A0E-E233-48D5-A5E5-6437445DBB67}"/>
    <cellStyle name="Comma 19 4" xfId="1138" xr:uid="{AAEB9B83-E9DF-43AD-9BA8-C0725253F1A3}"/>
    <cellStyle name="Comma 2" xfId="3" xr:uid="{00000000-0005-0000-0000-000002000000}"/>
    <cellStyle name="Comma 2 10" xfId="587" xr:uid="{3743211E-ECFB-461B-9694-B9068F9A2663}"/>
    <cellStyle name="Comma 2 10 2" xfId="662" xr:uid="{AA30F89D-3747-4DBF-9947-76A23BD8E40E}"/>
    <cellStyle name="Comma 2 10 3" xfId="1056" xr:uid="{9841E3C1-0063-4E0A-8D43-E80D6B343C94}"/>
    <cellStyle name="Comma 2 10 4" xfId="1142" xr:uid="{9FC0AC41-6B91-4FFB-90AD-A1C13AABD2A6}"/>
    <cellStyle name="Comma 2 11" xfId="661" xr:uid="{C64CF3B8-5C56-43D0-B461-3634F89EA4CD}"/>
    <cellStyle name="Comma 2 12" xfId="566" xr:uid="{DB9B0407-630B-4A0F-B875-75927BA1A219}"/>
    <cellStyle name="Comma 2 12 14" xfId="754" xr:uid="{6A60B072-13FC-4C63-B5AD-DB94D278C814}"/>
    <cellStyle name="Comma 2 12 2" xfId="756" xr:uid="{F3321E80-09CB-459A-8C36-796109964D48}"/>
    <cellStyle name="Comma 2 13" xfId="743" xr:uid="{9DF1D629-95E2-4ED6-8E24-8E18466EECDF}"/>
    <cellStyle name="Comma 2 14" xfId="612" xr:uid="{B3150727-7A73-4FD1-9E39-E2B4B47CAEA8}"/>
    <cellStyle name="Comma 2 15" xfId="810" xr:uid="{5CA9CB03-F9A2-435D-A79D-B7767DD5992C}"/>
    <cellStyle name="Comma 2 16" xfId="561" xr:uid="{D0AB6D95-A75F-4431-89B5-2ACF5240019A}"/>
    <cellStyle name="Comma 2 17" xfId="952" xr:uid="{AE85F165-BAC2-4D42-B0EE-46C1FE631A24}"/>
    <cellStyle name="Comma 2 18" xfId="54" xr:uid="{A3AC96A3-C7DB-42D0-9926-9C940FD371CB}"/>
    <cellStyle name="Comma 2 19" xfId="999" xr:uid="{FF8A690A-070F-4314-A77C-96C844876BB1}"/>
    <cellStyle name="Comma 2 2" xfId="107" xr:uid="{5EDC9FB7-ABE0-4ED7-9BB7-43036B4C5178}"/>
    <cellStyle name="Comma 2 2 2" xfId="271" xr:uid="{05A62F63-3A76-47A9-A918-BBD03DC32F5C}"/>
    <cellStyle name="Comma 2 2 2 2" xfId="663" xr:uid="{211C17CB-23BB-40E5-8D49-E1054A8FF7FD}"/>
    <cellStyle name="Comma 2 2 2 2 2" xfId="664" xr:uid="{87076156-F2A4-462C-A335-5EC2400F2571}"/>
    <cellStyle name="Comma 2 2 2 2 2 2" xfId="1060" xr:uid="{E885832E-7792-4909-BFC3-C7C447489EE3}"/>
    <cellStyle name="Comma 2 2 2 2 2 3" xfId="1146" xr:uid="{8EC35582-ABC6-4849-A707-06219C1F6C48}"/>
    <cellStyle name="Comma 2 2 2 2 3" xfId="1059" xr:uid="{A5292483-D508-4A42-AD06-27B1A4EA0A37}"/>
    <cellStyle name="Comma 2 2 2 2 4" xfId="1145" xr:uid="{3DF0373F-A52E-4761-AB5B-36BD7CD22E54}"/>
    <cellStyle name="Comma 2 2 2 3" xfId="665" xr:uid="{79222EA9-E916-4AFF-A55A-B2620412F321}"/>
    <cellStyle name="Comma 2 2 2 3 2" xfId="666" xr:uid="{B3E6A582-918F-4768-90F9-AB50F3AF53BD}"/>
    <cellStyle name="Comma 2 2 2 3 3" xfId="1061" xr:uid="{08EC6033-86CE-41D2-9BBD-FF7AF06C3836}"/>
    <cellStyle name="Comma 2 2 2 3 4" xfId="1147" xr:uid="{1235AF2C-9996-4602-B443-B03DA5D054EE}"/>
    <cellStyle name="Comma 2 2 2 4" xfId="589" xr:uid="{1CB76879-363E-4BDD-A387-729A610E5FE9}"/>
    <cellStyle name="Comma 2 2 2 4 2" xfId="1057" xr:uid="{D84C5EF3-428A-4D3D-BD39-E603FE803D98}"/>
    <cellStyle name="Comma 2 2 2 4 3" xfId="1143" xr:uid="{0DDDC3EB-DFA4-4B00-A036-69F5DC9E14F7}"/>
    <cellStyle name="Comma 2 2 3" xfId="667" xr:uid="{0CB10492-4AB6-409B-B5E7-4C1B1F97731F}"/>
    <cellStyle name="Comma 2 2 4" xfId="588" xr:uid="{A4E0D4AE-1E23-4E6D-8395-BA7D99DB0A90}"/>
    <cellStyle name="Comma 2 20" xfId="962" xr:uid="{6BD7625F-27A4-4CF6-94A5-CB99B0201BA0}"/>
    <cellStyle name="Comma 2 3" xfId="178" xr:uid="{4BA9CE2B-C604-49DC-B610-632B025E05CE}"/>
    <cellStyle name="Comma 2 3 2" xfId="202" xr:uid="{FC49454D-76BC-4F2C-9F2F-49BE67DC1A48}"/>
    <cellStyle name="Comma 2 3 2 2" xfId="590" xr:uid="{BF25FCE1-0C57-4732-B581-A91BDD5BF43E}"/>
    <cellStyle name="Comma 2 3 3" xfId="272" xr:uid="{E55E5B70-F822-4404-BF98-7B3486C7C60E}"/>
    <cellStyle name="Comma 2 3 3 2" xfId="814" xr:uid="{6D046B5D-EE26-4309-9159-438B6620BBA5}"/>
    <cellStyle name="Comma 2 3 4" xfId="668" xr:uid="{BED3BBD7-D1D7-4A2D-A112-F2549FA16DD6}"/>
    <cellStyle name="Comma 2 4" xfId="185" xr:uid="{389C2D95-82F0-4E6B-9594-90CD73306A81}"/>
    <cellStyle name="Comma 2 4 2" xfId="217" xr:uid="{039C5FF5-4AEE-4766-AA59-718FFD5DE4EC}"/>
    <cellStyle name="Comma 2 4 3" xfId="273" xr:uid="{A70EBC02-8077-40BE-9EB5-9077DF6C8905}"/>
    <cellStyle name="Comma 2 4 4" xfId="591" xr:uid="{6E254065-BDBF-44F5-84F3-D5F5DAB2318D}"/>
    <cellStyle name="Comma 2 4 4 2" xfId="1058" xr:uid="{6830C572-5FBB-4462-8309-C6EAB8D1169A}"/>
    <cellStyle name="Comma 2 4 4 3" xfId="1144" xr:uid="{0976E5B7-81A3-4CB5-8187-5E78935C6F04}"/>
    <cellStyle name="Comma 2 5" xfId="190" xr:uid="{B907A0E7-CDE3-4839-BE83-C90289062810}"/>
    <cellStyle name="Comma 2 5 2" xfId="274" xr:uid="{1BAEBBF7-440D-4A8C-AD8E-014EF5F200E5}"/>
    <cellStyle name="Comma 2 5 2 2" xfId="592" xr:uid="{04269E60-4506-4A9C-9D20-1D5CFCE748E5}"/>
    <cellStyle name="Comma 2 5 3" xfId="942" xr:uid="{917DFFD7-155C-457B-9BC2-8B9739ED18B6}"/>
    <cellStyle name="Comma 2 5 4" xfId="669" xr:uid="{ED41D9F5-87D9-4777-A614-6B3B2D53154C}"/>
    <cellStyle name="Comma 2 6" xfId="106" xr:uid="{8D06B71C-77CD-4C81-82CC-426B09B580FC}"/>
    <cellStyle name="Comma 2 6 2" xfId="275" xr:uid="{2F2F92CF-7037-4119-99B1-A49E16E6617A}"/>
    <cellStyle name="Comma 2 6 3" xfId="670" xr:uid="{1E6F7458-126A-4CCE-8E74-5D32972FBC59}"/>
    <cellStyle name="Comma 2 7" xfId="276" xr:uid="{929498D9-E732-4E6A-B4FE-0BD61748E031}"/>
    <cellStyle name="Comma 2 7 2" xfId="575" xr:uid="{6AF4017E-FCD6-4536-8384-09BD8C07131A}"/>
    <cellStyle name="Comma 2 8" xfId="47" xr:uid="{594F3462-5645-4A55-8728-F3B68139D733}"/>
    <cellStyle name="Comma 2 8 2" xfId="593" xr:uid="{83370A05-6306-490A-947D-7BF218DBB71E}"/>
    <cellStyle name="Comma 2 8 2 2" xfId="672" xr:uid="{25E67B1D-97F3-4326-A694-E1B59C074EE9}"/>
    <cellStyle name="Comma 2 8 3" xfId="671" xr:uid="{A4B39771-24A1-48D3-AFD1-D9CE843325F4}"/>
    <cellStyle name="Comma 2 9" xfId="277" xr:uid="{7882E306-F233-4C5C-A00B-3C96F58E4373}"/>
    <cellStyle name="Comma 2 9 2" xfId="673" xr:uid="{9B3E2686-7C34-4504-869E-3799B4E55323}"/>
    <cellStyle name="Comma 20" xfId="732" xr:uid="{B146CB0D-CBBC-4A17-BB61-DF016B8F6493}"/>
    <cellStyle name="Comma 21" xfId="728" xr:uid="{C755E7B6-E9FA-4308-A88B-6975A2791ED0}"/>
    <cellStyle name="Comma 22" xfId="730" xr:uid="{BA2DD81E-E773-4B41-B6C4-ADDE7B0B159B}"/>
    <cellStyle name="Comma 23" xfId="555" xr:uid="{3769B4F5-E54D-48CE-9149-8C58252F54F2}"/>
    <cellStyle name="Comma 23 11" xfId="752" xr:uid="{DCF4A363-9F05-4C5B-A74C-301FDF4E646E}"/>
    <cellStyle name="Comma 23 11 2" xfId="1063" xr:uid="{F9A98C74-02AF-4DF6-8E18-D1189B7531B8}"/>
    <cellStyle name="Comma 23 11 3" xfId="1149" xr:uid="{FCD9850D-E23C-4C35-83C1-35FADDAE79D8}"/>
    <cellStyle name="Comma 23 2" xfId="1051" xr:uid="{B5CA6598-552A-4CD7-AE2F-557C189470DB}"/>
    <cellStyle name="Comma 23 3" xfId="1137" xr:uid="{D2297391-C6D2-4209-A72A-CB8C98B85D7B}"/>
    <cellStyle name="Comma 24" xfId="581" xr:uid="{AE3C0F0F-0DFC-40B2-AD1F-361D99A4172B}"/>
    <cellStyle name="Comma 25" xfId="609" xr:uid="{8BFBBC87-D565-4244-A84E-7179E6772500}"/>
    <cellStyle name="Comma 26" xfId="744" xr:uid="{94F8C8D1-6E1B-4E1F-A64C-125E01853E39}"/>
    <cellStyle name="Comma 27" xfId="748" xr:uid="{3947AD37-F859-4730-8C9A-6397683BE054}"/>
    <cellStyle name="Comma 28" xfId="802" xr:uid="{D0D09DC0-E8FC-41BB-BCBE-EA8E857E7575}"/>
    <cellStyle name="Comma 29" xfId="807" xr:uid="{80ECD925-40F9-41D8-8E22-FC631B08B5B0}"/>
    <cellStyle name="Comma 3" xfId="45" xr:uid="{9517C956-7365-4DB2-9795-EB7EC4EB1CC4}"/>
    <cellStyle name="Comma 3 2" xfId="186" xr:uid="{270ABC23-3DD9-44C2-98CA-54A74D8C9B75}"/>
    <cellStyle name="Comma 3 2 2" xfId="278" xr:uid="{F218E384-009F-4F68-B112-54865F0A82ED}"/>
    <cellStyle name="Comma 3 2 2 2" xfId="860" xr:uid="{4184303A-81F6-436C-9E35-685EA98A55F1}"/>
    <cellStyle name="Comma 3 2 3" xfId="811" xr:uid="{C0890542-7561-423F-9B4D-DC75ACC6A18D}"/>
    <cellStyle name="Comma 3 2 4" xfId="595" xr:uid="{2CC1F78A-22E2-45DB-A4B3-3F2DCFCB370D}"/>
    <cellStyle name="Comma 3 3" xfId="192" xr:uid="{9D7E089E-7517-4314-9413-51246709854A}"/>
    <cellStyle name="Comma 3 3 2" xfId="279" xr:uid="{3A6A7EC1-9252-4B5B-A721-46E7CE9C944F}"/>
    <cellStyle name="Comma 3 3 2 2" xfId="597" xr:uid="{52203D66-D263-4A30-8A8C-7A592D14A7A9}"/>
    <cellStyle name="Comma 3 3 3" xfId="674" xr:uid="{C45C190F-63A5-4883-B42F-3E060242AE96}"/>
    <cellStyle name="Comma 3 3 4" xfId="820" xr:uid="{F871681E-51C6-46BA-938D-DE8F72F649EB}"/>
    <cellStyle name="Comma 3 3 5" xfId="596" xr:uid="{7B8366F9-D18D-4EB1-8F35-B11699E26A19}"/>
    <cellStyle name="Comma 3 4" xfId="675" xr:uid="{230C663E-8BEA-4D70-A676-FDBACF5391AC}"/>
    <cellStyle name="Comma 3 5" xfId="676" xr:uid="{09B39C5D-EE13-4877-9087-C33FFB5361E6}"/>
    <cellStyle name="Comma 3 6" xfId="594" xr:uid="{39E7EDED-991E-4227-8612-AB36D5ACF16E}"/>
    <cellStyle name="Comma 3 7" xfId="578" xr:uid="{490B7F99-6678-4A7D-A54A-70D14FB46D59}"/>
    <cellStyle name="Comma 3 8" xfId="108" xr:uid="{43E12D85-380D-4D05-925C-15A79AE61C47}"/>
    <cellStyle name="Comma 3 9" xfId="1001" xr:uid="{FDC2AEAE-8E63-4CC9-8EEE-E210052EC4A1}"/>
    <cellStyle name="Comma 30" xfId="808" xr:uid="{E93A09D9-5387-4071-A2E7-168FB6648F76}"/>
    <cellStyle name="Comma 31" xfId="947" xr:uid="{AF376D97-A954-48FD-B81F-A825AEFF7F12}"/>
    <cellStyle name="Comma 32" xfId="950" xr:uid="{49663D04-7AE4-49A8-AB24-EA3020DB8531}"/>
    <cellStyle name="Comma 33" xfId="51" xr:uid="{DD736CFD-14CD-4F1C-9155-15030385F394}"/>
    <cellStyle name="Comma 33 2" xfId="1005" xr:uid="{495B5C52-362C-42B4-8F2F-B9C1691552C8}"/>
    <cellStyle name="Comma 34" xfId="953" xr:uid="{3E32DFE9-AC42-4D23-ACB2-E017019B39BE}"/>
    <cellStyle name="Comma 34 2" xfId="1069" xr:uid="{78DC654E-3597-4EE2-BE8B-55B5C5437066}"/>
    <cellStyle name="Comma 35" xfId="956" xr:uid="{AC9BD9E4-7A02-4DAA-A8D6-D200D18C9B2E}"/>
    <cellStyle name="Comma 36" xfId="968" xr:uid="{CD34E607-B9C7-454B-9548-56286771B385}"/>
    <cellStyle name="Comma 37" xfId="1072" xr:uid="{7088F43B-D74D-45C4-B805-80B0BE6CE06F}"/>
    <cellStyle name="Comma 38" xfId="1135" xr:uid="{26926EA2-424A-4872-9296-60B052450DF7}"/>
    <cellStyle name="Comma 4" xfId="109" xr:uid="{25837A18-08C6-42ED-AC7B-5D5781F94550}"/>
    <cellStyle name="Comma 4 2" xfId="110" xr:uid="{872CDEA4-A62B-4384-A4F9-A940C319E615}"/>
    <cellStyle name="Comma 4 2 2" xfId="281" xr:uid="{B0772E41-6ADF-4F2A-A1E1-3291A7F9E9E9}"/>
    <cellStyle name="Comma 4 2 3" xfId="678" xr:uid="{513B2F1C-7DBB-4A35-B704-AA80A4C6D5D8}"/>
    <cellStyle name="Comma 4 3" xfId="187" xr:uid="{25BDA24A-AFA5-4994-87B1-8B038F29FE49}"/>
    <cellStyle name="Comma 4 4" xfId="280" xr:uid="{3B0FF58D-31F6-473A-A42B-DC9F6606FC89}"/>
    <cellStyle name="Comma 4 5" xfId="677" xr:uid="{0BD7B8B0-E240-444E-B4C9-BD5BB0DBBABE}"/>
    <cellStyle name="Comma 5" xfId="111" xr:uid="{E9BD0CE5-C8E7-4D85-B228-08A2747B1A1E}"/>
    <cellStyle name="Comma 5 2" xfId="112" xr:uid="{C58EDB07-D87D-44C3-A699-6147AB64F19C}"/>
    <cellStyle name="Comma 5 2 2" xfId="282" xr:uid="{63CD811E-08AC-4A7A-A2D6-B9BF91486920}"/>
    <cellStyle name="Comma 5 2 2 2" xfId="600" xr:uid="{8E8916CE-90BF-4AC0-85E4-4FC4D11A8AA8}"/>
    <cellStyle name="Comma 5 2 2 3" xfId="599" xr:uid="{A4E23213-B49B-4BC0-9E7E-96269EFB18D0}"/>
    <cellStyle name="Comma 5 2 3" xfId="680" xr:uid="{177ECF5C-687A-4F02-837D-340D9C0B5420}"/>
    <cellStyle name="Comma 5 2 4" xfId="1024" xr:uid="{5399196E-4C82-44BE-9DE0-A6D068907DB1}"/>
    <cellStyle name="Comma 5 2 5" xfId="1110" xr:uid="{B9CE3B71-4D77-493A-AC22-41FF5EBDB04C}"/>
    <cellStyle name="Comma 5 3" xfId="113" xr:uid="{DBC74099-B162-42D3-94AC-FB3F7C49F85B}"/>
    <cellStyle name="Comma 5 3 2" xfId="679" xr:uid="{B8667107-4CA3-4B15-8CD1-04099E269E0D}"/>
    <cellStyle name="Comma 5 3 3" xfId="1025" xr:uid="{423FF335-6775-423C-9B69-4F96CB0B7E35}"/>
    <cellStyle name="Comma 5 3 4" xfId="1111" xr:uid="{9C504BAE-D30B-4B47-ACF1-EC78AE4A52D8}"/>
    <cellStyle name="Comma 5 4" xfId="114" xr:uid="{4C4388C3-78FC-45E7-B60F-E122FF01BC5C}"/>
    <cellStyle name="Comma 5 4 2" xfId="822" xr:uid="{7FA58FF0-0F87-4049-B94B-269C7A375623}"/>
    <cellStyle name="Comma 5 4 3" xfId="1026" xr:uid="{E912E432-4DDC-4D3C-A425-2BA829DDE056}"/>
    <cellStyle name="Comma 5 4 4" xfId="1112" xr:uid="{48DCA837-85A5-43C8-9932-18FF1EA7CDB7}"/>
    <cellStyle name="Comma 5 5" xfId="205" xr:uid="{8778F32E-B25B-4E40-94A7-97EC343ACEC6}"/>
    <cellStyle name="Comma 5 5 2" xfId="949" xr:uid="{D0B9DD32-C450-4208-B822-DCD9E0F9F10E}"/>
    <cellStyle name="Comma 5 6" xfId="598" xr:uid="{C2EFA1D0-2A18-47D0-9704-FFC340034EE5}"/>
    <cellStyle name="Comma 5 7" xfId="1023" xr:uid="{1BAB13BD-6AF1-4406-8A8D-6280F7D4BB2C}"/>
    <cellStyle name="Comma 5 8" xfId="1109" xr:uid="{3C29374D-0988-4BB3-8775-5AF57E95AFF8}"/>
    <cellStyle name="Comma 6" xfId="115" xr:uid="{00BD8897-C1B8-439B-9015-BE516F69F559}"/>
    <cellStyle name="Comma 6 2" xfId="283" xr:uid="{3444EE5E-A5F3-43DB-88D2-E5B5C0057785}"/>
    <cellStyle name="Comma 6 2 2" xfId="682" xr:uid="{71B36BAA-7DF8-44AB-A8B6-C601A6837EB0}"/>
    <cellStyle name="Comma 6 2 2 2" xfId="602" xr:uid="{C2E43400-F44A-49A5-89FC-F988E875C46B}"/>
    <cellStyle name="Comma 6 2 3" xfId="683" xr:uid="{EB8EC17C-29F6-4F5D-95FD-88640EBFEF90}"/>
    <cellStyle name="Comma 6 2 4" xfId="559" xr:uid="{07929896-0A67-4BE0-B424-AC38EE60D87B}"/>
    <cellStyle name="Comma 6 2 4 2" xfId="731" xr:uid="{578ACD20-26C3-4F1F-AA5F-67B9573A219B}"/>
    <cellStyle name="Comma 6 2 5" xfId="684" xr:uid="{91F5ED1F-1F0B-40D8-A4E3-E39ACDDD01C6}"/>
    <cellStyle name="Comma 6 2 6" xfId="579" xr:uid="{2BB17DA9-20FC-4AE3-A4DC-A61D882CC2BA}"/>
    <cellStyle name="Comma 6 3" xfId="603" xr:uid="{DAB1F3E6-F8F1-4063-A25B-F1405D377D4F}"/>
    <cellStyle name="Comma 6 3 2" xfId="685" xr:uid="{D2FC210B-AA55-402E-BAA6-07E9C354C344}"/>
    <cellStyle name="Comma 6 4" xfId="686" xr:uid="{20238161-3A0C-43A8-A4DD-C82420EED6B2}"/>
    <cellStyle name="Comma 6 5" xfId="681" xr:uid="{72827BE7-5B16-467B-9C0E-6635ADEB21E7}"/>
    <cellStyle name="Comma 6 6" xfId="601" xr:uid="{45D3A13B-C557-4E3B-9CEE-CDB8A64C7908}"/>
    <cellStyle name="Comma 6 7" xfId="574" xr:uid="{71BCA32A-EA3F-433B-8A08-E1A29A717844}"/>
    <cellStyle name="Comma 6 7 2" xfId="1055" xr:uid="{5D64B410-EE59-41BF-B03B-89D56DAF3F2A}"/>
    <cellStyle name="Comma 6 7 3" xfId="1141" xr:uid="{DA5902F4-BAD7-4018-82AB-1DB3DE48C221}"/>
    <cellStyle name="Comma 6 8" xfId="552" xr:uid="{A3E45885-FD05-42A3-A5D6-BF29B6F7A45F}"/>
    <cellStyle name="Comma 7" xfId="116" xr:uid="{1837EC9D-ED87-480E-B72C-CC7A6A298235}"/>
    <cellStyle name="Comma 7 2" xfId="117" xr:uid="{57B458D7-EB53-445E-B5BC-4D3CEC008905}"/>
    <cellStyle name="Comma 7 2 2" xfId="687" xr:uid="{7C2E5296-0ACB-40FD-98FD-D5208E2CA8B2}"/>
    <cellStyle name="Comma 7 3" xfId="284" xr:uid="{C41D2FEF-E455-433F-80AE-B6E0A4C77732}"/>
    <cellStyle name="Comma 7 3 2" xfId="604" xr:uid="{5600A597-D1B6-4F73-B10B-A8BE9186693A}"/>
    <cellStyle name="Comma 7 4" xfId="580" xr:uid="{0175A8E0-27E5-44AF-9295-354068E381EE}"/>
    <cellStyle name="Comma 8" xfId="118" xr:uid="{C149812B-A580-43BE-BB66-13D3472B49EC}"/>
    <cellStyle name="Comma 8 2" xfId="285" xr:uid="{9E116F7B-152D-48A6-88A5-8175E45B6DF2}"/>
    <cellStyle name="Comma 8 3" xfId="688" xr:uid="{CF0B9861-53FB-465B-9A96-744A690A16C0}"/>
    <cellStyle name="Comma 8 4" xfId="1027" xr:uid="{0D0E023D-7A35-4EBC-961D-BE084F2339D0}"/>
    <cellStyle name="Comma 8 5" xfId="1113" xr:uid="{38EA4EED-1D05-420E-9922-575321BDAA6E}"/>
    <cellStyle name="Comma 9" xfId="119" xr:uid="{9DEF6FBF-37D5-4790-933C-B9BC6B2AF8EB}"/>
    <cellStyle name="Comma 9 2" xfId="286" xr:uid="{296A35BF-F6F5-4D26-AA09-5A79DB09A78F}"/>
    <cellStyle name="Comma 9 2 2" xfId="606" xr:uid="{9F9AE035-B29F-466A-B6AD-34602F25A3CC}"/>
    <cellStyle name="Comma 9 2 3" xfId="690" xr:uid="{E89AB41B-A0E5-4B61-A4C3-5BB46E3200AB}"/>
    <cellStyle name="Comma 9 3" xfId="689" xr:uid="{546A2590-A446-494F-A2BE-3DFAF50302C3}"/>
    <cellStyle name="Comma 9 4" xfId="605" xr:uid="{6E60136F-6000-41B9-9BBE-B9B9127F159D}"/>
    <cellStyle name="comma zerodec" xfId="960" xr:uid="{8ECB4129-4654-4F86-A805-2F0CFBD805BA}"/>
    <cellStyle name="Comma0" xfId="287" xr:uid="{138F8BD9-7D53-4701-874A-96C61A3C0404}"/>
    <cellStyle name="Copied" xfId="288" xr:uid="{80164B84-DD6C-4ECF-B747-67A78292EA9A}"/>
    <cellStyle name="Copied 2" xfId="289" xr:uid="{430097F2-63AB-4B5F-9898-F9F2B92EE10B}"/>
    <cellStyle name="Currency 2" xfId="291" xr:uid="{0259AD6E-5B8B-46B4-9257-785F134D8CC9}"/>
    <cellStyle name="Currency 3" xfId="290" xr:uid="{9124068A-072C-4527-A2AB-671478EC0B77}"/>
    <cellStyle name="Currency0" xfId="292" xr:uid="{736C09A1-DB5B-44B4-9E03-2C72CEFF9C49}"/>
    <cellStyle name="Currency1" xfId="964" xr:uid="{3B0562D2-FF74-496C-86F3-EC2F382F9F1B}"/>
    <cellStyle name="Date" xfId="293" xr:uid="{C762942D-FE4C-4185-BA4A-E544E045B4F8}"/>
    <cellStyle name="Date 2" xfId="294" xr:uid="{8AC6984A-D4A9-4FFD-82F5-D2C127CF1716}"/>
    <cellStyle name="Date_Price - List - Q1-55" xfId="295" xr:uid="{56DD2E03-A3DF-4F21-9F4E-030F97309709}"/>
    <cellStyle name="Dezimal [0]_PLDT" xfId="296" xr:uid="{BBE20D03-DA95-4C3B-920D-8FD100592A53}"/>
    <cellStyle name="Dezimal_PLDT" xfId="297" xr:uid="{90E6ABEC-B4D0-4BAC-9E61-CA796A4A6CD9}"/>
    <cellStyle name="Dollar (zero dec)" xfId="966" xr:uid="{D13971B0-E207-4E7C-8D49-F743611E9F0E}"/>
    <cellStyle name="E&amp;Y House" xfId="52" xr:uid="{15121E78-F72F-43EA-9B7E-B3669EE8CA09}"/>
    <cellStyle name="E&amp;Y House 3" xfId="759" xr:uid="{47B7C457-E937-4708-BA46-6DFB596C0EF7}"/>
    <cellStyle name="Entered" xfId="298" xr:uid="{02A5A83D-7A47-4469-B42F-D32A7C25FF5C}"/>
    <cellStyle name="Entered 2" xfId="299" xr:uid="{5FE77C6E-A7E0-46D1-926E-97C3CE2BB3B2}"/>
    <cellStyle name="Explanatory Text" xfId="18" builtinId="53" customBuiltin="1"/>
    <cellStyle name="Explanatory Text 2" xfId="120" xr:uid="{DAA1165F-53BB-4D40-9465-6C401DF00006}"/>
    <cellStyle name="Explanatory Text 2 2" xfId="815" xr:uid="{6B98373C-BDFF-4D7B-834A-A5F750B9E03C}"/>
    <cellStyle name="Explanatory Text 2 3" xfId="691" xr:uid="{380F3CC8-803F-4AC0-A002-ECFA717CB09C}"/>
    <cellStyle name="Explanatory Text 3" xfId="776" xr:uid="{63380999-5EF1-46C3-9C95-E8E56B3E43E4}"/>
    <cellStyle name="Explanatory Text 3 2" xfId="872" xr:uid="{2AD6CD91-D157-404C-8E24-3994D6C1F105}"/>
    <cellStyle name="Fixed" xfId="300" xr:uid="{72B485FE-0D6F-4267-B2CA-ED01715AA486}"/>
    <cellStyle name="Good" xfId="9" builtinId="26" customBuiltin="1"/>
    <cellStyle name="Good 2" xfId="121" xr:uid="{977993AA-1C54-45B1-8968-175A4EBDCA2D}"/>
    <cellStyle name="Good 2 2" xfId="832" xr:uid="{252888A1-00E7-4491-BF1B-60627700243C}"/>
    <cellStyle name="Good 2 3" xfId="692" xr:uid="{AD3155F7-CFAC-44F7-8456-8DD64ED90716}"/>
    <cellStyle name="Good 3" xfId="766" xr:uid="{50D65EC8-D77C-41D6-87A0-D3E16E1E7932}"/>
    <cellStyle name="Good 3 2" xfId="862" xr:uid="{3E8894B2-1AE6-4856-8D00-5A65584BDC33}"/>
    <cellStyle name="Grey" xfId="301" xr:uid="{F22D3ADD-9975-46AD-9A44-CECA62A77792}"/>
    <cellStyle name="Grey 2" xfId="693" xr:uid="{BD9CC8C5-F1A8-4B31-AE2D-2C15591193CA}"/>
    <cellStyle name="Header1" xfId="302" xr:uid="{752E1277-0020-49E6-AC14-C33EFFEACFF1}"/>
    <cellStyle name="Header1 2" xfId="303" xr:uid="{94D05AB3-63C4-4BE5-B202-7E351F7C0551}"/>
    <cellStyle name="Header2" xfId="304" xr:uid="{D6483CC9-F2BD-41BC-B12F-72F4C0E42BF2}"/>
    <cellStyle name="Header2 2" xfId="305" xr:uid="{0B3AF876-8313-44B6-9BCF-A90ED67E2D21}"/>
    <cellStyle name="Header2 3" xfId="306" xr:uid="{9567006E-36DE-4FC0-BD74-C918FCF4F7F9}"/>
    <cellStyle name="Header2 4" xfId="307" xr:uid="{6554F9F4-D3F3-47F9-8CB9-5056B01047E7}"/>
    <cellStyle name="Header2 5" xfId="308" xr:uid="{CE3701C1-3A3A-435E-9FD7-BED0BE2FA8CF}"/>
    <cellStyle name="Header2_Price - List - Q1-55" xfId="309" xr:uid="{1BCDEBDA-9FA9-417B-AAB3-B6006D800314}"/>
    <cellStyle name="Heading 1" xfId="5" builtinId="16" customBuiltin="1"/>
    <cellStyle name="Heading 1 2" xfId="122" xr:uid="{491330E8-123A-4FDC-B4B2-128C3EB6659A}"/>
    <cellStyle name="Heading 1 2 2" xfId="311" xr:uid="{A1D5F018-D4DC-480F-8210-20A71BFD80DE}"/>
    <cellStyle name="Heading 1 2 3" xfId="310" xr:uid="{4851CF02-4A9B-49BF-97D2-350E9FA2F34D}"/>
    <cellStyle name="Heading 1 2 4" xfId="694" xr:uid="{7093C359-7906-49D3-BC2C-7162B8E307D4}"/>
    <cellStyle name="Heading 1 3" xfId="312" xr:uid="{026D6D5E-6629-4B67-BA2B-93F8893B15D4}"/>
    <cellStyle name="Heading 1 3 2" xfId="313" xr:uid="{34F885D6-E815-4149-BCFB-8EBE14BEC7FB}"/>
    <cellStyle name="Heading 1 3 3" xfId="762" xr:uid="{3A41C679-B8F9-4E4C-9F0F-46FE9AA5BAF5}"/>
    <cellStyle name="Heading 1 4" xfId="314" xr:uid="{EDB79109-C150-4528-880B-58F1CE09EE94}"/>
    <cellStyle name="Heading 1 4 2" xfId="315" xr:uid="{C9D9D534-1753-49F9-A365-4DC12D70D272}"/>
    <cellStyle name="Heading 1 5" xfId="316" xr:uid="{EBC5F219-4398-4BCD-ACAF-0042F34A5F53}"/>
    <cellStyle name="Heading 1 5 2" xfId="317" xr:uid="{467E20A0-2C37-4751-8616-8A9AAFC1DBC3}"/>
    <cellStyle name="Heading 1 6" xfId="318" xr:uid="{B3C6E015-6425-4956-B036-D5E44FC1B775}"/>
    <cellStyle name="Heading 1 6 2" xfId="319" xr:uid="{3EF275C5-F490-4709-8943-DBA3F9DD3386}"/>
    <cellStyle name="Heading 1 7" xfId="320" xr:uid="{91AC3AD1-5F25-41D6-8EEE-A445DE2ABF26}"/>
    <cellStyle name="Heading 1 7 2" xfId="321" xr:uid="{87620F52-DABF-4894-B346-BE961069886D}"/>
    <cellStyle name="Heading 2" xfId="6" builtinId="17" customBuiltin="1"/>
    <cellStyle name="Heading 2 2" xfId="123" xr:uid="{2A50EB46-4357-4EC5-B276-202B95A81C2E}"/>
    <cellStyle name="Heading 2 2 2" xfId="323" xr:uid="{D7F9219D-6A18-4B02-9C8E-50A9156CB36C}"/>
    <cellStyle name="Heading 2 2 3" xfId="322" xr:uid="{CA407675-750F-4AE0-B70B-D273095F9EBA}"/>
    <cellStyle name="Heading 2 2 4" xfId="695" xr:uid="{0DF8185D-6C68-42EE-AF60-7447FA422001}"/>
    <cellStyle name="Heading 2 3" xfId="324" xr:uid="{3A8C1937-C610-4C46-B14C-F611D3DD8B67}"/>
    <cellStyle name="Heading 2 3 2" xfId="325" xr:uid="{281BF206-B187-449E-B967-798BF44459A4}"/>
    <cellStyle name="Heading 2 3 3" xfId="763" xr:uid="{BFDD24B8-16AB-4A02-85AC-7CFCF5D3D757}"/>
    <cellStyle name="Heading 2 4" xfId="326" xr:uid="{651D8553-8B6B-4106-8D79-63319D0D43AC}"/>
    <cellStyle name="Heading 2 4 2" xfId="327" xr:uid="{182ADE2E-6866-4DAC-BD68-41FC72186246}"/>
    <cellStyle name="Heading 2 5" xfId="328" xr:uid="{401A171E-F046-42FC-AFE3-C67B496E5B39}"/>
    <cellStyle name="Heading 2 5 2" xfId="329" xr:uid="{93DECE25-FF93-40C5-B09F-1C23266632F1}"/>
    <cellStyle name="Heading 2 6" xfId="330" xr:uid="{D4F63AEA-D9F9-4E5D-9FB0-98F5CE84D2AC}"/>
    <cellStyle name="Heading 2 6 2" xfId="331" xr:uid="{85C467B2-2ED7-406D-A138-4F4D57E71AC4}"/>
    <cellStyle name="Heading 2 7" xfId="332" xr:uid="{2C425646-A690-4458-845E-ED2990865B99}"/>
    <cellStyle name="Heading 2 7 2" xfId="333" xr:uid="{5754853C-EC20-4359-9F78-A99E31F956B0}"/>
    <cellStyle name="Heading 3" xfId="7" builtinId="18" customBuiltin="1"/>
    <cellStyle name="Heading 3 2" xfId="124" xr:uid="{F06B5413-3D26-475F-A48E-BA5A3D6AC189}"/>
    <cellStyle name="Heading 3 2 2" xfId="696" xr:uid="{E1F7C856-17B6-4A2E-8E4B-A38F2CFB0386}"/>
    <cellStyle name="Heading 3 3" xfId="764" xr:uid="{B11C986D-4DA7-49CC-823B-A4583EB36DDE}"/>
    <cellStyle name="Heading 4" xfId="8" builtinId="19" customBuiltin="1"/>
    <cellStyle name="Heading 4 2" xfId="125" xr:uid="{07900D25-3B88-4BEA-BDD8-EFB2C175EEDE}"/>
    <cellStyle name="Heading 4 2 2" xfId="697" xr:uid="{151511BC-BAAD-4DA1-8C3D-30402B75ACCD}"/>
    <cellStyle name="Heading 4 3" xfId="765" xr:uid="{F9831BB8-90C2-40C8-8653-7EC50CE9DF8D}"/>
    <cellStyle name="Hyperlink 2" xfId="218" xr:uid="{CFA82036-3AFD-40C2-811D-D6D1AD91CC4F}"/>
    <cellStyle name="Hyperlink 2 2" xfId="547" xr:uid="{555EA9F0-78EF-4F16-8534-9A1F191AEBB0}"/>
    <cellStyle name="Hyperlink 2 3" xfId="698" xr:uid="{D857A83B-4A01-4B0E-A025-E58631923FEB}"/>
    <cellStyle name="Input" xfId="12" builtinId="20" customBuiltin="1"/>
    <cellStyle name="Input [yellow]" xfId="334" xr:uid="{26025BC1-61F5-404D-963C-3E43F79AFAA3}"/>
    <cellStyle name="Input [yellow] 2" xfId="335" xr:uid="{92988773-DE78-41E1-B41A-F499E461FEF0}"/>
    <cellStyle name="Input [yellow] 3" xfId="336" xr:uid="{A583928C-8E8D-45E9-A9BA-BF6FA5D6D127}"/>
    <cellStyle name="Input [yellow] 4" xfId="337" xr:uid="{6DC83AD4-A89E-4756-AA50-56A85283E5C3}"/>
    <cellStyle name="Input 2" xfId="126" xr:uid="{78CCACDC-8D0B-47AA-B43B-F12300E01FB2}"/>
    <cellStyle name="Input 2 2" xfId="825" xr:uid="{DB1BFB9F-BC11-423E-99CC-81907B3CFBF0}"/>
    <cellStyle name="Input 2 3" xfId="699" xr:uid="{EF643B0A-D6BF-489F-A31A-DCC8EB81D3B1}"/>
    <cellStyle name="Input 3" xfId="769" xr:uid="{C218A811-3178-4AED-81E2-998607D0918B}"/>
    <cellStyle name="Input 3 2" xfId="865" xr:uid="{B9B0A4C2-9DF4-47E9-8A87-75D4B0D0BE9E}"/>
    <cellStyle name="Input 4" xfId="805" xr:uid="{5854A369-F24B-417E-A832-F2275D84F390}"/>
    <cellStyle name="Input 5" xfId="804" xr:uid="{819C6585-3C39-4B1B-BFE4-EA7F98F162B0}"/>
    <cellStyle name="Komma [0]_100" xfId="338" xr:uid="{7C96EEF6-402F-411D-B056-8B2607E1D3FE}"/>
    <cellStyle name="Komma_100" xfId="339" xr:uid="{AF2A61AE-31C2-4724-A62D-10072C487FE9}"/>
    <cellStyle name="Linked Cell" xfId="15" builtinId="24" customBuiltin="1"/>
    <cellStyle name="Linked Cell 2" xfId="127" xr:uid="{DD85339C-F632-404F-A94D-B7598A19674B}"/>
    <cellStyle name="Linked Cell 2 2" xfId="817" xr:uid="{62215E96-2FED-4DCD-A13E-6BA353344233}"/>
    <cellStyle name="Linked Cell 2 3" xfId="700" xr:uid="{AF56BC94-7A5A-4217-B7AC-E17B9751367D}"/>
    <cellStyle name="Linked Cell 3" xfId="772" xr:uid="{B3F666FF-3AD7-409F-B8C2-9CE010CB2544}"/>
    <cellStyle name="Linked Cell 3 2" xfId="868" xr:uid="{3CBEED1D-F4D9-4F77-B7DD-C225F1F2BD3E}"/>
    <cellStyle name="Milliers [0]_AR1194" xfId="340" xr:uid="{770CB6EF-5D0F-43FD-918D-C7D80C20D04C}"/>
    <cellStyle name="Milliers_AR1194" xfId="341" xr:uid="{650AD9A4-161D-4806-90E9-BC6E54C5254B}"/>
    <cellStyle name="Moeda [0]_Exh9c" xfId="342" xr:uid="{503B845B-A22D-486B-9B59-D5DB3FDA75E2}"/>
    <cellStyle name="Moeda_Exh9c" xfId="343" xr:uid="{F6EDE101-2481-4132-98BD-CB5A27E4711D}"/>
    <cellStyle name="Monétaire [0]_AR1194" xfId="344" xr:uid="{88D68065-2DCF-4C6F-9CE4-E982D5626C6B}"/>
    <cellStyle name="Monétaire_AR1194" xfId="345" xr:uid="{799C6F49-FA7A-4975-ACFC-CA782C579242}"/>
    <cellStyle name="Neutral" xfId="11" builtinId="28" customBuiltin="1"/>
    <cellStyle name="Neutral 2" xfId="128" xr:uid="{30439D88-8E7E-44C8-9894-8985AF858887}"/>
    <cellStyle name="Neutral 2 2" xfId="816" xr:uid="{E3B75C19-3AE8-41FD-9146-C1FE2F2478FE}"/>
    <cellStyle name="Neutral 2 3" xfId="701" xr:uid="{5E1B41ED-7274-471A-8F35-ECBB8743666C}"/>
    <cellStyle name="Neutral 3" xfId="768" xr:uid="{1BCBA5CE-336C-47C8-8BE7-E451970A0FD8}"/>
    <cellStyle name="Neutral 3 2" xfId="864" xr:uid="{C476C359-A961-4A11-BBF2-E70EA55F79D1}"/>
    <cellStyle name="no dec" xfId="965" xr:uid="{13E0DB79-458F-49E1-AB20-73DCF0E8587A}"/>
    <cellStyle name="Normal" xfId="0" builtinId="0"/>
    <cellStyle name="Normal - Style1" xfId="346" xr:uid="{116DFA6F-6587-43C5-A142-5CA1D94BC478}"/>
    <cellStyle name="Normal - Style1 2" xfId="347" xr:uid="{7EC93A97-75E9-446F-A7EF-635FC4C728EE}"/>
    <cellStyle name="Normal - Style1 3" xfId="702" xr:uid="{C9838CFD-F5BC-4B5C-BD03-24C9EF84E3A4}"/>
    <cellStyle name="Normal - Style1 4" xfId="1049" xr:uid="{AA34CBB4-A36B-45DE-8D93-0E84884B2C60}"/>
    <cellStyle name="Normal - Style1_Price - List - Q1-55" xfId="348" xr:uid="{B6D3E967-373E-435D-886B-5D01CEC5B818}"/>
    <cellStyle name="Normal 10" xfId="129" xr:uid="{7FBDF611-61FE-4AB1-97FA-7CCA79E35502}"/>
    <cellStyle name="Normal 10 2" xfId="196" xr:uid="{4E7A8C97-0B8E-4730-B469-B89A2E6F9C79}"/>
    <cellStyle name="Normal 10 2 2" xfId="746" xr:uid="{5A828D1E-D443-4707-91B6-5599B1BBA420}"/>
    <cellStyle name="Normal 10 2 3" xfId="576" xr:uid="{DA783112-FEAC-41DE-8894-6B2494831618}"/>
    <cellStyle name="Normal 10 3" xfId="349" xr:uid="{BCC12863-FC5B-4E98-9C82-E9FC9CC937FB}"/>
    <cellStyle name="Normal 10 3 2" xfId="567" xr:uid="{519B42A8-84CC-4F26-894D-351468C734CA}"/>
    <cellStyle name="Normal 10 4" xfId="550" xr:uid="{62FDC9B1-5EE1-458E-9EDA-5AD5BBDC8540}"/>
    <cellStyle name="Normal 11" xfId="130" xr:uid="{412228D2-6A49-4861-A707-FE99FCF123D2}"/>
    <cellStyle name="Normal 11 2" xfId="209" xr:uid="{D16BC17A-DAE5-44C0-8079-F5E2401BC584}"/>
    <cellStyle name="Normal 11 2 2" xfId="569" xr:uid="{7561D7D9-A308-4294-8089-7F8CDDD410C9}"/>
    <cellStyle name="Normal 11 3" xfId="350" xr:uid="{53120216-FA57-4D9D-8604-C31622AADF17}"/>
    <cellStyle name="Normal 11 4" xfId="570" xr:uid="{448CD31A-2F0D-43DE-849B-1A373DF62232}"/>
    <cellStyle name="Normal 11 4 2" xfId="1054" xr:uid="{852526C8-05E9-4E00-81C7-02C84E8A93DC}"/>
    <cellStyle name="Normal 11 4 3" xfId="1140" xr:uid="{0A3C3486-6338-48B8-AEE4-CAF6EE107D7C}"/>
    <cellStyle name="Normal 12" xfId="59" xr:uid="{2B9EA845-31A7-4184-9C34-DAE8EBCEB6CF}"/>
    <cellStyle name="Normal 12 2" xfId="131" xr:uid="{C7D6987A-6230-4ABF-91D1-AEFE13BA5030}"/>
    <cellStyle name="Normal 12 2 2" xfId="733" xr:uid="{B475A468-F8E2-4E25-BE2A-97CAB09811BD}"/>
    <cellStyle name="Normal 12 2 3" xfId="548" xr:uid="{FDC0BCD6-7D92-4204-B204-66BE1DF519EC}"/>
    <cellStyle name="Normal 12 2 3 2" xfId="1050" xr:uid="{1F852EF6-A732-481B-92EF-1B87DA29614C}"/>
    <cellStyle name="Normal 12 2 3 3" xfId="1136" xr:uid="{BE7BB1CE-3A4B-4F68-8AAF-C4388C24F7DF}"/>
    <cellStyle name="Normal 12 3" xfId="351" xr:uid="{097F01FA-6E02-4291-9B04-0F52B38638DD}"/>
    <cellStyle name="Normal 12 4" xfId="551" xr:uid="{8D711AD7-C146-4312-9539-B3AA07297294}"/>
    <cellStyle name="Normal 12 5" xfId="959" xr:uid="{4022AF93-3A28-4921-B089-7AA3092D1DD0}"/>
    <cellStyle name="Normal 13" xfId="132" xr:uid="{48D85F38-ECFB-4DC5-88CF-FFD60BF909FB}"/>
    <cellStyle name="Normal 13 2" xfId="352" xr:uid="{4DC8B3A2-9D34-4037-8E23-1CDC6BC76B89}"/>
    <cellStyle name="Normal 13 3" xfId="734" xr:uid="{F73F38DE-CE48-4631-9D2F-0ED5E4FE8EA0}"/>
    <cellStyle name="Normal 13 4" xfId="1028" xr:uid="{9953403C-FAD7-4F4F-8A24-FF77DD0AD786}"/>
    <cellStyle name="Normal 13 5" xfId="1114" xr:uid="{50C8CE64-43E0-47A4-8527-23133691634A}"/>
    <cellStyle name="Normal 14" xfId="61" xr:uid="{741FC6CB-9BD4-4F90-A476-0169C7C40993}"/>
    <cellStyle name="Normal 14 2" xfId="353" xr:uid="{F2DFE8B1-1AED-4387-A417-CD9B4651BFBD}"/>
    <cellStyle name="Normal 14 3" xfId="611" xr:uid="{4D70C118-D024-4105-974E-17D411622153}"/>
    <cellStyle name="Normal 14 4" xfId="1008" xr:uid="{DFE4635A-F870-4042-A976-A4BE694EBD9C}"/>
    <cellStyle name="Normal 14 5" xfId="1094" xr:uid="{BF879E99-D49A-4CDA-905C-CC182000089F}"/>
    <cellStyle name="Normal 15" xfId="133" xr:uid="{EDD27CE1-F03B-41D3-8BE6-BCB9B8003849}"/>
    <cellStyle name="Normal 15 2" xfId="354" xr:uid="{3E356003-E65F-45E5-A65B-33688CC932B1}"/>
    <cellStyle name="Normal 15 2 2" xfId="749" xr:uid="{BF9DDF62-A69D-4D5E-ABCE-770A4FEB43A0}"/>
    <cellStyle name="Normal 15 3" xfId="613" xr:uid="{7D12B773-B96C-434E-AEEF-69D140CC98F8}"/>
    <cellStyle name="Normal 16" xfId="181" xr:uid="{63F4F4F6-8023-4B3E-A717-C1DEC1FB26B6}"/>
    <cellStyle name="Normal 16 2" xfId="210" xr:uid="{1F4E907C-3E7C-48EB-9E6F-1931022D7A17}"/>
    <cellStyle name="Normal 16 3" xfId="355" xr:uid="{B94901D2-DAD7-4430-BBCA-CECAEFF9C876}"/>
    <cellStyle name="Normal 17" xfId="189" xr:uid="{1B1B1C44-9C34-4A69-9A3E-1450D697D615}"/>
    <cellStyle name="Normal 17 2" xfId="211" xr:uid="{62427070-F519-4F81-A652-F6315B57B2D5}"/>
    <cellStyle name="Normal 17 3" xfId="356" xr:uid="{536DFA68-55DC-413A-B595-2708E67C3157}"/>
    <cellStyle name="Normal 17 4" xfId="1042" xr:uid="{9117FEA7-0587-4A46-863B-2052D4B17870}"/>
    <cellStyle name="Normal 17 5" xfId="1128" xr:uid="{1FF2A415-0313-448E-B4BD-C8A60CF82F21}"/>
    <cellStyle name="Normal 18" xfId="193" xr:uid="{D705CD03-3B89-4AB8-A5BF-4FB548681A0A}"/>
    <cellStyle name="Normal 18 2" xfId="201" xr:uid="{5D243AC1-ECD9-4E40-93FF-8E00802A0516}"/>
    <cellStyle name="Normal 18 3" xfId="357" xr:uid="{56B3CA04-363C-488B-A4BA-70AA82EE4E11}"/>
    <cellStyle name="Normal 18 4" xfId="1043" xr:uid="{B6BAEB61-DB41-4E88-9B82-013B64960E2F}"/>
    <cellStyle name="Normal 18 5" xfId="1129" xr:uid="{2F71066B-3AE2-4F6F-9106-5F790E21FC65}"/>
    <cellStyle name="Normal 19" xfId="195" xr:uid="{F600C778-358A-4CEC-915F-71DC2BDD6F21}"/>
    <cellStyle name="Normal 19 2" xfId="358" xr:uid="{0140E686-3AA4-4FE3-9461-051C7BDED4AE}"/>
    <cellStyle name="Normal 19 3" xfId="735" xr:uid="{5705ED50-B251-40B0-BC56-E69D1E6C5728}"/>
    <cellStyle name="Normal 19 4" xfId="1044" xr:uid="{815D4E8C-0600-44FD-A119-C1F36B20531C}"/>
    <cellStyle name="Normal 19 5" xfId="1130" xr:uid="{6D2AD687-5D8A-4E31-9183-2D1C73C6AA10}"/>
    <cellStyle name="Normal 2" xfId="46" xr:uid="{04E6BD82-DCC3-4161-A4A9-06E8DA8950CB}"/>
    <cellStyle name="Normal 2 10" xfId="191" xr:uid="{3FC8A290-F956-49E0-A775-FA5F3BCB2649}"/>
    <cellStyle name="Normal 2 10 2" xfId="199" xr:uid="{DE3F58A5-BE8C-4487-AB1F-2CCAF63FC586}"/>
    <cellStyle name="Normal 2 10 2 2" xfId="1046" xr:uid="{2F6194B0-2678-4397-800B-6E98EC85F95F}"/>
    <cellStyle name="Normal 2 10 2 3" xfId="1132" xr:uid="{601FD588-DED0-4151-B3EE-57C03EB766BD}"/>
    <cellStyle name="Normal 2 10 3" xfId="360" xr:uid="{FBADB55C-8C3A-4E5E-A7F6-D56AA84D8552}"/>
    <cellStyle name="Normal 2 11" xfId="134" xr:uid="{45742FC4-4E7E-4E6D-A57A-4FAEAE132ED6}"/>
    <cellStyle name="Normal 2 11 2" xfId="1029" xr:uid="{D55BFBAE-92DC-4D78-A5DE-56B9CBA5117D}"/>
    <cellStyle name="Normal 2 11 3" xfId="1115" xr:uid="{FD08DF48-FFD7-4603-B35D-395842BD06EE}"/>
    <cellStyle name="Normal 2 12" xfId="359" xr:uid="{78506E06-870C-40AB-94F9-7994A6FB1042}"/>
    <cellStyle name="Normal 2 13" xfId="549" xr:uid="{05996C30-F8B0-463D-AB44-638827C7B08A}"/>
    <cellStyle name="Normal 2 14" xfId="53" xr:uid="{2168660F-CBF6-4153-928E-7702DBDE2BA6}"/>
    <cellStyle name="Normal 2 15" xfId="1002" xr:uid="{B88C8B44-D038-4282-BF54-39894CE0DB53}"/>
    <cellStyle name="Normal 2 16" xfId="963" xr:uid="{2CF95902-1C58-4115-A575-1D608BAF8C84}"/>
    <cellStyle name="Normal 2 2" xfId="135" xr:uid="{02B63117-74CB-4579-B6D1-5F3FE497436C}"/>
    <cellStyle name="Normal 2 2 2" xfId="362" xr:uid="{DCAC8298-9E48-4855-9F08-DB6FE7655357}"/>
    <cellStyle name="Normal 2 2 2 2" xfId="573" xr:uid="{A639FE61-5B2B-407A-84D1-963F4346917E}"/>
    <cellStyle name="Normal 2 2 2 2 2" xfId="704" xr:uid="{5C6515C8-225D-482A-950A-64D234171F99}"/>
    <cellStyle name="Normal 2 2 2 2 2 2" xfId="1062" xr:uid="{396FA303-201B-4182-A14F-408064F1B052}"/>
    <cellStyle name="Normal 2 2 2 2 2 3" xfId="1148" xr:uid="{7D01CB11-36E8-4255-AD31-17D3411904BF}"/>
    <cellStyle name="Normal 2 2 2 3" xfId="705" xr:uid="{0861C9AF-560F-4C7A-9B18-FB75D0502025}"/>
    <cellStyle name="Normal 2 2 2 4" xfId="941" xr:uid="{8459B7AE-B34E-4EC4-8B05-9C71BA394EC3}"/>
    <cellStyle name="Normal 2 2 2 5" xfId="565" xr:uid="{1E6187FC-4A3F-4B8C-ACD6-552B6815E8EC}"/>
    <cellStyle name="Normal 2 2 3" xfId="361" xr:uid="{6FF1338B-029B-40AD-BAE1-8C540DB43806}"/>
    <cellStyle name="Normal 2 2 3 2" xfId="944" xr:uid="{EA3C58B7-ED30-4F5E-8EEF-B94D8541654A}"/>
    <cellStyle name="Normal 2 2 34" xfId="753" xr:uid="{2004961D-235E-49E3-B56C-BE8390677E45}"/>
    <cellStyle name="Normal 2 2 34 2" xfId="1064" xr:uid="{A061B79F-0020-4D32-8811-DDB779022EA4}"/>
    <cellStyle name="Normal 2 2 34 3" xfId="1150" xr:uid="{997CDDA8-05BF-4D18-99CA-BDC2A889A94D}"/>
    <cellStyle name="Normal 2 2 4" xfId="813" xr:uid="{489B20D5-EA93-4FB3-A4E3-6FEE5A240A2E}"/>
    <cellStyle name="Normal 2 2 5" xfId="562" xr:uid="{895CF955-D05D-49C0-83B8-5A1C5B832676}"/>
    <cellStyle name="Normal 2 2 5 2" xfId="1053" xr:uid="{122D21A9-6D74-40CF-B799-78A29251EDC7}"/>
    <cellStyle name="Normal 2 2 5 3" xfId="1139" xr:uid="{1AA13E61-7400-4AD0-90A0-E9A077EBF03E}"/>
    <cellStyle name="Normal 2 2_Price - List - Q1-55" xfId="363" xr:uid="{16F5139F-4BCB-4B27-862B-894D282B39B0}"/>
    <cellStyle name="Normal 2 3" xfId="136" xr:uid="{35EC49A2-9D3B-40A4-AB2C-17B0C018F140}"/>
    <cellStyle name="Normal 2 3 2" xfId="365" xr:uid="{1DD1976B-3C15-4B6D-88E5-66FA33F61206}"/>
    <cellStyle name="Normal 2 3 2 2" xfId="707" xr:uid="{26B57A13-C8E3-41F7-AD79-1B3A7B285B30}"/>
    <cellStyle name="Normal 2 3 3" xfId="364" xr:uid="{25172E60-64A3-497F-8D77-40A60F7ADA07}"/>
    <cellStyle name="Normal 2 3 3 2" xfId="706" xr:uid="{393E12F0-54A9-4B34-AC03-F73FD51284B3}"/>
    <cellStyle name="Normal 2 3 4" xfId="750" xr:uid="{A21027A6-85A9-4DCC-BC4D-61341AC2796D}"/>
    <cellStyle name="Normal 2 3 5" xfId="943" xr:uid="{7C2FE7D7-E1A9-491A-A5F2-2FA859C5239B}"/>
    <cellStyle name="Normal 2 3 6" xfId="568" xr:uid="{814AAB05-5ABB-451D-A150-683036CF2A4F}"/>
    <cellStyle name="Normal 2 3 7" xfId="1030" xr:uid="{3871FC19-4502-4916-A2C2-027E412976CA}"/>
    <cellStyle name="Normal 2 3 8" xfId="1116" xr:uid="{0C313DF1-B218-486C-B269-FD9FC4EE3A4F}"/>
    <cellStyle name="Normal 2 3_Price - List - Q1-55" xfId="366" xr:uid="{F09A4F03-0CB6-4BBE-AE7A-F9ECB15C218D}"/>
    <cellStyle name="Normal 2 4" xfId="137" xr:uid="{AC0A09C0-BC26-474E-A770-193DF9CB5D46}"/>
    <cellStyle name="Normal 2 4 2" xfId="368" xr:uid="{8E4BBFE3-067B-4200-B68E-6D9F8C67AA05}"/>
    <cellStyle name="Normal 2 4 2 2" xfId="823" xr:uid="{C27D9226-FE3C-4692-9DBA-2007E0FA6721}"/>
    <cellStyle name="Normal 2 4 3" xfId="367" xr:uid="{9500343D-7B1E-4125-B612-31640B143664}"/>
    <cellStyle name="Normal 2 4 4" xfId="708" xr:uid="{10E14784-9050-4EBD-BB3C-6D614FD9CB54}"/>
    <cellStyle name="Normal 2 4 5" xfId="1031" xr:uid="{68012B20-F2AB-444A-9C35-86B405FACB11}"/>
    <cellStyle name="Normal 2 4 6" xfId="1117" xr:uid="{CDB8780B-5236-4F60-BC34-02F39C803F6B}"/>
    <cellStyle name="Normal 2 4_Price - List - Q1-55" xfId="369" xr:uid="{1903E56B-40A3-4467-969C-16B6B516F9E8}"/>
    <cellStyle name="Normal 2 5" xfId="138" xr:uid="{82118D2D-0C39-4775-8005-64B3211560F9}"/>
    <cellStyle name="Normal 2 5 2" xfId="371" xr:uid="{32FC6AE0-5F29-4D35-BF21-3B72E3EE2B59}"/>
    <cellStyle name="Normal 2 5 3" xfId="370" xr:uid="{8B6FFF27-D069-4CBF-A694-98C36076B2E0}"/>
    <cellStyle name="Normal 2 5 4" xfId="703" xr:uid="{B66387C2-DC88-48C1-B76E-018F07A27937}"/>
    <cellStyle name="Normal 2 5 5" xfId="1032" xr:uid="{1138E9D5-6A31-4055-BCE0-2CDC73383889}"/>
    <cellStyle name="Normal 2 5 6" xfId="1118" xr:uid="{A19258F9-EE56-4C25-A911-15A81BA6776D}"/>
    <cellStyle name="Normal 2 5_Price - List - Q1-55" xfId="372" xr:uid="{B3605FD1-7585-4726-8BB3-67A152F9DEDB}"/>
    <cellStyle name="Normal 2 6" xfId="176" xr:uid="{29B86F54-333D-4C46-8943-CD908F11DA41}"/>
    <cellStyle name="Normal 2 6 2" xfId="374" xr:uid="{16AD3223-148E-42EE-A583-A92C8C0B30D2}"/>
    <cellStyle name="Normal 2 6 2 2" xfId="755" xr:uid="{C1A021EF-F879-420B-8022-3DAF2D9B5712}"/>
    <cellStyle name="Normal 2 6 20" xfId="751" xr:uid="{C45ACE7A-3149-42B8-9D2C-AEF9F5E5076A}"/>
    <cellStyle name="Normal 2 6 3" xfId="373" xr:uid="{157AD260-7190-4ACE-910B-271EFB941EDA}"/>
    <cellStyle name="Normal 2 6 4" xfId="564" xr:uid="{ACE60238-26CB-455E-AC5B-C2E29F9B3719}"/>
    <cellStyle name="Normal 2 6_Price - List - Q1-55" xfId="375" xr:uid="{FC959542-8FB6-4CF3-B8DC-41E8B9FF8DB5}"/>
    <cellStyle name="Normal 2 7" xfId="180" xr:uid="{981A6651-D68D-41BC-8C87-65C302C5895D}"/>
    <cellStyle name="Normal 2 7 2" xfId="377" xr:uid="{85001E97-3158-4E73-9458-A95DD234D495}"/>
    <cellStyle name="Normal 2 7 3" xfId="376" xr:uid="{3769DEE2-060A-4BE2-8FFD-E1AAF9F05347}"/>
    <cellStyle name="Normal 2 7_Price - List - Q1-55" xfId="378" xr:uid="{E688E9D9-F0FA-4AB5-AD84-A823A5ACA6A0}"/>
    <cellStyle name="Normal 2 8" xfId="182" xr:uid="{45796EEC-FCAB-4149-ABF0-33E4309A1EF9}"/>
    <cellStyle name="Normal 2 8 2" xfId="380" xr:uid="{33D628DC-466D-4ADA-B4E2-928C7FE70B3B}"/>
    <cellStyle name="Normal 2 8 3" xfId="379" xr:uid="{2423E8D1-1F18-4612-BFC4-E2913FC53140}"/>
    <cellStyle name="Normal 2 8 4" xfId="809" xr:uid="{4C57C7A1-E5EB-4262-B280-6A34DEC6B64C}"/>
    <cellStyle name="Normal 2 9" xfId="184" xr:uid="{4313CBC0-B14A-435F-9EF2-D8A31A21DCA0}"/>
    <cellStyle name="Normal 2 9 2" xfId="381" xr:uid="{1961CFFC-081A-4552-B089-DB8787F4FB53}"/>
    <cellStyle name="Normal 2_8_Aug.13 Accrued Reconcile" xfId="139" xr:uid="{9B20FD2F-451E-40AA-B455-F5B066659B36}"/>
    <cellStyle name="Normal 20" xfId="197" xr:uid="{19EE58BA-0348-4FF4-8C4A-7427505E78B7}"/>
    <cellStyle name="Normal 20 2" xfId="382" xr:uid="{F8FD00CD-7931-4FC5-B662-C5EC987C6FC3}"/>
    <cellStyle name="Normal 20 3" xfId="729" xr:uid="{846211A7-2306-41BD-B009-E633E664027B}"/>
    <cellStyle name="Normal 20 4" xfId="1045" xr:uid="{C1FAE15E-B10B-40FC-9580-0CC1C023C914}"/>
    <cellStyle name="Normal 20 5" xfId="1131" xr:uid="{0FCDA68A-7785-4DED-A791-DE8BD073D8FE}"/>
    <cellStyle name="Normal 21" xfId="203" xr:uid="{47CD81E7-0163-4FDA-A629-FAB6DFCB7C49}"/>
    <cellStyle name="Normal 21 2" xfId="206" xr:uid="{39A10670-4F59-4EFF-B54F-3CF5B5201B11}"/>
    <cellStyle name="Normal 21 3" xfId="383" xr:uid="{67059C9C-828A-4C4B-8777-8CB8C9FD941F}"/>
    <cellStyle name="Normal 21 4" xfId="727" xr:uid="{B845F162-AF34-432F-81B0-1A968BA2AD18}"/>
    <cellStyle name="Normal 21 5" xfId="1048" xr:uid="{E43584CD-91E5-40E6-BC72-2E23D38E7753}"/>
    <cellStyle name="Normal 21 6" xfId="1134" xr:uid="{1D80706C-791D-4848-85EC-628E1A83C927}"/>
    <cellStyle name="Normal 22" xfId="204" xr:uid="{46C3AA5C-35B0-4A08-9174-4127AC8BC6AD}"/>
    <cellStyle name="Normal 22 2" xfId="212" xr:uid="{3FEE9999-5AC8-4305-9095-B6DBB6E36396}"/>
    <cellStyle name="Normal 22 3" xfId="384" xr:uid="{D9532C47-CE87-4E0A-98FD-CC51CAC7362D}"/>
    <cellStyle name="Normal 23" xfId="385" xr:uid="{FC146D68-A0F9-4182-8F34-970C6A1AF570}"/>
    <cellStyle name="Normal 23 2" xfId="736" xr:uid="{F6E721FA-9FC0-4137-9CDD-FC37C6EBBE24}"/>
    <cellStyle name="Normal 24" xfId="386" xr:uid="{96DE2E98-02C8-4E48-BCF2-08100E396CA6}"/>
    <cellStyle name="Normal 24 2" xfId="737" xr:uid="{BB42967C-F014-4E67-9DB4-51769F97202B}"/>
    <cellStyle name="Normal 25" xfId="387" xr:uid="{02289B04-27E3-44BF-B468-77E05DE46519}"/>
    <cellStyle name="Normal 25 2" xfId="738" xr:uid="{166DF3B5-66BA-4E33-A244-72A0D1EA86F9}"/>
    <cellStyle name="Normal 26" xfId="388" xr:uid="{4BEBF475-9784-4EBD-A600-97CF598CC623}"/>
    <cellStyle name="Normal 26 2" xfId="739" xr:uid="{BA64A4FB-FE99-42F6-B22A-E86E56ABC8ED}"/>
    <cellStyle name="Normal 27" xfId="389" xr:uid="{6B1B11F0-6CC3-43FC-959D-3883275EF9FC}"/>
    <cellStyle name="Normal 27 2" xfId="740" xr:uid="{B0793FD0-0C64-4991-A638-2D52A5CAEC6C}"/>
    <cellStyle name="Normal 28" xfId="390" xr:uid="{D95852F9-7720-49C8-9782-E5F647CC6900}"/>
    <cellStyle name="Normal 28 2" xfId="741" xr:uid="{7C5382DE-A13E-43F9-A7B6-1459ADD26E66}"/>
    <cellStyle name="Normal 29" xfId="391" xr:uid="{194CA23C-818F-49D2-BBC9-1AAB4D19E936}"/>
    <cellStyle name="Normal 29 2" xfId="742" xr:uid="{CA30D225-B61E-45C4-A43A-3EE160DE9376}"/>
    <cellStyle name="Normal 3" xfId="44" xr:uid="{2A313518-87E3-4A08-982C-8C57A852459A}"/>
    <cellStyle name="Normal 3 2" xfId="141" xr:uid="{7E22461B-7F83-4FDD-B50B-0147D01CF129}"/>
    <cellStyle name="Normal 3 2 2" xfId="188" xr:uid="{6807AF84-E5F7-4E0E-800B-0AFAD8E5FA94}"/>
    <cellStyle name="Normal 3 2 2 2" xfId="939" xr:uid="{464CBB2B-8BA4-43C5-98BB-4F96A3F9BCBE}"/>
    <cellStyle name="Normal 3 2 3" xfId="393" xr:uid="{AB7F914E-DF1B-4745-9A37-F3D146AAA00D}"/>
    <cellStyle name="Normal 3 2 3 2" xfId="554" xr:uid="{356F5D8C-B13B-4D0B-A85E-552FA63D7CCA}"/>
    <cellStyle name="Normal 3 2 4" xfId="556" xr:uid="{1CB2FB9F-C437-4ACE-B0D6-80DC38E28862}"/>
    <cellStyle name="Normal 3 2 5" xfId="1033" xr:uid="{EAD028BB-9EA0-4D4B-9281-FCA9D34CA6F7}"/>
    <cellStyle name="Normal 3 2 6" xfId="1119" xr:uid="{60FA9A73-861F-400F-907A-570284425D78}"/>
    <cellStyle name="Normal 3 3" xfId="179" xr:uid="{210034E9-AD0C-449F-B180-561B51320179}"/>
    <cellStyle name="Normal 3 3 2" xfId="394" xr:uid="{EECCA438-2AE6-424D-9E8B-6035F2F0594A}"/>
    <cellStyle name="Normal 3 3 3" xfId="940" xr:uid="{F2B9E6F0-2C65-4F6A-BDDB-26D6EBCE2731}"/>
    <cellStyle name="Normal 3 4" xfId="213" xr:uid="{88B9A65F-5EF2-4EC3-86C6-E08FD0511BC7}"/>
    <cellStyle name="Normal 3 5" xfId="392" xr:uid="{9AC88124-9131-408E-9F76-70C90DB75ABD}"/>
    <cellStyle name="Normal 3 6" xfId="140" xr:uid="{BFD6D24C-15EA-4855-A313-C40ED8FE4D8B}"/>
    <cellStyle name="Normal 3 7" xfId="1000" xr:uid="{4F5D61B3-C249-4ED9-A541-9DA217468826}"/>
    <cellStyle name="Normal 3_Price - List - Q1-55" xfId="395" xr:uid="{EB928AAB-DFCD-4E11-B3F3-5EBE10CBC75A}"/>
    <cellStyle name="Normal 30" xfId="396" xr:uid="{E31C4C5C-B95C-42E7-8CBF-7C1C0C62FA18}"/>
    <cellStyle name="Normal 30 2" xfId="610" xr:uid="{5E3142FD-A231-4EE9-9A33-29E1C06C3540}"/>
    <cellStyle name="Normal 31" xfId="397" xr:uid="{F5684713-548E-4791-B0E0-E5A4A37E249A}"/>
    <cellStyle name="Normal 31 2" xfId="745" xr:uid="{D8F6F9C9-325A-4471-B8F3-0144444C5F9A}"/>
    <cellStyle name="Normal 32" xfId="215" xr:uid="{DB86A12B-6344-4316-98FC-5F63AFCCDAC5}"/>
    <cellStyle name="Normal 32 2" xfId="398" xr:uid="{D5E1BDA4-71AB-4A65-8167-43DD0189469C}"/>
    <cellStyle name="Normal 32 3" xfId="747" xr:uid="{A21066D8-635D-4F22-B1D9-6FFC0E9F369A}"/>
    <cellStyle name="Normal 33" xfId="399" xr:uid="{511E3891-DE1B-4588-AA10-DF09A23252B8}"/>
    <cellStyle name="Normal 33 2" xfId="757" xr:uid="{BCD9CED2-ADFA-44CA-994D-0C098C9D08BD}"/>
    <cellStyle name="Normal 34" xfId="545" xr:uid="{06E25C9B-7BF2-4300-A911-BD10BFCEB5D0}"/>
    <cellStyle name="Normal 34 2" xfId="760" xr:uid="{ABE480A0-12BA-4632-8A61-5DDF8CB634AE}"/>
    <cellStyle name="Normal 35" xfId="220" xr:uid="{1520DE1E-2A8A-4E7F-AE74-1BDE98210848}"/>
    <cellStyle name="Normal 35 2" xfId="803" xr:uid="{69AF540A-F6F6-410E-AB07-DF58D3843675}"/>
    <cellStyle name="Normal 36" xfId="806" xr:uid="{8AB171F3-241A-4315-9DC9-BC256B8EA590}"/>
    <cellStyle name="Normal 37" xfId="945" xr:uid="{1E684DBC-8E43-404E-A4CA-EEB7BB8662C8}"/>
    <cellStyle name="Normal 38" xfId="946" xr:uid="{8AE0ED67-E76F-4431-A265-FE64FD19C480}"/>
    <cellStyle name="Normal 39" xfId="49" xr:uid="{2C7002D4-CB46-48A5-A83E-D1320F2B4A14}"/>
    <cellStyle name="Normal 39 2" xfId="1003" xr:uid="{4CD5905F-378A-4147-B16D-86C687383222}"/>
    <cellStyle name="Normal 4" xfId="142" xr:uid="{AE546EB4-4FF6-4C5C-A896-EDA6964CBFEF}"/>
    <cellStyle name="Normal 4 2" xfId="401" xr:uid="{63E24BC9-0EB6-4F3F-AAC6-A68424A500FA}"/>
    <cellStyle name="Normal 4 2 2" xfId="577" xr:uid="{D31D6FE1-0751-456A-930F-254AD02875C8}"/>
    <cellStyle name="Normal 4 2 2 2" xfId="819" xr:uid="{21D7B9B3-CFD2-4D4E-8DF1-BEC2BC8370E1}"/>
    <cellStyle name="Normal 4 2 3" xfId="607" xr:uid="{F9A3F6C1-AE38-4877-8FE4-9C5297AD805B}"/>
    <cellStyle name="Normal 4 2 4" xfId="572" xr:uid="{B933530B-2198-4133-BCE3-0B507EE428F5}"/>
    <cellStyle name="Normal 4 3" xfId="402" xr:uid="{B494EF8C-BB3C-4EA1-BB05-499A46C9E4BA}"/>
    <cellStyle name="Normal 4 3 2" xfId="758" xr:uid="{06CD60BA-6F94-4C80-B671-C4E8E217F062}"/>
    <cellStyle name="Normal 4 4" xfId="400" xr:uid="{EF1C1071-6612-482B-B67A-D1F72081DD93}"/>
    <cellStyle name="Normal 4 5" xfId="709" xr:uid="{CB04A00A-CF5A-471A-9042-381B516C1B96}"/>
    <cellStyle name="Normal 4_Price - List - Q1-55" xfId="403" xr:uid="{7947FF2C-676F-4485-BC17-AF80F8B00279}"/>
    <cellStyle name="Normal 40" xfId="954" xr:uid="{28AB4A15-176C-4229-BB2D-58AA09B261D1}"/>
    <cellStyle name="Normal 40 2" xfId="1070" xr:uid="{EB3CB495-44A2-4278-915D-5DA30974B329}"/>
    <cellStyle name="Normal 41" xfId="955" xr:uid="{24253D69-6025-4F46-9111-14B167DECB9E}"/>
    <cellStyle name="Normal 42" xfId="967" xr:uid="{9AF374B6-203A-4EE2-8033-C11D5CD24B18}"/>
    <cellStyle name="Normal 43" xfId="1071" xr:uid="{9390ABC1-BFE2-418A-A95E-CD3C99363312}"/>
    <cellStyle name="Normal 44" xfId="1154" xr:uid="{38B1478D-9F8E-4FB4-8A9F-118BA6B3F6EB}"/>
    <cellStyle name="Normal 5" xfId="143" xr:uid="{42F2FB2E-EF64-44A4-8DDD-58822B264FB3}"/>
    <cellStyle name="Normal 5 2" xfId="404" xr:uid="{5E6BB523-F3F1-4955-9493-6AD3B2B7D95A}"/>
    <cellStyle name="Normal 5 2 2" xfId="563" xr:uid="{C4FEF678-CE49-408A-8DEE-DE23853E360F}"/>
    <cellStyle name="Normal 5 2 3" xfId="571" xr:uid="{FA0EDBB9-F241-4436-8557-15531B8A05AF}"/>
    <cellStyle name="Normal 5 2 4" xfId="861" xr:uid="{D921FA4B-8E2F-457C-B546-F862260F6344}"/>
    <cellStyle name="Normal 5 2 4 2" xfId="1067" xr:uid="{29F6D8BC-A930-43A3-960E-3D4C92ADA9A0}"/>
    <cellStyle name="Normal 5 2 4 3" xfId="1153" xr:uid="{710142CD-5327-41E1-8639-01207B8F404D}"/>
    <cellStyle name="Normal 5 2 5" xfId="557" xr:uid="{2F6FFA48-06E5-42A9-A716-CE9528C686FB}"/>
    <cellStyle name="Normal 5 3" xfId="405" xr:uid="{6AA203DB-B311-4979-9E6E-EEC2BBEF42CA}"/>
    <cellStyle name="Normal 5 3 2" xfId="608" xr:uid="{21A6C8EF-2497-4DE8-BEE7-2214A9EC6A48}"/>
    <cellStyle name="Normal 5_Price - List - Q1-55" xfId="406" xr:uid="{D51F8100-6E60-4FFB-B3F7-A6F113279897}"/>
    <cellStyle name="Normal 6" xfId="144" xr:uid="{3DA95F9F-CC00-4932-BE05-4548D5B2ECF8}"/>
    <cellStyle name="Normal 6 2" xfId="145" xr:uid="{009FD59E-88BB-487A-AA02-864ABB23B68D}"/>
    <cellStyle name="Normal 6 2 2" xfId="207" xr:uid="{77F7E970-EA12-453E-B95E-3A1025AC2D3E}"/>
    <cellStyle name="Normal 6 2 3" xfId="407" xr:uid="{02892154-9A00-4D2C-A51A-16CF774DBB87}"/>
    <cellStyle name="Normal 6 3" xfId="710" xr:uid="{F25261E2-0754-4502-862C-96CBB77DE686}"/>
    <cellStyle name="Normal 6_Price - List - Q1-55" xfId="408" xr:uid="{C153CC8B-684B-4F99-B7AD-08B59AD64B21}"/>
    <cellStyle name="Normal 61" xfId="57" xr:uid="{ACF6E33D-79AA-4CE0-8E60-0CFFE9A42861}"/>
    <cellStyle name="Normal 61 2" xfId="1006" xr:uid="{C6B8CDD4-E4C3-427F-BB02-C63A7D3F93F0}"/>
    <cellStyle name="Normal 61 3" xfId="1092" xr:uid="{CDA7FC0A-76E9-4D0F-BABC-FCD3E8BA5CBA}"/>
    <cellStyle name="Normal 62" xfId="58" xr:uid="{BAB617E6-49AF-4F3D-8D5A-E3883FA875EE}"/>
    <cellStyle name="Normal 62 2" xfId="1007" xr:uid="{8C1DB842-179A-46AE-B15E-3C28A120B98A}"/>
    <cellStyle name="Normal 62 3" xfId="1093" xr:uid="{F3EC4ABB-B6AB-4D96-BACE-F4429223EF9A}"/>
    <cellStyle name="Normal 7" xfId="146" xr:uid="{545AD662-4265-493A-9FAE-9D705AA0CE50}"/>
    <cellStyle name="Normal 7 2" xfId="409" xr:uid="{FE2744B0-60B8-45B4-9E8D-82686FA67AD7}"/>
    <cellStyle name="Normal 7 2 2" xfId="711" xr:uid="{7A4C25BB-B8FA-4637-BD1B-1669757BEA2B}"/>
    <cellStyle name="Normal 7 2 3 3" xfId="214" xr:uid="{6BB55FF4-9A39-4315-8876-D7F4CF803498}"/>
    <cellStyle name="Normal 7 3" xfId="821" xr:uid="{E87E9D69-0CEE-4C9C-B852-D1448BA95EE4}"/>
    <cellStyle name="Normal 7_Price - List - Q1-55" xfId="410" xr:uid="{81DCD799-5C63-4819-9601-DAE0CEA962B8}"/>
    <cellStyle name="Normal 8" xfId="147" xr:uid="{D8F9B97E-729E-4F27-98C2-D66ED72161CC}"/>
    <cellStyle name="Normal 8 2" xfId="411" xr:uid="{3D738E98-2D88-44BB-9F1A-F28FEB917625}"/>
    <cellStyle name="Normal 9" xfId="148" xr:uid="{86C93597-69F0-4AE1-9D63-84968DDE5248}"/>
    <cellStyle name="Normal 9 2" xfId="412" xr:uid="{BF9103AD-428E-48C2-AEC9-B337327537E9}"/>
    <cellStyle name="Normal 9 3" xfId="208" xr:uid="{7C219AFF-E7F7-4B26-B90B-70F2E062D3BC}"/>
    <cellStyle name="Normalny 5" xfId="413" xr:uid="{5EC69A4D-6588-4A34-9D10-48A5272E962E}"/>
    <cellStyle name="Normalny 8" xfId="414" xr:uid="{0E392183-5322-4DB7-9171-B5862DE10A37}"/>
    <cellStyle name="Normalny_Arkusz1" xfId="415" xr:uid="{2C663451-EAD5-4E08-821D-CC3116C95E65}"/>
    <cellStyle name="Note 2" xfId="149" xr:uid="{B7A06758-7A40-4830-9026-66292E1D3BB2}"/>
    <cellStyle name="Note 2 2" xfId="150" xr:uid="{1A9D76FB-5133-4DED-B3C9-3E29EB82AA0E}"/>
    <cellStyle name="Note 2 2 2" xfId="831" xr:uid="{D06C291C-60AD-465B-AAD9-DE4D888130F2}"/>
    <cellStyle name="Note 2 3" xfId="416" xr:uid="{CC391BF3-5E05-475A-908B-040F0E4B7AC0}"/>
    <cellStyle name="Note 2 4" xfId="712" xr:uid="{C9590A51-D88B-42FF-9109-6666388CC024}"/>
    <cellStyle name="Note 3" xfId="151" xr:uid="{9E16E271-A30B-49B3-8BDC-CBFF93D9914F}"/>
    <cellStyle name="Note 3 2" xfId="871" xr:uid="{98D8C0B0-CD9E-4B6A-8A89-0F35BD7C64BF}"/>
    <cellStyle name="Note 3 3" xfId="775" xr:uid="{C8EF3E07-9353-4912-85C6-5506B8C5BFB8}"/>
    <cellStyle name="Note 3 4" xfId="1034" xr:uid="{3C8548FF-2FBA-4342-ABC3-285DDCAD40BB}"/>
    <cellStyle name="Note 3 5" xfId="1120" xr:uid="{196878AC-BFC9-4512-9C20-25718DFB19F8}"/>
    <cellStyle name="Note 4" xfId="152" xr:uid="{D74DFEC0-6804-40BF-8A26-2019C3DCA1F9}"/>
    <cellStyle name="Note 5" xfId="153" xr:uid="{4D4A2312-10C1-456F-9AD6-AA10D504329E}"/>
    <cellStyle name="Note 6" xfId="50" xr:uid="{710692EE-8DFC-41DD-984B-B141DBC88587}"/>
    <cellStyle name="Note 6 2" xfId="1004" xr:uid="{85FCF017-41BA-4B6D-A0CE-B25CA7ABC263}"/>
    <cellStyle name="Note 7" xfId="1073" xr:uid="{05083840-72A1-4BE1-B60A-45B79DF7443A}"/>
    <cellStyle name="Output" xfId="13" builtinId="21" customBuiltin="1"/>
    <cellStyle name="Output 2" xfId="154" xr:uid="{519329FC-8A6B-4A6F-AF3D-147145CAAF93}"/>
    <cellStyle name="Output 2 2" xfId="826" xr:uid="{A156660E-AE6F-4A86-9095-0B284836BB4E}"/>
    <cellStyle name="Output 2 3" xfId="713" xr:uid="{7AE02ADB-09FF-43B5-873F-F967009C4715}"/>
    <cellStyle name="Output 3" xfId="770" xr:uid="{F95EE8B7-F5CB-45AB-B0A7-AE47054BED0B}"/>
    <cellStyle name="Output 3 2" xfId="866" xr:uid="{8E15BD8A-94A2-4BB0-A835-91251054A240}"/>
    <cellStyle name="Percent [2]" xfId="418" xr:uid="{59D1AA3D-5827-4593-AEEA-1BA555E2D434}"/>
    <cellStyle name="Percent [2] 2" xfId="714" xr:uid="{4757535B-EB4A-4F1B-98C9-0376B177B8B2}"/>
    <cellStyle name="Percent 10" xfId="419" xr:uid="{086C81C6-2F9F-4933-9687-5B36C4C4BBF7}"/>
    <cellStyle name="Percent 11" xfId="420" xr:uid="{304C4B9A-C33B-414B-84A9-E1EBF29D4AB6}"/>
    <cellStyle name="Percent 12" xfId="421" xr:uid="{BB8A14F3-2E93-4571-84B4-5FAA2C7B2FFF}"/>
    <cellStyle name="Percent 13" xfId="422" xr:uid="{1D36CDBE-EF36-4BEB-90F5-EF4F56BBDAF8}"/>
    <cellStyle name="Percent 14" xfId="423" xr:uid="{75F7BB56-91F9-47D2-96BE-3CEDA830916B}"/>
    <cellStyle name="Percent 15" xfId="424" xr:uid="{ABB05E35-4239-4E4E-8EF1-F8C916395ECF}"/>
    <cellStyle name="Percent 16" xfId="425" xr:uid="{44F567FB-5873-47FE-8B9F-C8DB595777A2}"/>
    <cellStyle name="Percent 17" xfId="426" xr:uid="{5E409F90-7FCD-4C98-BF46-F027FA5BAB1E}"/>
    <cellStyle name="Percent 18" xfId="427" xr:uid="{000BA5DE-DF0C-4A06-A393-C4803EFD2987}"/>
    <cellStyle name="Percent 19" xfId="428" xr:uid="{ACAC2561-A713-4CA5-B31C-CCDA1728262F}"/>
    <cellStyle name="Percent 2" xfId="48" xr:uid="{8C8A09D4-F171-40C5-B472-6BFFBAE04CB2}"/>
    <cellStyle name="Percent 2 10" xfId="715" xr:uid="{D6D9995B-A59A-4174-B925-56CD82A1C4BA}"/>
    <cellStyle name="Percent 2 11" xfId="55" xr:uid="{2BE72D19-2988-45F5-8703-F86A4E55D963}"/>
    <cellStyle name="Percent 2 12" xfId="958" xr:uid="{CAA33F39-29D4-4617-BA50-2F03599916FC}"/>
    <cellStyle name="Percent 2 2" xfId="156" xr:uid="{6BEBB647-6374-4255-A396-3FF2BB715BE2}"/>
    <cellStyle name="Percent 2 2 2" xfId="716" xr:uid="{10B9E6F9-4DC7-43F3-B9D4-8F8CFDA53A4F}"/>
    <cellStyle name="Percent 2 3" xfId="155" xr:uid="{79CCC515-5728-4516-B025-7824BA20437F}"/>
    <cellStyle name="Percent 2 3 2" xfId="429" xr:uid="{6A6B34E9-FE3F-4311-9775-F5C9B712AB97}"/>
    <cellStyle name="Percent 2 3 3" xfId="717" xr:uid="{36AD9736-F590-4E88-98A6-75A1F09ABB9F}"/>
    <cellStyle name="Percent 2 4" xfId="430" xr:uid="{CBF2F8EF-EE9C-4A66-8DF7-83B313F66F01}"/>
    <cellStyle name="Percent 2 4 2" xfId="938" xr:uid="{72C3B9A7-C514-4939-917A-4CF934EE0AA8}"/>
    <cellStyle name="Percent 2 5" xfId="431" xr:uid="{302F12AF-BB9A-423C-B744-778C7A612A28}"/>
    <cellStyle name="Percent 2 6" xfId="432" xr:uid="{816560E2-A920-4E7F-8699-17425CCDBC53}"/>
    <cellStyle name="Percent 2 7" xfId="433" xr:uid="{F5558E7E-D7C4-4D90-9FE1-A3BC4F9B5118}"/>
    <cellStyle name="Percent 2 8" xfId="434" xr:uid="{56C69835-15DF-4D19-94C6-55A95D2EF37C}"/>
    <cellStyle name="Percent 2 9" xfId="435" xr:uid="{7617D992-7089-4C5F-8027-1ED418EBB6C3}"/>
    <cellStyle name="Percent 20" xfId="436" xr:uid="{D5609335-DA23-425A-AE7C-09587DDB5C4E}"/>
    <cellStyle name="Percent 21" xfId="437" xr:uid="{80B1F2B6-D75C-46CC-AB89-8B62166D73BE}"/>
    <cellStyle name="Percent 22" xfId="438" xr:uid="{14D78AB1-BD69-4823-B224-D1017D297D53}"/>
    <cellStyle name="Percent 23" xfId="439" xr:uid="{0C549200-91A1-480F-A398-B8AC289B580B}"/>
    <cellStyle name="Percent 24" xfId="440" xr:uid="{E615C735-28F1-45F3-9CAF-6D2EC149DD46}"/>
    <cellStyle name="Percent 25" xfId="441" xr:uid="{A6FD2439-95F0-40D2-A538-6F22270AFD13}"/>
    <cellStyle name="Percent 26" xfId="442" xr:uid="{CF865BA8-95C3-476C-AA74-E7A2437AEE65}"/>
    <cellStyle name="Percent 27" xfId="417" xr:uid="{6E41B364-D1E7-45DA-8921-C57620840268}"/>
    <cellStyle name="Percent 3" xfId="157" xr:uid="{681C336D-7FED-49C7-BB8D-B85A40301531}"/>
    <cellStyle name="Percent 3 2" xfId="219" xr:uid="{9D5EAC4E-657C-4692-83DC-BC9C4E98C945}"/>
    <cellStyle name="Percent 3 2 2" xfId="719" xr:uid="{40C2A1CD-E9D6-4347-A831-733360F0AE38}"/>
    <cellStyle name="Percent 3 3" xfId="718" xr:uid="{B6BBF11F-DF4D-4251-B7BE-B24296C8FB15}"/>
    <cellStyle name="Percent 4" xfId="158" xr:uid="{AB7F7439-1938-481C-9C11-2A53144279B4}"/>
    <cellStyle name="Percent 4 2" xfId="444" xr:uid="{25E19ACD-2867-4FB4-9405-323C1F55CDD1}"/>
    <cellStyle name="Percent 4 3" xfId="445" xr:uid="{5CB75458-BA13-452C-8ADF-F5C1F69636F5}"/>
    <cellStyle name="Percent 4 4" xfId="443" xr:uid="{3C982CE7-2BFC-4B73-A3C7-138139EAB147}"/>
    <cellStyle name="Percent 5" xfId="198" xr:uid="{F02B3B31-48A8-43D3-A1A3-1604E02023E4}"/>
    <cellStyle name="Percent 5 2" xfId="200" xr:uid="{62489BF2-FA44-406B-A0AE-C47BC9F07D09}"/>
    <cellStyle name="Percent 5 2 2" xfId="1047" xr:uid="{E1CF566B-8E5D-4DB7-91E2-9DAD5CB64150}"/>
    <cellStyle name="Percent 5 2 3" xfId="1133" xr:uid="{92039145-18DE-4DEF-981B-771CC84E7035}"/>
    <cellStyle name="Percent 5 3" xfId="446" xr:uid="{7619183D-5FAC-4828-9046-B0B4B54981DA}"/>
    <cellStyle name="Percent 5 4" xfId="948" xr:uid="{5F00A7E2-20CC-4CE5-93A3-B4BBF1653F6A}"/>
    <cellStyle name="Percent 6" xfId="447" xr:uid="{100944DA-5004-4683-8373-EC358B2C70F0}"/>
    <cellStyle name="Percent 7" xfId="448" xr:uid="{D568BC82-CA66-4363-8F72-D31A1EB636F3}"/>
    <cellStyle name="Percent 8" xfId="449" xr:uid="{C90A3DB9-1939-4683-9849-07637173EF8A}"/>
    <cellStyle name="Percent 9" xfId="450" xr:uid="{BA34DF72-AF2E-4A7C-B40E-E055BE80BABE}"/>
    <cellStyle name="PERCENTAGE" xfId="451" xr:uid="{CBA9E93A-63E2-4233-99AE-0ED53A9DB859}"/>
    <cellStyle name="PSChar" xfId="452" xr:uid="{FE9D5D64-DE18-4422-961F-4F6612194038}"/>
    <cellStyle name="PSDate" xfId="453" xr:uid="{5137506C-0281-49C6-A87B-B9D678DC096C}"/>
    <cellStyle name="PSDec" xfId="454" xr:uid="{38FBFB6C-EA0C-4ADB-A5CE-16D520F11A61}"/>
    <cellStyle name="PSHeading" xfId="455" xr:uid="{62D6013B-3F99-477B-AEF5-F8E1DFF98230}"/>
    <cellStyle name="PSInt" xfId="456" xr:uid="{B0CF0C6B-FF5A-4CD0-B0A3-FE5C13E3CCF0}"/>
    <cellStyle name="PSSpacer" xfId="457" xr:uid="{74437411-0AA1-47A7-ADF0-6FCDF35FA82B}"/>
    <cellStyle name="Quantity" xfId="961" xr:uid="{E9E21BA4-45BD-40AD-BBA7-461F7452CCE1}"/>
    <cellStyle name="RevList" xfId="458" xr:uid="{A04CB631-2162-4975-AEC9-AC0E90DF4952}"/>
    <cellStyle name="SAPBEXaggData" xfId="459" xr:uid="{0F002818-3C65-4389-9D2C-2875841E271B}"/>
    <cellStyle name="SAPBEXaggDataEmph" xfId="460" xr:uid="{270C968F-344F-4D74-9E10-BE0A1ED3432F}"/>
    <cellStyle name="SAPBEXaggItem" xfId="461" xr:uid="{BCE027F8-9088-4311-9C30-4FE7DF02CC95}"/>
    <cellStyle name="SAPBEXchaText" xfId="462" xr:uid="{7B8B07A0-46CD-4BEF-B9BF-810DA92051C1}"/>
    <cellStyle name="SAPBEXexcBad" xfId="463" xr:uid="{4E30229D-503E-481C-90EC-FFB70E93E844}"/>
    <cellStyle name="SAPBEXexcCritical" xfId="464" xr:uid="{5D838FAD-1D7D-4E8B-81EE-C3A908FC83E7}"/>
    <cellStyle name="SAPBEXexcGood" xfId="465" xr:uid="{C4398DF6-CF2C-45FA-8587-87DA53F989EE}"/>
    <cellStyle name="SAPBEXexcVeryBad" xfId="466" xr:uid="{580D22C3-A860-453F-8321-D6C972AC47B8}"/>
    <cellStyle name="SAPBEXfilterDrill" xfId="467" xr:uid="{E60641F6-472F-4C37-A353-3939D90C0D7F}"/>
    <cellStyle name="SAPBEXfilterItem" xfId="468" xr:uid="{7665CC4A-E81C-4AC2-806C-4C685E7FF231}"/>
    <cellStyle name="SAPBEXfilterText" xfId="469" xr:uid="{B6B27913-63D7-47A1-A59B-7889E2115705}"/>
    <cellStyle name="SAPBEXformats" xfId="470" xr:uid="{DF6CD6DE-153F-425C-B806-AF0B5A75CEDE}"/>
    <cellStyle name="SAPBEXformats 2" xfId="471" xr:uid="{70D6E2A4-E396-4F99-85F2-E110E7AB9C66}"/>
    <cellStyle name="SAPBEXformats 3" xfId="472" xr:uid="{653C18AF-41BA-42A0-9CB4-1B3AC1A5F6FE}"/>
    <cellStyle name="SAPBEXformats 4" xfId="473" xr:uid="{1B3679B1-13B1-44D6-8FE8-4C1427DE1EEA}"/>
    <cellStyle name="SAPBEXheaderData" xfId="474" xr:uid="{1796D28F-45C1-49B2-B7DD-ACDB2AC234EB}"/>
    <cellStyle name="SAPBEXheaderItem" xfId="475" xr:uid="{C35B9E79-E755-4EE1-B6EA-EB08554F6CC8}"/>
    <cellStyle name="SAPBEXheaderText" xfId="476" xr:uid="{D98D6B99-D2F3-4A1A-81EC-B0564247DD3F}"/>
    <cellStyle name="SAPBEXHLevel1" xfId="159" xr:uid="{3FA66CB4-726C-49A9-9C81-189BB81C9005}"/>
    <cellStyle name="SAPBEXHLevel1 2" xfId="160" xr:uid="{18A22A03-88A3-4C44-980D-622D69079202}"/>
    <cellStyle name="SAPBEXresData" xfId="477" xr:uid="{026A3C3D-49FB-44DB-A516-EA9CFB388FF4}"/>
    <cellStyle name="SAPBEXresDataEmph" xfId="478" xr:uid="{C6F4C32D-8CA4-4104-8380-D02E0AF97753}"/>
    <cellStyle name="SAPBEXresItem" xfId="479" xr:uid="{F9640DB4-C4F8-4D46-BD7B-F5A9451D5194}"/>
    <cellStyle name="SAPBEXstdData" xfId="161" xr:uid="{D7A7E117-93DA-4DFE-B022-0CD593EC29B2}"/>
    <cellStyle name="SAPBEXstdData 2" xfId="162" xr:uid="{D42B2800-A8C1-4B14-A3E2-695AEB2BE4DF}"/>
    <cellStyle name="SAPBEXstdData 3" xfId="480" xr:uid="{288D36EC-600A-4694-883F-47656454EBD8}"/>
    <cellStyle name="SAPBEXstdDataEmph" xfId="481" xr:uid="{4400C03D-EFA1-44FF-A911-0E08F6BB1922}"/>
    <cellStyle name="SAPBEXstdItem" xfId="482" xr:uid="{656B1A99-E385-4667-B638-184A02AECB2D}"/>
    <cellStyle name="SAPBEXstdItem 2" xfId="483" xr:uid="{B53FFF1E-110A-44F7-A722-1BDC51ADB6BA}"/>
    <cellStyle name="SAPBEXstdItem 3" xfId="484" xr:uid="{C966EDDD-BD20-4156-AB6D-7336ECB74802}"/>
    <cellStyle name="SAPBEXstdItem 4" xfId="485" xr:uid="{8BF71992-9699-4DA8-89DA-A5EE918B3772}"/>
    <cellStyle name="SAPBEXstdItem 5" xfId="486" xr:uid="{12FA26A3-7D76-44B7-8D14-75796B00FC8B}"/>
    <cellStyle name="SAPBEXsubData" xfId="487" xr:uid="{3E92F784-0A35-40F8-BEC8-BFE28FFCB7E6}"/>
    <cellStyle name="SAPBEXsubDataEmph" xfId="488" xr:uid="{1E38264D-CC48-4A14-8385-FAE56A7EFA7B}"/>
    <cellStyle name="SAPBEXsubItem" xfId="489" xr:uid="{D92ABEFE-786B-4EA7-AA1F-E7056065137B}"/>
    <cellStyle name="SAPBEXtitle" xfId="490" xr:uid="{90D0A5C5-D0AA-47F4-B526-B8D18351FC9F}"/>
    <cellStyle name="SAPBEXundefined" xfId="491" xr:uid="{7B4CA573-145E-47A8-A8CB-40975C9692AC}"/>
    <cellStyle name="Standaard_100" xfId="492" xr:uid="{E44DE2E9-F69B-43D6-A3B8-1FEB5F5EEA04}"/>
    <cellStyle name="Standard_PLDT" xfId="493" xr:uid="{E6056FB0-7322-47BC-A916-65C4CA8BEE4B}"/>
    <cellStyle name="Style 1" xfId="163" xr:uid="{527DE289-852F-4E9B-AD87-3952C6053D69}"/>
    <cellStyle name="Style 1 2" xfId="495" xr:uid="{5CD29E70-C9DA-4FE9-B52F-2DBEE4837503}"/>
    <cellStyle name="Style 1 3" xfId="496" xr:uid="{02F0131C-896F-4EB7-967B-7CCE7AC9FB32}"/>
    <cellStyle name="Style 1 4" xfId="494" xr:uid="{B0572AF1-D3A0-444A-8FB2-D5D0BF82784E}"/>
    <cellStyle name="Style 1_Price - List - Q1-55" xfId="497" xr:uid="{9EE4913B-AE56-4837-886E-F6C9DFA36DEC}"/>
    <cellStyle name="Subtotal" xfId="498" xr:uid="{8926C671-2C50-4E90-885F-9F051A5EC490}"/>
    <cellStyle name="Title" xfId="4" builtinId="15" customBuiltin="1"/>
    <cellStyle name="Title 2" xfId="164" xr:uid="{68492FC2-7A27-4F6F-B081-CE0831AE63CF}"/>
    <cellStyle name="Title 3" xfId="761" xr:uid="{298CB6D1-F58F-4599-A5BE-78AD2B185321}"/>
    <cellStyle name="Total" xfId="19" builtinId="25" customBuiltin="1"/>
    <cellStyle name="Total 2" xfId="165" xr:uid="{EB43784E-1369-4867-94D1-68CE63CBBEA7}"/>
    <cellStyle name="Total 2 2" xfId="500" xr:uid="{B79EA023-776F-4DC9-BF10-C2A3B5DCDAFC}"/>
    <cellStyle name="Total 2 2 2" xfId="829" xr:uid="{850E04F6-FDE6-48F4-B887-F4F7D9AD5635}"/>
    <cellStyle name="Total 2 3" xfId="499" xr:uid="{AB3BBB0C-50DA-4B95-837B-F4E332E9934F}"/>
    <cellStyle name="Total 2 4" xfId="720" xr:uid="{4E4F9245-690D-4102-964D-39B2743B203B}"/>
    <cellStyle name="Total 3" xfId="501" xr:uid="{EC8B7ADC-BF3B-45A4-9419-CBD29E4FAC3D}"/>
    <cellStyle name="Total 3 2" xfId="502" xr:uid="{EF9D618E-2DD5-4297-8F2E-DA0E399BFBE4}"/>
    <cellStyle name="Total 3 2 2" xfId="873" xr:uid="{FD2A42DC-E7CC-4708-A11A-5F906950710B}"/>
    <cellStyle name="Total 3 3" xfId="777" xr:uid="{D282697E-F33A-4694-A0F7-9ABE39182E37}"/>
    <cellStyle name="Total 4" xfId="503" xr:uid="{64E90ED7-08C6-416E-BD28-8A38CEB392A9}"/>
    <cellStyle name="Total 4 2" xfId="504" xr:uid="{E114D565-106F-496C-8F53-7728FF433B8B}"/>
    <cellStyle name="Total 5" xfId="505" xr:uid="{D1932AF3-7175-464D-A283-4EB95BE89E22}"/>
    <cellStyle name="Total 5 2" xfId="506" xr:uid="{E0E467CE-B1A2-4A83-9F45-CACFFFE0A820}"/>
    <cellStyle name="Total 6" xfId="507" xr:uid="{B0569BF1-C38B-4CC2-BBAD-F996704E840A}"/>
    <cellStyle name="Total 6 2" xfId="508" xr:uid="{E838D878-8583-4E7B-8045-C93604F0A975}"/>
    <cellStyle name="Total 7" xfId="509" xr:uid="{AA3396E7-A2B7-4836-92AB-600A9BBC1109}"/>
    <cellStyle name="Total 7 2" xfId="510" xr:uid="{83018355-8ECD-40A7-B366-1AD9C74CFBC9}"/>
    <cellStyle name="Valuta [0]_100" xfId="511" xr:uid="{316ABC6F-4DE2-4362-B842-6BB2671D8560}"/>
    <cellStyle name="Valuta_100" xfId="512" xr:uid="{9215F625-9226-48DE-953C-65F1B26EAA17}"/>
    <cellStyle name="Währung [0]_PLDT" xfId="513" xr:uid="{75E91266-168F-4449-A690-2BD554685E51}"/>
    <cellStyle name="Währung_PLDT" xfId="514" xr:uid="{8F377971-DCCF-4BA2-87CD-B2B7A1E20FB6}"/>
    <cellStyle name="Warning Text" xfId="17" builtinId="11" customBuiltin="1"/>
    <cellStyle name="Warning Text 2" xfId="166" xr:uid="{0A8EBB5C-FC5F-4F72-BF7E-D072161EF91C}"/>
    <cellStyle name="Warning Text 2 2" xfId="828" xr:uid="{76EDA297-C848-4B7E-A248-9D674436D47B}"/>
    <cellStyle name="Warning Text 2 3" xfId="721" xr:uid="{38273C99-1D27-4C61-B8FA-D5D515EE40A4}"/>
    <cellStyle name="Warning Text 3" xfId="774" xr:uid="{461C1061-B26F-4FCB-BB8F-794798F07D5B}"/>
    <cellStyle name="Warning Text 3 2" xfId="870" xr:uid="{276C4EB8-528F-4B84-9275-F94B94BAC215}"/>
    <cellStyle name="เครื่องหมายจุลภาค [0]_1-26SEP" xfId="722" xr:uid="{122AFEA1-2540-46B2-9CA0-EF30E70541E6}"/>
    <cellStyle name="เครื่องหมายจุลภาค_1-26SEP" xfId="723" xr:uid="{EBC54F08-0A4E-42BD-BCAE-848974EE0EDA}"/>
    <cellStyle name="เครื่องหมายสกุลเงิน [0]_1-26SEP" xfId="724" xr:uid="{D2E9C8EB-6162-4E3C-8FCC-604712B69F55}"/>
    <cellStyle name="เครื่องหมายสกุลเงิน_1-26SEP" xfId="725" xr:uid="{9F3BA234-2D35-41D8-A339-A33B0ACDD7BB}"/>
    <cellStyle name="เซลล์ตรวจสอบ" xfId="515" xr:uid="{626B7F4E-72B2-4719-A9E8-4BBAEDEF8C46}"/>
    <cellStyle name="เซลล์ตรวจสอบ 2" xfId="920" xr:uid="{F708A350-1CE1-4D8E-B22C-F5C2C17D878D}"/>
    <cellStyle name="เซลล์ที่มีการเชื่อมโยง" xfId="516" xr:uid="{E1F47429-C813-4F16-BAFE-ACEE896D31FC}"/>
    <cellStyle name="เซลล์ที่มีการเชื่อมโยง 2" xfId="921" xr:uid="{F48F9F7D-8EA0-47B9-B526-7C2DCD21799D}"/>
    <cellStyle name="แย่" xfId="517" xr:uid="{42C65B4E-D5F4-4691-BFF1-25866E1FD643}"/>
    <cellStyle name="แย่ 2" xfId="926" xr:uid="{C4CC1738-43B2-4803-98D3-0E70E696D1CA}"/>
    <cellStyle name="แสดงผล" xfId="518" xr:uid="{70DAC503-40A2-4021-BCA2-EABF49408A0C}"/>
    <cellStyle name="แสดงผล 2" xfId="933" xr:uid="{C0202431-5FAD-46AF-B91E-81831A4400A3}"/>
    <cellStyle name="การคำนวณ" xfId="519" xr:uid="{B8B0F56D-CAAB-416C-AF6B-08E052CAD8B8}"/>
    <cellStyle name="การคำนวณ 2" xfId="916" xr:uid="{F6228D68-8470-44BF-B94C-5FB164F8D939}"/>
    <cellStyle name="ข้อความเตือน" xfId="520" xr:uid="{706244ED-1C42-42DA-99EA-3CFEEDC54252}"/>
    <cellStyle name="ข้อความเตือน 2" xfId="917" xr:uid="{5ACF2C3E-87B9-4923-98FF-5625D2ED5DD5}"/>
    <cellStyle name="ข้อความอธิบาย" xfId="521" xr:uid="{3FDFF9A5-12D7-416A-AC61-C11C9DDAA1A5}"/>
    <cellStyle name="ข้อความอธิบาย 2" xfId="918" xr:uid="{965CFE42-E1DA-4532-B8B9-555B15149E14}"/>
    <cellStyle name="ชื่อเรื่อง" xfId="522" xr:uid="{6FDD27AF-5D1E-4789-8C83-F63C5D6C9EC1}"/>
    <cellStyle name="ชื่อเรื่อง 2" xfId="919" xr:uid="{1039F024-D5CD-4780-8AF3-638E0BF9563F}"/>
    <cellStyle name="ดี" xfId="523" xr:uid="{3346E3F2-1FCC-4A3F-B0F6-68D02C4E4231}"/>
    <cellStyle name="ดี 2" xfId="922" xr:uid="{C22AFF14-6BE5-4380-9205-47429E43FAA5}"/>
    <cellStyle name="น้บะภฒ_95" xfId="524" xr:uid="{37025084-E7A1-476B-AF46-A8F2A36696D2}"/>
    <cellStyle name="ปกติ_1-26SEP" xfId="726" xr:uid="{03A870F5-30DD-401F-9FE3-1FEEDDEE73F6}"/>
    <cellStyle name="ป้อนค่า" xfId="525" xr:uid="{841F161A-5AF3-4CCC-872A-625CDD27B86F}"/>
    <cellStyle name="ป้อนค่า 2" xfId="923" xr:uid="{D26C8E3E-A63C-4737-B82D-8A637DC1102B}"/>
    <cellStyle name="ปานกลาง" xfId="526" xr:uid="{C8FEF474-76A7-47F1-9B55-196AA56EE060}"/>
    <cellStyle name="ปานกลาง 2" xfId="924" xr:uid="{68B331C1-966D-4BCA-A7B7-31DE13B020C5}"/>
    <cellStyle name="ผลรวม" xfId="527" xr:uid="{80F417D2-706C-4495-B37D-C313AA4EF429}"/>
    <cellStyle name="ผลรวม 2" xfId="925" xr:uid="{D4D9C5D4-9AE8-4D44-B03D-E53E80AA0F6C}"/>
    <cellStyle name="ฤธถ [0]_95" xfId="528" xr:uid="{89051927-8B0F-4D6A-91E0-868BBF0FD133}"/>
    <cellStyle name="ฤธถ_95" xfId="529" xr:uid="{51CD1BD0-2774-444F-A3E3-CAE1CC9B1417}"/>
    <cellStyle name="ล๋ศญ [0]_95" xfId="530" xr:uid="{9E789558-D9C8-48B7-BC3C-ABF4276DF040}"/>
    <cellStyle name="ล๋ศญ_95" xfId="531" xr:uid="{B7AF49E7-7D5C-492F-B98A-56CCA8C5E84A}"/>
    <cellStyle name="วฅมุ_4ฟ๙ฝวภ๛" xfId="532" xr:uid="{D96B9C1E-3FB7-45CF-BD72-1144577ABC41}"/>
    <cellStyle name="ส่วนที่ถูกเน้น1" xfId="533" xr:uid="{91D01BC0-990C-4AB6-870F-4EC61DB3C224}"/>
    <cellStyle name="ส่วนที่ถูกเน้น1 2" xfId="927" xr:uid="{B1800949-E942-46F3-9B7D-F0FCE2E99B7F}"/>
    <cellStyle name="ส่วนที่ถูกเน้น2" xfId="534" xr:uid="{2F6BAEAF-A0B6-4A75-AF5F-E77C92BCA14F}"/>
    <cellStyle name="ส่วนที่ถูกเน้น2 2" xfId="928" xr:uid="{05C26254-9EFE-4955-B5B5-16F2D5E7C0B3}"/>
    <cellStyle name="ส่วนที่ถูกเน้น3" xfId="535" xr:uid="{4676E5B0-049B-44D2-B0F4-69765BC7DE90}"/>
    <cellStyle name="ส่วนที่ถูกเน้น3 2" xfId="929" xr:uid="{C89E825E-46EE-439C-8C1D-DDEBB01B243F}"/>
    <cellStyle name="ส่วนที่ถูกเน้น4" xfId="536" xr:uid="{1E87CB4E-8787-4452-A818-23E11437FF9E}"/>
    <cellStyle name="ส่วนที่ถูกเน้น4 2" xfId="930" xr:uid="{D1D1B719-69B8-4730-A975-D4A2CDF0B710}"/>
    <cellStyle name="ส่วนที่ถูกเน้น5" xfId="537" xr:uid="{B45D7691-C784-426E-B685-A73F14719B15}"/>
    <cellStyle name="ส่วนที่ถูกเน้น5 2" xfId="931" xr:uid="{7A7B4A6B-A2D9-41DE-BC64-02750D17BD07}"/>
    <cellStyle name="ส่วนที่ถูกเน้น6" xfId="538" xr:uid="{1173F1C7-354A-4056-A671-BB8025553606}"/>
    <cellStyle name="ส่วนที่ถูกเน้น6 2" xfId="932" xr:uid="{18D2A99B-9206-4DC1-9A19-D592DB64A641}"/>
    <cellStyle name="หมายเหตุ" xfId="539" xr:uid="{CE63C26C-D0A0-4D42-949B-EEBE500EDDD9}"/>
    <cellStyle name="หัวเรื่อง 1" xfId="540" xr:uid="{BEF9BA7D-F506-4BDB-82F2-9C370463BC66}"/>
    <cellStyle name="หัวเรื่อง 1 2" xfId="934" xr:uid="{54662A38-DA13-41A7-B97D-87CAF1706A03}"/>
    <cellStyle name="หัวเรื่อง 2" xfId="541" xr:uid="{F057731C-C05E-405B-BB2D-B4CC8A8B5D6B}"/>
    <cellStyle name="หัวเรื่อง 2 2" xfId="935" xr:uid="{6ACC5A82-EB12-4FAC-B7AF-18845BC04D6A}"/>
    <cellStyle name="หัวเรื่อง 3" xfId="542" xr:uid="{5F01DF78-9314-4C97-86B7-6436518EF227}"/>
    <cellStyle name="หัวเรื่อง 3 2" xfId="936" xr:uid="{BA4E5C6C-1EC1-4BDB-8312-C18D6AD3EE09}"/>
    <cellStyle name="หัวเรื่อง 4" xfId="543" xr:uid="{F93BA579-3E90-460F-B5A7-7BC00DE55917}"/>
    <cellStyle name="หัวเรื่อง 4 2" xfId="937" xr:uid="{B07804D3-D40F-4C8F-8E0E-28C1E4BAB833}"/>
    <cellStyle name="常规_CFL UPLOAD" xfId="544" xr:uid="{D328B828-9174-40BB-8801-6546B607DD31}"/>
    <cellStyle name="桁区切り [0.00] 2" xfId="167" xr:uid="{BACC5917-2573-45C6-A540-34A7498B499F}"/>
    <cellStyle name="桁区切り [0.00] 2 2" xfId="168" xr:uid="{B0638AA4-D538-4AFD-892D-7090316984BF}"/>
    <cellStyle name="桁区切り [0.00] 2 3" xfId="169" xr:uid="{5FB45AF3-E91E-4572-BD11-6C33ABFDA26B}"/>
    <cellStyle name="桁区切り [0.00] 2 3 2" xfId="1035" xr:uid="{5414D088-0AA4-4B8B-8066-EEC195E7B670}"/>
    <cellStyle name="桁区切り [0.00] 2 3 3" xfId="1121" xr:uid="{2D41F1A6-C424-41DE-9A4F-F8FCF0E587D6}"/>
    <cellStyle name="桁区切り [0.00] 2 4" xfId="170" xr:uid="{F8BFAF05-D7C2-41D4-997C-9B56590013E2}"/>
    <cellStyle name="桁区切り [0.00] 2 4 2" xfId="1036" xr:uid="{A71F3884-9D15-4417-BC54-039B12B551A4}"/>
    <cellStyle name="桁区切り [0.00] 2 4 3" xfId="1122" xr:uid="{60B53DAB-5EA5-4BA1-9821-257DC9E01B1D}"/>
    <cellStyle name="標準 2" xfId="171" xr:uid="{7FE1EB48-51BA-449B-98E1-B86232CF1BA3}"/>
    <cellStyle name="標準 2 2" xfId="172" xr:uid="{F119B1FA-5CCA-48B1-AAC1-5D74732A677B}"/>
    <cellStyle name="標準 2 2 2" xfId="1038" xr:uid="{33749D83-9741-474B-9814-759C9E0BED9A}"/>
    <cellStyle name="標準 2 2 3" xfId="1124" xr:uid="{5E5CB692-D408-4439-9F22-382BEC596F5D}"/>
    <cellStyle name="標準 2 3" xfId="173" xr:uid="{13F64D69-413B-4F41-B509-E53F8518ADA1}"/>
    <cellStyle name="標準 2 3 2" xfId="1039" xr:uid="{DBF4B97C-4D6C-46D8-BF3B-2A856E9043AE}"/>
    <cellStyle name="標準 2 3 3" xfId="1125" xr:uid="{D88B85C7-A582-452D-92E1-DC0B1E8023F0}"/>
    <cellStyle name="標準 2 4" xfId="174" xr:uid="{4644650A-84E3-4990-9F94-1CEAF3612662}"/>
    <cellStyle name="標準 2 4 2" xfId="1040" xr:uid="{17792CE2-333E-4D73-9357-3D66382A482D}"/>
    <cellStyle name="標準 2 4 3" xfId="1126" xr:uid="{D703D043-AAB8-47A3-9896-064896DD5A65}"/>
    <cellStyle name="標準 2 5" xfId="175" xr:uid="{8638BF28-3303-4EEC-A631-6EB63F06C2A0}"/>
    <cellStyle name="標準 2 5 2" xfId="1041" xr:uid="{65DC95D9-5857-4232-895F-14670056D6E8}"/>
    <cellStyle name="標準 2 5 3" xfId="1127" xr:uid="{640AB35C-5301-46EA-B21E-A304674F00DF}"/>
    <cellStyle name="標準 2 6" xfId="1037" xr:uid="{6D3E4F95-F118-448C-9D35-ED2332268D29}"/>
    <cellStyle name="標準 2 7" xfId="1123" xr:uid="{107F5F3F-1200-41B5-B1E5-89C594F04954}"/>
  </cellStyles>
  <dxfs count="8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3" defaultTableStyle="TableStyleMedium9" defaultPivotStyle="PivotStyleLight16">
    <tableStyle name="Invisible" pivot="0" table="0" count="0" xr9:uid="{81901D75-F4FA-4DC4-9BBB-B4C42FAE1F31}"/>
    <tableStyle name="Table Style 1" pivot="0" count="3" xr9:uid="{DF2AA6FF-5F0D-4002-A991-62FA7517DEAE}">
      <tableStyleElement type="wholeTable" dxfId="7"/>
      <tableStyleElement type="firstRowStripe" dxfId="6"/>
      <tableStyleElement type="secondRowStripe" dxfId="5"/>
    </tableStyle>
    <tableStyle name="Table Style 1 2" pivot="0" count="5" xr9:uid="{B9D9E7E4-8D7C-4A52-B799-9A2A07B7531A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mruColors>
      <color rgb="FFFFCCFF"/>
      <color rgb="FFE381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showGridLines="0" view="pageBreakPreview" topLeftCell="A70" zoomScale="80" zoomScaleNormal="90" zoomScaleSheetLayoutView="80" workbookViewId="0">
      <selection activeCell="D77" sqref="D77"/>
    </sheetView>
  </sheetViews>
  <sheetFormatPr defaultColWidth="10.7109375" defaultRowHeight="24" customHeight="1"/>
  <cols>
    <col min="1" max="1" width="40.85546875" style="43" customWidth="1"/>
    <col min="2" max="2" width="7.5703125" style="43" customWidth="1"/>
    <col min="3" max="3" width="1.42578125" style="44" customWidth="1"/>
    <col min="4" max="4" width="15" style="44" customWidth="1"/>
    <col min="5" max="5" width="1.42578125" style="44" customWidth="1"/>
    <col min="6" max="6" width="15" style="44" customWidth="1"/>
    <col min="7" max="7" width="1.42578125" style="44" customWidth="1"/>
    <col min="8" max="8" width="15" style="44" customWidth="1"/>
    <col min="9" max="9" width="1.42578125" style="44" customWidth="1"/>
    <col min="10" max="10" width="15" style="44" customWidth="1"/>
    <col min="11" max="11" width="5.5703125" style="44" customWidth="1"/>
    <col min="12" max="12" width="10.7109375" style="44"/>
    <col min="13" max="14" width="13.42578125" style="44" bestFit="1" customWidth="1"/>
    <col min="15" max="16384" width="10.7109375" style="44"/>
  </cols>
  <sheetData>
    <row r="1" spans="1:11" s="41" customFormat="1" ht="24" customHeight="1">
      <c r="A1" s="38" t="s">
        <v>88</v>
      </c>
      <c r="B1" s="39"/>
      <c r="C1" s="40"/>
      <c r="D1" s="40"/>
      <c r="E1" s="40"/>
      <c r="F1" s="40"/>
      <c r="G1" s="40"/>
      <c r="H1" s="40"/>
      <c r="I1" s="40"/>
      <c r="J1" s="40"/>
      <c r="K1" s="40"/>
    </row>
    <row r="2" spans="1:11" s="41" customFormat="1" ht="24" customHeight="1">
      <c r="A2" s="59" t="s">
        <v>43</v>
      </c>
      <c r="B2" s="39"/>
      <c r="C2" s="40"/>
      <c r="D2" s="84"/>
      <c r="E2" s="84"/>
      <c r="F2" s="84"/>
      <c r="G2" s="40"/>
      <c r="H2" s="84"/>
      <c r="I2" s="84"/>
      <c r="J2" s="84"/>
      <c r="K2" s="84"/>
    </row>
    <row r="3" spans="1:11" ht="24" customHeight="1">
      <c r="A3" s="59" t="s">
        <v>179</v>
      </c>
      <c r="B3" s="39"/>
      <c r="C3" s="40"/>
      <c r="D3" s="42"/>
      <c r="E3" s="42"/>
      <c r="F3" s="42"/>
      <c r="G3" s="40"/>
      <c r="H3" s="42"/>
      <c r="I3" s="42"/>
      <c r="J3" s="42"/>
      <c r="K3" s="42"/>
    </row>
    <row r="4" spans="1:11" ht="24" customHeight="1">
      <c r="A4" s="59"/>
      <c r="B4" s="39"/>
      <c r="C4" s="40"/>
      <c r="D4" s="42"/>
      <c r="E4" s="42"/>
      <c r="F4" s="42"/>
      <c r="G4" s="40"/>
      <c r="H4" s="42"/>
      <c r="I4" s="42"/>
      <c r="J4" s="42" t="s">
        <v>71</v>
      </c>
      <c r="K4" s="42"/>
    </row>
    <row r="5" spans="1:11" ht="24" customHeight="1">
      <c r="D5" s="114" t="s">
        <v>0</v>
      </c>
      <c r="E5" s="114"/>
      <c r="F5" s="114"/>
      <c r="G5" s="46"/>
      <c r="H5" s="114" t="s">
        <v>1</v>
      </c>
      <c r="I5" s="114"/>
      <c r="J5" s="114"/>
      <c r="K5" s="85"/>
    </row>
    <row r="6" spans="1:11" ht="24" customHeight="1">
      <c r="B6" s="47" t="s">
        <v>2</v>
      </c>
      <c r="C6" s="48"/>
      <c r="D6" s="49">
        <v>2564</v>
      </c>
      <c r="E6" s="49"/>
      <c r="F6" s="49">
        <v>2563</v>
      </c>
      <c r="G6" s="51"/>
      <c r="H6" s="49">
        <v>2564</v>
      </c>
      <c r="I6" s="49"/>
      <c r="J6" s="49">
        <v>2563</v>
      </c>
      <c r="K6" s="49"/>
    </row>
    <row r="7" spans="1:11" ht="24" customHeight="1">
      <c r="A7" s="52" t="s">
        <v>3</v>
      </c>
    </row>
    <row r="8" spans="1:11" ht="24" customHeight="1">
      <c r="A8" s="52" t="s">
        <v>4</v>
      </c>
      <c r="B8" s="53"/>
    </row>
    <row r="9" spans="1:11" ht="24" customHeight="1">
      <c r="A9" s="43" t="s">
        <v>106</v>
      </c>
      <c r="B9" s="53">
        <v>7</v>
      </c>
      <c r="D9" s="30">
        <v>293462942</v>
      </c>
      <c r="E9" s="30"/>
      <c r="F9" s="30">
        <f>352984347-24196810</f>
        <v>328787537</v>
      </c>
      <c r="G9" s="30"/>
      <c r="H9" s="30">
        <v>117430881</v>
      </c>
      <c r="I9" s="30"/>
      <c r="J9" s="30">
        <f>193757110-24196810</f>
        <v>169560300</v>
      </c>
      <c r="K9" s="30"/>
    </row>
    <row r="10" spans="1:11" ht="24" customHeight="1">
      <c r="A10" s="55" t="s">
        <v>107</v>
      </c>
      <c r="B10" s="53">
        <v>8</v>
      </c>
      <c r="D10" s="30">
        <v>1379275966</v>
      </c>
      <c r="E10" s="30"/>
      <c r="F10" s="30">
        <f>949073029-2647340-562135</f>
        <v>945863554</v>
      </c>
      <c r="G10" s="30"/>
      <c r="H10" s="30">
        <v>1262712792</v>
      </c>
      <c r="I10" s="30"/>
      <c r="J10" s="30">
        <f>745526151-2647340</f>
        <v>742878811</v>
      </c>
      <c r="K10" s="30"/>
    </row>
    <row r="11" spans="1:11" ht="24" customHeight="1">
      <c r="A11" s="55" t="s">
        <v>144</v>
      </c>
      <c r="B11" s="53">
        <v>9</v>
      </c>
      <c r="D11" s="30">
        <v>285133356</v>
      </c>
      <c r="E11" s="30"/>
      <c r="F11" s="30">
        <f>226803570+2647340+562135</f>
        <v>230013045</v>
      </c>
      <c r="G11" s="30"/>
      <c r="H11" s="30">
        <v>201195961</v>
      </c>
      <c r="I11" s="30"/>
      <c r="J11" s="30">
        <f>176702903+2647340</f>
        <v>179350243</v>
      </c>
      <c r="K11" s="30"/>
    </row>
    <row r="12" spans="1:11" ht="24" customHeight="1">
      <c r="A12" s="55" t="s">
        <v>165</v>
      </c>
      <c r="B12" s="53"/>
      <c r="D12" s="30"/>
      <c r="E12" s="30"/>
      <c r="F12" s="30"/>
      <c r="G12" s="30"/>
      <c r="H12" s="30"/>
      <c r="I12" s="30"/>
      <c r="J12" s="30"/>
      <c r="K12" s="30"/>
    </row>
    <row r="13" spans="1:11" ht="24" customHeight="1">
      <c r="A13" s="55" t="s">
        <v>164</v>
      </c>
      <c r="B13" s="53">
        <v>10</v>
      </c>
      <c r="D13" s="30">
        <v>240857479</v>
      </c>
      <c r="E13" s="30"/>
      <c r="F13" s="30">
        <v>132858836</v>
      </c>
      <c r="G13" s="30"/>
      <c r="H13" s="30">
        <v>163468722</v>
      </c>
      <c r="I13" s="30"/>
      <c r="J13" s="30">
        <v>81168029</v>
      </c>
      <c r="K13" s="30"/>
    </row>
    <row r="14" spans="1:11" ht="24" customHeight="1">
      <c r="A14" s="55" t="s">
        <v>108</v>
      </c>
      <c r="B14" s="53">
        <v>11</v>
      </c>
      <c r="D14" s="30">
        <v>520522242</v>
      </c>
      <c r="E14" s="30"/>
      <c r="F14" s="30">
        <v>372220493</v>
      </c>
      <c r="G14" s="30"/>
      <c r="H14" s="30">
        <v>509853487</v>
      </c>
      <c r="I14" s="30"/>
      <c r="J14" s="30">
        <v>359224700</v>
      </c>
      <c r="K14" s="30"/>
    </row>
    <row r="15" spans="1:11" ht="24" customHeight="1">
      <c r="A15" s="55" t="s">
        <v>174</v>
      </c>
      <c r="B15" s="53">
        <v>32.1</v>
      </c>
      <c r="D15" s="30">
        <v>366210</v>
      </c>
      <c r="E15" s="30"/>
      <c r="F15" s="30">
        <v>30000</v>
      </c>
      <c r="G15" s="30"/>
      <c r="H15" s="30">
        <v>113501</v>
      </c>
      <c r="I15" s="30"/>
      <c r="J15" s="30">
        <v>30000</v>
      </c>
      <c r="K15" s="86"/>
    </row>
    <row r="16" spans="1:11" ht="24" customHeight="1">
      <c r="A16" s="55" t="s">
        <v>109</v>
      </c>
      <c r="B16" s="53"/>
      <c r="D16" s="30">
        <v>13841946</v>
      </c>
      <c r="E16" s="30"/>
      <c r="F16" s="30">
        <v>4646208</v>
      </c>
      <c r="G16" s="30"/>
      <c r="H16" s="30">
        <v>6703788</v>
      </c>
      <c r="I16" s="30"/>
      <c r="J16" s="30">
        <v>784376</v>
      </c>
      <c r="K16" s="30"/>
    </row>
    <row r="17" spans="1:11" ht="24" customHeight="1">
      <c r="A17" s="52" t="s">
        <v>110</v>
      </c>
      <c r="B17" s="53"/>
      <c r="D17" s="56">
        <f>SUM(D9:D16)</f>
        <v>2733460141</v>
      </c>
      <c r="E17" s="33"/>
      <c r="F17" s="56">
        <f>SUM(F9:F16)</f>
        <v>2014419673</v>
      </c>
      <c r="G17" s="54"/>
      <c r="H17" s="56">
        <f>SUM(H9:H16)</f>
        <v>2261479132</v>
      </c>
      <c r="I17" s="33"/>
      <c r="J17" s="56">
        <f>SUM(J9:J16)</f>
        <v>1532996459</v>
      </c>
      <c r="K17" s="33"/>
    </row>
    <row r="18" spans="1:11" ht="24" customHeight="1">
      <c r="A18" s="52" t="s">
        <v>111</v>
      </c>
      <c r="B18" s="53"/>
      <c r="D18" s="54"/>
      <c r="E18" s="54"/>
      <c r="F18" s="54"/>
      <c r="G18" s="54"/>
      <c r="H18" s="54"/>
      <c r="I18" s="54"/>
      <c r="J18" s="54"/>
      <c r="K18" s="54"/>
    </row>
    <row r="19" spans="1:11" ht="24" customHeight="1">
      <c r="A19" s="43" t="s">
        <v>112</v>
      </c>
      <c r="B19" s="53">
        <v>12</v>
      </c>
      <c r="D19" s="30">
        <v>43937353</v>
      </c>
      <c r="E19" s="30"/>
      <c r="F19" s="30">
        <f>134821500+24196810</f>
        <v>159018310</v>
      </c>
      <c r="G19" s="30"/>
      <c r="H19" s="30">
        <v>26937353</v>
      </c>
      <c r="I19" s="30"/>
      <c r="J19" s="30">
        <f>117421500+24196810</f>
        <v>141618310</v>
      </c>
      <c r="K19" s="30"/>
    </row>
    <row r="20" spans="1:11" ht="24" customHeight="1">
      <c r="A20" s="55" t="s">
        <v>113</v>
      </c>
      <c r="B20" s="53">
        <v>13</v>
      </c>
      <c r="D20" s="30">
        <v>0</v>
      </c>
      <c r="E20" s="30"/>
      <c r="F20" s="30">
        <v>0</v>
      </c>
      <c r="G20" s="30"/>
      <c r="H20" s="30">
        <v>494858940</v>
      </c>
      <c r="I20" s="30"/>
      <c r="J20" s="30">
        <v>494858940</v>
      </c>
      <c r="K20" s="30"/>
    </row>
    <row r="21" spans="1:11" ht="24" customHeight="1">
      <c r="A21" s="55" t="s">
        <v>128</v>
      </c>
      <c r="B21" s="53">
        <v>14</v>
      </c>
      <c r="D21" s="30">
        <v>381164550</v>
      </c>
      <c r="E21" s="30"/>
      <c r="F21" s="30">
        <v>323644719</v>
      </c>
      <c r="G21" s="30"/>
      <c r="H21" s="30">
        <v>300704260</v>
      </c>
      <c r="I21" s="30"/>
      <c r="J21" s="30">
        <v>310467835</v>
      </c>
      <c r="K21" s="30"/>
    </row>
    <row r="22" spans="1:11" ht="24" customHeight="1">
      <c r="A22" s="55" t="s">
        <v>60</v>
      </c>
      <c r="B22" s="53">
        <v>15</v>
      </c>
      <c r="D22" s="30">
        <v>283848901</v>
      </c>
      <c r="E22" s="30"/>
      <c r="F22" s="30">
        <v>352805721</v>
      </c>
      <c r="G22" s="30"/>
      <c r="H22" s="30">
        <v>254691427</v>
      </c>
      <c r="I22" s="30"/>
      <c r="J22" s="30">
        <v>328891074</v>
      </c>
      <c r="K22" s="30"/>
    </row>
    <row r="23" spans="1:11" ht="24" customHeight="1">
      <c r="A23" s="55" t="s">
        <v>120</v>
      </c>
      <c r="B23" s="53">
        <v>16</v>
      </c>
      <c r="D23" s="30">
        <v>156497121</v>
      </c>
      <c r="E23" s="30"/>
      <c r="F23" s="30">
        <v>156497121</v>
      </c>
      <c r="G23" s="30"/>
      <c r="H23" s="30">
        <v>0</v>
      </c>
      <c r="I23" s="30"/>
      <c r="J23" s="30">
        <v>0</v>
      </c>
      <c r="K23" s="30"/>
    </row>
    <row r="24" spans="1:11" ht="24" customHeight="1">
      <c r="A24" s="55" t="s">
        <v>83</v>
      </c>
      <c r="B24" s="53">
        <v>25</v>
      </c>
      <c r="D24" s="30">
        <v>43781100</v>
      </c>
      <c r="E24" s="30"/>
      <c r="F24" s="30">
        <v>43438291</v>
      </c>
      <c r="G24" s="30"/>
      <c r="H24" s="30">
        <v>31027047</v>
      </c>
      <c r="I24" s="30"/>
      <c r="J24" s="30">
        <v>30082082</v>
      </c>
      <c r="K24" s="30"/>
    </row>
    <row r="25" spans="1:11" ht="24" customHeight="1">
      <c r="A25" s="55" t="s">
        <v>5</v>
      </c>
      <c r="B25" s="53"/>
      <c r="D25" s="31">
        <v>18029258</v>
      </c>
      <c r="E25" s="58"/>
      <c r="F25" s="31">
        <v>18265123</v>
      </c>
      <c r="G25" s="58"/>
      <c r="H25" s="31">
        <v>2039050</v>
      </c>
      <c r="I25" s="30"/>
      <c r="J25" s="31">
        <v>2032290</v>
      </c>
      <c r="K25" s="58"/>
    </row>
    <row r="26" spans="1:11" ht="24" customHeight="1">
      <c r="A26" s="52" t="s">
        <v>6</v>
      </c>
      <c r="B26" s="53"/>
      <c r="D26" s="54">
        <f>SUM(D19:D25)</f>
        <v>927258283</v>
      </c>
      <c r="E26" s="54"/>
      <c r="F26" s="54">
        <f>SUM(F19:F25)</f>
        <v>1053669285</v>
      </c>
      <c r="G26" s="54"/>
      <c r="H26" s="54">
        <f>SUM(H19:H25)</f>
        <v>1110258077</v>
      </c>
      <c r="I26" s="54"/>
      <c r="J26" s="54">
        <f>SUM(J19:J25)</f>
        <v>1307950531</v>
      </c>
      <c r="K26" s="54"/>
    </row>
    <row r="27" spans="1:11" ht="24" customHeight="1" thickBot="1">
      <c r="A27" s="52" t="s">
        <v>7</v>
      </c>
      <c r="D27" s="60">
        <f>SUM(D17,D26)</f>
        <v>3660718424</v>
      </c>
      <c r="E27" s="33"/>
      <c r="F27" s="60">
        <f>SUM(F17,F26)</f>
        <v>3068088958</v>
      </c>
      <c r="G27" s="54"/>
      <c r="H27" s="60">
        <f>SUM(H17,H26)</f>
        <v>3371737209</v>
      </c>
      <c r="I27" s="33"/>
      <c r="J27" s="60">
        <f>SUM(J17,J26)</f>
        <v>2840946990</v>
      </c>
      <c r="K27" s="33"/>
    </row>
    <row r="28" spans="1:11" ht="24" customHeight="1" thickTop="1"/>
    <row r="29" spans="1:11" ht="24" customHeight="1">
      <c r="A29" s="43" t="s">
        <v>8</v>
      </c>
    </row>
    <row r="30" spans="1:11" s="41" customFormat="1" ht="24" customHeight="1">
      <c r="A30" s="38" t="s">
        <v>88</v>
      </c>
      <c r="B30" s="39"/>
      <c r="C30" s="40"/>
      <c r="D30" s="40"/>
      <c r="E30" s="40"/>
      <c r="F30" s="40"/>
      <c r="G30" s="40"/>
      <c r="H30" s="40"/>
      <c r="I30" s="40"/>
      <c r="J30" s="40"/>
      <c r="K30" s="40"/>
    </row>
    <row r="31" spans="1:11" s="41" customFormat="1" ht="24" customHeight="1">
      <c r="A31" s="38" t="s">
        <v>44</v>
      </c>
      <c r="B31" s="39"/>
      <c r="C31" s="40"/>
      <c r="D31" s="84"/>
      <c r="E31" s="84"/>
      <c r="F31" s="84"/>
      <c r="G31" s="40"/>
      <c r="H31" s="84"/>
      <c r="I31" s="84"/>
      <c r="J31" s="84"/>
      <c r="K31" s="84"/>
    </row>
    <row r="32" spans="1:11" ht="24" customHeight="1">
      <c r="A32" s="59" t="s">
        <v>179</v>
      </c>
      <c r="B32" s="39"/>
      <c r="C32" s="40"/>
      <c r="D32" s="42"/>
      <c r="E32" s="42"/>
      <c r="F32" s="42"/>
      <c r="G32" s="40"/>
      <c r="H32" s="42"/>
      <c r="I32" s="42"/>
      <c r="J32" s="42"/>
      <c r="K32" s="42"/>
    </row>
    <row r="33" spans="1:11" ht="24" customHeight="1">
      <c r="A33" s="59"/>
      <c r="B33" s="39"/>
      <c r="C33" s="40"/>
      <c r="D33" s="42"/>
      <c r="E33" s="42"/>
      <c r="F33" s="42"/>
      <c r="G33" s="40"/>
      <c r="H33" s="42"/>
      <c r="I33" s="42"/>
      <c r="J33" s="42" t="s">
        <v>71</v>
      </c>
      <c r="K33" s="42"/>
    </row>
    <row r="34" spans="1:11" ht="24" customHeight="1">
      <c r="D34" s="114" t="s">
        <v>0</v>
      </c>
      <c r="E34" s="114"/>
      <c r="F34" s="114"/>
      <c r="G34" s="46"/>
      <c r="H34" s="114" t="s">
        <v>1</v>
      </c>
      <c r="I34" s="114"/>
      <c r="J34" s="114"/>
      <c r="K34" s="85"/>
    </row>
    <row r="35" spans="1:11" ht="24" customHeight="1">
      <c r="B35" s="47" t="s">
        <v>2</v>
      </c>
      <c r="C35" s="48"/>
      <c r="D35" s="49">
        <v>2564</v>
      </c>
      <c r="E35" s="49"/>
      <c r="F35" s="49">
        <v>2563</v>
      </c>
      <c r="G35" s="51"/>
      <c r="H35" s="49">
        <v>2564</v>
      </c>
      <c r="I35" s="49"/>
      <c r="J35" s="49">
        <v>2563</v>
      </c>
      <c r="K35" s="49"/>
    </row>
    <row r="36" spans="1:11" ht="24" customHeight="1">
      <c r="A36" s="52" t="s">
        <v>9</v>
      </c>
    </row>
    <row r="37" spans="1:11" ht="24" customHeight="1">
      <c r="A37" s="52" t="s">
        <v>10</v>
      </c>
    </row>
    <row r="38" spans="1:11" ht="24" customHeight="1">
      <c r="A38" s="43" t="s">
        <v>198</v>
      </c>
      <c r="B38" s="53">
        <v>17</v>
      </c>
      <c r="D38" s="44">
        <v>105000000</v>
      </c>
      <c r="F38" s="44">
        <v>199500000</v>
      </c>
      <c r="H38" s="44">
        <v>40000000</v>
      </c>
      <c r="I38" s="87"/>
      <c r="J38" s="30">
        <v>120000000</v>
      </c>
      <c r="K38" s="30"/>
    </row>
    <row r="39" spans="1:11" ht="24" customHeight="1">
      <c r="A39" s="55" t="s">
        <v>57</v>
      </c>
      <c r="B39" s="53">
        <v>18</v>
      </c>
      <c r="D39" s="30">
        <v>1335281823</v>
      </c>
      <c r="E39" s="30"/>
      <c r="F39" s="30">
        <v>1000345686</v>
      </c>
      <c r="G39" s="30"/>
      <c r="H39" s="30">
        <v>1276436541</v>
      </c>
      <c r="I39" s="30"/>
      <c r="J39" s="30">
        <v>953568791</v>
      </c>
      <c r="K39" s="30"/>
    </row>
    <row r="40" spans="1:11" ht="24" customHeight="1">
      <c r="A40" s="55" t="s">
        <v>145</v>
      </c>
      <c r="B40" s="53">
        <v>9</v>
      </c>
      <c r="D40" s="30">
        <v>153532111</v>
      </c>
      <c r="E40" s="30"/>
      <c r="F40" s="30">
        <v>81245317</v>
      </c>
      <c r="G40" s="30"/>
      <c r="H40" s="30">
        <v>149698577</v>
      </c>
      <c r="I40" s="30"/>
      <c r="J40" s="30">
        <v>60744025</v>
      </c>
      <c r="K40" s="30"/>
    </row>
    <row r="41" spans="1:11" ht="24" customHeight="1">
      <c r="A41" s="55" t="s">
        <v>67</v>
      </c>
      <c r="B41" s="53"/>
      <c r="E41" s="30"/>
      <c r="F41" s="30"/>
      <c r="G41" s="30"/>
      <c r="H41" s="30"/>
      <c r="I41" s="30"/>
      <c r="J41" s="30"/>
      <c r="K41" s="30"/>
    </row>
    <row r="42" spans="1:11" ht="24" customHeight="1">
      <c r="A42" s="55" t="s">
        <v>63</v>
      </c>
      <c r="B42" s="53"/>
      <c r="D42" s="30">
        <v>0</v>
      </c>
      <c r="E42" s="30"/>
      <c r="F42" s="30">
        <v>500000</v>
      </c>
      <c r="G42" s="30"/>
      <c r="H42" s="30">
        <v>0</v>
      </c>
      <c r="I42" s="30"/>
      <c r="J42" s="30">
        <v>500000</v>
      </c>
      <c r="K42" s="30"/>
    </row>
    <row r="43" spans="1:11" ht="24" customHeight="1">
      <c r="A43" s="55" t="s">
        <v>175</v>
      </c>
      <c r="B43" s="53"/>
      <c r="E43" s="30"/>
      <c r="F43" s="30"/>
      <c r="G43" s="30"/>
      <c r="H43" s="30"/>
      <c r="I43" s="30"/>
      <c r="J43" s="30"/>
      <c r="K43" s="30"/>
    </row>
    <row r="44" spans="1:11" ht="24" customHeight="1">
      <c r="A44" s="55" t="s">
        <v>63</v>
      </c>
      <c r="B44" s="53">
        <v>19</v>
      </c>
      <c r="D44" s="30">
        <v>3704614</v>
      </c>
      <c r="E44" s="30"/>
      <c r="F44" s="30">
        <v>5641460</v>
      </c>
      <c r="G44" s="30"/>
      <c r="H44" s="30">
        <v>3286656</v>
      </c>
      <c r="I44" s="30"/>
      <c r="J44" s="30">
        <v>4298081</v>
      </c>
      <c r="K44" s="30"/>
    </row>
    <row r="45" spans="1:11" ht="24" customHeight="1">
      <c r="A45" s="55" t="s">
        <v>169</v>
      </c>
      <c r="B45" s="53">
        <v>32.1</v>
      </c>
      <c r="D45" s="30">
        <v>348320</v>
      </c>
      <c r="E45" s="30"/>
      <c r="F45" s="30">
        <v>124564</v>
      </c>
      <c r="G45" s="30"/>
      <c r="H45" s="30">
        <v>0</v>
      </c>
      <c r="I45" s="30"/>
      <c r="J45" s="30">
        <v>124564</v>
      </c>
      <c r="K45" s="86"/>
    </row>
    <row r="46" spans="1:11" ht="24" customHeight="1">
      <c r="A46" s="55" t="s">
        <v>123</v>
      </c>
      <c r="B46" s="53"/>
      <c r="D46" s="30">
        <v>42888467</v>
      </c>
      <c r="E46" s="30"/>
      <c r="F46" s="30">
        <v>12971925</v>
      </c>
      <c r="G46" s="30"/>
      <c r="H46" s="30">
        <v>42888467</v>
      </c>
      <c r="I46" s="30"/>
      <c r="J46" s="30">
        <v>12169440</v>
      </c>
      <c r="K46" s="30"/>
    </row>
    <row r="47" spans="1:11" ht="24" customHeight="1">
      <c r="A47" s="43" t="s">
        <v>125</v>
      </c>
      <c r="B47" s="53"/>
      <c r="D47" s="30">
        <v>33069472</v>
      </c>
      <c r="E47" s="58"/>
      <c r="F47" s="58">
        <v>14003435</v>
      </c>
      <c r="G47" s="58"/>
      <c r="H47" s="58">
        <v>27637608</v>
      </c>
      <c r="I47" s="30"/>
      <c r="J47" s="58">
        <v>8118640</v>
      </c>
      <c r="K47" s="30"/>
    </row>
    <row r="48" spans="1:11" ht="24" customHeight="1">
      <c r="A48" s="52" t="s">
        <v>11</v>
      </c>
      <c r="B48" s="53"/>
      <c r="D48" s="88">
        <f>SUM(D38:D47)</f>
        <v>1673824807</v>
      </c>
      <c r="E48" s="76"/>
      <c r="F48" s="88">
        <f>SUM(F38:F47)</f>
        <v>1314332387</v>
      </c>
      <c r="G48" s="89"/>
      <c r="H48" s="88">
        <f>SUM(H38:H47)</f>
        <v>1539947849</v>
      </c>
      <c r="I48" s="76"/>
      <c r="J48" s="88">
        <f>SUM(J38:J47)</f>
        <v>1159523541</v>
      </c>
      <c r="K48" s="76"/>
    </row>
    <row r="49" spans="1:11" ht="24" customHeight="1">
      <c r="A49" s="52" t="s">
        <v>12</v>
      </c>
      <c r="B49" s="53"/>
      <c r="D49" s="76"/>
      <c r="E49" s="76"/>
      <c r="F49" s="76"/>
      <c r="G49" s="89"/>
      <c r="H49" s="76"/>
      <c r="I49" s="76"/>
      <c r="J49" s="76"/>
      <c r="K49" s="76"/>
    </row>
    <row r="50" spans="1:11" ht="24" customHeight="1">
      <c r="A50" s="55" t="s">
        <v>176</v>
      </c>
      <c r="B50" s="53"/>
      <c r="D50" s="30"/>
      <c r="E50" s="30"/>
      <c r="F50" s="30"/>
      <c r="G50" s="30"/>
      <c r="H50" s="30"/>
      <c r="I50" s="30"/>
      <c r="J50" s="30"/>
      <c r="K50" s="30"/>
    </row>
    <row r="51" spans="1:11" ht="24" customHeight="1">
      <c r="A51" s="55" t="s">
        <v>62</v>
      </c>
      <c r="B51" s="53">
        <v>19</v>
      </c>
      <c r="D51" s="30">
        <v>8904993</v>
      </c>
      <c r="E51" s="30"/>
      <c r="F51" s="30">
        <v>12609607</v>
      </c>
      <c r="G51" s="30"/>
      <c r="H51" s="30">
        <v>6870763</v>
      </c>
      <c r="I51" s="30"/>
      <c r="J51" s="30">
        <v>10157419</v>
      </c>
      <c r="K51" s="30"/>
    </row>
    <row r="52" spans="1:11" ht="24" customHeight="1">
      <c r="A52" s="55" t="s">
        <v>61</v>
      </c>
      <c r="B52" s="53">
        <v>20</v>
      </c>
      <c r="D52" s="58">
        <v>75204114</v>
      </c>
      <c r="E52" s="58"/>
      <c r="F52" s="58">
        <v>74369882</v>
      </c>
      <c r="G52" s="58"/>
      <c r="H52" s="58">
        <v>64929586</v>
      </c>
      <c r="I52" s="58"/>
      <c r="J52" s="58">
        <v>65131173</v>
      </c>
      <c r="K52" s="58"/>
    </row>
    <row r="53" spans="1:11" ht="24" customHeight="1">
      <c r="A53" s="55" t="s">
        <v>121</v>
      </c>
      <c r="B53" s="53">
        <v>25</v>
      </c>
      <c r="D53" s="31">
        <v>700762</v>
      </c>
      <c r="E53" s="30"/>
      <c r="F53" s="31">
        <v>760229</v>
      </c>
      <c r="G53" s="30"/>
      <c r="H53" s="31">
        <v>0</v>
      </c>
      <c r="I53" s="30"/>
      <c r="J53" s="31">
        <v>0</v>
      </c>
      <c r="K53" s="58"/>
    </row>
    <row r="54" spans="1:11" ht="24" customHeight="1">
      <c r="A54" s="52" t="s">
        <v>13</v>
      </c>
      <c r="B54" s="53"/>
      <c r="D54" s="76">
        <f>SUM(D50:D53)</f>
        <v>84809869</v>
      </c>
      <c r="E54" s="76"/>
      <c r="F54" s="76">
        <f>SUM(F50:F53)</f>
        <v>87739718</v>
      </c>
      <c r="G54" s="89"/>
      <c r="H54" s="76">
        <f>SUM(H50:H53)</f>
        <v>71800349</v>
      </c>
      <c r="I54" s="76"/>
      <c r="J54" s="76">
        <f>SUM(J50:J53)</f>
        <v>75288592</v>
      </c>
      <c r="K54" s="76"/>
    </row>
    <row r="55" spans="1:11" ht="24" customHeight="1">
      <c r="A55" s="52" t="s">
        <v>14</v>
      </c>
      <c r="D55" s="88">
        <f>SUM(D48,D54)</f>
        <v>1758634676</v>
      </c>
      <c r="E55" s="76"/>
      <c r="F55" s="88">
        <f>SUM(F48,F54)</f>
        <v>1402072105</v>
      </c>
      <c r="G55" s="89"/>
      <c r="H55" s="88">
        <f>SUM(H48,H54)</f>
        <v>1611748198</v>
      </c>
      <c r="I55" s="76"/>
      <c r="J55" s="88">
        <f>SUM(J48,J54)</f>
        <v>1234812133</v>
      </c>
      <c r="K55" s="76"/>
    </row>
    <row r="56" spans="1:11" ht="24" customHeight="1">
      <c r="A56" s="52"/>
      <c r="D56" s="76"/>
      <c r="E56" s="76"/>
      <c r="F56" s="76"/>
      <c r="G56" s="89"/>
      <c r="H56" s="76"/>
      <c r="I56" s="76"/>
      <c r="J56" s="76"/>
      <c r="K56" s="76"/>
    </row>
    <row r="57" spans="1:11" ht="24" customHeight="1">
      <c r="A57" s="43" t="s">
        <v>8</v>
      </c>
      <c r="D57" s="76"/>
      <c r="E57" s="76"/>
      <c r="F57" s="76"/>
      <c r="G57" s="89"/>
      <c r="H57" s="76"/>
      <c r="I57" s="76"/>
      <c r="J57" s="76"/>
      <c r="K57" s="76"/>
    </row>
    <row r="58" spans="1:11" s="41" customFormat="1" ht="24" customHeight="1">
      <c r="A58" s="38" t="s">
        <v>88</v>
      </c>
      <c r="B58" s="39"/>
      <c r="C58" s="40"/>
      <c r="D58" s="40"/>
      <c r="E58" s="40"/>
      <c r="F58" s="40"/>
      <c r="G58" s="40"/>
      <c r="H58" s="40"/>
      <c r="I58" s="40"/>
      <c r="J58" s="40"/>
      <c r="K58" s="40"/>
    </row>
    <row r="59" spans="1:11" s="41" customFormat="1" ht="24" customHeight="1">
      <c r="A59" s="38" t="s">
        <v>44</v>
      </c>
      <c r="B59" s="39"/>
      <c r="C59" s="40"/>
      <c r="D59" s="84"/>
      <c r="E59" s="84"/>
      <c r="F59" s="84"/>
      <c r="G59" s="40"/>
      <c r="H59" s="84"/>
      <c r="I59" s="84"/>
      <c r="J59" s="84"/>
      <c r="K59" s="84"/>
    </row>
    <row r="60" spans="1:11" ht="24" customHeight="1">
      <c r="A60" s="59" t="s">
        <v>179</v>
      </c>
      <c r="B60" s="39"/>
      <c r="C60" s="40"/>
      <c r="D60" s="42"/>
      <c r="E60" s="42"/>
      <c r="F60" s="42"/>
      <c r="G60" s="40"/>
      <c r="H60" s="42"/>
      <c r="I60" s="42"/>
      <c r="J60" s="42"/>
      <c r="K60" s="42"/>
    </row>
    <row r="61" spans="1:11" ht="24" customHeight="1">
      <c r="A61" s="59"/>
      <c r="B61" s="39"/>
      <c r="C61" s="40"/>
      <c r="D61" s="42"/>
      <c r="E61" s="42"/>
      <c r="F61" s="42"/>
      <c r="G61" s="40"/>
      <c r="H61" s="42"/>
      <c r="I61" s="42"/>
      <c r="J61" s="42" t="s">
        <v>71</v>
      </c>
      <c r="K61" s="42"/>
    </row>
    <row r="62" spans="1:11" ht="24" customHeight="1">
      <c r="D62" s="114" t="s">
        <v>0</v>
      </c>
      <c r="E62" s="114"/>
      <c r="F62" s="114"/>
      <c r="G62" s="46"/>
      <c r="H62" s="114" t="s">
        <v>1</v>
      </c>
      <c r="I62" s="114"/>
      <c r="J62" s="114"/>
      <c r="K62" s="85"/>
    </row>
    <row r="63" spans="1:11" ht="24" customHeight="1">
      <c r="B63" s="47" t="s">
        <v>2</v>
      </c>
      <c r="C63" s="48"/>
      <c r="D63" s="49">
        <v>2564</v>
      </c>
      <c r="E63" s="49"/>
      <c r="F63" s="49">
        <v>2563</v>
      </c>
      <c r="G63" s="51"/>
      <c r="H63" s="49">
        <v>2564</v>
      </c>
      <c r="I63" s="49"/>
      <c r="J63" s="49">
        <v>2563</v>
      </c>
      <c r="K63" s="49"/>
    </row>
    <row r="64" spans="1:11" ht="24" customHeight="1">
      <c r="A64" s="52" t="s">
        <v>15</v>
      </c>
      <c r="D64" s="90"/>
      <c r="E64" s="90"/>
      <c r="F64" s="90"/>
      <c r="H64" s="90"/>
      <c r="I64" s="90"/>
      <c r="J64" s="90"/>
      <c r="K64" s="90"/>
    </row>
    <row r="65" spans="1:11" ht="24" customHeight="1">
      <c r="A65" s="52" t="s">
        <v>16</v>
      </c>
      <c r="B65" s="53"/>
      <c r="D65" s="90"/>
      <c r="E65" s="90"/>
      <c r="F65" s="90"/>
      <c r="H65" s="90"/>
      <c r="I65" s="90"/>
      <c r="J65" s="90"/>
      <c r="K65" s="90"/>
    </row>
    <row r="66" spans="1:11" ht="24" customHeight="1">
      <c r="A66" s="35" t="s">
        <v>54</v>
      </c>
      <c r="B66" s="53"/>
    </row>
    <row r="67" spans="1:11" ht="24" customHeight="1" thickBot="1">
      <c r="A67" s="34" t="s">
        <v>127</v>
      </c>
      <c r="B67" s="53"/>
      <c r="D67" s="91">
        <v>588036885</v>
      </c>
      <c r="E67" s="80"/>
      <c r="F67" s="91">
        <v>588036885</v>
      </c>
      <c r="G67" s="80"/>
      <c r="H67" s="91">
        <v>588036885</v>
      </c>
      <c r="I67" s="57"/>
      <c r="J67" s="91">
        <v>588036885</v>
      </c>
      <c r="K67" s="80"/>
    </row>
    <row r="68" spans="1:11" ht="24" customHeight="1" thickTop="1">
      <c r="A68" s="35" t="s">
        <v>55</v>
      </c>
      <c r="B68" s="53"/>
      <c r="D68" s="57"/>
      <c r="E68" s="57"/>
      <c r="F68" s="57"/>
      <c r="G68" s="57"/>
      <c r="H68" s="57"/>
      <c r="I68" s="57"/>
      <c r="J68" s="57"/>
      <c r="K68" s="57"/>
    </row>
    <row r="69" spans="1:11" ht="24" customHeight="1">
      <c r="A69" s="35" t="s">
        <v>126</v>
      </c>
      <c r="B69" s="53"/>
      <c r="D69" s="92">
        <v>587869545</v>
      </c>
      <c r="E69" s="58"/>
      <c r="F69" s="92">
        <v>587869545</v>
      </c>
      <c r="G69" s="58"/>
      <c r="H69" s="92">
        <v>587869545</v>
      </c>
      <c r="I69" s="93"/>
      <c r="J69" s="58">
        <v>587869545</v>
      </c>
      <c r="K69" s="58"/>
    </row>
    <row r="70" spans="1:11" ht="24" customHeight="1">
      <c r="A70" s="34" t="s">
        <v>87</v>
      </c>
      <c r="B70" s="44"/>
      <c r="D70" s="92">
        <v>753575398</v>
      </c>
      <c r="E70" s="58"/>
      <c r="F70" s="92">
        <v>753575398</v>
      </c>
      <c r="G70" s="58"/>
      <c r="H70" s="92">
        <v>753575398</v>
      </c>
      <c r="I70" s="93"/>
      <c r="J70" s="58">
        <v>753575398</v>
      </c>
      <c r="K70" s="58"/>
    </row>
    <row r="71" spans="1:11" ht="24" customHeight="1">
      <c r="A71" s="43" t="s">
        <v>154</v>
      </c>
    </row>
    <row r="72" spans="1:11" ht="24" customHeight="1">
      <c r="A72" s="43" t="s">
        <v>155</v>
      </c>
      <c r="D72" s="36">
        <v>6827505</v>
      </c>
      <c r="E72" s="54"/>
      <c r="F72" s="36">
        <v>6827505</v>
      </c>
      <c r="G72" s="54"/>
      <c r="H72" s="36">
        <v>0</v>
      </c>
      <c r="I72" s="57"/>
      <c r="J72" s="54">
        <v>0</v>
      </c>
      <c r="K72" s="54"/>
    </row>
    <row r="73" spans="1:11" ht="24" customHeight="1">
      <c r="A73" s="35" t="s">
        <v>17</v>
      </c>
      <c r="B73" s="53"/>
      <c r="D73" s="36"/>
      <c r="E73" s="54"/>
      <c r="F73" s="36"/>
      <c r="G73" s="54"/>
      <c r="H73" s="36"/>
      <c r="I73" s="57"/>
      <c r="J73" s="54"/>
      <c r="K73" s="54"/>
    </row>
    <row r="74" spans="1:11" ht="24" customHeight="1">
      <c r="A74" s="35" t="s">
        <v>18</v>
      </c>
      <c r="B74" s="53">
        <v>21</v>
      </c>
      <c r="D74" s="36">
        <v>59000000</v>
      </c>
      <c r="E74" s="54"/>
      <c r="F74" s="36">
        <v>59000000</v>
      </c>
      <c r="G74" s="54"/>
      <c r="H74" s="36">
        <v>59000000</v>
      </c>
      <c r="I74" s="57"/>
      <c r="J74" s="54">
        <v>59000000</v>
      </c>
      <c r="K74" s="54"/>
    </row>
    <row r="75" spans="1:11" ht="24" customHeight="1">
      <c r="A75" s="94" t="s">
        <v>52</v>
      </c>
      <c r="D75" s="36">
        <v>412789310</v>
      </c>
      <c r="E75" s="54"/>
      <c r="F75" s="36">
        <v>235603716</v>
      </c>
      <c r="G75" s="54"/>
      <c r="H75" s="36">
        <v>359544068</v>
      </c>
      <c r="I75" s="57"/>
      <c r="J75" s="54">
        <v>205689914</v>
      </c>
      <c r="K75" s="54"/>
    </row>
    <row r="76" spans="1:11" ht="24" customHeight="1">
      <c r="A76" s="94" t="s">
        <v>134</v>
      </c>
      <c r="D76" s="95">
        <v>13657260</v>
      </c>
      <c r="E76" s="33"/>
      <c r="F76" s="95">
        <v>-43662220</v>
      </c>
      <c r="G76" s="33"/>
      <c r="H76" s="95">
        <v>0</v>
      </c>
      <c r="I76" s="80"/>
      <c r="J76" s="33">
        <v>0</v>
      </c>
      <c r="K76" s="33"/>
    </row>
    <row r="77" spans="1:11" ht="24" customHeight="1">
      <c r="A77" s="35" t="s">
        <v>19</v>
      </c>
      <c r="D77" s="96">
        <f>+SUM(D69:D76)</f>
        <v>1833719018</v>
      </c>
      <c r="E77" s="33"/>
      <c r="F77" s="96">
        <f>+SUM(F69:F76)</f>
        <v>1599213944</v>
      </c>
      <c r="G77" s="57"/>
      <c r="H77" s="96">
        <f>+SUM(H69:H76)</f>
        <v>1759989011</v>
      </c>
      <c r="I77" s="33"/>
      <c r="J77" s="96">
        <f>+SUM(J69:J76)</f>
        <v>1606134857</v>
      </c>
      <c r="K77" s="33"/>
    </row>
    <row r="78" spans="1:11" ht="24" customHeight="1">
      <c r="A78" s="35" t="s">
        <v>152</v>
      </c>
    </row>
    <row r="79" spans="1:11" ht="24" customHeight="1">
      <c r="A79" s="35" t="s">
        <v>153</v>
      </c>
      <c r="D79" s="37">
        <v>68364730</v>
      </c>
      <c r="E79" s="33"/>
      <c r="F79" s="37">
        <v>66802909</v>
      </c>
      <c r="G79" s="33"/>
      <c r="H79" s="37">
        <v>0</v>
      </c>
      <c r="I79" s="33"/>
      <c r="J79" s="37">
        <v>0</v>
      </c>
      <c r="K79" s="33"/>
    </row>
    <row r="80" spans="1:11" ht="24" customHeight="1">
      <c r="A80" s="59" t="s">
        <v>20</v>
      </c>
      <c r="D80" s="37">
        <f>SUM(D77:D79)</f>
        <v>1902083748</v>
      </c>
      <c r="E80" s="33"/>
      <c r="F80" s="37">
        <f>SUM(F77:F79)</f>
        <v>1666016853</v>
      </c>
      <c r="G80" s="57"/>
      <c r="H80" s="37">
        <f>SUM(H77:H77)</f>
        <v>1759989011</v>
      </c>
      <c r="I80" s="33"/>
      <c r="J80" s="37">
        <f>SUM(J77:J77)</f>
        <v>1606134857</v>
      </c>
      <c r="K80" s="33"/>
    </row>
    <row r="81" spans="1:11" ht="24" customHeight="1" thickBot="1">
      <c r="A81" s="52" t="s">
        <v>21</v>
      </c>
      <c r="D81" s="64">
        <f>SUM(D55,D80)</f>
        <v>3660718424</v>
      </c>
      <c r="E81" s="33"/>
      <c r="F81" s="64">
        <f>SUM(F55,F80)</f>
        <v>3068088958</v>
      </c>
      <c r="G81" s="57"/>
      <c r="H81" s="64">
        <f>SUM(H55,H80)</f>
        <v>3371737209</v>
      </c>
      <c r="I81" s="33"/>
      <c r="J81" s="64">
        <f>SUM(J55,J80)</f>
        <v>2840946990</v>
      </c>
      <c r="K81" s="33"/>
    </row>
    <row r="82" spans="1:11" ht="24" customHeight="1" thickTop="1">
      <c r="B82" s="97"/>
      <c r="D82" s="54">
        <f>+D81-D27</f>
        <v>0</v>
      </c>
      <c r="E82" s="98"/>
      <c r="F82" s="30">
        <f>+F81-F27</f>
        <v>0</v>
      </c>
      <c r="G82" s="54"/>
      <c r="H82" s="30">
        <f>+H81-H27</f>
        <v>0</v>
      </c>
      <c r="I82" s="54"/>
      <c r="J82" s="54">
        <f>+J81-J27</f>
        <v>0</v>
      </c>
      <c r="K82" s="54"/>
    </row>
    <row r="83" spans="1:11" ht="24" customHeight="1">
      <c r="A83" s="43" t="s">
        <v>8</v>
      </c>
      <c r="B83" s="97"/>
    </row>
    <row r="84" spans="1:11" ht="24" customHeight="1">
      <c r="B84" s="97"/>
    </row>
    <row r="85" spans="1:11" ht="24" customHeight="1">
      <c r="A85" s="99"/>
      <c r="B85" s="100"/>
      <c r="C85" s="100"/>
    </row>
    <row r="86" spans="1:11" ht="24" customHeight="1">
      <c r="A86" s="100"/>
      <c r="B86" s="101"/>
      <c r="C86" s="87"/>
    </row>
    <row r="87" spans="1:11" ht="24" customHeight="1">
      <c r="B87" s="43" t="s">
        <v>22</v>
      </c>
    </row>
    <row r="88" spans="1:11" ht="24" customHeight="1">
      <c r="A88" s="99"/>
      <c r="B88" s="100"/>
      <c r="C88" s="100"/>
    </row>
  </sheetData>
  <mergeCells count="6">
    <mergeCell ref="D5:F5"/>
    <mergeCell ref="H5:J5"/>
    <mergeCell ref="D34:F34"/>
    <mergeCell ref="H34:J34"/>
    <mergeCell ref="D62:F62"/>
    <mergeCell ref="H62:J62"/>
  </mergeCells>
  <pageMargins left="0.73" right="0.19685039370078741" top="0.78740157480314965" bottom="0.19685039370078741" header="0.31496062992125984" footer="0.31496062992125984"/>
  <pageSetup paperSize="9" scale="81" fitToHeight="3" orientation="portrait" r:id="rId1"/>
  <rowBreaks count="2" manualBreakCount="2">
    <brk id="29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showGridLines="0" view="pageBreakPreview" topLeftCell="A34" zoomScaleNormal="100" zoomScaleSheetLayoutView="100" workbookViewId="0">
      <selection activeCell="D54" sqref="D54"/>
    </sheetView>
  </sheetViews>
  <sheetFormatPr defaultColWidth="10.7109375" defaultRowHeight="24" customHeight="1"/>
  <cols>
    <col min="1" max="1" width="52.5703125" style="43" customWidth="1"/>
    <col min="2" max="2" width="6.7109375" style="43" customWidth="1"/>
    <col min="3" max="3" width="3" style="44" customWidth="1"/>
    <col min="4" max="4" width="14.42578125" style="44" bestFit="1" customWidth="1"/>
    <col min="5" max="5" width="1.42578125" style="44" customWidth="1"/>
    <col min="6" max="6" width="14.42578125" style="44" bestFit="1" customWidth="1"/>
    <col min="7" max="7" width="1.42578125" style="44" customWidth="1"/>
    <col min="8" max="8" width="14.42578125" style="44" bestFit="1" customWidth="1"/>
    <col min="9" max="9" width="1.42578125" style="44" customWidth="1"/>
    <col min="10" max="10" width="14.42578125" style="44" bestFit="1" customWidth="1"/>
    <col min="11" max="11" width="10.7109375" style="44"/>
    <col min="12" max="12" width="12.5703125" style="44" customWidth="1"/>
    <col min="13" max="13" width="11.5703125" style="44" bestFit="1" customWidth="1"/>
    <col min="14" max="16384" width="10.7109375" style="44"/>
  </cols>
  <sheetData>
    <row r="1" spans="1:10" s="41" customFormat="1" ht="24" customHeight="1">
      <c r="A1" s="38" t="s">
        <v>88</v>
      </c>
      <c r="B1" s="39"/>
      <c r="C1" s="40"/>
      <c r="D1" s="40"/>
      <c r="E1" s="40"/>
      <c r="F1" s="40"/>
      <c r="G1" s="40"/>
      <c r="H1" s="40"/>
      <c r="I1" s="40"/>
      <c r="J1" s="40"/>
    </row>
    <row r="2" spans="1:10" s="41" customFormat="1" ht="24" customHeight="1">
      <c r="A2" s="38" t="s">
        <v>46</v>
      </c>
      <c r="B2" s="39"/>
      <c r="C2" s="40"/>
      <c r="D2" s="40"/>
      <c r="E2" s="40"/>
      <c r="F2" s="40"/>
      <c r="G2" s="40"/>
      <c r="H2" s="40"/>
      <c r="I2" s="40"/>
      <c r="J2" s="40"/>
    </row>
    <row r="3" spans="1:10" s="41" customFormat="1" ht="24" customHeight="1">
      <c r="A3" s="38" t="s">
        <v>180</v>
      </c>
      <c r="B3" s="39"/>
      <c r="C3" s="40"/>
      <c r="D3" s="40"/>
      <c r="E3" s="40"/>
      <c r="F3" s="40"/>
      <c r="G3" s="40"/>
      <c r="H3" s="40"/>
      <c r="I3" s="40"/>
      <c r="J3" s="40"/>
    </row>
    <row r="4" spans="1:10" s="41" customFormat="1" ht="24" customHeight="1">
      <c r="A4" s="35"/>
      <c r="B4" s="39"/>
      <c r="C4" s="40"/>
      <c r="D4" s="42"/>
      <c r="E4" s="40"/>
      <c r="F4" s="40"/>
      <c r="G4" s="40"/>
      <c r="H4" s="42"/>
      <c r="I4" s="40"/>
      <c r="J4" s="42" t="s">
        <v>71</v>
      </c>
    </row>
    <row r="5" spans="1:10" ht="24" customHeight="1">
      <c r="D5" s="45"/>
      <c r="E5" s="45" t="s">
        <v>0</v>
      </c>
      <c r="F5" s="45"/>
      <c r="G5" s="46"/>
      <c r="H5" s="45"/>
      <c r="I5" s="45" t="s">
        <v>1</v>
      </c>
      <c r="J5" s="45"/>
    </row>
    <row r="6" spans="1:10" ht="24" customHeight="1">
      <c r="B6" s="47" t="s">
        <v>2</v>
      </c>
      <c r="C6" s="48"/>
      <c r="D6" s="49">
        <v>2564</v>
      </c>
      <c r="E6" s="50"/>
      <c r="F6" s="49">
        <v>2563</v>
      </c>
      <c r="G6" s="51"/>
      <c r="H6" s="49">
        <v>2564</v>
      </c>
      <c r="I6" s="50"/>
      <c r="J6" s="49">
        <v>2563</v>
      </c>
    </row>
    <row r="7" spans="1:10" ht="24" customHeight="1">
      <c r="A7" s="52" t="s">
        <v>72</v>
      </c>
      <c r="B7" s="47"/>
      <c r="C7" s="48"/>
      <c r="D7" s="49"/>
      <c r="E7" s="50"/>
      <c r="F7" s="49"/>
      <c r="G7" s="51"/>
      <c r="H7" s="49"/>
      <c r="I7" s="50"/>
      <c r="J7" s="49"/>
    </row>
    <row r="8" spans="1:10" ht="24" customHeight="1">
      <c r="A8" s="52" t="s">
        <v>23</v>
      </c>
    </row>
    <row r="9" spans="1:10" ht="24" customHeight="1">
      <c r="A9" s="35" t="s">
        <v>114</v>
      </c>
      <c r="B9" s="53"/>
      <c r="D9" s="30">
        <v>3039190115</v>
      </c>
      <c r="E9" s="54"/>
      <c r="F9" s="30">
        <v>2978273976</v>
      </c>
      <c r="G9" s="54"/>
      <c r="H9" s="30">
        <v>3002858930</v>
      </c>
      <c r="I9" s="54"/>
      <c r="J9" s="30">
        <v>2686483751</v>
      </c>
    </row>
    <row r="10" spans="1:10" ht="24" customHeight="1">
      <c r="A10" s="55" t="s">
        <v>158</v>
      </c>
      <c r="B10" s="53"/>
      <c r="D10" s="30">
        <v>814952362</v>
      </c>
      <c r="E10" s="54"/>
      <c r="F10" s="30">
        <v>503773270</v>
      </c>
      <c r="G10" s="54"/>
      <c r="H10" s="30">
        <v>552955669</v>
      </c>
      <c r="I10" s="54"/>
      <c r="J10" s="30">
        <v>281741453</v>
      </c>
    </row>
    <row r="11" spans="1:10" ht="24" customHeight="1">
      <c r="A11" s="55" t="s">
        <v>115</v>
      </c>
      <c r="B11" s="53"/>
      <c r="D11" s="30">
        <f>155722914-348320</f>
        <v>155374594</v>
      </c>
      <c r="E11" s="54"/>
      <c r="F11" s="30">
        <v>40989194</v>
      </c>
      <c r="G11" s="54"/>
      <c r="H11" s="30">
        <v>170491873</v>
      </c>
      <c r="I11" s="54"/>
      <c r="J11" s="30">
        <v>39949826</v>
      </c>
    </row>
    <row r="12" spans="1:10" ht="24" customHeight="1">
      <c r="A12" s="52" t="s">
        <v>116</v>
      </c>
      <c r="D12" s="56">
        <f>SUM(D9:D11)</f>
        <v>4009517071</v>
      </c>
      <c r="E12" s="54"/>
      <c r="F12" s="56">
        <f>SUM(F9:F11)</f>
        <v>3523036440</v>
      </c>
      <c r="G12" s="54"/>
      <c r="H12" s="56">
        <f>SUM(H9:H11)</f>
        <v>3726306472</v>
      </c>
      <c r="I12" s="54"/>
      <c r="J12" s="56">
        <f>SUM(J9:J11)</f>
        <v>3008175030</v>
      </c>
    </row>
    <row r="13" spans="1:10" ht="24" customHeight="1">
      <c r="A13" s="52" t="s">
        <v>117</v>
      </c>
      <c r="D13" s="54"/>
      <c r="E13" s="54"/>
      <c r="F13" s="54"/>
      <c r="G13" s="54"/>
      <c r="H13" s="54"/>
      <c r="I13" s="54"/>
      <c r="J13" s="54"/>
    </row>
    <row r="14" spans="1:10" ht="24" customHeight="1">
      <c r="A14" s="55" t="s">
        <v>118</v>
      </c>
      <c r="D14" s="57">
        <v>2648327991</v>
      </c>
      <c r="E14" s="33"/>
      <c r="F14" s="57">
        <v>2631613327</v>
      </c>
      <c r="G14" s="33"/>
      <c r="H14" s="57">
        <v>2614827709</v>
      </c>
      <c r="I14" s="33"/>
      <c r="J14" s="57">
        <v>2360520361</v>
      </c>
    </row>
    <row r="15" spans="1:10" ht="24" customHeight="1">
      <c r="A15" s="55" t="s">
        <v>119</v>
      </c>
      <c r="D15" s="33">
        <v>663082262</v>
      </c>
      <c r="E15" s="33"/>
      <c r="F15" s="33">
        <v>367765068</v>
      </c>
      <c r="G15" s="33"/>
      <c r="H15" s="33">
        <v>453144792</v>
      </c>
      <c r="I15" s="33"/>
      <c r="J15" s="33">
        <v>195545873</v>
      </c>
    </row>
    <row r="16" spans="1:10" ht="24" customHeight="1">
      <c r="A16" s="55" t="s">
        <v>139</v>
      </c>
      <c r="B16" s="53"/>
      <c r="D16" s="58">
        <v>67415301</v>
      </c>
      <c r="E16" s="33"/>
      <c r="F16" s="58">
        <v>76221458</v>
      </c>
      <c r="G16" s="33"/>
      <c r="H16" s="58">
        <v>67061989</v>
      </c>
      <c r="I16" s="33"/>
      <c r="J16" s="58">
        <v>73072707</v>
      </c>
    </row>
    <row r="17" spans="1:10" ht="24" customHeight="1">
      <c r="A17" s="35" t="s">
        <v>24</v>
      </c>
      <c r="B17" s="53"/>
      <c r="D17" s="30">
        <v>322754473</v>
      </c>
      <c r="E17" s="33"/>
      <c r="F17" s="30">
        <v>359666519</v>
      </c>
      <c r="G17" s="33"/>
      <c r="H17" s="30">
        <v>286340899</v>
      </c>
      <c r="I17" s="33"/>
      <c r="J17" s="30">
        <v>272216865</v>
      </c>
    </row>
    <row r="18" spans="1:10" ht="24" customHeight="1">
      <c r="A18" s="35" t="s">
        <v>149</v>
      </c>
      <c r="B18" s="53">
        <v>14</v>
      </c>
      <c r="D18" s="30">
        <v>0</v>
      </c>
      <c r="E18" s="33"/>
      <c r="F18" s="30">
        <v>0</v>
      </c>
      <c r="G18" s="33"/>
      <c r="H18" s="30">
        <v>20500000</v>
      </c>
      <c r="I18" s="33"/>
      <c r="J18" s="30">
        <v>14671212</v>
      </c>
    </row>
    <row r="19" spans="1:10" ht="24" customHeight="1">
      <c r="A19" s="52" t="s">
        <v>25</v>
      </c>
      <c r="D19" s="56">
        <f>SUM(D14:D18)</f>
        <v>3701580027</v>
      </c>
      <c r="E19" s="54"/>
      <c r="F19" s="56">
        <f>SUM(F14:F18)</f>
        <v>3435266372</v>
      </c>
      <c r="G19" s="54"/>
      <c r="H19" s="56">
        <f>SUM(H14:H18)</f>
        <v>3441875389</v>
      </c>
      <c r="I19" s="54"/>
      <c r="J19" s="56">
        <f>SUM(J14:J18)</f>
        <v>2916027018</v>
      </c>
    </row>
    <row r="20" spans="1:10" ht="24" customHeight="1">
      <c r="A20" s="52" t="s">
        <v>161</v>
      </c>
      <c r="D20" s="54">
        <f>D12-D19</f>
        <v>307937044</v>
      </c>
      <c r="E20" s="33"/>
      <c r="F20" s="54">
        <f>F12-F19</f>
        <v>87770068</v>
      </c>
      <c r="G20" s="33"/>
      <c r="H20" s="54">
        <f>H12-H19</f>
        <v>284431083</v>
      </c>
      <c r="I20" s="33"/>
      <c r="J20" s="54">
        <f>J12-J19</f>
        <v>92148012</v>
      </c>
    </row>
    <row r="21" spans="1:10" ht="24" customHeight="1">
      <c r="A21" s="35" t="s">
        <v>162</v>
      </c>
      <c r="B21" s="53">
        <v>14</v>
      </c>
      <c r="D21" s="33">
        <v>5703124</v>
      </c>
      <c r="E21" s="33"/>
      <c r="F21" s="33">
        <v>23750016</v>
      </c>
      <c r="G21" s="33"/>
      <c r="H21" s="33">
        <v>0</v>
      </c>
      <c r="I21" s="33"/>
      <c r="J21" s="33">
        <v>0</v>
      </c>
    </row>
    <row r="22" spans="1:10" ht="24" customHeight="1">
      <c r="A22" s="43" t="s">
        <v>159</v>
      </c>
      <c r="D22" s="33">
        <v>1593459</v>
      </c>
      <c r="E22" s="33"/>
      <c r="F22" s="33">
        <v>10716632</v>
      </c>
      <c r="G22" s="33"/>
      <c r="H22" s="33">
        <v>837353</v>
      </c>
      <c r="I22" s="33"/>
      <c r="J22" s="33">
        <v>9662004</v>
      </c>
    </row>
    <row r="23" spans="1:10" ht="24" customHeight="1">
      <c r="A23" s="35" t="s">
        <v>160</v>
      </c>
      <c r="B23" s="53">
        <v>23</v>
      </c>
      <c r="D23" s="37">
        <v>-5114216</v>
      </c>
      <c r="E23" s="33"/>
      <c r="F23" s="37">
        <v>-10516769</v>
      </c>
      <c r="G23" s="33"/>
      <c r="H23" s="37">
        <v>-3148534</v>
      </c>
      <c r="I23" s="33"/>
      <c r="J23" s="37">
        <v>-7599440</v>
      </c>
    </row>
    <row r="24" spans="1:10" ht="24" customHeight="1">
      <c r="A24" s="59" t="s">
        <v>73</v>
      </c>
      <c r="D24" s="33">
        <f>SUM(D20:D23)</f>
        <v>310119411</v>
      </c>
      <c r="E24" s="33"/>
      <c r="F24" s="33">
        <f>SUM(F20:F23)</f>
        <v>111719947</v>
      </c>
      <c r="G24" s="33"/>
      <c r="H24" s="33">
        <f>SUM(H20:H23)</f>
        <v>282119902</v>
      </c>
      <c r="I24" s="33"/>
      <c r="J24" s="33">
        <f>SUM(J20:J23)</f>
        <v>94210576</v>
      </c>
    </row>
    <row r="25" spans="1:10" ht="24" customHeight="1">
      <c r="A25" s="35" t="s">
        <v>74</v>
      </c>
      <c r="B25" s="53">
        <v>25</v>
      </c>
      <c r="D25" s="33">
        <v>-62266301</v>
      </c>
      <c r="E25" s="33"/>
      <c r="F25" s="33">
        <v>-17151825</v>
      </c>
      <c r="G25" s="33"/>
      <c r="H25" s="33">
        <v>-59832559</v>
      </c>
      <c r="I25" s="33"/>
      <c r="J25" s="33">
        <v>-22217414</v>
      </c>
    </row>
    <row r="26" spans="1:10" ht="24" customHeight="1" thickBot="1">
      <c r="A26" s="52" t="s">
        <v>75</v>
      </c>
      <c r="B26" s="53"/>
      <c r="D26" s="60">
        <f>SUM(D24:D25)</f>
        <v>247853110</v>
      </c>
      <c r="E26" s="33"/>
      <c r="F26" s="60">
        <f>SUM(F24:F25)</f>
        <v>94568122</v>
      </c>
      <c r="G26" s="33"/>
      <c r="H26" s="60">
        <f>SUM(H24:H25)</f>
        <v>222287343</v>
      </c>
      <c r="I26" s="33"/>
      <c r="J26" s="60">
        <f>SUM(J24:J25)</f>
        <v>71993162</v>
      </c>
    </row>
    <row r="27" spans="1:10" ht="24" customHeight="1" thickTop="1">
      <c r="A27" s="52"/>
      <c r="B27" s="53"/>
      <c r="D27" s="33"/>
      <c r="E27" s="33"/>
      <c r="F27" s="33"/>
      <c r="G27" s="33"/>
      <c r="H27" s="33"/>
      <c r="I27" s="33"/>
      <c r="J27" s="33"/>
    </row>
    <row r="28" spans="1:10" ht="24" customHeight="1">
      <c r="A28" s="61" t="s">
        <v>89</v>
      </c>
      <c r="B28" s="53"/>
      <c r="D28" s="33"/>
      <c r="E28" s="33"/>
      <c r="F28" s="33"/>
      <c r="G28" s="33"/>
      <c r="H28" s="33"/>
      <c r="I28" s="33"/>
      <c r="J28" s="33"/>
    </row>
    <row r="29" spans="1:10" ht="24" customHeight="1">
      <c r="A29" s="62" t="s">
        <v>131</v>
      </c>
      <c r="B29" s="53"/>
      <c r="D29" s="33"/>
      <c r="E29" s="33"/>
      <c r="F29" s="33"/>
      <c r="G29" s="33"/>
      <c r="H29" s="33"/>
      <c r="I29" s="33"/>
      <c r="J29" s="33"/>
    </row>
    <row r="30" spans="1:10" ht="24" customHeight="1">
      <c r="A30" s="43" t="s">
        <v>137</v>
      </c>
      <c r="D30" s="33"/>
      <c r="E30" s="33"/>
      <c r="F30" s="33"/>
      <c r="G30" s="33"/>
      <c r="H30" s="33"/>
      <c r="I30" s="33"/>
      <c r="J30" s="33"/>
    </row>
    <row r="31" spans="1:10" ht="24" customHeight="1">
      <c r="A31" s="43" t="s">
        <v>140</v>
      </c>
      <c r="B31" s="53">
        <v>14</v>
      </c>
      <c r="D31" s="33">
        <v>57319480</v>
      </c>
      <c r="E31" s="33"/>
      <c r="F31" s="33">
        <v>-24519588</v>
      </c>
      <c r="G31" s="33"/>
      <c r="H31" s="33">
        <v>0</v>
      </c>
      <c r="I31" s="33"/>
      <c r="J31" s="33">
        <v>0</v>
      </c>
    </row>
    <row r="32" spans="1:10" ht="24" customHeight="1">
      <c r="A32" s="63" t="s">
        <v>150</v>
      </c>
      <c r="B32" s="53"/>
      <c r="D32" s="33"/>
      <c r="E32" s="33"/>
      <c r="F32" s="33"/>
      <c r="G32" s="33"/>
      <c r="H32" s="33"/>
      <c r="I32" s="33"/>
      <c r="J32" s="33"/>
    </row>
    <row r="33" spans="1:10" ht="24" customHeight="1">
      <c r="A33" s="43" t="s">
        <v>187</v>
      </c>
      <c r="B33" s="53"/>
      <c r="D33" s="33"/>
      <c r="E33" s="33"/>
      <c r="F33" s="33"/>
      <c r="G33" s="33"/>
      <c r="H33" s="33"/>
      <c r="I33" s="33"/>
      <c r="J33" s="33"/>
    </row>
    <row r="34" spans="1:10" ht="24" customHeight="1">
      <c r="A34" s="43" t="s">
        <v>142</v>
      </c>
      <c r="B34" s="53"/>
      <c r="D34" s="37">
        <v>1438260</v>
      </c>
      <c r="E34" s="33"/>
      <c r="F34" s="37">
        <v>0</v>
      </c>
      <c r="G34" s="33"/>
      <c r="H34" s="37">
        <v>2110766</v>
      </c>
      <c r="I34" s="33"/>
      <c r="J34" s="37">
        <v>0</v>
      </c>
    </row>
    <row r="35" spans="1:10" ht="24" customHeight="1">
      <c r="A35" s="52" t="s">
        <v>76</v>
      </c>
      <c r="B35" s="53"/>
      <c r="D35" s="37">
        <f>SUM(D31:D34)</f>
        <v>58757740</v>
      </c>
      <c r="E35" s="33"/>
      <c r="F35" s="37">
        <f>SUM(F31:F34)</f>
        <v>-24519588</v>
      </c>
      <c r="G35" s="33"/>
      <c r="H35" s="37">
        <f>SUM(H31:H34)</f>
        <v>2110766</v>
      </c>
      <c r="I35" s="33"/>
      <c r="J35" s="37">
        <f>SUM(J31:J34)</f>
        <v>0</v>
      </c>
    </row>
    <row r="36" spans="1:10" ht="24" customHeight="1">
      <c r="A36" s="52"/>
      <c r="B36" s="53"/>
      <c r="D36" s="33"/>
      <c r="E36" s="33"/>
      <c r="F36" s="33"/>
      <c r="G36" s="33"/>
      <c r="H36" s="33"/>
      <c r="I36" s="33"/>
      <c r="J36" s="33"/>
    </row>
    <row r="37" spans="1:10" ht="24" customHeight="1" thickBot="1">
      <c r="A37" s="52" t="s">
        <v>77</v>
      </c>
      <c r="B37" s="53"/>
      <c r="D37" s="64">
        <f>SUM(D26,D35)</f>
        <v>306610850</v>
      </c>
      <c r="E37" s="33"/>
      <c r="F37" s="64">
        <f>SUM(F26,F35)</f>
        <v>70048534</v>
      </c>
      <c r="G37" s="33"/>
      <c r="H37" s="64">
        <f>SUM(H26,H35)</f>
        <v>224398109</v>
      </c>
      <c r="I37" s="33"/>
      <c r="J37" s="64">
        <f>SUM(J26,J35)</f>
        <v>71993162</v>
      </c>
    </row>
    <row r="38" spans="1:10" s="70" customFormat="1" ht="24" customHeight="1" thickTop="1">
      <c r="A38" s="52"/>
      <c r="B38" s="65"/>
      <c r="C38" s="66"/>
      <c r="D38" s="67"/>
      <c r="E38" s="68"/>
      <c r="F38" s="67"/>
      <c r="G38" s="69"/>
      <c r="H38" s="67"/>
      <c r="I38" s="67"/>
      <c r="J38" s="67"/>
    </row>
    <row r="39" spans="1:10" ht="24" customHeight="1">
      <c r="A39" s="43" t="s">
        <v>8</v>
      </c>
      <c r="B39" s="53"/>
      <c r="D39" s="33"/>
      <c r="E39" s="33"/>
      <c r="F39" s="33"/>
      <c r="G39" s="33"/>
      <c r="H39" s="33"/>
      <c r="I39" s="33"/>
      <c r="J39" s="33"/>
    </row>
    <row r="40" spans="1:10" s="41" customFormat="1" ht="24" customHeight="1">
      <c r="A40" s="38" t="s">
        <v>88</v>
      </c>
      <c r="B40" s="39"/>
      <c r="C40" s="40"/>
      <c r="D40" s="40"/>
      <c r="E40" s="40"/>
      <c r="F40" s="40"/>
      <c r="G40" s="40"/>
      <c r="H40" s="40"/>
      <c r="I40" s="40"/>
      <c r="J40" s="40"/>
    </row>
    <row r="41" spans="1:10" s="41" customFormat="1" ht="24" customHeight="1">
      <c r="A41" s="38" t="s">
        <v>93</v>
      </c>
      <c r="B41" s="39"/>
      <c r="C41" s="40"/>
      <c r="D41" s="40"/>
      <c r="E41" s="40"/>
      <c r="F41" s="40"/>
      <c r="G41" s="40"/>
      <c r="H41" s="40"/>
      <c r="I41" s="40"/>
      <c r="J41" s="40"/>
    </row>
    <row r="42" spans="1:10" s="41" customFormat="1" ht="24" customHeight="1">
      <c r="A42" s="38" t="s">
        <v>180</v>
      </c>
      <c r="B42" s="39"/>
      <c r="C42" s="40"/>
      <c r="D42" s="40"/>
      <c r="E42" s="40"/>
      <c r="F42" s="40"/>
      <c r="G42" s="40"/>
      <c r="H42" s="40"/>
      <c r="I42" s="40"/>
      <c r="J42" s="40"/>
    </row>
    <row r="43" spans="1:10" s="41" customFormat="1" ht="24" customHeight="1">
      <c r="A43" s="35"/>
      <c r="B43" s="39"/>
      <c r="C43" s="40"/>
      <c r="D43" s="42"/>
      <c r="E43" s="40"/>
      <c r="F43" s="40"/>
      <c r="G43" s="40"/>
      <c r="H43" s="42"/>
      <c r="I43" s="40"/>
      <c r="J43" s="42" t="s">
        <v>71</v>
      </c>
    </row>
    <row r="44" spans="1:10" ht="24" customHeight="1">
      <c r="D44" s="45"/>
      <c r="E44" s="45" t="s">
        <v>0</v>
      </c>
      <c r="F44" s="45"/>
      <c r="G44" s="46"/>
      <c r="H44" s="45"/>
      <c r="I44" s="45" t="s">
        <v>1</v>
      </c>
      <c r="J44" s="45"/>
    </row>
    <row r="45" spans="1:10" ht="24" customHeight="1">
      <c r="B45" s="47" t="s">
        <v>2</v>
      </c>
      <c r="C45" s="48"/>
      <c r="D45" s="49">
        <v>2564</v>
      </c>
      <c r="E45" s="50"/>
      <c r="F45" s="49">
        <v>2563</v>
      </c>
      <c r="G45" s="51"/>
      <c r="H45" s="49">
        <v>2564</v>
      </c>
      <c r="I45" s="50"/>
      <c r="J45" s="49">
        <v>2563</v>
      </c>
    </row>
    <row r="46" spans="1:10" s="70" customFormat="1" ht="24" customHeight="1">
      <c r="A46" s="52" t="s">
        <v>45</v>
      </c>
      <c r="B46" s="67"/>
      <c r="C46" s="71"/>
      <c r="D46" s="67"/>
      <c r="E46" s="68"/>
      <c r="F46" s="67"/>
      <c r="G46" s="57"/>
      <c r="H46" s="67"/>
      <c r="I46" s="67"/>
      <c r="J46" s="67"/>
    </row>
    <row r="47" spans="1:10" s="70" customFormat="1" ht="24" customHeight="1" thickBot="1">
      <c r="A47" s="43" t="s">
        <v>47</v>
      </c>
      <c r="B47" s="67"/>
      <c r="C47" s="71"/>
      <c r="D47" s="33">
        <f>+D49-D48</f>
        <v>246089537</v>
      </c>
      <c r="E47" s="54"/>
      <c r="F47" s="33">
        <f>+F49-F48</f>
        <v>92700924</v>
      </c>
      <c r="G47" s="57"/>
      <c r="H47" s="64">
        <f>SUM(H26)</f>
        <v>222287343</v>
      </c>
      <c r="I47" s="67"/>
      <c r="J47" s="64">
        <f>SUM(J26)</f>
        <v>71993162</v>
      </c>
    </row>
    <row r="48" spans="1:10" s="70" customFormat="1" ht="24" customHeight="1" thickTop="1">
      <c r="A48" s="43" t="s">
        <v>94</v>
      </c>
      <c r="B48" s="67"/>
      <c r="C48" s="71"/>
      <c r="D48" s="37">
        <v>1763573</v>
      </c>
      <c r="E48" s="68"/>
      <c r="F48" s="37">
        <v>1867198</v>
      </c>
      <c r="G48" s="57"/>
      <c r="H48" s="33"/>
      <c r="I48" s="72"/>
      <c r="J48" s="33"/>
    </row>
    <row r="49" spans="1:10" s="70" customFormat="1" ht="24" customHeight="1" thickBot="1">
      <c r="A49" s="43"/>
      <c r="B49" s="67"/>
      <c r="C49" s="71"/>
      <c r="D49" s="64">
        <f>+D26</f>
        <v>247853110</v>
      </c>
      <c r="E49" s="54"/>
      <c r="F49" s="64">
        <f>+F26</f>
        <v>94568122</v>
      </c>
      <c r="G49" s="57"/>
      <c r="H49" s="33"/>
      <c r="I49" s="72"/>
      <c r="J49" s="33"/>
    </row>
    <row r="50" spans="1:10" s="70" customFormat="1" ht="24" customHeight="1" thickTop="1">
      <c r="A50" s="43"/>
      <c r="B50" s="67"/>
      <c r="C50" s="71"/>
      <c r="D50" s="33"/>
      <c r="E50" s="54"/>
      <c r="F50" s="33"/>
      <c r="G50" s="57"/>
      <c r="H50" s="33"/>
      <c r="I50" s="67"/>
      <c r="J50" s="33"/>
    </row>
    <row r="51" spans="1:10" s="70" customFormat="1" ht="24" customHeight="1">
      <c r="A51" s="52" t="s">
        <v>70</v>
      </c>
      <c r="B51" s="67"/>
      <c r="C51" s="71"/>
      <c r="D51" s="33"/>
      <c r="E51" s="54"/>
      <c r="F51" s="33"/>
      <c r="G51" s="57"/>
      <c r="H51" s="33"/>
      <c r="I51" s="67"/>
      <c r="J51" s="33"/>
    </row>
    <row r="52" spans="1:10" s="70" customFormat="1" ht="24" customHeight="1" thickBot="1">
      <c r="A52" s="43" t="s">
        <v>47</v>
      </c>
      <c r="B52" s="67"/>
      <c r="C52" s="71"/>
      <c r="D52" s="33">
        <f>D54-D53</f>
        <v>305049029</v>
      </c>
      <c r="E52" s="54"/>
      <c r="F52" s="33">
        <f>F54-F53</f>
        <v>68181336</v>
      </c>
      <c r="G52" s="57"/>
      <c r="H52" s="64">
        <f>SUM(H37)</f>
        <v>224398109</v>
      </c>
      <c r="I52" s="67"/>
      <c r="J52" s="64">
        <f>SUM(J37)</f>
        <v>71993162</v>
      </c>
    </row>
    <row r="53" spans="1:10" s="70" customFormat="1" ht="24" customHeight="1" thickTop="1">
      <c r="A53" s="43" t="s">
        <v>94</v>
      </c>
      <c r="B53" s="53"/>
      <c r="C53" s="44"/>
      <c r="D53" s="37">
        <v>1561821</v>
      </c>
      <c r="E53" s="68"/>
      <c r="F53" s="37">
        <f>F48</f>
        <v>1867198</v>
      </c>
      <c r="G53" s="57"/>
      <c r="H53" s="33"/>
      <c r="I53" s="72"/>
      <c r="J53" s="33"/>
    </row>
    <row r="54" spans="1:10" s="70" customFormat="1" ht="24" customHeight="1" thickBot="1">
      <c r="A54" s="43"/>
      <c r="B54" s="53"/>
      <c r="C54" s="44"/>
      <c r="D54" s="64">
        <f>D37</f>
        <v>306610850</v>
      </c>
      <c r="E54" s="54"/>
      <c r="F54" s="64">
        <f>F37</f>
        <v>70048534</v>
      </c>
      <c r="G54" s="57"/>
      <c r="H54" s="33"/>
      <c r="I54" s="72"/>
      <c r="J54" s="33"/>
    </row>
    <row r="55" spans="1:10" s="70" customFormat="1" ht="24" customHeight="1" thickTop="1">
      <c r="A55" s="43"/>
      <c r="B55" s="67"/>
      <c r="C55" s="71"/>
      <c r="D55" s="73"/>
      <c r="E55" s="54"/>
      <c r="F55" s="73"/>
      <c r="G55" s="69"/>
      <c r="H55" s="73"/>
      <c r="I55" s="67"/>
      <c r="J55" s="73"/>
    </row>
    <row r="56" spans="1:10" s="70" customFormat="1" ht="24" customHeight="1">
      <c r="A56" s="74" t="s">
        <v>68</v>
      </c>
      <c r="B56" s="53">
        <v>26</v>
      </c>
      <c r="C56" s="44"/>
      <c r="D56" s="75"/>
      <c r="E56" s="76"/>
      <c r="F56" s="75"/>
      <c r="G56" s="75"/>
      <c r="H56" s="75"/>
      <c r="I56" s="75"/>
      <c r="J56" s="75"/>
    </row>
    <row r="57" spans="1:10" s="70" customFormat="1" ht="24" customHeight="1">
      <c r="A57" s="55" t="s">
        <v>78</v>
      </c>
      <c r="B57" s="53"/>
      <c r="C57" s="44"/>
      <c r="D57" s="75"/>
      <c r="E57" s="76"/>
      <c r="F57" s="75"/>
      <c r="G57" s="75"/>
      <c r="H57" s="75"/>
      <c r="I57" s="75"/>
      <c r="J57" s="75"/>
    </row>
    <row r="58" spans="1:10" s="70" customFormat="1" ht="24" customHeight="1" thickBot="1">
      <c r="A58" s="35" t="s">
        <v>79</v>
      </c>
      <c r="B58" s="67"/>
      <c r="C58" s="71"/>
      <c r="D58" s="32">
        <v>0.21</v>
      </c>
      <c r="E58" s="68"/>
      <c r="F58" s="32">
        <v>0.08</v>
      </c>
      <c r="G58" s="68"/>
      <c r="H58" s="32">
        <v>0.19</v>
      </c>
      <c r="I58" s="57"/>
      <c r="J58" s="32">
        <v>0.06</v>
      </c>
    </row>
    <row r="59" spans="1:10" s="70" customFormat="1" ht="24" customHeight="1" thickTop="1">
      <c r="A59" s="77"/>
      <c r="B59" s="72"/>
      <c r="C59" s="78"/>
      <c r="D59" s="33"/>
      <c r="E59" s="79"/>
      <c r="F59" s="33"/>
      <c r="G59" s="80"/>
      <c r="H59" s="33"/>
      <c r="I59" s="72"/>
      <c r="J59" s="33"/>
    </row>
    <row r="60" spans="1:10" s="70" customFormat="1" ht="24" customHeight="1">
      <c r="A60" s="43" t="s">
        <v>8</v>
      </c>
      <c r="D60" s="42"/>
      <c r="H60" s="42"/>
      <c r="J60" s="42"/>
    </row>
    <row r="61" spans="1:10" ht="24" customHeight="1">
      <c r="B61" s="44"/>
      <c r="D61" s="81"/>
      <c r="F61" s="82"/>
      <c r="H61" s="81"/>
    </row>
    <row r="63" spans="1:10" ht="24" customHeight="1">
      <c r="D63" s="83"/>
      <c r="H63" s="83"/>
    </row>
  </sheetData>
  <phoneticPr fontId="9" type="noConversion"/>
  <pageMargins left="0.76" right="0.11811023622047245" top="0.78740157480314965" bottom="0.19685039370078741" header="0.31496062992125984" footer="0.31496062992125984"/>
  <pageSetup paperSize="9" scale="75" fitToHeight="3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"/>
  <sheetViews>
    <sheetView showGridLines="0" view="pageBreakPreview" zoomScale="80" zoomScaleNormal="80" zoomScaleSheetLayoutView="80" workbookViewId="0">
      <selection activeCell="U22" sqref="U22"/>
    </sheetView>
  </sheetViews>
  <sheetFormatPr defaultColWidth="9.28515625" defaultRowHeight="24" customHeight="1"/>
  <cols>
    <col min="1" max="1" width="35.7109375" style="3" customWidth="1"/>
    <col min="2" max="2" width="1.42578125" style="2" customWidth="1"/>
    <col min="3" max="3" width="15.28515625" style="2" customWidth="1"/>
    <col min="4" max="4" width="1.42578125" style="2" customWidth="1"/>
    <col min="5" max="5" width="15.28515625" style="2" customWidth="1"/>
    <col min="6" max="6" width="1.42578125" style="2" customWidth="1"/>
    <col min="7" max="7" width="15.28515625" style="2" customWidth="1"/>
    <col min="8" max="8" width="1.42578125" style="2" customWidth="1"/>
    <col min="9" max="9" width="15.28515625" style="2" customWidth="1"/>
    <col min="10" max="10" width="1.42578125" style="2" customWidth="1"/>
    <col min="11" max="11" width="15.28515625" style="2" customWidth="1"/>
    <col min="12" max="12" width="2.85546875" style="2" customWidth="1"/>
    <col min="13" max="13" width="22" style="2" bestFit="1" customWidth="1"/>
    <col min="14" max="14" width="2" style="2" customWidth="1"/>
    <col min="15" max="15" width="18.140625" style="2" customWidth="1"/>
    <col min="16" max="16" width="1.7109375" style="2" customWidth="1"/>
    <col min="17" max="17" width="15.28515625" style="2" customWidth="1"/>
    <col min="18" max="18" width="1.42578125" style="2" customWidth="1"/>
    <col min="19" max="19" width="15.28515625" style="2" customWidth="1"/>
    <col min="20" max="20" width="1.42578125" style="2" customWidth="1"/>
    <col min="21" max="21" width="15.28515625" style="2" customWidth="1"/>
    <col min="22" max="16384" width="9.28515625" style="2"/>
  </cols>
  <sheetData>
    <row r="1" spans="1:21" ht="24" customHeight="1">
      <c r="A1" s="6" t="s">
        <v>88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ht="24" customHeight="1">
      <c r="A2" s="6" t="s">
        <v>42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24" customHeight="1">
      <c r="A3" s="1" t="s">
        <v>180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24" customHeight="1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 t="s">
        <v>71</v>
      </c>
    </row>
    <row r="5" spans="1:21" ht="24" customHeight="1">
      <c r="A5" s="8"/>
      <c r="B5" s="8"/>
      <c r="C5" s="115" t="s">
        <v>0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</row>
    <row r="6" spans="1:21" ht="24" customHeight="1">
      <c r="A6" s="8"/>
      <c r="B6" s="8"/>
      <c r="C6" s="116" t="s">
        <v>19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9"/>
      <c r="S6" s="9"/>
      <c r="T6" s="9"/>
      <c r="U6" s="9"/>
    </row>
    <row r="7" spans="1:21" ht="24" customHeight="1">
      <c r="A7" s="8"/>
      <c r="B7" s="8"/>
      <c r="C7" s="10"/>
      <c r="D7" s="10"/>
      <c r="E7" s="10"/>
      <c r="F7" s="10"/>
      <c r="G7" s="10"/>
      <c r="H7" s="10"/>
      <c r="I7" s="10"/>
      <c r="J7" s="10"/>
      <c r="K7" s="10"/>
      <c r="L7" s="10"/>
      <c r="M7" s="117" t="s">
        <v>134</v>
      </c>
      <c r="N7" s="117"/>
      <c r="O7" s="117"/>
      <c r="P7" s="24"/>
      <c r="Q7" s="9"/>
      <c r="R7" s="9"/>
      <c r="S7" s="9"/>
      <c r="T7" s="9"/>
      <c r="U7" s="9"/>
    </row>
    <row r="8" spans="1:21" ht="24" customHeight="1">
      <c r="A8" s="8"/>
      <c r="B8" s="9"/>
      <c r="C8" s="9"/>
      <c r="D8" s="9"/>
      <c r="E8" s="9"/>
      <c r="F8" s="9"/>
      <c r="G8" s="10" t="s">
        <v>129</v>
      </c>
      <c r="H8" s="9"/>
      <c r="I8" s="9"/>
      <c r="J8" s="9"/>
      <c r="K8" s="9"/>
      <c r="L8" s="9"/>
      <c r="M8" s="23" t="s">
        <v>135</v>
      </c>
      <c r="N8" s="24"/>
      <c r="O8" s="24"/>
      <c r="P8" s="9"/>
      <c r="Q8" s="9"/>
      <c r="R8" s="9"/>
      <c r="S8" s="10" t="s">
        <v>95</v>
      </c>
      <c r="T8" s="9"/>
      <c r="U8" s="9"/>
    </row>
    <row r="9" spans="1:21" s="11" customFormat="1" ht="24" customHeight="1">
      <c r="A9" s="8"/>
      <c r="C9" s="10" t="s">
        <v>16</v>
      </c>
      <c r="E9" s="10"/>
      <c r="G9" s="10" t="s">
        <v>130</v>
      </c>
      <c r="I9" s="10"/>
      <c r="J9" s="10"/>
      <c r="K9" s="10"/>
      <c r="L9" s="10"/>
      <c r="M9" s="11" t="s">
        <v>136</v>
      </c>
      <c r="N9" s="9"/>
      <c r="O9" s="10"/>
      <c r="P9" s="10"/>
      <c r="Q9" s="11" t="s">
        <v>41</v>
      </c>
      <c r="R9" s="10"/>
      <c r="S9" s="11" t="s">
        <v>96</v>
      </c>
      <c r="T9" s="10"/>
      <c r="U9" s="11" t="s">
        <v>41</v>
      </c>
    </row>
    <row r="10" spans="1:21" s="11" customFormat="1" ht="24" customHeight="1">
      <c r="A10" s="8"/>
      <c r="C10" s="10" t="s">
        <v>102</v>
      </c>
      <c r="E10" s="10" t="s">
        <v>84</v>
      </c>
      <c r="G10" s="10" t="s">
        <v>103</v>
      </c>
      <c r="I10" s="12"/>
      <c r="J10" s="12" t="s">
        <v>17</v>
      </c>
      <c r="K10" s="12"/>
      <c r="L10" s="10"/>
      <c r="M10" s="11" t="s">
        <v>135</v>
      </c>
      <c r="N10" s="10"/>
      <c r="O10" s="10" t="s">
        <v>132</v>
      </c>
      <c r="P10" s="10"/>
      <c r="Q10" s="11" t="s">
        <v>15</v>
      </c>
      <c r="R10" s="10"/>
      <c r="S10" s="11" t="s">
        <v>97</v>
      </c>
      <c r="T10" s="10"/>
      <c r="U10" s="11" t="s">
        <v>98</v>
      </c>
    </row>
    <row r="11" spans="1:21" s="11" customFormat="1" ht="24" customHeight="1">
      <c r="A11" s="8"/>
      <c r="C11" s="13" t="s">
        <v>104</v>
      </c>
      <c r="E11" s="13" t="s">
        <v>85</v>
      </c>
      <c r="F11" s="10"/>
      <c r="G11" s="13" t="s">
        <v>105</v>
      </c>
      <c r="I11" s="14" t="s">
        <v>39</v>
      </c>
      <c r="J11" s="15"/>
      <c r="K11" s="14" t="s">
        <v>40</v>
      </c>
      <c r="M11" s="13" t="s">
        <v>138</v>
      </c>
      <c r="N11" s="26"/>
      <c r="O11" s="13" t="s">
        <v>133</v>
      </c>
      <c r="P11" s="26"/>
      <c r="Q11" s="13" t="s">
        <v>99</v>
      </c>
      <c r="S11" s="13" t="s">
        <v>100</v>
      </c>
      <c r="U11" s="13" t="s">
        <v>101</v>
      </c>
    </row>
    <row r="12" spans="1:21" s="11" customFormat="1" ht="24" customHeight="1">
      <c r="A12" s="22"/>
      <c r="C12" s="10"/>
      <c r="E12" s="10"/>
      <c r="M12" s="4"/>
      <c r="N12" s="4"/>
      <c r="O12" s="4"/>
      <c r="P12" s="4"/>
    </row>
    <row r="13" spans="1:21" ht="24" customHeight="1">
      <c r="A13" s="22" t="s">
        <v>156</v>
      </c>
      <c r="B13" s="5"/>
      <c r="C13" s="5">
        <v>587869545</v>
      </c>
      <c r="D13" s="5"/>
      <c r="E13" s="5">
        <v>753575398</v>
      </c>
      <c r="F13" s="20"/>
      <c r="G13" s="5">
        <v>6827505</v>
      </c>
      <c r="H13" s="5"/>
      <c r="I13" s="5">
        <v>59000000</v>
      </c>
      <c r="J13" s="16"/>
      <c r="K13" s="5">
        <v>189929843</v>
      </c>
      <c r="L13" s="4"/>
      <c r="M13" s="4">
        <v>-19142632</v>
      </c>
      <c r="N13" s="4"/>
      <c r="O13" s="4">
        <f>SUM(M13:N13)</f>
        <v>-19142632</v>
      </c>
      <c r="P13" s="4"/>
      <c r="Q13" s="5">
        <f>SUM(C13:K13)+O13</f>
        <v>1578059659</v>
      </c>
      <c r="R13" s="16"/>
      <c r="S13" s="5">
        <v>64935711</v>
      </c>
      <c r="T13" s="16"/>
      <c r="U13" s="5">
        <f t="shared" ref="U13:U15" si="0">SUM(Q13:S13)</f>
        <v>1642995370</v>
      </c>
    </row>
    <row r="14" spans="1:21" ht="24" customHeight="1">
      <c r="A14" s="3" t="s">
        <v>75</v>
      </c>
      <c r="B14" s="5"/>
      <c r="C14" s="5">
        <v>0</v>
      </c>
      <c r="D14" s="5"/>
      <c r="E14" s="5">
        <v>0</v>
      </c>
      <c r="F14" s="20"/>
      <c r="G14" s="5">
        <v>0</v>
      </c>
      <c r="H14" s="5"/>
      <c r="I14" s="5">
        <v>0</v>
      </c>
      <c r="J14" s="16"/>
      <c r="K14" s="5">
        <f>SUM(PL!F47)</f>
        <v>92700924</v>
      </c>
      <c r="L14" s="4"/>
      <c r="M14" s="4">
        <v>0</v>
      </c>
      <c r="N14" s="4"/>
      <c r="O14" s="4">
        <f t="shared" ref="O14" si="1">SUM(M14)</f>
        <v>0</v>
      </c>
      <c r="P14" s="4"/>
      <c r="Q14" s="5">
        <f>SUM(C14:K14)+O14</f>
        <v>92700924</v>
      </c>
      <c r="R14" s="4"/>
      <c r="S14" s="4">
        <v>1867198</v>
      </c>
      <c r="T14" s="4"/>
      <c r="U14" s="5">
        <f t="shared" si="0"/>
        <v>94568122</v>
      </c>
    </row>
    <row r="15" spans="1:21" ht="24" customHeight="1">
      <c r="A15" s="3" t="s">
        <v>91</v>
      </c>
      <c r="B15" s="5"/>
      <c r="C15" s="18">
        <v>0</v>
      </c>
      <c r="D15" s="5"/>
      <c r="E15" s="18">
        <v>0</v>
      </c>
      <c r="F15" s="20"/>
      <c r="G15" s="18">
        <v>0</v>
      </c>
      <c r="H15" s="5"/>
      <c r="I15" s="18">
        <v>0</v>
      </c>
      <c r="J15" s="16"/>
      <c r="K15" s="18">
        <v>0</v>
      </c>
      <c r="L15" s="4"/>
      <c r="M15" s="18">
        <v>-24519588</v>
      </c>
      <c r="N15" s="4"/>
      <c r="O15" s="18">
        <f t="shared" ref="O15" si="2">SUM(M15)</f>
        <v>-24519588</v>
      </c>
      <c r="P15" s="4"/>
      <c r="Q15" s="18">
        <f>SUM(C15:K15)+O15</f>
        <v>-24519588</v>
      </c>
      <c r="R15" s="4"/>
      <c r="S15" s="17">
        <v>0</v>
      </c>
      <c r="T15" s="4"/>
      <c r="U15" s="18">
        <f t="shared" si="0"/>
        <v>-24519588</v>
      </c>
    </row>
    <row r="16" spans="1:21" ht="24" customHeight="1">
      <c r="A16" s="3" t="s">
        <v>77</v>
      </c>
      <c r="B16" s="4"/>
      <c r="C16" s="4">
        <f>SUM(C14:C15)</f>
        <v>0</v>
      </c>
      <c r="D16" s="4"/>
      <c r="E16" s="4">
        <f>SUM(E14:E15)</f>
        <v>0</v>
      </c>
      <c r="F16" s="4"/>
      <c r="G16" s="4">
        <f>SUM(G14:G15)</f>
        <v>0</v>
      </c>
      <c r="H16" s="4"/>
      <c r="I16" s="4">
        <f>SUM(I14:I15)</f>
        <v>0</v>
      </c>
      <c r="J16" s="4"/>
      <c r="K16" s="4">
        <f>SUM(K14:K15)</f>
        <v>92700924</v>
      </c>
      <c r="L16" s="4"/>
      <c r="M16" s="4">
        <f>SUM(M14:M15)</f>
        <v>-24519588</v>
      </c>
      <c r="N16" s="4"/>
      <c r="O16" s="4">
        <f>SUM(O14:O15)</f>
        <v>-24519588</v>
      </c>
      <c r="P16" s="4"/>
      <c r="Q16" s="4">
        <f>SUM(Q14:Q15)</f>
        <v>68181336</v>
      </c>
      <c r="R16" s="4"/>
      <c r="S16" s="4">
        <f>SUM(S14:S15)</f>
        <v>1867198</v>
      </c>
      <c r="T16" s="4"/>
      <c r="U16" s="4">
        <f>SUM(U14:U15)</f>
        <v>70048534</v>
      </c>
    </row>
    <row r="17" spans="1:21" ht="24" customHeight="1">
      <c r="A17" s="3" t="s">
        <v>192</v>
      </c>
      <c r="B17" s="4"/>
      <c r="C17" s="4">
        <v>0</v>
      </c>
      <c r="D17" s="4"/>
      <c r="E17" s="4">
        <v>0</v>
      </c>
      <c r="F17" s="4"/>
      <c r="G17" s="4">
        <v>0</v>
      </c>
      <c r="H17" s="4"/>
      <c r="I17" s="4">
        <v>0</v>
      </c>
      <c r="J17" s="4"/>
      <c r="K17" s="4">
        <v>-47027051</v>
      </c>
      <c r="L17" s="4"/>
      <c r="M17" s="19">
        <v>0</v>
      </c>
      <c r="N17" s="19"/>
      <c r="O17" s="19">
        <f t="shared" ref="O17" si="3">SUM(M17)</f>
        <v>0</v>
      </c>
      <c r="P17" s="19"/>
      <c r="Q17" s="5">
        <f>SUM(C17:K17)+O17</f>
        <v>-47027051</v>
      </c>
      <c r="R17" s="4"/>
      <c r="S17" s="4">
        <v>0</v>
      </c>
      <c r="T17" s="4"/>
      <c r="U17" s="5">
        <f t="shared" ref="U17" si="4">SUM(Q17:S17)</f>
        <v>-47027051</v>
      </c>
    </row>
    <row r="18" spans="1:21" ht="24" customHeight="1" thickBot="1">
      <c r="A18" s="22" t="s">
        <v>157</v>
      </c>
      <c r="B18" s="19"/>
      <c r="C18" s="25">
        <f>SUM(C13,C16:C17)</f>
        <v>587869545</v>
      </c>
      <c r="D18" s="19"/>
      <c r="E18" s="25">
        <f>SUM(E13,E16:E17)</f>
        <v>753575398</v>
      </c>
      <c r="F18" s="19"/>
      <c r="G18" s="25">
        <f>SUM(G13,G16:G17)</f>
        <v>6827505</v>
      </c>
      <c r="H18" s="19"/>
      <c r="I18" s="25">
        <f>SUM(I13,I16:I17)</f>
        <v>59000000</v>
      </c>
      <c r="J18" s="19"/>
      <c r="K18" s="25">
        <f>SUM(K13,K16:K17)</f>
        <v>235603716</v>
      </c>
      <c r="L18" s="4"/>
      <c r="M18" s="25">
        <f>SUM(M13,M16:M17)</f>
        <v>-43662220</v>
      </c>
      <c r="N18" s="16"/>
      <c r="O18" s="25">
        <f>SUM(O13,O16:O17)</f>
        <v>-43662220</v>
      </c>
      <c r="P18" s="16"/>
      <c r="Q18" s="25">
        <f>SUM(Q13,Q16:Q17)</f>
        <v>1599213944</v>
      </c>
      <c r="R18" s="19"/>
      <c r="S18" s="25">
        <f>SUM(S13,S16:S17)</f>
        <v>66802909</v>
      </c>
      <c r="T18" s="19"/>
      <c r="U18" s="25">
        <f>SUM(U13,U16:U17)</f>
        <v>1666016853</v>
      </c>
    </row>
    <row r="19" spans="1:21" ht="24" customHeight="1" thickTop="1">
      <c r="A19" s="22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4"/>
      <c r="M19" s="19"/>
      <c r="N19" s="16"/>
      <c r="O19" s="19"/>
      <c r="P19" s="16"/>
      <c r="Q19" s="19"/>
      <c r="R19" s="19"/>
      <c r="S19" s="19"/>
      <c r="T19" s="19"/>
      <c r="U19" s="5">
        <f>SUM(U18-BS!F80)</f>
        <v>0</v>
      </c>
    </row>
    <row r="20" spans="1:21" ht="24" customHeight="1">
      <c r="A20" s="22" t="s">
        <v>181</v>
      </c>
      <c r="B20" s="5"/>
      <c r="C20" s="5">
        <f>SUM(C18)</f>
        <v>587869545</v>
      </c>
      <c r="D20" s="5"/>
      <c r="E20" s="5">
        <f>SUM(E18)</f>
        <v>753575398</v>
      </c>
      <c r="F20" s="20"/>
      <c r="G20" s="5">
        <f>SUM(G18)</f>
        <v>6827505</v>
      </c>
      <c r="H20" s="5"/>
      <c r="I20" s="5">
        <f>SUM(I18)</f>
        <v>59000000</v>
      </c>
      <c r="J20" s="16"/>
      <c r="K20" s="5">
        <f>SUM(K18)</f>
        <v>235603716</v>
      </c>
      <c r="L20" s="4"/>
      <c r="M20" s="5">
        <f>SUM(M18)</f>
        <v>-43662220</v>
      </c>
      <c r="N20" s="4"/>
      <c r="O20" s="5">
        <f>SUM(O18)</f>
        <v>-43662220</v>
      </c>
      <c r="P20" s="4"/>
      <c r="Q20" s="5">
        <f>SUM(Q18)</f>
        <v>1599213944</v>
      </c>
      <c r="R20" s="16"/>
      <c r="S20" s="5">
        <f>SUM(S18)</f>
        <v>66802909</v>
      </c>
      <c r="T20" s="16"/>
      <c r="U20" s="5">
        <f>SUM(U18)</f>
        <v>1666016853</v>
      </c>
    </row>
    <row r="21" spans="1:21" ht="24" customHeight="1">
      <c r="A21" s="3" t="s">
        <v>75</v>
      </c>
      <c r="B21" s="5"/>
      <c r="C21" s="5">
        <v>0</v>
      </c>
      <c r="D21" s="5"/>
      <c r="E21" s="5">
        <v>0</v>
      </c>
      <c r="F21" s="20"/>
      <c r="G21" s="5">
        <v>0</v>
      </c>
      <c r="H21" s="5"/>
      <c r="I21" s="5">
        <v>0</v>
      </c>
      <c r="J21" s="16"/>
      <c r="K21" s="5">
        <f>PL!D47</f>
        <v>246089537</v>
      </c>
      <c r="L21" s="4"/>
      <c r="M21" s="4">
        <v>0</v>
      </c>
      <c r="N21" s="4"/>
      <c r="O21" s="4">
        <f t="shared" ref="O21" si="5">SUM(M21)</f>
        <v>0</v>
      </c>
      <c r="P21" s="4"/>
      <c r="Q21" s="5">
        <f>SUM(C21:K21)+O21</f>
        <v>246089537</v>
      </c>
      <c r="R21" s="4"/>
      <c r="S21" s="4">
        <f>PL!D48</f>
        <v>1763573</v>
      </c>
      <c r="T21" s="4"/>
      <c r="U21" s="5">
        <f>SUM(Q21:S21)</f>
        <v>247853110</v>
      </c>
    </row>
    <row r="22" spans="1:21" ht="24" customHeight="1">
      <c r="A22" s="3" t="s">
        <v>91</v>
      </c>
      <c r="B22" s="5"/>
      <c r="C22" s="18">
        <v>0</v>
      </c>
      <c r="D22" s="5"/>
      <c r="E22" s="18">
        <v>0</v>
      </c>
      <c r="F22" s="20"/>
      <c r="G22" s="18">
        <v>0</v>
      </c>
      <c r="H22" s="5"/>
      <c r="I22" s="18">
        <v>0</v>
      </c>
      <c r="J22" s="16"/>
      <c r="K22" s="18">
        <f>2110766-516832+46078</f>
        <v>1640012</v>
      </c>
      <c r="L22" s="4"/>
      <c r="M22" s="18">
        <f>+PL!D31</f>
        <v>57319480</v>
      </c>
      <c r="N22" s="4"/>
      <c r="O22" s="18">
        <f>SUM(M22)</f>
        <v>57319480</v>
      </c>
      <c r="P22" s="4"/>
      <c r="Q22" s="18">
        <f>SUM(C22:K22)+O22</f>
        <v>58959492</v>
      </c>
      <c r="R22" s="4"/>
      <c r="S22" s="17">
        <f>-221500+19748</f>
        <v>-201752</v>
      </c>
      <c r="T22" s="4"/>
      <c r="U22" s="18">
        <f>SUM(Q22:S22)</f>
        <v>58757740</v>
      </c>
    </row>
    <row r="23" spans="1:21" ht="24" customHeight="1">
      <c r="A23" s="3" t="s">
        <v>77</v>
      </c>
      <c r="B23" s="4"/>
      <c r="C23" s="4">
        <f>SUM(C21:C22)</f>
        <v>0</v>
      </c>
      <c r="D23" s="4"/>
      <c r="E23" s="4">
        <f>SUM(E21:E22)</f>
        <v>0</v>
      </c>
      <c r="F23" s="4"/>
      <c r="G23" s="4">
        <f>SUM(G21:G22)</f>
        <v>0</v>
      </c>
      <c r="H23" s="4"/>
      <c r="I23" s="4">
        <f>SUM(I21:I22)</f>
        <v>0</v>
      </c>
      <c r="J23" s="4"/>
      <c r="K23" s="4">
        <f>SUM(K21:K22)</f>
        <v>247729549</v>
      </c>
      <c r="L23" s="4"/>
      <c r="M23" s="4">
        <f>SUM(M21:M22)</f>
        <v>57319480</v>
      </c>
      <c r="N23" s="4"/>
      <c r="O23" s="4">
        <f>SUM(O21:O22)</f>
        <v>57319480</v>
      </c>
      <c r="P23" s="4"/>
      <c r="Q23" s="4">
        <f>SUM(Q21:Q22)</f>
        <v>305049029</v>
      </c>
      <c r="R23" s="4"/>
      <c r="S23" s="4">
        <f>SUM(S21:S22)</f>
        <v>1561821</v>
      </c>
      <c r="T23" s="4"/>
      <c r="U23" s="4">
        <f>SUM(U21:U22)</f>
        <v>306610850</v>
      </c>
    </row>
    <row r="24" spans="1:21" ht="24" customHeight="1">
      <c r="A24" s="3" t="s">
        <v>192</v>
      </c>
      <c r="B24" s="4"/>
      <c r="C24" s="4">
        <v>0</v>
      </c>
      <c r="D24" s="4"/>
      <c r="E24" s="4">
        <v>0</v>
      </c>
      <c r="F24" s="4"/>
      <c r="G24" s="4">
        <v>0</v>
      </c>
      <c r="H24" s="4"/>
      <c r="I24" s="4">
        <v>0</v>
      </c>
      <c r="J24" s="4"/>
      <c r="K24" s="4">
        <v>-70543955</v>
      </c>
      <c r="L24" s="4"/>
      <c r="M24" s="19">
        <v>0</v>
      </c>
      <c r="N24" s="19"/>
      <c r="O24" s="19">
        <f t="shared" ref="O24" si="6">SUM(M24)</f>
        <v>0</v>
      </c>
      <c r="P24" s="19"/>
      <c r="Q24" s="5">
        <f>SUM(C24:K24)+O24</f>
        <v>-70543955</v>
      </c>
      <c r="R24" s="4"/>
      <c r="S24" s="4">
        <v>0</v>
      </c>
      <c r="T24" s="4"/>
      <c r="U24" s="5">
        <f t="shared" ref="U24" si="7">SUM(Q24:S24)</f>
        <v>-70543955</v>
      </c>
    </row>
    <row r="25" spans="1:21" ht="24" customHeight="1" thickBot="1">
      <c r="A25" s="22" t="s">
        <v>182</v>
      </c>
      <c r="B25" s="19"/>
      <c r="C25" s="25">
        <f>SUM(C20,C23:C24)</f>
        <v>587869545</v>
      </c>
      <c r="D25" s="19"/>
      <c r="E25" s="25">
        <f>SUM(E20,E23:E24)</f>
        <v>753575398</v>
      </c>
      <c r="F25" s="19"/>
      <c r="G25" s="25">
        <f>SUM(G20,G23:G24)</f>
        <v>6827505</v>
      </c>
      <c r="H25" s="19"/>
      <c r="I25" s="25">
        <f>SUM(I20,I23:I24)</f>
        <v>59000000</v>
      </c>
      <c r="J25" s="19"/>
      <c r="K25" s="25">
        <f>SUM(K20,K23:K24)</f>
        <v>412789310</v>
      </c>
      <c r="L25" s="4"/>
      <c r="M25" s="25">
        <f>SUM(M20,M23:M24)</f>
        <v>13657260</v>
      </c>
      <c r="N25" s="16"/>
      <c r="O25" s="25">
        <f>SUM(O20,O23:O24)</f>
        <v>13657260</v>
      </c>
      <c r="P25" s="16"/>
      <c r="Q25" s="25">
        <f>SUM(Q20,Q23:Q24)</f>
        <v>1833719018</v>
      </c>
      <c r="R25" s="19"/>
      <c r="S25" s="25">
        <f>SUM(S20,S23:S24)</f>
        <v>68364730</v>
      </c>
      <c r="T25" s="19"/>
      <c r="U25" s="25">
        <f>SUM(U20,U23:U24)</f>
        <v>1902083748</v>
      </c>
    </row>
    <row r="26" spans="1:21" ht="24" customHeight="1" thickTop="1">
      <c r="A26" s="22"/>
      <c r="B26" s="19"/>
      <c r="C26" s="19">
        <f>+C25-BS!D69</f>
        <v>0</v>
      </c>
      <c r="D26" s="19"/>
      <c r="E26" s="19">
        <f>+E25-BS!D70</f>
        <v>0</v>
      </c>
      <c r="F26" s="19"/>
      <c r="G26" s="19">
        <f>+G25-BS!D72</f>
        <v>0</v>
      </c>
      <c r="H26" s="19"/>
      <c r="I26" s="19">
        <f>+I25-BS!D74</f>
        <v>0</v>
      </c>
      <c r="J26" s="19"/>
      <c r="K26" s="19">
        <f>+K25-BS!D75</f>
        <v>0</v>
      </c>
      <c r="L26" s="4"/>
      <c r="M26" s="19">
        <f>+M25-BS!D76</f>
        <v>0</v>
      </c>
      <c r="N26" s="16"/>
      <c r="O26" s="19">
        <f>+O25-BS!D76</f>
        <v>0</v>
      </c>
      <c r="P26" s="16"/>
      <c r="Q26" s="19">
        <f>+Q25-BS!D77</f>
        <v>0</v>
      </c>
      <c r="R26" s="19"/>
      <c r="S26" s="19">
        <f>+S25-BS!D79</f>
        <v>0</v>
      </c>
      <c r="T26" s="19"/>
      <c r="U26" s="5">
        <f>+U25-BS!D80</f>
        <v>0</v>
      </c>
    </row>
    <row r="27" spans="1:21" ht="24" customHeight="1">
      <c r="A27" s="3" t="s">
        <v>8</v>
      </c>
      <c r="L27" s="4"/>
    </row>
  </sheetData>
  <mergeCells count="3">
    <mergeCell ref="C5:U5"/>
    <mergeCell ref="C6:Q6"/>
    <mergeCell ref="M7:O7"/>
  </mergeCells>
  <printOptions horizontalCentered="1"/>
  <pageMargins left="0.19685039370078741" right="0.19685039370078741" top="0.78740157480314965" bottom="0.15748031496062992" header="0.31496062992125984" footer="7.874015748031496E-2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3"/>
  <sheetViews>
    <sheetView showGridLines="0" tabSelected="1" view="pageBreakPreview" zoomScale="89" zoomScaleSheetLayoutView="89" workbookViewId="0">
      <selection activeCell="G18" sqref="G18"/>
    </sheetView>
  </sheetViews>
  <sheetFormatPr defaultColWidth="9.28515625" defaultRowHeight="24" customHeight="1"/>
  <cols>
    <col min="1" max="1" width="50" style="3" customWidth="1"/>
    <col min="2" max="2" width="3.5703125" style="2" customWidth="1"/>
    <col min="3" max="3" width="18.7109375" style="2" customWidth="1"/>
    <col min="4" max="4" width="1.42578125" style="2" customWidth="1"/>
    <col min="5" max="5" width="18.7109375" style="2" customWidth="1"/>
    <col min="6" max="6" width="1.42578125" style="2" customWidth="1"/>
    <col min="7" max="7" width="18.7109375" style="2" customWidth="1"/>
    <col min="8" max="8" width="1.42578125" style="2" customWidth="1"/>
    <col min="9" max="9" width="18.7109375" style="2" customWidth="1"/>
    <col min="10" max="10" width="1.42578125" style="2" customWidth="1"/>
    <col min="11" max="11" width="18.7109375" style="2" customWidth="1"/>
    <col min="12" max="16384" width="9.28515625" style="2"/>
  </cols>
  <sheetData>
    <row r="1" spans="1:11" ht="24" customHeight="1">
      <c r="A1" s="21" t="s">
        <v>88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4" customHeight="1">
      <c r="A2" s="6" t="s">
        <v>86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24" customHeight="1">
      <c r="A3" s="1" t="s">
        <v>180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4" customHeight="1">
      <c r="B4" s="7"/>
      <c r="C4" s="7"/>
      <c r="D4" s="7"/>
      <c r="E4" s="7"/>
      <c r="F4" s="7"/>
      <c r="G4" s="7"/>
      <c r="H4" s="7"/>
      <c r="I4" s="7"/>
      <c r="J4" s="7"/>
      <c r="K4" s="28" t="s">
        <v>71</v>
      </c>
    </row>
    <row r="5" spans="1:11" ht="24" customHeight="1">
      <c r="A5" s="8"/>
      <c r="B5" s="8"/>
      <c r="C5" s="115" t="s">
        <v>1</v>
      </c>
      <c r="D5" s="115"/>
      <c r="E5" s="115"/>
      <c r="F5" s="115"/>
      <c r="G5" s="115"/>
      <c r="H5" s="115"/>
      <c r="I5" s="115"/>
      <c r="J5" s="115"/>
      <c r="K5" s="115"/>
    </row>
    <row r="6" spans="1:11" s="11" customFormat="1" ht="24" customHeight="1">
      <c r="A6" s="8"/>
      <c r="B6" s="10"/>
      <c r="C6" s="10" t="s">
        <v>16</v>
      </c>
      <c r="D6" s="10"/>
      <c r="E6" s="10" t="s">
        <v>84</v>
      </c>
      <c r="G6" s="118" t="s">
        <v>17</v>
      </c>
      <c r="H6" s="118"/>
      <c r="I6" s="118"/>
      <c r="J6" s="10"/>
    </row>
    <row r="7" spans="1:11" s="11" customFormat="1" ht="24" customHeight="1">
      <c r="A7" s="8"/>
      <c r="B7" s="10"/>
      <c r="C7" s="13" t="s">
        <v>38</v>
      </c>
      <c r="D7" s="10"/>
      <c r="E7" s="13" t="s">
        <v>85</v>
      </c>
      <c r="G7" s="13" t="s">
        <v>39</v>
      </c>
      <c r="I7" s="13" t="s">
        <v>40</v>
      </c>
      <c r="K7" s="13" t="s">
        <v>41</v>
      </c>
    </row>
    <row r="8" spans="1:11" s="11" customFormat="1" ht="24" customHeight="1">
      <c r="A8" s="8"/>
      <c r="B8" s="10"/>
      <c r="C8" s="10"/>
      <c r="D8" s="10"/>
      <c r="E8" s="10"/>
    </row>
    <row r="9" spans="1:11" ht="24" customHeight="1">
      <c r="A9" s="22" t="s">
        <v>156</v>
      </c>
      <c r="B9" s="5"/>
      <c r="C9" s="5">
        <v>587869545</v>
      </c>
      <c r="D9" s="5"/>
      <c r="E9" s="5">
        <v>753575398</v>
      </c>
      <c r="F9" s="5"/>
      <c r="G9" s="5">
        <v>59000000</v>
      </c>
      <c r="H9" s="5"/>
      <c r="I9" s="5">
        <v>180723803</v>
      </c>
      <c r="J9" s="16"/>
      <c r="K9" s="5">
        <f>SUM(C9:I9)</f>
        <v>1581168746</v>
      </c>
    </row>
    <row r="10" spans="1:11" ht="24" customHeight="1">
      <c r="A10" s="3" t="s">
        <v>75</v>
      </c>
      <c r="B10" s="5"/>
      <c r="C10" s="20">
        <v>0</v>
      </c>
      <c r="D10" s="20"/>
      <c r="E10" s="20">
        <v>0</v>
      </c>
      <c r="F10" s="20"/>
      <c r="G10" s="20">
        <v>0</v>
      </c>
      <c r="H10" s="20"/>
      <c r="I10" s="20">
        <f>PL!J47</f>
        <v>71993162</v>
      </c>
      <c r="J10" s="4"/>
      <c r="K10" s="20">
        <f>SUM(C10:I10)</f>
        <v>71993162</v>
      </c>
    </row>
    <row r="11" spans="1:11" ht="24" customHeight="1">
      <c r="A11" s="3" t="s">
        <v>76</v>
      </c>
      <c r="B11" s="5"/>
      <c r="C11" s="18">
        <v>0</v>
      </c>
      <c r="D11" s="20"/>
      <c r="E11" s="18">
        <v>0</v>
      </c>
      <c r="F11" s="20"/>
      <c r="G11" s="18">
        <v>0</v>
      </c>
      <c r="H11" s="20"/>
      <c r="I11" s="18">
        <f>SUM(PL!J35)</f>
        <v>0</v>
      </c>
      <c r="J11" s="4"/>
      <c r="K11" s="18">
        <f>SUM(C11:I11)</f>
        <v>0</v>
      </c>
    </row>
    <row r="12" spans="1:11" ht="24" customHeight="1">
      <c r="A12" s="3" t="s">
        <v>77</v>
      </c>
      <c r="B12" s="4"/>
      <c r="C12" s="4">
        <f>SUM(C10:C11)</f>
        <v>0</v>
      </c>
      <c r="D12" s="4"/>
      <c r="E12" s="4">
        <f>SUM(E10:E11)</f>
        <v>0</v>
      </c>
      <c r="F12" s="4"/>
      <c r="G12" s="4">
        <f>SUM(G10:G11)</f>
        <v>0</v>
      </c>
      <c r="H12" s="4"/>
      <c r="I12" s="4">
        <f>SUM(I10:I11)</f>
        <v>71993162</v>
      </c>
      <c r="J12" s="4"/>
      <c r="K12" s="4">
        <f>SUM(K10:K11)</f>
        <v>71993162</v>
      </c>
    </row>
    <row r="13" spans="1:11" ht="24" customHeight="1">
      <c r="A13" s="3" t="s">
        <v>192</v>
      </c>
      <c r="B13" s="4"/>
      <c r="C13" s="4">
        <v>0</v>
      </c>
      <c r="D13" s="4"/>
      <c r="E13" s="4">
        <v>0</v>
      </c>
      <c r="F13" s="4"/>
      <c r="G13" s="4">
        <v>0</v>
      </c>
      <c r="H13" s="4"/>
      <c r="I13" s="4">
        <v>-47027051</v>
      </c>
      <c r="J13" s="4"/>
      <c r="K13" s="4">
        <f t="shared" ref="K13" si="0">SUM(C13:I13)</f>
        <v>-47027051</v>
      </c>
    </row>
    <row r="14" spans="1:11" ht="24" customHeight="1" thickBot="1">
      <c r="A14" s="22" t="s">
        <v>157</v>
      </c>
      <c r="B14" s="19"/>
      <c r="C14" s="25">
        <f>+C9+SUM(C12:C13)</f>
        <v>587869545</v>
      </c>
      <c r="D14" s="19"/>
      <c r="E14" s="25">
        <f>+E9+SUM(E12:E13)</f>
        <v>753575398</v>
      </c>
      <c r="F14" s="19"/>
      <c r="G14" s="25">
        <f>+G9+SUM(G12:G13)</f>
        <v>59000000</v>
      </c>
      <c r="H14" s="19"/>
      <c r="I14" s="25">
        <f>+I9+SUM(I12:I13)</f>
        <v>205689914</v>
      </c>
      <c r="J14" s="19"/>
      <c r="K14" s="25">
        <f>+K9+SUM(K12:K13)</f>
        <v>1606134857</v>
      </c>
    </row>
    <row r="15" spans="1:11" ht="24" customHeight="1" thickTop="1">
      <c r="A15" s="22"/>
      <c r="B15" s="19"/>
      <c r="C15" s="19"/>
      <c r="D15" s="19"/>
      <c r="E15" s="19"/>
      <c r="F15" s="19"/>
      <c r="G15" s="19"/>
      <c r="H15" s="19"/>
      <c r="I15" s="19"/>
      <c r="J15" s="19"/>
      <c r="K15" s="19">
        <f>SUM(K14-BS!J80)</f>
        <v>0</v>
      </c>
    </row>
    <row r="16" spans="1:11" ht="24" customHeight="1">
      <c r="A16" s="22" t="s">
        <v>181</v>
      </c>
      <c r="B16" s="5"/>
      <c r="C16" s="5">
        <f>SUM(C14)</f>
        <v>587869545</v>
      </c>
      <c r="D16" s="5"/>
      <c r="E16" s="5">
        <f>SUM(E14)</f>
        <v>753575398</v>
      </c>
      <c r="F16" s="5"/>
      <c r="G16" s="5">
        <f>SUM(G14)</f>
        <v>59000000</v>
      </c>
      <c r="H16" s="5"/>
      <c r="I16" s="5">
        <f>SUM(I14)</f>
        <v>205689914</v>
      </c>
      <c r="J16" s="16"/>
      <c r="K16" s="5">
        <f>SUM(K14)</f>
        <v>1606134857</v>
      </c>
    </row>
    <row r="17" spans="1:11" ht="24" customHeight="1">
      <c r="A17" s="3" t="s">
        <v>75</v>
      </c>
      <c r="B17" s="5"/>
      <c r="C17" s="5">
        <v>0</v>
      </c>
      <c r="D17" s="5"/>
      <c r="E17" s="5">
        <v>0</v>
      </c>
      <c r="F17" s="5"/>
      <c r="G17" s="5">
        <v>0</v>
      </c>
      <c r="H17" s="5"/>
      <c r="I17" s="5">
        <f>PL!H47</f>
        <v>222287343</v>
      </c>
      <c r="J17" s="16"/>
      <c r="K17" s="5">
        <f>SUM(C17:I17)</f>
        <v>222287343</v>
      </c>
    </row>
    <row r="18" spans="1:11" ht="24" customHeight="1">
      <c r="A18" s="3" t="s">
        <v>91</v>
      </c>
      <c r="B18" s="5"/>
      <c r="C18" s="18">
        <v>0</v>
      </c>
      <c r="D18" s="5"/>
      <c r="E18" s="18">
        <v>0</v>
      </c>
      <c r="F18" s="5"/>
      <c r="G18" s="18">
        <v>0</v>
      </c>
      <c r="H18" s="5"/>
      <c r="I18" s="18">
        <v>2110766</v>
      </c>
      <c r="J18" s="16"/>
      <c r="K18" s="5">
        <f>SUM(C18:I18)</f>
        <v>2110766</v>
      </c>
    </row>
    <row r="19" spans="1:11" ht="24" customHeight="1">
      <c r="A19" s="3" t="s">
        <v>77</v>
      </c>
      <c r="B19" s="4"/>
      <c r="C19" s="4">
        <f>SUM(C17:C18)</f>
        <v>0</v>
      </c>
      <c r="D19" s="4"/>
      <c r="E19" s="4">
        <f>SUM(E17:E18)</f>
        <v>0</v>
      </c>
      <c r="F19" s="4"/>
      <c r="G19" s="4">
        <f>SUM(G17:G18)</f>
        <v>0</v>
      </c>
      <c r="H19" s="4"/>
      <c r="I19" s="4">
        <f>SUM(I17:I18)</f>
        <v>224398109</v>
      </c>
      <c r="J19" s="4"/>
      <c r="K19" s="29">
        <f>SUM(K17:K18)</f>
        <v>224398109</v>
      </c>
    </row>
    <row r="20" spans="1:11" ht="24" customHeight="1">
      <c r="A20" s="3" t="s">
        <v>192</v>
      </c>
      <c r="B20" s="4"/>
      <c r="C20" s="4">
        <v>0</v>
      </c>
      <c r="D20" s="4"/>
      <c r="E20" s="4">
        <v>0</v>
      </c>
      <c r="F20" s="4"/>
      <c r="G20" s="4">
        <v>0</v>
      </c>
      <c r="H20" s="4"/>
      <c r="I20" s="4">
        <v>-70543955</v>
      </c>
      <c r="J20" s="4"/>
      <c r="K20" s="4">
        <f t="shared" ref="K20" si="1">SUM(C20:I20)</f>
        <v>-70543955</v>
      </c>
    </row>
    <row r="21" spans="1:11" ht="24" customHeight="1" thickBot="1">
      <c r="A21" s="22" t="s">
        <v>182</v>
      </c>
      <c r="B21" s="19"/>
      <c r="C21" s="25">
        <f>SUM(C16,C19:C20)</f>
        <v>587869545</v>
      </c>
      <c r="D21" s="19"/>
      <c r="E21" s="25">
        <f>SUM(E16,E19:E20)</f>
        <v>753575398</v>
      </c>
      <c r="F21" s="19"/>
      <c r="G21" s="25">
        <f>SUM(G16,G19:G20)</f>
        <v>59000000</v>
      </c>
      <c r="H21" s="19"/>
      <c r="I21" s="25">
        <f>SUM(I16,I19:I20)</f>
        <v>359544068</v>
      </c>
      <c r="J21" s="19"/>
      <c r="K21" s="25">
        <f>SUM(K16,K19:K20)</f>
        <v>1759989011</v>
      </c>
    </row>
    <row r="22" spans="1:11" ht="24" customHeight="1" thickTop="1">
      <c r="A22" s="22"/>
      <c r="B22" s="19"/>
      <c r="C22" s="19">
        <f>+C21-BS!H69</f>
        <v>0</v>
      </c>
      <c r="D22" s="19"/>
      <c r="E22" s="19">
        <f>+E21-BS!H70</f>
        <v>0</v>
      </c>
      <c r="F22" s="19"/>
      <c r="G22" s="19">
        <f>+G21-BS!H74</f>
        <v>0</v>
      </c>
      <c r="H22" s="19"/>
      <c r="I22" s="19">
        <f>+I21-BS!H75</f>
        <v>0</v>
      </c>
      <c r="J22" s="19"/>
      <c r="K22" s="19">
        <f>SUM(K21-BS!H80)</f>
        <v>0</v>
      </c>
    </row>
    <row r="23" spans="1:11" ht="24" customHeight="1">
      <c r="A23" s="3" t="s">
        <v>8</v>
      </c>
    </row>
  </sheetData>
  <mergeCells count="2">
    <mergeCell ref="C5:K5"/>
    <mergeCell ref="G6:I6"/>
  </mergeCells>
  <printOptions horizontalCentered="1"/>
  <pageMargins left="0.39370078740157483" right="0.39370078740157483" top="0.87" bottom="0.19685039370078741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4"/>
  <sheetViews>
    <sheetView showGridLines="0" view="pageBreakPreview" topLeftCell="A50" zoomScale="70" zoomScaleSheetLayoutView="70" workbookViewId="0">
      <selection activeCell="A59" sqref="A59:XFD59"/>
    </sheetView>
  </sheetViews>
  <sheetFormatPr defaultColWidth="10.7109375" defaultRowHeight="23.45" customHeight="1"/>
  <cols>
    <col min="1" max="1" width="59.85546875" style="43" customWidth="1"/>
    <col min="2" max="2" width="2.7109375" style="43" customWidth="1"/>
    <col min="3" max="3" width="0.7109375" style="44" customWidth="1"/>
    <col min="4" max="4" width="15.140625" style="44" customWidth="1"/>
    <col min="5" max="5" width="1.42578125" style="44" customWidth="1"/>
    <col min="6" max="6" width="15.140625" style="44" bestFit="1" customWidth="1"/>
    <col min="7" max="7" width="1.42578125" style="44" customWidth="1"/>
    <col min="8" max="8" width="15.140625" style="44" customWidth="1"/>
    <col min="9" max="9" width="1.42578125" style="44" customWidth="1"/>
    <col min="10" max="10" width="15.140625" style="44" bestFit="1" customWidth="1"/>
    <col min="11" max="11" width="12.85546875" style="44" bestFit="1" customWidth="1"/>
    <col min="12" max="12" width="14.5703125" style="44" bestFit="1" customWidth="1"/>
    <col min="13" max="13" width="12.85546875" style="44" bestFit="1" customWidth="1"/>
    <col min="14" max="15" width="12.85546875" style="44" customWidth="1"/>
    <col min="16" max="16" width="12.42578125" style="44" bestFit="1" customWidth="1"/>
    <col min="17" max="16384" width="10.7109375" style="44"/>
  </cols>
  <sheetData>
    <row r="1" spans="1:10" s="41" customFormat="1" ht="23.45" customHeight="1">
      <c r="A1" s="38" t="s">
        <v>88</v>
      </c>
      <c r="B1" s="39"/>
      <c r="C1" s="40"/>
      <c r="D1" s="40"/>
      <c r="E1" s="40"/>
      <c r="F1" s="40"/>
      <c r="G1" s="40"/>
      <c r="H1" s="40"/>
      <c r="I1" s="40"/>
      <c r="J1" s="40"/>
    </row>
    <row r="2" spans="1:10" s="41" customFormat="1" ht="23.45" customHeight="1">
      <c r="A2" s="59" t="s">
        <v>26</v>
      </c>
      <c r="B2" s="39"/>
      <c r="C2" s="40"/>
      <c r="D2" s="40"/>
      <c r="E2" s="40"/>
      <c r="F2" s="40"/>
      <c r="G2" s="40"/>
      <c r="H2" s="40"/>
      <c r="I2" s="40"/>
      <c r="J2" s="40"/>
    </row>
    <row r="3" spans="1:10" s="41" customFormat="1" ht="23.45" customHeight="1">
      <c r="A3" s="38" t="s">
        <v>180</v>
      </c>
      <c r="B3" s="39"/>
      <c r="C3" s="40"/>
      <c r="D3" s="40" t="s">
        <v>49</v>
      </c>
      <c r="E3" s="40"/>
      <c r="F3" s="40"/>
      <c r="G3" s="40"/>
      <c r="H3" s="40"/>
      <c r="I3" s="40"/>
      <c r="J3" s="40"/>
    </row>
    <row r="4" spans="1:10" s="41" customFormat="1" ht="23.45" customHeight="1">
      <c r="A4" s="35"/>
      <c r="B4" s="39"/>
      <c r="C4" s="40"/>
      <c r="D4" s="68"/>
      <c r="E4" s="40"/>
      <c r="F4" s="40"/>
      <c r="G4" s="40"/>
      <c r="H4" s="68"/>
      <c r="I4" s="40"/>
      <c r="J4" s="42" t="s">
        <v>71</v>
      </c>
    </row>
    <row r="5" spans="1:10" ht="23.45" customHeight="1">
      <c r="D5" s="45"/>
      <c r="E5" s="45" t="s">
        <v>0</v>
      </c>
      <c r="F5" s="45"/>
      <c r="G5" s="46"/>
      <c r="H5" s="45"/>
      <c r="I5" s="45" t="s">
        <v>1</v>
      </c>
      <c r="J5" s="45"/>
    </row>
    <row r="6" spans="1:10" ht="23.45" customHeight="1">
      <c r="B6" s="47"/>
      <c r="C6" s="48"/>
      <c r="D6" s="49">
        <v>2564</v>
      </c>
      <c r="E6" s="50"/>
      <c r="F6" s="49">
        <v>2563</v>
      </c>
      <c r="G6" s="51"/>
      <c r="H6" s="49">
        <v>2564</v>
      </c>
      <c r="I6" s="50"/>
      <c r="J6" s="49">
        <v>2563</v>
      </c>
    </row>
    <row r="7" spans="1:10" ht="23.45" customHeight="1">
      <c r="A7" s="52" t="s">
        <v>27</v>
      </c>
      <c r="B7" s="102"/>
      <c r="D7" s="103"/>
      <c r="E7" s="103"/>
      <c r="F7" s="103"/>
      <c r="H7" s="103"/>
      <c r="I7" s="103"/>
      <c r="J7" s="103"/>
    </row>
    <row r="8" spans="1:10" ht="23.45" customHeight="1">
      <c r="A8" s="43" t="s">
        <v>48</v>
      </c>
      <c r="B8" s="102"/>
      <c r="D8" s="33">
        <f>PL!D24</f>
        <v>310119411</v>
      </c>
      <c r="E8" s="54"/>
      <c r="F8" s="33">
        <f>PL!F24</f>
        <v>111719947</v>
      </c>
      <c r="G8" s="54"/>
      <c r="H8" s="33">
        <f>PL!H24</f>
        <v>282119902</v>
      </c>
      <c r="I8" s="54"/>
      <c r="J8" s="33">
        <f>PL!J24</f>
        <v>94210576</v>
      </c>
    </row>
    <row r="9" spans="1:10" ht="23.45" customHeight="1">
      <c r="A9" s="43" t="s">
        <v>53</v>
      </c>
      <c r="B9" s="102"/>
      <c r="D9" s="54"/>
      <c r="E9" s="54"/>
      <c r="F9" s="54"/>
      <c r="G9" s="54"/>
      <c r="H9" s="54"/>
      <c r="I9" s="54"/>
      <c r="J9" s="54"/>
    </row>
    <row r="10" spans="1:10" ht="23.45" customHeight="1">
      <c r="A10" s="43" t="s">
        <v>28</v>
      </c>
      <c r="B10" s="102"/>
      <c r="D10" s="57"/>
      <c r="E10" s="57"/>
      <c r="F10" s="57"/>
      <c r="G10" s="57"/>
      <c r="H10" s="57"/>
      <c r="I10" s="57"/>
      <c r="J10" s="57"/>
    </row>
    <row r="11" spans="1:10" ht="23.45" customHeight="1">
      <c r="A11" s="43" t="s">
        <v>58</v>
      </c>
      <c r="B11" s="102"/>
      <c r="D11" s="58">
        <v>24863393</v>
      </c>
      <c r="E11" s="54"/>
      <c r="F11" s="58">
        <v>28920063</v>
      </c>
      <c r="G11" s="54"/>
      <c r="H11" s="58">
        <v>21221049</v>
      </c>
      <c r="I11" s="54"/>
      <c r="J11" s="58">
        <v>25143881</v>
      </c>
    </row>
    <row r="12" spans="1:10" ht="23.45" customHeight="1">
      <c r="A12" s="43" t="s">
        <v>185</v>
      </c>
      <c r="B12" s="102"/>
      <c r="D12" s="30">
        <v>4442780</v>
      </c>
      <c r="E12" s="54"/>
      <c r="F12" s="30">
        <v>57060257</v>
      </c>
      <c r="G12" s="54"/>
      <c r="H12" s="30">
        <v>5306468</v>
      </c>
      <c r="I12" s="54"/>
      <c r="J12" s="30">
        <v>17653528</v>
      </c>
    </row>
    <row r="13" spans="1:10" ht="23.45" customHeight="1">
      <c r="A13" s="35" t="s">
        <v>124</v>
      </c>
      <c r="B13" s="102"/>
      <c r="D13" s="30">
        <v>-8216325</v>
      </c>
      <c r="E13" s="54"/>
      <c r="F13" s="30">
        <v>-214495</v>
      </c>
      <c r="G13" s="54"/>
      <c r="H13" s="30">
        <v>-3787129</v>
      </c>
      <c r="I13" s="54"/>
      <c r="J13" s="30">
        <v>64200</v>
      </c>
    </row>
    <row r="14" spans="1:10" ht="23.45" customHeight="1">
      <c r="A14" s="35" t="s">
        <v>151</v>
      </c>
      <c r="B14" s="102"/>
      <c r="D14" s="30">
        <v>0</v>
      </c>
      <c r="E14" s="54"/>
      <c r="F14" s="30">
        <v>0</v>
      </c>
      <c r="G14" s="54"/>
      <c r="H14" s="30">
        <v>20500000</v>
      </c>
      <c r="I14" s="54"/>
      <c r="J14" s="30">
        <v>14671212</v>
      </c>
    </row>
    <row r="15" spans="1:10" ht="23.45" customHeight="1">
      <c r="A15" s="35" t="s">
        <v>163</v>
      </c>
      <c r="B15" s="102"/>
      <c r="D15" s="30">
        <v>-5703124</v>
      </c>
      <c r="E15" s="54"/>
      <c r="F15" s="30">
        <v>-23750016</v>
      </c>
      <c r="G15" s="54"/>
      <c r="H15" s="30">
        <v>0</v>
      </c>
      <c r="I15" s="54"/>
      <c r="J15" s="30">
        <v>0</v>
      </c>
    </row>
    <row r="16" spans="1:10" ht="23.45" customHeight="1">
      <c r="A16" s="35" t="s">
        <v>193</v>
      </c>
      <c r="B16" s="102"/>
      <c r="D16" s="30">
        <v>0</v>
      </c>
      <c r="E16" s="54"/>
      <c r="F16" s="30">
        <v>0</v>
      </c>
      <c r="G16" s="54"/>
      <c r="H16" s="30">
        <v>-16239198</v>
      </c>
      <c r="I16" s="54"/>
      <c r="J16" s="30">
        <v>0</v>
      </c>
    </row>
    <row r="17" spans="1:15" ht="23.45" customHeight="1">
      <c r="A17" s="43" t="s">
        <v>186</v>
      </c>
      <c r="B17" s="102"/>
      <c r="D17" s="30">
        <v>7012661</v>
      </c>
      <c r="E17" s="54"/>
      <c r="F17" s="30">
        <v>7471327</v>
      </c>
      <c r="G17" s="54"/>
      <c r="H17" s="30">
        <v>6817474</v>
      </c>
      <c r="I17" s="54"/>
      <c r="J17" s="30">
        <v>6408898</v>
      </c>
    </row>
    <row r="18" spans="1:15" ht="23.45" customHeight="1">
      <c r="A18" s="43" t="s">
        <v>82</v>
      </c>
      <c r="B18" s="102"/>
      <c r="D18" s="30">
        <v>-146272062</v>
      </c>
      <c r="E18" s="54"/>
      <c r="F18" s="30">
        <v>-5460291</v>
      </c>
      <c r="G18" s="54"/>
      <c r="H18" s="30">
        <v>-146272011</v>
      </c>
      <c r="I18" s="54"/>
      <c r="J18" s="30">
        <v>-4649087</v>
      </c>
    </row>
    <row r="19" spans="1:15" ht="23.45" customHeight="1">
      <c r="A19" s="43" t="s">
        <v>166</v>
      </c>
      <c r="B19" s="102"/>
      <c r="D19" s="30">
        <v>-37808</v>
      </c>
      <c r="E19" s="54"/>
      <c r="F19" s="30">
        <f>-23842+86120</f>
        <v>62278</v>
      </c>
      <c r="G19" s="54"/>
      <c r="H19" s="30">
        <v>-2868982</v>
      </c>
      <c r="I19" s="54"/>
      <c r="J19" s="30">
        <f>-31149+86120</f>
        <v>54971</v>
      </c>
    </row>
    <row r="20" spans="1:15" ht="23.45" customHeight="1">
      <c r="A20" s="43" t="s">
        <v>195</v>
      </c>
      <c r="B20" s="102"/>
      <c r="D20" s="30">
        <v>-112453</v>
      </c>
      <c r="E20" s="54"/>
      <c r="F20" s="30">
        <v>94564</v>
      </c>
      <c r="G20" s="54"/>
      <c r="H20" s="30">
        <v>-208065</v>
      </c>
      <c r="I20" s="54"/>
      <c r="J20" s="30">
        <v>94564</v>
      </c>
    </row>
    <row r="21" spans="1:15" ht="23.45" customHeight="1">
      <c r="A21" s="43" t="s">
        <v>177</v>
      </c>
      <c r="B21" s="102"/>
      <c r="D21" s="58">
        <v>-1593459</v>
      </c>
      <c r="E21" s="33"/>
      <c r="F21" s="58">
        <v>-10716632</v>
      </c>
      <c r="G21" s="33"/>
      <c r="H21" s="58">
        <v>-837353</v>
      </c>
      <c r="I21" s="33"/>
      <c r="J21" s="58">
        <v>-9662004</v>
      </c>
    </row>
    <row r="22" spans="1:15" ht="23.45" customHeight="1">
      <c r="A22" s="43" t="s">
        <v>178</v>
      </c>
      <c r="B22" s="102"/>
      <c r="D22" s="37">
        <v>5114216</v>
      </c>
      <c r="E22" s="54"/>
      <c r="F22" s="37">
        <v>10516769</v>
      </c>
      <c r="G22" s="54"/>
      <c r="H22" s="37">
        <v>3148534</v>
      </c>
      <c r="I22" s="54"/>
      <c r="J22" s="37">
        <v>7599440</v>
      </c>
    </row>
    <row r="23" spans="1:15" s="46" customFormat="1" ht="23.45" customHeight="1">
      <c r="A23" s="43" t="s">
        <v>51</v>
      </c>
      <c r="B23" s="104"/>
      <c r="D23" s="73"/>
      <c r="E23" s="73"/>
      <c r="F23" s="73"/>
      <c r="G23" s="73"/>
      <c r="H23" s="73"/>
      <c r="I23" s="73"/>
      <c r="J23" s="73"/>
    </row>
    <row r="24" spans="1:15" s="46" customFormat="1" ht="23.45" customHeight="1">
      <c r="A24" s="43" t="s">
        <v>50</v>
      </c>
      <c r="B24" s="104"/>
      <c r="D24" s="33">
        <f>SUM(D8:D22)</f>
        <v>189617230</v>
      </c>
      <c r="E24" s="33"/>
      <c r="F24" s="33">
        <f>SUM(F8:F22)</f>
        <v>175703771</v>
      </c>
      <c r="G24" s="33"/>
      <c r="H24" s="33">
        <f>SUM(H8:H22)</f>
        <v>168900689</v>
      </c>
      <c r="I24" s="33"/>
      <c r="J24" s="33">
        <f>SUM(J8:J22)</f>
        <v>151590179</v>
      </c>
    </row>
    <row r="25" spans="1:15" ht="23.45" customHeight="1">
      <c r="A25" s="43" t="s">
        <v>29</v>
      </c>
      <c r="B25" s="102"/>
      <c r="D25" s="105"/>
      <c r="E25" s="54"/>
      <c r="F25" s="105"/>
      <c r="G25" s="54"/>
      <c r="H25" s="105"/>
      <c r="I25" s="54"/>
      <c r="J25" s="105"/>
    </row>
    <row r="26" spans="1:15" ht="23.45" customHeight="1">
      <c r="A26" s="34" t="s">
        <v>64</v>
      </c>
      <c r="B26" s="102"/>
      <c r="D26" s="58">
        <v>-438153721</v>
      </c>
      <c r="E26" s="54"/>
      <c r="F26" s="58">
        <f>18476142+221739</f>
        <v>18697881</v>
      </c>
      <c r="G26" s="54"/>
      <c r="H26" s="58">
        <v>-525436865</v>
      </c>
      <c r="I26" s="54"/>
      <c r="J26" s="58">
        <f>86790291+1659604</f>
        <v>88449895</v>
      </c>
    </row>
    <row r="27" spans="1:15" ht="23.45" customHeight="1">
      <c r="A27" s="34" t="s">
        <v>147</v>
      </c>
      <c r="B27" s="102"/>
      <c r="D27" s="58">
        <v>-55120311</v>
      </c>
      <c r="E27" s="54"/>
      <c r="F27" s="58">
        <f>-53833183-221739</f>
        <v>-54054922</v>
      </c>
      <c r="G27" s="54"/>
      <c r="H27" s="58">
        <f>BS!J11-BS!H11</f>
        <v>-21845718</v>
      </c>
      <c r="I27" s="54"/>
      <c r="J27" s="58">
        <f>-71776096-1659604</f>
        <v>-73435700</v>
      </c>
      <c r="L27" s="30"/>
      <c r="O27" s="30"/>
    </row>
    <row r="28" spans="1:15" ht="23.45" customHeight="1">
      <c r="A28" s="34" t="s">
        <v>148</v>
      </c>
      <c r="B28" s="102"/>
      <c r="D28" s="58">
        <v>-107998643</v>
      </c>
      <c r="E28" s="54"/>
      <c r="F28" s="58">
        <v>9950928</v>
      </c>
      <c r="G28" s="54"/>
      <c r="H28" s="58">
        <f>BS!J13-BS!H13</f>
        <v>-82300693</v>
      </c>
      <c r="I28" s="54"/>
      <c r="J28" s="58">
        <v>-1197541</v>
      </c>
    </row>
    <row r="29" spans="1:15" ht="23.45" customHeight="1">
      <c r="A29" s="34" t="s">
        <v>30</v>
      </c>
      <c r="B29" s="102"/>
      <c r="D29" s="58">
        <v>-140085424</v>
      </c>
      <c r="E29" s="54"/>
      <c r="F29" s="58">
        <v>257386909</v>
      </c>
      <c r="G29" s="54"/>
      <c r="H29" s="58">
        <v>-146841658</v>
      </c>
      <c r="I29" s="54"/>
      <c r="J29" s="58">
        <v>167487923</v>
      </c>
    </row>
    <row r="30" spans="1:15" ht="23.45" customHeight="1">
      <c r="A30" s="34" t="s">
        <v>31</v>
      </c>
      <c r="B30" s="102"/>
      <c r="D30" s="58">
        <v>-5962100</v>
      </c>
      <c r="E30" s="54"/>
      <c r="F30" s="58">
        <v>9519024</v>
      </c>
      <c r="G30" s="54"/>
      <c r="H30" s="58">
        <v>-5794848</v>
      </c>
      <c r="I30" s="54"/>
      <c r="J30" s="58">
        <v>843823</v>
      </c>
    </row>
    <row r="31" spans="1:15" ht="23.45" customHeight="1">
      <c r="A31" s="34" t="s">
        <v>56</v>
      </c>
      <c r="B31" s="102"/>
      <c r="D31" s="44">
        <v>-489248</v>
      </c>
      <c r="E31" s="54"/>
      <c r="F31" s="44">
        <v>-11459593</v>
      </c>
      <c r="G31" s="54"/>
      <c r="H31" s="44">
        <v>-14999</v>
      </c>
      <c r="I31" s="54"/>
      <c r="J31" s="58" t="s">
        <v>143</v>
      </c>
    </row>
    <row r="32" spans="1:15" ht="23.45" customHeight="1">
      <c r="A32" s="43" t="s">
        <v>32</v>
      </c>
      <c r="B32" s="102"/>
      <c r="D32" s="54"/>
      <c r="E32" s="54"/>
      <c r="F32" s="54"/>
      <c r="G32" s="54"/>
      <c r="H32" s="54"/>
      <c r="I32" s="54"/>
      <c r="J32" s="54"/>
    </row>
    <row r="33" spans="1:10" ht="23.45" customHeight="1">
      <c r="A33" s="34" t="s">
        <v>65</v>
      </c>
      <c r="B33" s="102"/>
      <c r="D33" s="58">
        <v>334957724</v>
      </c>
      <c r="E33" s="54"/>
      <c r="F33" s="58">
        <v>-116632441</v>
      </c>
      <c r="G33" s="54"/>
      <c r="H33" s="58">
        <v>323000811</v>
      </c>
      <c r="I33" s="54"/>
      <c r="J33" s="58">
        <v>-29277785</v>
      </c>
    </row>
    <row r="34" spans="1:10" ht="23.45" customHeight="1">
      <c r="A34" s="43" t="s">
        <v>146</v>
      </c>
      <c r="B34" s="102"/>
      <c r="D34" s="58">
        <v>72286794</v>
      </c>
      <c r="E34" s="54"/>
      <c r="F34" s="58">
        <v>25679979</v>
      </c>
      <c r="G34" s="54"/>
      <c r="H34" s="58">
        <v>88954552</v>
      </c>
      <c r="I34" s="54"/>
      <c r="J34" s="58">
        <v>13103961</v>
      </c>
    </row>
    <row r="35" spans="1:10" ht="23.45" customHeight="1">
      <c r="A35" s="43" t="s">
        <v>33</v>
      </c>
      <c r="B35" s="102"/>
      <c r="D35" s="58">
        <v>19240015</v>
      </c>
      <c r="E35" s="54"/>
      <c r="F35" s="58">
        <v>-4893064</v>
      </c>
      <c r="G35" s="54"/>
      <c r="H35" s="58">
        <v>19894404</v>
      </c>
      <c r="I35" s="54"/>
      <c r="J35" s="58">
        <v>310045</v>
      </c>
    </row>
    <row r="36" spans="1:10" ht="23.45" customHeight="1">
      <c r="A36" s="35" t="s">
        <v>92</v>
      </c>
      <c r="B36" s="102"/>
      <c r="D36" s="31">
        <v>-4380603</v>
      </c>
      <c r="E36" s="54"/>
      <c r="F36" s="31">
        <v>0</v>
      </c>
      <c r="G36" s="54"/>
      <c r="H36" s="31">
        <v>-4380603</v>
      </c>
      <c r="I36" s="54"/>
      <c r="J36" s="31">
        <v>0</v>
      </c>
    </row>
    <row r="37" spans="1:10" ht="23.45" customHeight="1">
      <c r="A37" s="35" t="s">
        <v>190</v>
      </c>
      <c r="B37" s="102"/>
      <c r="D37" s="54">
        <f>SUM(D24:D36)</f>
        <v>-136088287</v>
      </c>
      <c r="E37" s="54"/>
      <c r="F37" s="54">
        <f>SUM(F24:F36)</f>
        <v>309898472</v>
      </c>
      <c r="G37" s="54"/>
      <c r="H37" s="54">
        <f>SUM(H24:H36)</f>
        <v>-185864928</v>
      </c>
      <c r="I37" s="54"/>
      <c r="J37" s="54">
        <f>SUM(J24:J36)</f>
        <v>317874800</v>
      </c>
    </row>
    <row r="38" spans="1:10" ht="23.45" customHeight="1">
      <c r="A38" s="35" t="s">
        <v>69</v>
      </c>
      <c r="B38" s="102"/>
      <c r="D38" s="54">
        <v>1891988</v>
      </c>
      <c r="E38" s="54"/>
      <c r="F38" s="54">
        <v>10777674</v>
      </c>
      <c r="G38" s="54"/>
      <c r="H38" s="54">
        <v>1133769</v>
      </c>
      <c r="I38" s="54"/>
      <c r="J38" s="54">
        <v>9721514</v>
      </c>
    </row>
    <row r="39" spans="1:10" ht="23.45" customHeight="1">
      <c r="A39" s="35" t="s">
        <v>66</v>
      </c>
      <c r="B39" s="102"/>
      <c r="D39" s="54">
        <v>-4117739</v>
      </c>
      <c r="E39" s="54"/>
      <c r="F39" s="54">
        <v>-9457594</v>
      </c>
      <c r="G39" s="54"/>
      <c r="H39" s="54">
        <v>-2299395</v>
      </c>
      <c r="I39" s="54"/>
      <c r="J39" s="54">
        <v>-6742078</v>
      </c>
    </row>
    <row r="40" spans="1:10" ht="23.45" customHeight="1">
      <c r="A40" s="35" t="s">
        <v>34</v>
      </c>
      <c r="B40" s="102"/>
      <c r="D40" s="37">
        <v>-35894545</v>
      </c>
      <c r="E40" s="54"/>
      <c r="F40" s="37">
        <v>-17725657</v>
      </c>
      <c r="G40" s="54"/>
      <c r="H40" s="37">
        <v>-31086189</v>
      </c>
      <c r="I40" s="54"/>
      <c r="J40" s="37">
        <v>-14992784</v>
      </c>
    </row>
    <row r="41" spans="1:10" ht="23.45" customHeight="1">
      <c r="A41" s="59" t="s">
        <v>189</v>
      </c>
      <c r="B41" s="102"/>
      <c r="D41" s="37">
        <f>SUM(D37:D40)</f>
        <v>-174208583</v>
      </c>
      <c r="E41" s="54"/>
      <c r="F41" s="37">
        <f>SUM(F37:F40)</f>
        <v>293492895</v>
      </c>
      <c r="G41" s="54"/>
      <c r="H41" s="37">
        <f>SUM(H37:H40)</f>
        <v>-218116743</v>
      </c>
      <c r="I41" s="54"/>
      <c r="J41" s="37">
        <f>SUM(J37:J40)</f>
        <v>305861452</v>
      </c>
    </row>
    <row r="42" spans="1:10" ht="23.45" customHeight="1">
      <c r="B42" s="102"/>
      <c r="D42" s="106"/>
      <c r="E42" s="90"/>
      <c r="F42" s="106"/>
      <c r="H42" s="106"/>
      <c r="I42" s="90"/>
      <c r="J42" s="106"/>
    </row>
    <row r="43" spans="1:10" ht="23.45" customHeight="1">
      <c r="A43" s="107" t="s">
        <v>8</v>
      </c>
      <c r="B43" s="102"/>
      <c r="E43" s="90"/>
    </row>
    <row r="44" spans="1:10" s="70" customFormat="1" ht="23.45" customHeight="1">
      <c r="A44" s="38" t="s">
        <v>88</v>
      </c>
      <c r="B44" s="39"/>
      <c r="C44" s="40"/>
      <c r="D44" s="40"/>
      <c r="E44" s="40"/>
      <c r="F44" s="40"/>
      <c r="G44" s="40"/>
      <c r="H44" s="40"/>
      <c r="I44" s="40"/>
      <c r="J44" s="40"/>
    </row>
    <row r="45" spans="1:10" s="41" customFormat="1" ht="23.45" customHeight="1">
      <c r="A45" s="59" t="s">
        <v>35</v>
      </c>
      <c r="B45" s="39"/>
      <c r="C45" s="40"/>
      <c r="D45" s="40"/>
      <c r="E45" s="40"/>
      <c r="F45" s="40"/>
      <c r="G45" s="40"/>
      <c r="H45" s="40"/>
      <c r="I45" s="40"/>
      <c r="J45" s="40"/>
    </row>
    <row r="46" spans="1:10" s="41" customFormat="1" ht="23.45" customHeight="1">
      <c r="A46" s="38" t="s">
        <v>180</v>
      </c>
      <c r="B46" s="39"/>
      <c r="C46" s="40"/>
      <c r="D46" s="40"/>
      <c r="E46" s="40"/>
      <c r="F46" s="40"/>
      <c r="G46" s="40"/>
      <c r="H46" s="40"/>
      <c r="I46" s="40"/>
      <c r="J46" s="40"/>
    </row>
    <row r="47" spans="1:10" s="41" customFormat="1" ht="23.45" customHeight="1">
      <c r="A47" s="35"/>
      <c r="B47" s="39"/>
      <c r="C47" s="40"/>
      <c r="D47" s="68"/>
      <c r="E47" s="40"/>
      <c r="F47" s="40"/>
      <c r="G47" s="40"/>
      <c r="H47" s="68"/>
      <c r="I47" s="40"/>
      <c r="J47" s="42" t="s">
        <v>71</v>
      </c>
    </row>
    <row r="48" spans="1:10" s="41" customFormat="1" ht="23.45" customHeight="1">
      <c r="A48" s="43"/>
      <c r="B48" s="43"/>
      <c r="C48" s="44"/>
      <c r="D48" s="45"/>
      <c r="E48" s="45" t="s">
        <v>0</v>
      </c>
      <c r="F48" s="45"/>
      <c r="G48" s="46"/>
      <c r="H48" s="45"/>
      <c r="I48" s="45" t="s">
        <v>1</v>
      </c>
      <c r="J48" s="45"/>
    </row>
    <row r="49" spans="1:11" ht="23.45" customHeight="1">
      <c r="B49" s="47"/>
      <c r="C49" s="48"/>
      <c r="D49" s="49">
        <v>2564</v>
      </c>
      <c r="E49" s="50"/>
      <c r="F49" s="49">
        <v>2563</v>
      </c>
      <c r="G49" s="51"/>
      <c r="H49" s="49">
        <v>2564</v>
      </c>
      <c r="I49" s="50"/>
      <c r="J49" s="49">
        <v>2563</v>
      </c>
    </row>
    <row r="50" spans="1:11" ht="23.45" customHeight="1">
      <c r="A50" s="52" t="s">
        <v>36</v>
      </c>
      <c r="B50" s="102"/>
      <c r="D50" s="106"/>
      <c r="E50" s="90"/>
      <c r="F50" s="106"/>
      <c r="H50" s="106"/>
      <c r="I50" s="90"/>
      <c r="J50" s="106"/>
    </row>
    <row r="51" spans="1:11" ht="23.45" customHeight="1">
      <c r="A51" s="34" t="s">
        <v>167</v>
      </c>
      <c r="B51" s="102"/>
      <c r="D51" s="33">
        <v>115084106</v>
      </c>
      <c r="E51" s="54"/>
      <c r="F51" s="33">
        <v>-3360000</v>
      </c>
      <c r="G51" s="54"/>
      <c r="H51" s="33">
        <f>117418885-1</f>
        <v>117418884</v>
      </c>
      <c r="I51" s="57"/>
      <c r="J51" s="33">
        <v>0</v>
      </c>
    </row>
    <row r="52" spans="1:11" ht="23.45" customHeight="1">
      <c r="A52" s="34" t="s">
        <v>141</v>
      </c>
      <c r="B52" s="102"/>
      <c r="D52" s="33">
        <v>0</v>
      </c>
      <c r="E52" s="54">
        <v>0</v>
      </c>
      <c r="F52" s="33">
        <v>297654823</v>
      </c>
      <c r="G52" s="54">
        <v>0</v>
      </c>
      <c r="H52" s="33">
        <v>0</v>
      </c>
      <c r="I52" s="57"/>
      <c r="J52" s="33">
        <v>297654823</v>
      </c>
    </row>
    <row r="53" spans="1:11" s="41" customFormat="1" ht="23.45" customHeight="1">
      <c r="A53" s="34" t="s">
        <v>170</v>
      </c>
      <c r="B53" s="102"/>
      <c r="C53" s="44"/>
      <c r="D53" s="33">
        <v>-10736425</v>
      </c>
      <c r="E53" s="33"/>
      <c r="F53" s="33">
        <v>0</v>
      </c>
      <c r="G53" s="33"/>
      <c r="H53" s="33">
        <v>-10736425</v>
      </c>
      <c r="I53" s="33"/>
      <c r="J53" s="33">
        <v>0</v>
      </c>
    </row>
    <row r="54" spans="1:11" ht="23.45" customHeight="1">
      <c r="A54" s="34" t="s">
        <v>191</v>
      </c>
      <c r="B54" s="102"/>
      <c r="D54" s="33">
        <v>202427222</v>
      </c>
      <c r="E54" s="33"/>
      <c r="F54" s="33">
        <v>5490827</v>
      </c>
      <c r="G54" s="33"/>
      <c r="H54" s="33">
        <v>202427138</v>
      </c>
      <c r="I54" s="33"/>
      <c r="J54" s="33">
        <v>4679602</v>
      </c>
    </row>
    <row r="55" spans="1:11" ht="23.45" customHeight="1">
      <c r="A55" s="34" t="s">
        <v>171</v>
      </c>
      <c r="B55" s="102"/>
      <c r="D55" s="33">
        <v>-11961293</v>
      </c>
      <c r="E55" s="33"/>
      <c r="F55" s="33">
        <v>-5893934</v>
      </c>
      <c r="G55" s="33"/>
      <c r="H55" s="33">
        <v>-3168290</v>
      </c>
      <c r="I55" s="33"/>
      <c r="J55" s="33">
        <v>-5121731</v>
      </c>
    </row>
    <row r="56" spans="1:11" ht="23.45" customHeight="1">
      <c r="A56" s="34" t="s">
        <v>194</v>
      </c>
      <c r="B56" s="102"/>
      <c r="D56" s="33">
        <v>16239198</v>
      </c>
      <c r="E56" s="33"/>
      <c r="F56" s="33">
        <v>0</v>
      </c>
      <c r="G56" s="33"/>
      <c r="H56" s="33">
        <v>16239198</v>
      </c>
      <c r="I56" s="33"/>
      <c r="J56" s="33">
        <v>0</v>
      </c>
    </row>
    <row r="57" spans="1:11" ht="23.45" customHeight="1">
      <c r="A57" s="52" t="s">
        <v>196</v>
      </c>
      <c r="B57" s="102"/>
      <c r="D57" s="56">
        <f>SUM(D51:D56)</f>
        <v>311052808</v>
      </c>
      <c r="E57" s="54"/>
      <c r="F57" s="56">
        <f>SUM(F51:F56)</f>
        <v>293891716</v>
      </c>
      <c r="G57" s="54"/>
      <c r="H57" s="56">
        <f>SUM(H51:H56)</f>
        <v>322180505</v>
      </c>
      <c r="I57" s="54"/>
      <c r="J57" s="56">
        <f>SUM(J51:J56)</f>
        <v>297212694</v>
      </c>
    </row>
    <row r="58" spans="1:11" ht="23.45" customHeight="1">
      <c r="A58" s="52" t="s">
        <v>37</v>
      </c>
      <c r="B58" s="102"/>
      <c r="D58" s="54"/>
      <c r="E58" s="54"/>
      <c r="F58" s="54"/>
      <c r="G58" s="54"/>
      <c r="H58" s="54"/>
      <c r="I58" s="54"/>
      <c r="J58" s="54"/>
    </row>
    <row r="59" spans="1:11" ht="23.45" customHeight="1">
      <c r="A59" s="43" t="s">
        <v>183</v>
      </c>
      <c r="B59" s="102"/>
      <c r="D59" s="54">
        <f>-635000000-164550000</f>
        <v>-799550000</v>
      </c>
      <c r="E59" s="54"/>
      <c r="F59" s="54">
        <f>-1767000000-522293745</f>
        <v>-2289293745</v>
      </c>
      <c r="G59" s="54"/>
      <c r="H59" s="54">
        <v>-635000000</v>
      </c>
      <c r="I59" s="54"/>
      <c r="J59" s="54">
        <v>-1767000000</v>
      </c>
      <c r="K59" s="54"/>
    </row>
    <row r="60" spans="1:11" ht="23.45" customHeight="1">
      <c r="A60" s="43" t="s">
        <v>184</v>
      </c>
      <c r="B60" s="102"/>
      <c r="D60" s="54">
        <f>555000000+150050000</f>
        <v>705050000</v>
      </c>
      <c r="E60" s="54"/>
      <c r="F60" s="54">
        <f>1291000000+503293745</f>
        <v>1794293745</v>
      </c>
      <c r="G60" s="54"/>
      <c r="H60" s="54">
        <v>555000000</v>
      </c>
      <c r="I60" s="54"/>
      <c r="J60" s="54">
        <v>1291000000</v>
      </c>
    </row>
    <row r="61" spans="1:11" ht="23.45" customHeight="1">
      <c r="A61" s="34" t="s">
        <v>122</v>
      </c>
      <c r="B61" s="102"/>
      <c r="D61" s="54">
        <v>-500000</v>
      </c>
      <c r="E61" s="54"/>
      <c r="F61" s="54">
        <v>-16040000</v>
      </c>
      <c r="G61" s="54"/>
      <c r="H61" s="54">
        <v>-500000</v>
      </c>
      <c r="I61" s="54"/>
      <c r="J61" s="54">
        <v>-16040000</v>
      </c>
    </row>
    <row r="62" spans="1:11" s="109" customFormat="1" ht="23.45" customHeight="1">
      <c r="A62" s="34" t="s">
        <v>168</v>
      </c>
      <c r="B62" s="108"/>
      <c r="D62" s="33">
        <v>-6624865</v>
      </c>
      <c r="E62" s="54"/>
      <c r="F62" s="33">
        <v>-8619357</v>
      </c>
      <c r="G62" s="54"/>
      <c r="H62" s="33">
        <v>-5149226</v>
      </c>
      <c r="I62" s="54"/>
      <c r="J62" s="33">
        <v>-7558448</v>
      </c>
    </row>
    <row r="63" spans="1:11" ht="23.45" customHeight="1">
      <c r="A63" s="34" t="s">
        <v>172</v>
      </c>
      <c r="B63" s="102"/>
      <c r="D63" s="33">
        <v>-70543955</v>
      </c>
      <c r="E63" s="33"/>
      <c r="F63" s="33">
        <v>-47027051</v>
      </c>
      <c r="G63" s="33"/>
      <c r="H63" s="33">
        <v>-70543955</v>
      </c>
      <c r="I63" s="33"/>
      <c r="J63" s="33">
        <v>-47027051</v>
      </c>
    </row>
    <row r="64" spans="1:11" ht="23.45" customHeight="1">
      <c r="A64" s="110" t="s">
        <v>197</v>
      </c>
      <c r="B64" s="102"/>
      <c r="D64" s="56">
        <f>SUM(D59:D63)</f>
        <v>-172168820</v>
      </c>
      <c r="E64" s="54"/>
      <c r="F64" s="56">
        <f>SUM(F59:F63)</f>
        <v>-566686408</v>
      </c>
      <c r="G64" s="54"/>
      <c r="H64" s="56">
        <f>SUM(H59:H63)</f>
        <v>-156193181</v>
      </c>
      <c r="I64" s="54"/>
      <c r="J64" s="56">
        <f>SUM(J59:J63)</f>
        <v>-546625499</v>
      </c>
    </row>
    <row r="65" spans="1:10" ht="23.45" customHeight="1">
      <c r="A65" s="52" t="s">
        <v>188</v>
      </c>
      <c r="B65" s="102"/>
      <c r="D65" s="33">
        <f>SUM(D64,D57,D41)</f>
        <v>-35324595</v>
      </c>
      <c r="E65" s="54"/>
      <c r="F65" s="33">
        <f>SUM(F64,F57,F41)</f>
        <v>20698203</v>
      </c>
      <c r="G65" s="54"/>
      <c r="H65" s="33">
        <f>SUM(H64,H57,H41)</f>
        <v>-52129419</v>
      </c>
      <c r="I65" s="54"/>
      <c r="J65" s="33">
        <f>SUM(J64,J57,J41)</f>
        <v>56448647</v>
      </c>
    </row>
    <row r="66" spans="1:10" ht="23.45" customHeight="1">
      <c r="A66" s="35" t="s">
        <v>80</v>
      </c>
      <c r="B66" s="102"/>
      <c r="D66" s="37">
        <f>BS!F9</f>
        <v>328787537</v>
      </c>
      <c r="E66" s="54"/>
      <c r="F66" s="37">
        <f>332372264-24282930</f>
        <v>308089334</v>
      </c>
      <c r="G66" s="54"/>
      <c r="H66" s="37">
        <f>BS!J9</f>
        <v>169560300</v>
      </c>
      <c r="I66" s="54"/>
      <c r="J66" s="37">
        <f>137394583-24282930</f>
        <v>113111653</v>
      </c>
    </row>
    <row r="67" spans="1:10" ht="23.45" customHeight="1" thickBot="1">
      <c r="A67" s="38" t="s">
        <v>81</v>
      </c>
      <c r="B67" s="102"/>
      <c r="D67" s="64">
        <f>SUM(D65:D66)</f>
        <v>293462942</v>
      </c>
      <c r="E67" s="54"/>
      <c r="F67" s="64">
        <f>SUM(F65:F66)</f>
        <v>328787537</v>
      </c>
      <c r="G67" s="54"/>
      <c r="H67" s="64">
        <f>SUM(H65:H66)</f>
        <v>117430881</v>
      </c>
      <c r="I67" s="54"/>
      <c r="J67" s="64">
        <f>SUM(J65:J66)</f>
        <v>169560300</v>
      </c>
    </row>
    <row r="68" spans="1:10" ht="23.45" customHeight="1" thickTop="1">
      <c r="B68" s="102"/>
      <c r="C68" s="103"/>
      <c r="D68" s="54">
        <f>SUM(D67-BS!D9)</f>
        <v>0</v>
      </c>
      <c r="E68" s="54"/>
      <c r="F68" s="54">
        <f>SUM(F67-BS!F9)</f>
        <v>0</v>
      </c>
      <c r="G68" s="54"/>
      <c r="H68" s="54">
        <f>SUM(H67-BS!H9)</f>
        <v>0</v>
      </c>
      <c r="I68" s="54"/>
      <c r="J68" s="54">
        <f>SUM(J67-BS!J9)</f>
        <v>0</v>
      </c>
    </row>
    <row r="69" spans="1:10" ht="23.45" customHeight="1">
      <c r="A69" s="52" t="s">
        <v>59</v>
      </c>
      <c r="B69" s="102"/>
      <c r="E69" s="90"/>
    </row>
    <row r="70" spans="1:10" ht="23.45" customHeight="1">
      <c r="A70" s="43" t="s">
        <v>90</v>
      </c>
      <c r="B70" s="102"/>
      <c r="E70" s="90"/>
    </row>
    <row r="71" spans="1:10" ht="23.45" customHeight="1">
      <c r="A71" s="111" t="s">
        <v>173</v>
      </c>
      <c r="B71" s="112"/>
      <c r="C71" s="112"/>
      <c r="D71" s="113">
        <v>0</v>
      </c>
      <c r="E71" s="113"/>
      <c r="F71" s="113">
        <v>8810000</v>
      </c>
      <c r="G71" s="113"/>
      <c r="H71" s="113">
        <v>0</v>
      </c>
      <c r="I71" s="113"/>
      <c r="J71" s="113">
        <v>8810000</v>
      </c>
    </row>
    <row r="72" spans="1:10" ht="23.45" customHeight="1">
      <c r="B72" s="44"/>
    </row>
    <row r="73" spans="1:10" ht="23.45" customHeight="1">
      <c r="A73" s="107" t="s">
        <v>8</v>
      </c>
      <c r="B73" s="44"/>
    </row>
    <row r="74" spans="1:10" ht="23.45" customHeight="1">
      <c r="B74" s="44"/>
    </row>
  </sheetData>
  <pageMargins left="0.7" right="0.23622047244094491" top="0.78740157480314965" bottom="0.19685039370078741" header="0.31496062992125984" footer="0.31496062992125984"/>
  <pageSetup paperSize="9" scale="74" fitToHeight="3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DE8298EFD413140950301B5129010C8" ma:contentTypeVersion="8" ma:contentTypeDescription="สร้างเอกสารใหม่" ma:contentTypeScope="" ma:versionID="f5b82828dde5b9710a1d17bd9edb57a0">
  <xsd:schema xmlns:xsd="http://www.w3.org/2001/XMLSchema" xmlns:xs="http://www.w3.org/2001/XMLSchema" xmlns:p="http://schemas.microsoft.com/office/2006/metadata/properties" xmlns:ns2="46740a1a-29b1-47d2-bfc0-8e36f16dee0e" targetNamespace="http://schemas.microsoft.com/office/2006/metadata/properties" ma:root="true" ma:fieldsID="f6f0c3a9a8b106b92fb6c3fe3dc80679" ns2:_="">
    <xsd:import namespace="46740a1a-29b1-47d2-bfc0-8e36f16d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0a1a-29b1-47d2-bfc0-8e36f16de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202866-8B97-4BE3-8D04-BB8C54BFDE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40a1a-29b1-47d2-bfc0-8e36f16d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F9CA21-2AA6-41EC-A569-4EE8126735D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6740a1a-29b1-47d2-bfc0-8e36f16dee0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01BC0B4-A1A1-4CA0-856F-9E1CC4E43196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98207</vt:lpwstr>
  </property>
  <property fmtid="{D5CDD505-2E9C-101B-9397-08002B2CF9AE}" pid="4" name="OptimizationTime">
    <vt:lpwstr>20220228_1716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CE</vt:lpstr>
      <vt:lpstr>CE2</vt:lpstr>
      <vt:lpstr>CF</vt:lpstr>
      <vt:lpstr>BS!_Hlk19211290</vt:lpstr>
      <vt:lpstr>BS!Print_Area</vt:lpstr>
      <vt:lpstr>CE!Print_Area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Sunantha Sawandwangkung</cp:lastModifiedBy>
  <cp:lastPrinted>2022-02-26T10:36:11Z</cp:lastPrinted>
  <dcterms:created xsi:type="dcterms:W3CDTF">2010-05-07T11:00:35Z</dcterms:created>
  <dcterms:modified xsi:type="dcterms:W3CDTF">2022-02-26T10:36:16Z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0x0101002DE8298EFD413140950301B5129010C8</vt:lpwstr>
  </property>
</Properties>
</file>