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ommunication &amp; System Solution\2021\Ye'12'2021\"/>
    </mc:Choice>
  </mc:AlternateContent>
  <xr:revisionPtr revIDLastSave="0" documentId="13_ncr:1_{3BBC8C08-501C-4695-B460-3668FFABCC19}" xr6:coauthVersionLast="46" xr6:coauthVersionMax="46" xr10:uidLastSave="{00000000-0000-0000-0000-000000000000}"/>
  <bookViews>
    <workbookView xWindow="-120" yWindow="-120" windowWidth="24240" windowHeight="13140" activeTab="4" xr2:uid="{00000000-000D-0000-FFFF-FFFF00000000}"/>
  </bookViews>
  <sheets>
    <sheet name="BS" sheetId="7" r:id="rId1"/>
    <sheet name="PL" sheetId="1" r:id="rId2"/>
    <sheet name="CE" sheetId="10" r:id="rId3"/>
    <sheet name="CE2" sheetId="9" r:id="rId4"/>
    <sheet name="CF" sheetId="11" r:id="rId5"/>
  </sheets>
  <definedNames>
    <definedName name="_xlnm.Print_Area" localSheetId="0">BS!$A$1:$J$83</definedName>
    <definedName name="_xlnm.Print_Area" localSheetId="2">CE!$A$1:$U$28</definedName>
    <definedName name="_xlnm.Print_Area" localSheetId="3">'CE2'!$A$1:$L$23</definedName>
    <definedName name="_xlnm.Print_Area" localSheetId="4">CF!$A$1:$J$74</definedName>
    <definedName name="_xlnm.Print_Area" localSheetId="1">PL!$A$1:$J$61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" i="7" l="1"/>
  <c r="S23" i="10" l="1"/>
  <c r="K23" i="10"/>
  <c r="D58" i="11" l="1"/>
  <c r="F58" i="11"/>
  <c r="J58" i="11"/>
  <c r="H58" i="11"/>
  <c r="J65" i="11" l="1"/>
  <c r="H65" i="11"/>
  <c r="D65" i="11"/>
  <c r="F65" i="11"/>
  <c r="D36" i="1" l="1"/>
  <c r="F50" i="7" l="1"/>
  <c r="D50" i="7"/>
  <c r="D19" i="9" l="1"/>
  <c r="C24" i="10"/>
  <c r="F54" i="1" l="1"/>
  <c r="J36" i="1"/>
  <c r="J11" i="9" s="1"/>
  <c r="F36" i="1"/>
  <c r="J19" i="1"/>
  <c r="J12" i="1"/>
  <c r="F19" i="1"/>
  <c r="F12" i="1"/>
  <c r="J73" i="7"/>
  <c r="J75" i="7" s="1"/>
  <c r="F73" i="7"/>
  <c r="F75" i="7" s="1"/>
  <c r="J50" i="7"/>
  <c r="J45" i="7"/>
  <c r="J51" i="7" s="1"/>
  <c r="F45" i="7"/>
  <c r="J25" i="7"/>
  <c r="J16" i="7"/>
  <c r="F25" i="7"/>
  <c r="F16" i="7"/>
  <c r="J20" i="1" l="1"/>
  <c r="J24" i="1" s="1"/>
  <c r="J26" i="1" s="1"/>
  <c r="J48" i="1" s="1"/>
  <c r="F26" i="7"/>
  <c r="F51" i="7"/>
  <c r="F76" i="7" s="1"/>
  <c r="F20" i="1"/>
  <c r="F24" i="1" s="1"/>
  <c r="F26" i="1" s="1"/>
  <c r="J76" i="7"/>
  <c r="J26" i="7"/>
  <c r="J38" i="1" l="1"/>
  <c r="J53" i="1" s="1"/>
  <c r="F50" i="1"/>
  <c r="F48" i="1" s="1"/>
  <c r="F38" i="1"/>
  <c r="F55" i="1" s="1"/>
  <c r="F53" i="1" s="1"/>
  <c r="M23" i="10"/>
  <c r="H36" i="1" l="1"/>
  <c r="D19" i="1"/>
  <c r="H19" i="1"/>
  <c r="H12" i="1" l="1"/>
  <c r="H20" i="1" s="1"/>
  <c r="H24" i="1" s="1"/>
  <c r="D12" i="1"/>
  <c r="H73" i="7"/>
  <c r="H75" i="7" s="1"/>
  <c r="D73" i="7"/>
  <c r="D75" i="7" s="1"/>
  <c r="H50" i="7"/>
  <c r="H45" i="7"/>
  <c r="D45" i="7"/>
  <c r="H25" i="7"/>
  <c r="D25" i="7"/>
  <c r="H16" i="7"/>
  <c r="D20" i="1" l="1"/>
  <c r="D24" i="1" s="1"/>
  <c r="H26" i="7"/>
  <c r="H51" i="7"/>
  <c r="H76" i="7" s="1"/>
  <c r="D51" i="7"/>
  <c r="D76" i="7" s="1"/>
  <c r="H26" i="1"/>
  <c r="F8" i="11"/>
  <c r="J8" i="11"/>
  <c r="F77" i="7"/>
  <c r="J77" i="7"/>
  <c r="D26" i="7"/>
  <c r="H38" i="1" l="1"/>
  <c r="H53" i="1" s="1"/>
  <c r="H48" i="1"/>
  <c r="D26" i="1"/>
  <c r="D8" i="11"/>
  <c r="J24" i="11"/>
  <c r="F24" i="11"/>
  <c r="H77" i="7"/>
  <c r="H8" i="11"/>
  <c r="H24" i="11" s="1"/>
  <c r="D77" i="7"/>
  <c r="S15" i="10"/>
  <c r="S17" i="10" s="1"/>
  <c r="S22" i="10"/>
  <c r="H37" i="11" l="1"/>
  <c r="H41" i="11" s="1"/>
  <c r="H66" i="11" s="1"/>
  <c r="H68" i="11" s="1"/>
  <c r="H69" i="11" s="1"/>
  <c r="F37" i="11"/>
  <c r="F41" i="11" s="1"/>
  <c r="F66" i="11" s="1"/>
  <c r="F68" i="11" s="1"/>
  <c r="F69" i="11" s="1"/>
  <c r="J37" i="11"/>
  <c r="J41" i="11" s="1"/>
  <c r="J66" i="11" s="1"/>
  <c r="J68" i="11" s="1"/>
  <c r="J69" i="11" s="1"/>
  <c r="D24" i="11"/>
  <c r="D38" i="1"/>
  <c r="D55" i="1" s="1"/>
  <c r="D53" i="1" s="1"/>
  <c r="D50" i="1"/>
  <c r="D48" i="1" s="1"/>
  <c r="O25" i="10"/>
  <c r="Q25" i="10" s="1"/>
  <c r="S24" i="10"/>
  <c r="I24" i="10"/>
  <c r="G24" i="10"/>
  <c r="E24" i="10"/>
  <c r="O22" i="10"/>
  <c r="L20" i="9"/>
  <c r="H19" i="9"/>
  <c r="F19" i="9"/>
  <c r="L18" i="9"/>
  <c r="D37" i="11" l="1"/>
  <c r="D41" i="11" s="1"/>
  <c r="D66" i="11" s="1"/>
  <c r="D68" i="11" s="1"/>
  <c r="D69" i="11" s="1"/>
  <c r="U25" i="10"/>
  <c r="S19" i="10"/>
  <c r="S21" i="10" s="1"/>
  <c r="S26" i="10" s="1"/>
  <c r="O18" i="10"/>
  <c r="Q18" i="10" s="1"/>
  <c r="U18" i="10" s="1"/>
  <c r="I17" i="10"/>
  <c r="I19" i="10" s="1"/>
  <c r="G17" i="10"/>
  <c r="G19" i="10" s="1"/>
  <c r="E17" i="10"/>
  <c r="E19" i="10" s="1"/>
  <c r="E21" i="10" s="1"/>
  <c r="E26" i="10" s="1"/>
  <c r="C17" i="10"/>
  <c r="C19" i="10" s="1"/>
  <c r="C21" i="10" s="1"/>
  <c r="C26" i="10" s="1"/>
  <c r="O15" i="10"/>
  <c r="O14" i="10"/>
  <c r="L13" i="9"/>
  <c r="H11" i="9"/>
  <c r="F11" i="9"/>
  <c r="D11" i="9"/>
  <c r="L9" i="9"/>
  <c r="G21" i="10" l="1"/>
  <c r="G26" i="10" s="1"/>
  <c r="G27" i="10" s="1"/>
  <c r="I21" i="10"/>
  <c r="I26" i="10" s="1"/>
  <c r="I27" i="10" s="1"/>
  <c r="L11" i="9"/>
  <c r="F12" i="9"/>
  <c r="F14" i="9" s="1"/>
  <c r="F16" i="9" s="1"/>
  <c r="F21" i="9" s="1"/>
  <c r="H12" i="9"/>
  <c r="H14" i="9" s="1"/>
  <c r="H16" i="9" s="1"/>
  <c r="H21" i="9" s="1"/>
  <c r="D12" i="9"/>
  <c r="D14" i="9" s="1"/>
  <c r="D16" i="9" s="1"/>
  <c r="D21" i="9" s="1"/>
  <c r="S27" i="10"/>
  <c r="Q14" i="10"/>
  <c r="U14" i="10" s="1"/>
  <c r="M24" i="10" l="1"/>
  <c r="O23" i="10"/>
  <c r="O16" i="10"/>
  <c r="Q16" i="10" s="1"/>
  <c r="U16" i="10" s="1"/>
  <c r="M17" i="10"/>
  <c r="M19" i="10" s="1"/>
  <c r="M21" i="10" s="1"/>
  <c r="M26" i="10" l="1"/>
  <c r="M27" i="10" s="1"/>
  <c r="Q23" i="10"/>
  <c r="U23" i="10" s="1"/>
  <c r="O24" i="10"/>
  <c r="O17" i="10"/>
  <c r="O19" i="10" s="1"/>
  <c r="O21" i="10" s="1"/>
  <c r="O26" i="10" l="1"/>
  <c r="J10" i="9"/>
  <c r="L10" i="9" l="1"/>
  <c r="J12" i="9"/>
  <c r="J14" i="9" s="1"/>
  <c r="K15" i="10"/>
  <c r="K17" i="10" s="1"/>
  <c r="K19" i="10" s="1"/>
  <c r="K21" i="10" s="1"/>
  <c r="J17" i="9" l="1"/>
  <c r="L17" i="9" l="1"/>
  <c r="L19" i="9" s="1"/>
  <c r="J19" i="9"/>
  <c r="K22" i="10"/>
  <c r="K24" i="10" s="1"/>
  <c r="K26" i="10" l="1"/>
  <c r="Q22" i="10"/>
  <c r="Q15" i="10"/>
  <c r="L12" i="9" l="1"/>
  <c r="L14" i="9" s="1"/>
  <c r="L16" i="9" s="1"/>
  <c r="U15" i="10"/>
  <c r="U17" i="10" s="1"/>
  <c r="U19" i="10" s="1"/>
  <c r="U21" i="10" s="1"/>
  <c r="Q17" i="10"/>
  <c r="Q19" i="10" s="1"/>
  <c r="Q21" i="10" s="1"/>
  <c r="K27" i="10"/>
  <c r="Q24" i="10"/>
  <c r="U22" i="10"/>
  <c r="U24" i="10" s="1"/>
  <c r="J16" i="9" l="1"/>
  <c r="J21" i="9" s="1"/>
  <c r="Q26" i="10"/>
  <c r="Q27" i="10" s="1"/>
  <c r="L21" i="9"/>
  <c r="L22" i="9" s="1"/>
  <c r="U26" i="10"/>
  <c r="U27" i="10" s="1"/>
  <c r="L15" i="9"/>
  <c r="U20" i="10"/>
</calcChain>
</file>

<file path=xl/sharedStrings.xml><?xml version="1.0" encoding="utf-8"?>
<sst xmlns="http://schemas.openxmlformats.org/spreadsheetml/2006/main" count="283" uniqueCount="201">
  <si>
    <t xml:space="preserve"> </t>
  </si>
  <si>
    <t>(Unit: Baht)</t>
  </si>
  <si>
    <t>Statement of financial position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</si>
  <si>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</si>
  <si>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</si>
  <si>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</si>
  <si>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</si>
  <si>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</si>
  <si>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</si>
  <si>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</si>
  <si>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</si>
  <si>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</si>
  <si>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</si>
  <si>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Statement of financial position (continued)</t>
  </si>
  <si>
    <t>Statement of comprehensive income</t>
  </si>
  <si>
    <t xml:space="preserve">Cash flow statement </t>
  </si>
  <si>
    <t>The accompanying notes are an integral part of the financial statements.</t>
  </si>
  <si>
    <t xml:space="preserve">Statement of changes in shareholders' equity </t>
  </si>
  <si>
    <t>Statement of changes in shareholders' equity (continued)</t>
  </si>
  <si>
    <t>Retained earnings</t>
  </si>
  <si>
    <t>Appropriated</t>
  </si>
  <si>
    <t>Unappropriated</t>
  </si>
  <si>
    <t>Total</t>
  </si>
  <si>
    <t>share capital</t>
  </si>
  <si>
    <t>Total comprehensive income for the year</t>
  </si>
  <si>
    <t>Restricted bank deposits</t>
  </si>
  <si>
    <t>Property, plant and equipment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</si>
  <si>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</si>
  <si>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</si>
  <si>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</si>
  <si>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</si>
  <si>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</si>
  <si>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</si>
  <si>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</si>
  <si>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</si>
  <si>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</si>
  <si>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</si>
  <si>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</si>
  <si>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</si>
  <si>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</si>
  <si>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</si>
  <si>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</si>
  <si>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</si>
  <si>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</t>
  </si>
  <si>
    <t>Equity attributable to owners of the Company</t>
  </si>
  <si>
    <t>Total shareholders' equity</t>
  </si>
  <si>
    <t>Total liabilities and shareholders' equity</t>
  </si>
  <si>
    <t>Profit or loss: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</si>
  <si>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</si>
  <si>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</si>
  <si>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</si>
  <si>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</si>
  <si>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</si>
  <si>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</si>
  <si>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</si>
  <si>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</si>
  <si>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</si>
  <si>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Income tax expenses</t>
  </si>
  <si>
    <t>Profit before income tax expenses</t>
  </si>
  <si>
    <t>Other comprehensive income for the year</t>
  </si>
  <si>
    <t>Profit for the year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</si>
  <si>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</si>
  <si>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</si>
  <si>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</si>
  <si>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</si>
  <si>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</si>
  <si>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</si>
  <si>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Cash flows from operating activities: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</si>
  <si>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</si>
  <si>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</si>
  <si>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</si>
  <si>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</si>
  <si>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>Supplemental cash flow information:</t>
  </si>
  <si>
    <t xml:space="preserve">Cash and cash equivalents at end of year </t>
  </si>
  <si>
    <t>Cash flows from financing activities:</t>
  </si>
  <si>
    <t>Cash flows from investing activities:</t>
  </si>
  <si>
    <t xml:space="preserve">   Cash received from interest income</t>
  </si>
  <si>
    <t xml:space="preserve">   Cash paid for interest expenses</t>
  </si>
  <si>
    <t xml:space="preserve">   Trade and other payables</t>
  </si>
  <si>
    <t xml:space="preserve">   Other current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</si>
  <si>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</si>
  <si>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</si>
  <si>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</si>
  <si>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</si>
  <si>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operating assets and liabilities</t>
  </si>
  <si>
    <t>Repayment of long-term loans</t>
  </si>
  <si>
    <t>Installation service costs</t>
  </si>
  <si>
    <t xml:space="preserve">   under common control</t>
  </si>
  <si>
    <t>Current portion of long-term loans</t>
  </si>
  <si>
    <t xml:space="preserve">Retained earnings </t>
  </si>
  <si>
    <t xml:space="preserve">   Issued and fully paid-up</t>
  </si>
  <si>
    <t>Profit from operating activities before changes in</t>
  </si>
  <si>
    <t>Operating assets (increase) decrease</t>
  </si>
  <si>
    <t>Operating liabilities increase (decrease)</t>
  </si>
  <si>
    <t>Share premium</t>
  </si>
  <si>
    <t xml:space="preserve">   Cash paid for income tax</t>
  </si>
  <si>
    <t>Other comprehensive income:</t>
  </si>
  <si>
    <t>Non-cash item</t>
  </si>
  <si>
    <t>Note</t>
  </si>
  <si>
    <t xml:space="preserve">   Cash paid for long-term employee benefits</t>
  </si>
  <si>
    <t>Directors</t>
  </si>
  <si>
    <t>Statement of comprehensive income (continued)</t>
  </si>
  <si>
    <t>Total equity</t>
  </si>
  <si>
    <t>Equity attributable</t>
  </si>
  <si>
    <t>attributable to</t>
  </si>
  <si>
    <t xml:space="preserve"> to non-controlling</t>
  </si>
  <si>
    <t>owners of</t>
  </si>
  <si>
    <t xml:space="preserve"> interests of</t>
  </si>
  <si>
    <t>the Company</t>
  </si>
  <si>
    <t xml:space="preserve">Communication &amp; System Solution Public Company Limited and its subsidiaries </t>
  </si>
  <si>
    <t>Issued and</t>
  </si>
  <si>
    <t xml:space="preserve"> combination under</t>
  </si>
  <si>
    <t>shareholders'</t>
  </si>
  <si>
    <t>common control</t>
  </si>
  <si>
    <t>equity</t>
  </si>
  <si>
    <t>Communication &amp; System Solution Public Company Limited and its subsidiaries</t>
  </si>
  <si>
    <t>Investments in subsidiaries</t>
  </si>
  <si>
    <t>Goodwill</t>
  </si>
  <si>
    <t>Deferred tax liabilities</t>
  </si>
  <si>
    <t>Deferred tax assets</t>
  </si>
  <si>
    <t>from business</t>
  </si>
  <si>
    <t>Income tax payable</t>
  </si>
  <si>
    <t xml:space="preserve">   Gain on disposal of property, plant and equipment</t>
  </si>
  <si>
    <t>Cash flow statement (continued)</t>
  </si>
  <si>
    <t xml:space="preserve">      1,176,073,769 ordinary shares of Baht 0.5 each</t>
  </si>
  <si>
    <t xml:space="preserve">      1,175,739,089 ordinary shares of Baht 0.5 each</t>
  </si>
  <si>
    <t>Non-controlling interests of the subsidiaries</t>
  </si>
  <si>
    <t>the subsidiaries</t>
  </si>
  <si>
    <t>Other components of shareholders' equity</t>
  </si>
  <si>
    <t xml:space="preserve">Other comprehensive income to be reclassified </t>
  </si>
  <si>
    <t xml:space="preserve">    to profit or loss in subsequent periods:</t>
  </si>
  <si>
    <t>Other comprehensive income</t>
  </si>
  <si>
    <t>Total other</t>
  </si>
  <si>
    <t>components of</t>
  </si>
  <si>
    <t>comprehensive income</t>
  </si>
  <si>
    <t>Share of other</t>
  </si>
  <si>
    <t>Selling and distribution expenses</t>
  </si>
  <si>
    <t xml:space="preserve">Other comprehensive income not to be reclassified </t>
  </si>
  <si>
    <t xml:space="preserve">   to profit or loss in subsequent periods:</t>
  </si>
  <si>
    <t>-</t>
  </si>
  <si>
    <t xml:space="preserve">Contract assets </t>
  </si>
  <si>
    <t>Costs to fulfil contracts with customers</t>
  </si>
  <si>
    <t>Contract liabilities</t>
  </si>
  <si>
    <t xml:space="preserve">   Contract liabilities</t>
  </si>
  <si>
    <t xml:space="preserve">   Contract assets </t>
  </si>
  <si>
    <t xml:space="preserve">   Costs to fulfil contracts with customers</t>
  </si>
  <si>
    <t>Share of other comprehensive income from investments</t>
  </si>
  <si>
    <t xml:space="preserve">   in associates, net of income tax</t>
  </si>
  <si>
    <t>Balance as at 31 December 2020</t>
  </si>
  <si>
    <t>Operating profit</t>
  </si>
  <si>
    <t>Finance income</t>
  </si>
  <si>
    <t xml:space="preserve">   Share of gain from investments in associates</t>
  </si>
  <si>
    <t xml:space="preserve">   Unrealised (gain) loss on exchange</t>
  </si>
  <si>
    <t xml:space="preserve">Current portion of  lease liabilities </t>
  </si>
  <si>
    <t xml:space="preserve">Surplus resulting from business combination </t>
  </si>
  <si>
    <t>Share of profit from investments in associates</t>
  </si>
  <si>
    <t>Issued and fully paid-up</t>
  </si>
  <si>
    <t xml:space="preserve">   Reduction of cost of inventories to net realisable value (reversal)</t>
  </si>
  <si>
    <t>Decrease (increase) in restricted bank deposits</t>
  </si>
  <si>
    <t>Lease liabilities, net of current portion</t>
  </si>
  <si>
    <t xml:space="preserve">Other current financial liabilities </t>
  </si>
  <si>
    <t>Installation service revenue</t>
  </si>
  <si>
    <t>Cash paid for investment in an associated company</t>
  </si>
  <si>
    <t>Acquisition of equipment</t>
  </si>
  <si>
    <t>Repayment of liabilities under lease agreements</t>
  </si>
  <si>
    <t xml:space="preserve">Dividend paid </t>
  </si>
  <si>
    <t>Cash and cash equivalents at beginning of period</t>
  </si>
  <si>
    <t xml:space="preserve">   Purchase of assets under lease agreement</t>
  </si>
  <si>
    <t>Other current financial assets</t>
  </si>
  <si>
    <t>Impairment loss on investment in an associate</t>
  </si>
  <si>
    <t xml:space="preserve">   Impairment loss on investment in an associate</t>
  </si>
  <si>
    <t xml:space="preserve">   an associated company</t>
  </si>
  <si>
    <t xml:space="preserve">Cash receipts from repayment of short-term loans to </t>
  </si>
  <si>
    <t>As at 31 December 2021</t>
  </si>
  <si>
    <t>For the year ended 31 December 2021</t>
  </si>
  <si>
    <t xml:space="preserve">Balance as at 1 January 2021 </t>
  </si>
  <si>
    <t>Balance as at 31 December 2021</t>
  </si>
  <si>
    <t>Balance as at 1 January 2020</t>
  </si>
  <si>
    <t>Surplus resulting</t>
  </si>
  <si>
    <t>from investments</t>
  </si>
  <si>
    <t xml:space="preserve">   Interest income</t>
  </si>
  <si>
    <t xml:space="preserve">   Interest expenses</t>
  </si>
  <si>
    <t>Cash flow from (used in) operating activities</t>
  </si>
  <si>
    <t>Net cash flows from (used in) operating activities</t>
  </si>
  <si>
    <t>Net increased (decrease) in cash and cash equivalents</t>
  </si>
  <si>
    <t xml:space="preserve">   Allowance for expected credit losses</t>
  </si>
  <si>
    <t xml:space="preserve">   Provision for long-term employee benefits</t>
  </si>
  <si>
    <t>Cash paid for short-term loans from financial institutions</t>
  </si>
  <si>
    <t>Cash receipts from short-term loans from financial institutions</t>
  </si>
  <si>
    <t>Actuarial gains, net of income tax</t>
  </si>
  <si>
    <t>Proceeds from sales of property, plant and equipment</t>
  </si>
  <si>
    <t>Dividend paid (Note 29)</t>
  </si>
  <si>
    <t>Dividend received from associate</t>
  </si>
  <si>
    <t xml:space="preserve">   Dividend received</t>
  </si>
  <si>
    <t>Investments in associates</t>
  </si>
  <si>
    <t>Short-term loans from financial institutions</t>
  </si>
  <si>
    <t>fully paid-up</t>
  </si>
  <si>
    <t xml:space="preserve">  in associates</t>
  </si>
  <si>
    <t>Net cash flows from investing activities</t>
  </si>
  <si>
    <t>Net cash flows used in financing activities</t>
  </si>
  <si>
    <t xml:space="preserve">   Loss (gain) on valuation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</si>
</sst>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-* #,##0.00_-;\-* #,##0.00_-;_-* &quot;-&quot;??_-;_-@_-"/>
    <numFmt numFmtId="172" formatCode="_(* #,##0.0_);_(* \(#,##0.0\);_(* &quot;-&quot;_);_(@_)"/>
    <numFmt numFmtId="173" formatCode="_(* #,##0.0000_);_(* \(#,##0.0000\);_(* &quot;-&quot;??_);_(@_)"/>
    <numFmt numFmtId="174" formatCode="[$THB]\ #,##0"/>
    <numFmt numFmtId="175" formatCode="[$-F400]h:mm:ss\ AM/PM"/>
    <numFmt numFmtId="176" formatCode="[$$-409]#,##0"/>
    <numFmt numFmtId="177" formatCode="_-* #,##0\ _F_-;\-* #,##0\ _F_-;_-* &quot;-&quot;\ _F_-;_-@_-"/>
    <numFmt numFmtId="178" formatCode="0_);[Red]\(0\)"/>
    <numFmt numFmtId="179" formatCode="_ * #,##0.00_ ;_ * \-#,##0.00_ ;_ * &quot;-&quot;??_ ;_ @_ "/>
    <numFmt numFmtId="180" formatCode="0.0000"/>
    <numFmt numFmtId="181" formatCode="#,##0.00\ &quot;mk&quot;;\-#,##0.00\ &quot;mk&quot;"/>
    <numFmt numFmtId="182" formatCode="_-* #,##0\ &quot;mk&quot;_-;\-* #,##0\ &quot;mk&quot;_-;_-* &quot;-&quot;\ &quot;mk&quot;_-;_-@_-"/>
    <numFmt numFmtId="183" formatCode="_-* #,##0_-;_-* #,##0\-;_-* &quot;-&quot;_-;_-@_-"/>
    <numFmt numFmtId="184" formatCode="_-* #,##0.00_-;_-* #,##0.00\-;_-* &quot;-&quot;??_-;_-@_-"/>
    <numFmt numFmtId="185" formatCode="_(&quot;R$&quot;* #,##0_);_(&quot;R$&quot;* \(#,##0\);_(&quot;R$&quot;* &quot;-&quot;_);_(@_)"/>
    <numFmt numFmtId="186" formatCode="_(&quot;R$&quot;* #,##0.00_);_(&quot;R$&quot;* \(#,##0.00\);_(&quot;R$&quot;* &quot;-&quot;??_);_(@_)"/>
    <numFmt numFmtId="187" formatCode="&quot;$&quot;#,##0;[Red]\-&quot;$&quot;#,##0"/>
    <numFmt numFmtId="188" formatCode="&quot;\&quot;#,##0.00;[Red]&quot;\&quot;\-#,##0.00"/>
    <numFmt numFmtId="189" formatCode="&quot;£&quot;#,##0;[Red]\-&quot;£&quot;#,##0"/>
    <numFmt numFmtId="190" formatCode="General_)"/>
    <numFmt numFmtId="191" formatCode="_-&quot;F&quot;\ * #,##0_-;_-&quot;F&quot;\ * #,##0\-;_-&quot;F&quot;\ * &quot;-&quot;_-;_-@_-"/>
    <numFmt numFmtId="192" formatCode="_-&quot;F&quot;\ * #,##0.00_-;_-&quot;F&quot;\ * #,##0.00\-;_-&quot;F&quot;\ * &quot;-&quot;??_-;_-@_-"/>
    <numFmt numFmtId="193" formatCode="#,##0\ &quot;mk&quot;;[Red]\-#,##0\ &quot;mk&quot;"/>
    <numFmt numFmtId="194" formatCode="#,##0.00\ &quot;mk&quot;;[Red]\-#,##0.00\ &quot;mk&quot;"/>
    <numFmt numFmtId="195" formatCode="_ * #,##0_ ;_ * \-#,##0_ ;_ * &quot;-&quot;_ ;_ @_ "/>
    <numFmt numFmtId="196" formatCode="&quot;$&quot;\ #,##0;[Red]\-&quot;$&quot;\ #,##0"/>
    <numFmt numFmtId="197" formatCode="&quot;$&quot;\ #,##0.00;[Red]\-&quot;$&quot;\ #,##0.00"/>
    <numFmt numFmtId="198" formatCode="#,##0.00;[Red]\(#,##0.00\)"/>
    <numFmt numFmtId="199" formatCode="\B\5\-0000;[Red]\(\B\5\-\R0000\)"/>
    <numFmt numFmtId="200" formatCode="0000000"/>
    <numFmt numFmtId="201" formatCode="#,##0.00_ ;[Red]\-#,##0.00\ "/>
    <numFmt numFmtId="202" formatCode="\t&quot;$&quot;#,##0.00_);[Red]\(\t&quot;$&quot;#,##0.00\)"/>
    <numFmt numFmtId="203" formatCode="#,##0.00;\(#,##0.00\)"/>
  </numFmts>
  <fonts count="19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6"/>
      <name val="Angsana New"/>
      <family val="1"/>
    </font>
    <font>
      <sz val="8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trike/>
      <sz val="11"/>
      <name val="Arial"/>
      <family val="2"/>
    </font>
    <font>
      <b/>
      <sz val="11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1"/>
      <name val="Arial"/>
      <family val="2"/>
    </font>
    <font>
      <sz val="10"/>
      <color theme="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ms Rmn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128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28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2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0"/>
      <name val="Courier"/>
    </font>
    <font>
      <sz val="14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8"/>
      <color theme="1"/>
      <name val="Arial"/>
      <family val="2"/>
      <charset val="222"/>
    </font>
    <font>
      <u/>
      <sz val="10"/>
      <color theme="10"/>
      <name val="Arial"/>
      <family val="2"/>
    </font>
    <font>
      <sz val="8"/>
      <name val="EYInterstate Light"/>
    </font>
    <font>
      <b/>
      <sz val="8"/>
      <name val="Arial"/>
      <family val="2"/>
    </font>
    <font>
      <sz val="10"/>
      <name val="Times New Roman"/>
      <family val="1"/>
    </font>
    <font>
      <sz val="10"/>
      <color indexed="9"/>
      <name val="Arial"/>
      <family val="2"/>
    </font>
    <font>
      <b/>
      <sz val="11"/>
      <color indexed="56"/>
      <name val="Arial"/>
      <family val="2"/>
    </font>
    <font>
      <sz val="9"/>
      <name val="Comic Sans MS"/>
      <family val="4"/>
    </font>
    <font>
      <sz val="10"/>
      <name val="Helv"/>
      <family val="2"/>
    </font>
    <font>
      <sz val="10"/>
      <name val="Helv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宋体"/>
      <charset val="134"/>
    </font>
    <font>
      <sz val="10"/>
      <color indexed="24"/>
      <name val="Arial"/>
      <family val="2"/>
    </font>
    <font>
      <sz val="10"/>
      <name val="MS Serif"/>
      <family val="1"/>
    </font>
    <font>
      <sz val="9"/>
      <name val="Comic Sans MS"/>
      <family val="4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color indexed="24"/>
      <name val="Arial"/>
      <family val="2"/>
    </font>
    <font>
      <b/>
      <u/>
      <sz val="10"/>
      <color indexed="24"/>
      <name val="Arial"/>
      <family val="2"/>
    </font>
    <font>
      <sz val="10"/>
      <name val="MS Sans Serif"/>
      <family val="2"/>
    </font>
    <font>
      <sz val="10"/>
      <color indexed="8"/>
      <name val="Tahoma"/>
      <family val="2"/>
    </font>
    <font>
      <sz val="10"/>
      <color indexed="8"/>
      <name val="Times New Roman"/>
      <family val="1"/>
    </font>
    <font>
      <sz val="10"/>
      <name val="Verdana"/>
      <family val="2"/>
    </font>
    <font>
      <sz val="11"/>
      <color indexed="8"/>
      <name val="Tahoma"/>
      <family val="2"/>
      <charset val="134"/>
    </font>
    <font>
      <sz val="11"/>
      <color indexed="8"/>
      <name val="Tahoma"/>
      <family val="2"/>
      <charset val="238"/>
    </font>
    <font>
      <b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2"/>
      <color indexed="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sz val="10"/>
      <name val="Arial"/>
      <family val="2"/>
      <charset val="238"/>
    </font>
    <font>
      <b/>
      <sz val="12"/>
      <color indexed="8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sz val="10"/>
      <name val="Helv"/>
      <charset val="204"/>
    </font>
    <font>
      <b/>
      <sz val="8"/>
      <color indexed="8"/>
      <name val="Helv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1"/>
      <color theme="10"/>
      <name val="Calibri"/>
      <family val="2"/>
      <charset val="222"/>
    </font>
    <font>
      <sz val="9"/>
      <color theme="1"/>
      <name val="Arial"/>
      <family val="2"/>
      <charset val="222"/>
    </font>
    <font>
      <sz val="9"/>
      <name val="Arial"/>
      <family val="2"/>
    </font>
    <font>
      <sz val="9"/>
      <color indexed="8"/>
      <name val="Arial"/>
      <family val="2"/>
      <charset val="222"/>
    </font>
    <font>
      <sz val="12"/>
      <color theme="1"/>
      <name val="Calibri"/>
      <family val="2"/>
      <scheme val="minor"/>
    </font>
    <font>
      <sz val="11"/>
      <color indexed="62"/>
      <name val="Calibri"/>
      <family val="2"/>
    </font>
    <font>
      <sz val="9"/>
      <color theme="0"/>
      <name val="Arial"/>
      <family val="2"/>
      <charset val="222"/>
    </font>
    <font>
      <sz val="9"/>
      <color rgb="FF9C0006"/>
      <name val="Arial"/>
      <family val="2"/>
      <charset val="222"/>
    </font>
    <font>
      <b/>
      <sz val="9"/>
      <color rgb="FFFA7D00"/>
      <name val="Arial"/>
      <family val="2"/>
      <charset val="222"/>
    </font>
    <font>
      <b/>
      <sz val="9"/>
      <color theme="0"/>
      <name val="Arial"/>
      <family val="2"/>
      <charset val="222"/>
    </font>
    <font>
      <sz val="11"/>
      <name val="Tms Rmn"/>
    </font>
    <font>
      <sz val="12"/>
      <color indexed="8"/>
      <name val="Calibri"/>
      <family val="2"/>
    </font>
    <font>
      <sz val="12"/>
      <color indexed="8"/>
      <name val="Tahoma"/>
      <family val="2"/>
    </font>
    <font>
      <i/>
      <sz val="9"/>
      <color rgb="FF7F7F7F"/>
      <name val="Arial"/>
      <family val="2"/>
      <charset val="222"/>
    </font>
    <font>
      <sz val="9"/>
      <color rgb="FF006100"/>
      <name val="Arial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u/>
      <sz val="10"/>
      <color indexed="12"/>
      <name val="Arial"/>
      <family val="2"/>
    </font>
    <font>
      <sz val="9"/>
      <color rgb="FF3F3F76"/>
      <name val="Arial"/>
      <family val="2"/>
      <charset val="222"/>
    </font>
    <font>
      <sz val="9"/>
      <color rgb="FFFA7D00"/>
      <name val="Arial"/>
      <family val="2"/>
      <charset val="222"/>
    </font>
    <font>
      <sz val="9"/>
      <color rgb="FF9C6500"/>
      <name val="Arial"/>
      <family val="2"/>
      <charset val="22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9"/>
      <color rgb="FF3F3F3F"/>
      <name val="Arial"/>
      <family val="2"/>
      <charset val="222"/>
    </font>
    <font>
      <b/>
      <sz val="9"/>
      <color theme="1"/>
      <name val="Arial"/>
      <family val="2"/>
      <charset val="222"/>
    </font>
    <font>
      <sz val="9"/>
      <color rgb="FFFF0000"/>
      <name val="Arial"/>
      <family val="2"/>
      <charset val="222"/>
    </font>
    <font>
      <sz val="10"/>
      <color theme="1"/>
      <name val="EYInterstate"/>
      <family val="2"/>
    </font>
    <font>
      <sz val="12"/>
      <color theme="1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2"/>
      <color rgb="FF006100"/>
      <name val="Calibri"/>
      <family val="2"/>
      <charset val="222"/>
      <scheme val="minor"/>
    </font>
    <font>
      <sz val="12"/>
      <color rgb="FF9C0006"/>
      <name val="Calibri"/>
      <family val="2"/>
      <charset val="222"/>
      <scheme val="minor"/>
    </font>
    <font>
      <sz val="12"/>
      <color rgb="FF9C6500"/>
      <name val="Calibri"/>
      <family val="2"/>
      <charset val="222"/>
      <scheme val="minor"/>
    </font>
    <font>
      <sz val="12"/>
      <color rgb="FF3F3F76"/>
      <name val="Calibri"/>
      <family val="2"/>
      <charset val="222"/>
      <scheme val="minor"/>
    </font>
    <font>
      <b/>
      <sz val="12"/>
      <color rgb="FF3F3F3F"/>
      <name val="Calibri"/>
      <family val="2"/>
      <charset val="222"/>
      <scheme val="minor"/>
    </font>
    <font>
      <b/>
      <sz val="12"/>
      <color rgb="FFFA7D00"/>
      <name val="Calibri"/>
      <family val="2"/>
      <charset val="222"/>
      <scheme val="minor"/>
    </font>
    <font>
      <sz val="12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charset val="222"/>
      <scheme val="minor"/>
    </font>
    <font>
      <sz val="12"/>
      <color rgb="FFFF0000"/>
      <name val="Calibri"/>
      <family val="2"/>
      <charset val="222"/>
      <scheme val="minor"/>
    </font>
    <font>
      <i/>
      <sz val="12"/>
      <color rgb="FF7F7F7F"/>
      <name val="Calibri"/>
      <family val="2"/>
      <charset val="222"/>
      <scheme val="minor"/>
    </font>
    <font>
      <b/>
      <sz val="12"/>
      <color theme="1"/>
      <name val="Calibri"/>
      <family val="2"/>
      <charset val="222"/>
      <scheme val="minor"/>
    </font>
    <font>
      <sz val="12"/>
      <color theme="0"/>
      <name val="Calibri"/>
      <family val="2"/>
      <charset val="222"/>
      <scheme val="minor"/>
    </font>
    <font>
      <sz val="8"/>
      <color rgb="FFFF0000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</fonts>
  <fills count="7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1071">
    <xf numFmtId="0" fontId="0" fillId="0" borderId="0"/>
    <xf numFmtId="0" fontId="3" fillId="0" borderId="0"/>
    <xf numFmtId="43" fontId="2" fillId="0" borderId="0" applyFon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168" fontId="12" fillId="0" borderId="0"/>
    <xf numFmtId="170" fontId="12" fillId="0" borderId="0"/>
    <xf numFmtId="167" fontId="12" fillId="0" borderId="0"/>
    <xf numFmtId="38" fontId="4" fillId="3" borderId="0" applyNumberFormat="0" applyBorder="0" applyAlignment="0" applyProtection="0"/>
    <xf numFmtId="10" fontId="4" fillId="4" borderId="7" applyNumberFormat="0" applyBorder="0" applyAlignment="0" applyProtection="0"/>
    <xf numFmtId="37" fontId="14" fillId="0" borderId="0"/>
    <xf numFmtId="169" fontId="15" fillId="0" borderId="0"/>
    <xf numFmtId="10" fontId="13" fillId="0" borderId="0" applyFont="0" applyFill="0" applyBorder="0" applyAlignment="0" applyProtection="0"/>
    <xf numFmtId="1" fontId="13" fillId="0" borderId="8" applyNumberFormat="0" applyFill="0" applyAlignment="0" applyProtection="0">
      <alignment horizontal="center" vertical="center"/>
    </xf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8" borderId="12" applyNumberFormat="0" applyAlignment="0" applyProtection="0"/>
    <xf numFmtId="0" fontId="26" fillId="9" borderId="13" applyNumberFormat="0" applyAlignment="0" applyProtection="0"/>
    <xf numFmtId="0" fontId="27" fillId="9" borderId="12" applyNumberFormat="0" applyAlignment="0" applyProtection="0"/>
    <xf numFmtId="0" fontId="28" fillId="0" borderId="14" applyNumberFormat="0" applyFill="0" applyAlignment="0" applyProtection="0"/>
    <xf numFmtId="0" fontId="29" fillId="10" borderId="1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3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11" borderId="16" applyNumberFormat="0" applyFont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171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35" fillId="0" borderId="0"/>
    <xf numFmtId="171" fontId="36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35" fillId="13" borderId="0" applyNumberFormat="0" applyBorder="0" applyAlignment="0" applyProtection="0"/>
    <xf numFmtId="0" fontId="1" fillId="17" borderId="0" applyNumberFormat="0" applyBorder="0" applyAlignment="0" applyProtection="0"/>
    <xf numFmtId="0" fontId="35" fillId="17" borderId="0" applyNumberFormat="0" applyBorder="0" applyAlignment="0" applyProtection="0"/>
    <xf numFmtId="0" fontId="1" fillId="21" borderId="0" applyNumberFormat="0" applyBorder="0" applyAlignment="0" applyProtection="0"/>
    <xf numFmtId="0" fontId="35" fillId="21" borderId="0" applyNumberFormat="0" applyBorder="0" applyAlignment="0" applyProtection="0"/>
    <xf numFmtId="0" fontId="1" fillId="25" borderId="0" applyNumberFormat="0" applyBorder="0" applyAlignment="0" applyProtection="0"/>
    <xf numFmtId="0" fontId="35" fillId="25" borderId="0" applyNumberFormat="0" applyBorder="0" applyAlignment="0" applyProtection="0"/>
    <xf numFmtId="0" fontId="1" fillId="29" borderId="0" applyNumberFormat="0" applyBorder="0" applyAlignment="0" applyProtection="0"/>
    <xf numFmtId="0" fontId="35" fillId="29" borderId="0" applyNumberFormat="0" applyBorder="0" applyAlignment="0" applyProtection="0"/>
    <xf numFmtId="0" fontId="1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5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39" fillId="6" borderId="0" applyNumberFormat="0" applyBorder="0" applyAlignment="0" applyProtection="0"/>
    <xf numFmtId="0" fontId="40" fillId="9" borderId="12" applyNumberFormat="0" applyAlignment="0" applyProtection="0"/>
    <xf numFmtId="0" fontId="41" fillId="10" borderId="15" applyNumberFormat="0" applyAlignment="0" applyProtection="0"/>
    <xf numFmtId="38" fontId="1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NumberFormat="0" applyFont="0" applyFill="0" applyBorder="0" applyAlignment="0" applyProtection="0"/>
    <xf numFmtId="40" fontId="42" fillId="0" borderId="0" applyFont="0" applyFill="0" applyBorder="0" applyAlignment="0" applyProtection="0">
      <alignment vertical="center"/>
    </xf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7" fillId="0" borderId="9" applyNumberFormat="0" applyFill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49" fillId="0" borderId="0" applyNumberFormat="0" applyFill="0" applyBorder="0" applyAlignment="0" applyProtection="0"/>
    <xf numFmtId="0" fontId="50" fillId="8" borderId="12" applyNumberFormat="0" applyAlignment="0" applyProtection="0"/>
    <xf numFmtId="0" fontId="51" fillId="0" borderId="14" applyNumberFormat="0" applyFill="0" applyAlignment="0" applyProtection="0"/>
    <xf numFmtId="0" fontId="52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 applyNumberFormat="0" applyFont="0" applyFill="0" applyBorder="0" applyAlignment="0" applyProtection="0"/>
    <xf numFmtId="0" fontId="1" fillId="0" borderId="0"/>
    <xf numFmtId="0" fontId="42" fillId="0" borderId="0">
      <alignment vertical="center"/>
    </xf>
    <xf numFmtId="0" fontId="1" fillId="0" borderId="0"/>
    <xf numFmtId="0" fontId="1" fillId="0" borderId="0"/>
    <xf numFmtId="0" fontId="1" fillId="0" borderId="0"/>
    <xf numFmtId="0" fontId="43" fillId="0" borderId="0"/>
    <xf numFmtId="0" fontId="37" fillId="0" borderId="0"/>
    <xf numFmtId="0" fontId="1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" fillId="0" borderId="0"/>
    <xf numFmtId="0" fontId="43" fillId="11" borderId="16" applyNumberFormat="0" applyFont="0" applyAlignment="0" applyProtection="0"/>
    <xf numFmtId="0" fontId="43" fillId="11" borderId="16" applyNumberFormat="0" applyFont="0" applyAlignment="0" applyProtection="0"/>
    <xf numFmtId="0" fontId="1" fillId="11" borderId="16" applyNumberFormat="0" applyFont="0" applyAlignment="0" applyProtection="0"/>
    <xf numFmtId="0" fontId="43" fillId="11" borderId="16" applyNumberFormat="0" applyFont="0" applyAlignment="0" applyProtection="0"/>
    <xf numFmtId="0" fontId="35" fillId="11" borderId="16" applyNumberFormat="0" applyFont="0" applyAlignment="0" applyProtection="0"/>
    <xf numFmtId="0" fontId="53" fillId="9" borderId="13" applyNumberFormat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NumberFormat="0" applyFont="0" applyFill="0" applyBorder="0" applyAlignment="0" applyProtection="0"/>
    <xf numFmtId="0" fontId="13" fillId="36" borderId="21" applyNumberFormat="0" applyProtection="0">
      <alignment horizontal="left" vertical="center" indent="1"/>
    </xf>
    <xf numFmtId="0" fontId="13" fillId="36" borderId="21" applyNumberFormat="0" applyProtection="0">
      <alignment horizontal="left" vertical="center" indent="1"/>
    </xf>
    <xf numFmtId="4" fontId="2" fillId="37" borderId="21" applyNumberFormat="0" applyProtection="0">
      <alignment horizontal="right" vertical="center"/>
    </xf>
    <xf numFmtId="4" fontId="2" fillId="37" borderId="21" applyNumberFormat="0" applyProtection="0">
      <alignment horizontal="right" vertical="center"/>
    </xf>
    <xf numFmtId="0" fontId="54" fillId="0" borderId="0"/>
    <xf numFmtId="0" fontId="55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5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171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35" fillId="0" borderId="0"/>
    <xf numFmtId="39" fontId="59" fillId="0" borderId="0"/>
    <xf numFmtId="0" fontId="13" fillId="0" borderId="0"/>
    <xf numFmtId="43" fontId="60" fillId="0" borderId="0" applyFont="0" applyFill="0" applyBorder="0" applyAlignment="0" applyProtection="0"/>
    <xf numFmtId="0" fontId="37" fillId="0" borderId="0"/>
    <xf numFmtId="171" fontId="13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39" fontId="59" fillId="0" borderId="0"/>
    <xf numFmtId="0" fontId="1" fillId="0" borderId="0"/>
    <xf numFmtId="43" fontId="35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" fillId="0" borderId="0"/>
    <xf numFmtId="171" fontId="61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171" fontId="35" fillId="0" borderId="0" applyFont="0" applyFill="0" applyBorder="0" applyAlignment="0" applyProtection="0"/>
    <xf numFmtId="0" fontId="1" fillId="0" borderId="0"/>
    <xf numFmtId="0" fontId="62" fillId="0" borderId="0"/>
    <xf numFmtId="171" fontId="13" fillId="0" borderId="0" applyFont="0" applyFill="0" applyBorder="0" applyAlignment="0" applyProtection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0"/>
    <xf numFmtId="0" fontId="35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7" fillId="0" borderId="0"/>
    <xf numFmtId="174" fontId="71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0" fontId="72" fillId="0" borderId="0"/>
    <xf numFmtId="174" fontId="72" fillId="0" borderId="0"/>
    <xf numFmtId="175" fontId="72" fillId="0" borderId="0"/>
    <xf numFmtId="175" fontId="72" fillId="0" borderId="0"/>
    <xf numFmtId="1" fontId="73" fillId="0" borderId="0"/>
    <xf numFmtId="0" fontId="74" fillId="38" borderId="0" applyNumberFormat="0" applyBorder="0" applyAlignment="0" applyProtection="0"/>
    <xf numFmtId="0" fontId="74" fillId="39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74" fillId="42" borderId="0" applyNumberFormat="0" applyBorder="0" applyAlignment="0" applyProtection="0"/>
    <xf numFmtId="0" fontId="74" fillId="43" borderId="0" applyNumberFormat="0" applyBorder="0" applyAlignment="0" applyProtection="0"/>
    <xf numFmtId="0" fontId="74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1" borderId="0" applyNumberFormat="0" applyBorder="0" applyAlignment="0" applyProtection="0"/>
    <xf numFmtId="0" fontId="74" fillId="44" borderId="0" applyNumberFormat="0" applyBorder="0" applyAlignment="0" applyProtection="0"/>
    <xf numFmtId="0" fontId="74" fillId="47" borderId="0" applyNumberFormat="0" applyBorder="0" applyAlignment="0" applyProtection="0"/>
    <xf numFmtId="0" fontId="75" fillId="48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37" fillId="0" borderId="0"/>
    <xf numFmtId="174" fontId="13" fillId="0" borderId="0"/>
    <xf numFmtId="174" fontId="76" fillId="0" borderId="0"/>
    <xf numFmtId="0" fontId="76" fillId="0" borderId="0"/>
    <xf numFmtId="0" fontId="13" fillId="0" borderId="0"/>
    <xf numFmtId="0" fontId="13" fillId="0" borderId="0"/>
    <xf numFmtId="174" fontId="13" fillId="0" borderId="0"/>
    <xf numFmtId="0" fontId="13" fillId="0" borderId="0"/>
    <xf numFmtId="176" fontId="71" fillId="0" borderId="0"/>
    <xf numFmtId="174" fontId="71" fillId="0" borderId="0"/>
    <xf numFmtId="175" fontId="71" fillId="0" borderId="0"/>
    <xf numFmtId="0" fontId="75" fillId="55" borderId="0" applyNumberFormat="0" applyBorder="0" applyAlignment="0" applyProtection="0"/>
    <xf numFmtId="174" fontId="75" fillId="55" borderId="0" applyNumberFormat="0" applyBorder="0" applyAlignment="0" applyProtection="0"/>
    <xf numFmtId="174" fontId="4" fillId="0" borderId="0" applyNumberFormat="0" applyAlignment="0"/>
    <xf numFmtId="0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0" fontId="2" fillId="0" borderId="0" applyFill="0" applyBorder="0" applyAlignment="0"/>
    <xf numFmtId="174" fontId="2" fillId="0" borderId="0" applyFill="0" applyBorder="0" applyAlignment="0"/>
    <xf numFmtId="175" fontId="2" fillId="0" borderId="0" applyFill="0" applyBorder="0" applyAlignment="0"/>
    <xf numFmtId="0" fontId="66" fillId="0" borderId="19">
      <alignment horizontal="center"/>
    </xf>
    <xf numFmtId="41" fontId="17" fillId="0" borderId="0" applyFont="0" applyFill="0" applyBorder="0" applyAlignment="0" applyProtection="0"/>
    <xf numFmtId="171" fontId="37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3" fontId="76" fillId="0" borderId="0" applyFont="0" applyFill="0" applyBorder="0" applyAlignment="0" applyProtection="0">
      <alignment vertical="center"/>
    </xf>
    <xf numFmtId="171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76" fillId="0" borderId="0" applyFont="0" applyFill="0" applyBorder="0" applyAlignment="0" applyProtection="0"/>
    <xf numFmtId="172" fontId="76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/>
    <xf numFmtId="179" fontId="76" fillId="0" borderId="0" applyFont="0" applyFill="0" applyBorder="0" applyAlignment="0" applyProtection="0">
      <alignment vertical="center"/>
    </xf>
    <xf numFmtId="171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77" fillId="0" borderId="0" applyFont="0" applyFill="0" applyBorder="0" applyAlignment="0" applyProtection="0"/>
    <xf numFmtId="0" fontId="78" fillId="0" borderId="0" applyNumberFormat="0" applyAlignment="0">
      <alignment horizontal="left"/>
    </xf>
    <xf numFmtId="174" fontId="78" fillId="0" borderId="0" applyNumberFormat="0" applyAlignment="0">
      <alignment horizontal="left"/>
    </xf>
    <xf numFmtId="42" fontId="17" fillId="0" borderId="0" applyFont="0" applyFill="0" applyBorder="0" applyAlignment="0" applyProtection="0"/>
    <xf numFmtId="44" fontId="37" fillId="0" borderId="0" applyFont="0" applyFill="0" applyBorder="0" applyAlignment="0" applyProtection="0"/>
    <xf numFmtId="180" fontId="79" fillId="0" borderId="0" applyFont="0" applyFill="0" applyBorder="0" applyAlignment="0" applyProtection="0"/>
    <xf numFmtId="0" fontId="77" fillId="0" borderId="0" applyFont="0" applyFill="0" applyBorder="0" applyAlignment="0" applyProtection="0"/>
    <xf numFmtId="174" fontId="77" fillId="0" borderId="0" applyFont="0" applyFill="0" applyBorder="0" applyAlignment="0" applyProtection="0"/>
    <xf numFmtId="175" fontId="77" fillId="0" borderId="0" applyFont="0" applyFill="0" applyBorder="0" applyAlignment="0" applyProtection="0"/>
    <xf numFmtId="181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80" fillId="0" borderId="0" applyNumberFormat="0" applyAlignment="0">
      <alignment horizontal="left"/>
    </xf>
    <xf numFmtId="174" fontId="80" fillId="0" borderId="0" applyNumberFormat="0" applyAlignment="0">
      <alignment horizontal="left"/>
    </xf>
    <xf numFmtId="2" fontId="77" fillId="0" borderId="0" applyFont="0" applyFill="0" applyBorder="0" applyAlignment="0" applyProtection="0"/>
    <xf numFmtId="0" fontId="81" fillId="0" borderId="24" applyNumberFormat="0" applyAlignment="0" applyProtection="0">
      <alignment horizontal="left" vertical="center"/>
    </xf>
    <xf numFmtId="174" fontId="81" fillId="0" borderId="24" applyNumberFormat="0" applyAlignment="0" applyProtection="0">
      <alignment horizontal="left" vertical="center"/>
    </xf>
    <xf numFmtId="0" fontId="81" fillId="0" borderId="3">
      <alignment horizontal="left" vertical="center"/>
    </xf>
    <xf numFmtId="174" fontId="81" fillId="0" borderId="3">
      <alignment horizontal="left" vertical="center"/>
    </xf>
    <xf numFmtId="174" fontId="81" fillId="0" borderId="3">
      <alignment horizontal="left" vertical="center"/>
    </xf>
    <xf numFmtId="174" fontId="81" fillId="0" borderId="3">
      <alignment horizontal="left" vertical="center"/>
    </xf>
    <xf numFmtId="174" fontId="81" fillId="0" borderId="3">
      <alignment horizontal="left" vertical="center"/>
    </xf>
    <xf numFmtId="175" fontId="81" fillId="0" borderId="3">
      <alignment horizontal="left" vertical="center"/>
    </xf>
    <xf numFmtId="0" fontId="82" fillId="0" borderId="0" applyNumberFormat="0" applyFill="0" applyBorder="0" applyAlignment="0" applyProtection="0"/>
    <xf numFmtId="174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4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4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4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4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4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4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4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4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4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4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4" fontId="83" fillId="0" borderId="0" applyNumberFormat="0" applyFill="0" applyBorder="0" applyAlignment="0" applyProtection="0"/>
    <xf numFmtId="10" fontId="4" fillId="4" borderId="7" applyNumberFormat="0" applyBorder="0" applyAlignment="0" applyProtection="0"/>
    <xf numFmtId="10" fontId="4" fillId="4" borderId="7" applyNumberFormat="0" applyBorder="0" applyAlignment="0" applyProtection="0"/>
    <xf numFmtId="10" fontId="4" fillId="4" borderId="7" applyNumberFormat="0" applyBorder="0" applyAlignment="0" applyProtection="0"/>
    <xf numFmtId="183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38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7" fontId="84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/>
    <xf numFmtId="174" fontId="13" fillId="0" borderId="0"/>
    <xf numFmtId="175" fontId="13" fillId="0" borderId="0"/>
    <xf numFmtId="174" fontId="85" fillId="0" borderId="0"/>
    <xf numFmtId="174" fontId="86" fillId="0" borderId="0">
      <alignment vertical="center"/>
    </xf>
    <xf numFmtId="174" fontId="74" fillId="0" borderId="0"/>
    <xf numFmtId="174" fontId="87" fillId="0" borderId="0"/>
    <xf numFmtId="176" fontId="74" fillId="0" borderId="0"/>
    <xf numFmtId="176" fontId="74" fillId="0" borderId="0"/>
    <xf numFmtId="174" fontId="76" fillId="0" borderId="0"/>
    <xf numFmtId="174" fontId="76" fillId="0" borderId="0"/>
    <xf numFmtId="176" fontId="74" fillId="0" borderId="0"/>
    <xf numFmtId="174" fontId="37" fillId="0" borderId="0"/>
    <xf numFmtId="0" fontId="65" fillId="0" borderId="0">
      <alignment vertical="center"/>
    </xf>
    <xf numFmtId="174" fontId="74" fillId="0" borderId="0"/>
    <xf numFmtId="0" fontId="13" fillId="0" borderId="0"/>
    <xf numFmtId="174" fontId="13" fillId="0" borderId="0"/>
    <xf numFmtId="175" fontId="13" fillId="0" borderId="0"/>
    <xf numFmtId="0" fontId="13" fillId="0" borderId="0"/>
    <xf numFmtId="174" fontId="13" fillId="0" borderId="0"/>
    <xf numFmtId="175" fontId="13" fillId="0" borderId="0"/>
    <xf numFmtId="0" fontId="13" fillId="0" borderId="0"/>
    <xf numFmtId="174" fontId="13" fillId="0" borderId="0"/>
    <xf numFmtId="175" fontId="13" fillId="0" borderId="0"/>
    <xf numFmtId="0" fontId="13" fillId="0" borderId="0"/>
    <xf numFmtId="174" fontId="13" fillId="0" borderId="0"/>
    <xf numFmtId="175" fontId="13" fillId="0" borderId="0"/>
    <xf numFmtId="0" fontId="13" fillId="0" borderId="0"/>
    <xf numFmtId="174" fontId="13" fillId="0" borderId="0"/>
    <xf numFmtId="175" fontId="13" fillId="0" borderId="0"/>
    <xf numFmtId="0" fontId="13" fillId="0" borderId="0"/>
    <xf numFmtId="174" fontId="13" fillId="0" borderId="0"/>
    <xf numFmtId="175" fontId="13" fillId="0" borderId="0"/>
    <xf numFmtId="175" fontId="88" fillId="0" borderId="0">
      <alignment vertical="center"/>
    </xf>
    <xf numFmtId="174" fontId="87" fillId="0" borderId="0"/>
    <xf numFmtId="0" fontId="13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0" fontId="13" fillId="0" borderId="0"/>
    <xf numFmtId="174" fontId="87" fillId="0" borderId="0"/>
    <xf numFmtId="0" fontId="74" fillId="0" borderId="0"/>
    <xf numFmtId="174" fontId="13" fillId="0" borderId="0"/>
    <xf numFmtId="174" fontId="37" fillId="0" borderId="0"/>
    <xf numFmtId="174" fontId="37" fillId="0" borderId="0"/>
    <xf numFmtId="175" fontId="74" fillId="0" borderId="0"/>
    <xf numFmtId="0" fontId="37" fillId="0" borderId="0"/>
    <xf numFmtId="0" fontId="13" fillId="0" borderId="0"/>
    <xf numFmtId="174" fontId="13" fillId="0" borderId="0"/>
    <xf numFmtId="174" fontId="87" fillId="0" borderId="0"/>
    <xf numFmtId="175" fontId="13" fillId="0" borderId="0"/>
    <xf numFmtId="174" fontId="13" fillId="0" borderId="0"/>
    <xf numFmtId="174" fontId="74" fillId="0" borderId="0"/>
    <xf numFmtId="175" fontId="13" fillId="0" borderId="0"/>
    <xf numFmtId="174" fontId="76" fillId="0" borderId="0"/>
    <xf numFmtId="175" fontId="13" fillId="0" borderId="0"/>
    <xf numFmtId="174" fontId="74" fillId="0" borderId="0"/>
    <xf numFmtId="175" fontId="13" fillId="0" borderId="0"/>
    <xf numFmtId="174" fontId="70" fillId="0" borderId="0"/>
    <xf numFmtId="174" fontId="74" fillId="0" borderId="0"/>
    <xf numFmtId="0" fontId="89" fillId="0" borderId="0"/>
    <xf numFmtId="0" fontId="89" fillId="0" borderId="0"/>
    <xf numFmtId="174" fontId="71" fillId="0" borderId="0"/>
    <xf numFmtId="0" fontId="43" fillId="59" borderId="29" applyNumberFormat="0" applyFont="0" applyAlignment="0" applyProtection="0"/>
    <xf numFmtId="167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6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84" fillId="0" borderId="18" applyNumberFormat="0" applyBorder="0"/>
    <xf numFmtId="174" fontId="84" fillId="0" borderId="0" applyNumberFormat="0" applyFont="0" applyFill="0" applyBorder="0" applyAlignment="0" applyProtection="0">
      <alignment horizontal="left"/>
    </xf>
    <xf numFmtId="15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174" fontId="90" fillId="0" borderId="20">
      <alignment horizontal="center"/>
    </xf>
    <xf numFmtId="3" fontId="84" fillId="0" borderId="0" applyFont="0" applyFill="0" applyBorder="0" applyAlignment="0" applyProtection="0"/>
    <xf numFmtId="174" fontId="84" fillId="60" borderId="0" applyNumberFormat="0" applyFont="0" applyBorder="0" applyAlignment="0" applyProtection="0"/>
    <xf numFmtId="189" fontId="37" fillId="0" borderId="0" applyNumberFormat="0" applyFill="0" applyBorder="0" applyAlignment="0" applyProtection="0">
      <alignment horizontal="left"/>
    </xf>
    <xf numFmtId="4" fontId="91" fillId="61" borderId="30" applyNumberFormat="0" applyProtection="0">
      <alignment vertical="center"/>
    </xf>
    <xf numFmtId="4" fontId="92" fillId="61" borderId="30" applyNumberFormat="0" applyProtection="0">
      <alignment vertical="center"/>
    </xf>
    <xf numFmtId="4" fontId="93" fillId="61" borderId="30" applyNumberFormat="0" applyProtection="0">
      <alignment horizontal="left" vertical="center" indent="1"/>
    </xf>
    <xf numFmtId="4" fontId="94" fillId="62" borderId="30" applyNumberFormat="0" applyProtection="0">
      <alignment horizontal="left" vertical="center" indent="1"/>
    </xf>
    <xf numFmtId="4" fontId="95" fillId="63" borderId="30" applyNumberFormat="0" applyProtection="0">
      <alignment vertical="center"/>
    </xf>
    <xf numFmtId="4" fontId="7" fillId="64" borderId="30" applyNumberFormat="0" applyProtection="0">
      <alignment vertical="center"/>
    </xf>
    <xf numFmtId="4" fontId="95" fillId="65" borderId="30" applyNumberFormat="0" applyProtection="0">
      <alignment vertical="center"/>
    </xf>
    <xf numFmtId="4" fontId="96" fillId="63" borderId="30" applyNumberFormat="0" applyProtection="0">
      <alignment vertical="center"/>
    </xf>
    <xf numFmtId="4" fontId="97" fillId="66" borderId="30" applyNumberFormat="0" applyProtection="0">
      <alignment horizontal="left" vertical="center" indent="1"/>
    </xf>
    <xf numFmtId="4" fontId="97" fillId="67" borderId="30" applyNumberFormat="0" applyProtection="0">
      <alignment horizontal="left" vertical="center" indent="1"/>
    </xf>
    <xf numFmtId="4" fontId="98" fillId="62" borderId="30" applyNumberFormat="0" applyProtection="0">
      <alignment horizontal="left" vertical="center" indent="1"/>
    </xf>
    <xf numFmtId="4" fontId="99" fillId="68" borderId="31" applyNumberFormat="0" applyProtection="0">
      <alignment horizontal="right" vertical="center"/>
    </xf>
    <xf numFmtId="4" fontId="99" fillId="68" borderId="31" applyNumberFormat="0" applyProtection="0">
      <alignment horizontal="right" vertical="center"/>
    </xf>
    <xf numFmtId="4" fontId="99" fillId="68" borderId="31" applyNumberFormat="0" applyProtection="0">
      <alignment horizontal="right" vertical="center"/>
    </xf>
    <xf numFmtId="4" fontId="99" fillId="68" borderId="31" applyNumberFormat="0" applyProtection="0">
      <alignment horizontal="right" vertical="center"/>
    </xf>
    <xf numFmtId="4" fontId="100" fillId="69" borderId="30" applyNumberFormat="0" applyProtection="0">
      <alignment horizontal="left" vertical="center" indent="1"/>
    </xf>
    <xf numFmtId="4" fontId="101" fillId="67" borderId="30" applyNumberFormat="0" applyProtection="0">
      <alignment horizontal="left" vertical="center" indent="1"/>
    </xf>
    <xf numFmtId="4" fontId="68" fillId="62" borderId="30" applyNumberFormat="0" applyProtection="0">
      <alignment horizontal="left" vertical="center" indent="1"/>
    </xf>
    <xf numFmtId="4" fontId="102" fillId="69" borderId="30" applyNumberFormat="0" applyProtection="0">
      <alignment vertical="center"/>
    </xf>
    <xf numFmtId="4" fontId="103" fillId="69" borderId="30" applyNumberFormat="0" applyProtection="0">
      <alignment vertical="center"/>
    </xf>
    <xf numFmtId="4" fontId="97" fillId="67" borderId="30" applyNumberFormat="0" applyProtection="0">
      <alignment horizontal="left" vertical="center" indent="1"/>
    </xf>
    <xf numFmtId="4" fontId="104" fillId="69" borderId="30" applyNumberFormat="0" applyProtection="0">
      <alignment vertical="center"/>
    </xf>
    <xf numFmtId="4" fontId="105" fillId="69" borderId="30" applyNumberFormat="0" applyProtection="0">
      <alignment vertical="center"/>
    </xf>
    <xf numFmtId="175" fontId="106" fillId="70" borderId="21" applyNumberFormat="0" applyProtection="0">
      <alignment horizontal="left" vertical="center" indent="1"/>
    </xf>
    <xf numFmtId="4" fontId="107" fillId="68" borderId="31" applyNumberFormat="0" applyProtection="0">
      <alignment horizontal="left" vertical="center" indent="1"/>
    </xf>
    <xf numFmtId="4" fontId="107" fillId="68" borderId="31" applyNumberFormat="0" applyProtection="0">
      <alignment horizontal="left" vertical="center" indent="1"/>
    </xf>
    <xf numFmtId="4" fontId="107" fillId="68" borderId="31" applyNumberFormat="0" applyProtection="0">
      <alignment horizontal="left" vertical="center" indent="1"/>
    </xf>
    <xf numFmtId="4" fontId="107" fillId="68" borderId="31" applyNumberFormat="0" applyProtection="0">
      <alignment horizontal="left" vertical="center" indent="1"/>
    </xf>
    <xf numFmtId="4" fontId="69" fillId="69" borderId="30" applyNumberFormat="0" applyProtection="0">
      <alignment vertical="center"/>
    </xf>
    <xf numFmtId="4" fontId="108" fillId="69" borderId="30" applyNumberFormat="0" applyProtection="0">
      <alignment vertical="center"/>
    </xf>
    <xf numFmtId="4" fontId="97" fillId="4" borderId="30" applyNumberFormat="0" applyProtection="0">
      <alignment horizontal="left" vertical="center" indent="1"/>
    </xf>
    <xf numFmtId="4" fontId="109" fillId="68" borderId="30" applyNumberFormat="0" applyProtection="0">
      <alignment horizontal="left" indent="1"/>
    </xf>
    <xf numFmtId="4" fontId="110" fillId="69" borderId="30" applyNumberFormat="0" applyProtection="0">
      <alignment vertical="center"/>
    </xf>
    <xf numFmtId="190" fontId="71" fillId="0" borderId="0"/>
    <xf numFmtId="0" fontId="73" fillId="0" borderId="0"/>
    <xf numFmtId="0" fontId="71" fillId="0" borderId="0"/>
    <xf numFmtId="174" fontId="111" fillId="0" borderId="0"/>
    <xf numFmtId="174" fontId="71" fillId="0" borderId="0"/>
    <xf numFmtId="175" fontId="71" fillId="0" borderId="0"/>
    <xf numFmtId="40" fontId="112" fillId="0" borderId="0" applyBorder="0">
      <alignment horizontal="right"/>
    </xf>
    <xf numFmtId="0" fontId="77" fillId="0" borderId="33" applyNumberFormat="0" applyFont="0" applyFill="0" applyAlignment="0" applyProtection="0"/>
    <xf numFmtId="174" fontId="77" fillId="0" borderId="33" applyNumberFormat="0" applyFont="0" applyFill="0" applyAlignment="0" applyProtection="0"/>
    <xf numFmtId="0" fontId="77" fillId="0" borderId="33" applyNumberFormat="0" applyFont="0" applyFill="0" applyAlignment="0" applyProtection="0"/>
    <xf numFmtId="174" fontId="77" fillId="0" borderId="33" applyNumberFormat="0" applyFont="0" applyFill="0" applyAlignment="0" applyProtection="0"/>
    <xf numFmtId="0" fontId="77" fillId="0" borderId="33" applyNumberFormat="0" applyFont="0" applyFill="0" applyAlignment="0" applyProtection="0"/>
    <xf numFmtId="174" fontId="77" fillId="0" borderId="33" applyNumberFormat="0" applyFont="0" applyFill="0" applyAlignment="0" applyProtection="0"/>
    <xf numFmtId="0" fontId="77" fillId="0" borderId="33" applyNumberFormat="0" applyFont="0" applyFill="0" applyAlignment="0" applyProtection="0"/>
    <xf numFmtId="174" fontId="77" fillId="0" borderId="33" applyNumberFormat="0" applyFont="0" applyFill="0" applyAlignment="0" applyProtection="0"/>
    <xf numFmtId="0" fontId="77" fillId="0" borderId="33" applyNumberFormat="0" applyFont="0" applyFill="0" applyAlignment="0" applyProtection="0"/>
    <xf numFmtId="174" fontId="77" fillId="0" borderId="33" applyNumberFormat="0" applyFont="0" applyFill="0" applyAlignment="0" applyProtection="0"/>
    <xf numFmtId="0" fontId="77" fillId="0" borderId="33" applyNumberFormat="0" applyFont="0" applyFill="0" applyAlignment="0" applyProtection="0"/>
    <xf numFmtId="174" fontId="77" fillId="0" borderId="33" applyNumberFormat="0" applyFont="0" applyFill="0" applyAlignment="0" applyProtection="0"/>
    <xf numFmtId="191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113" fillId="57" borderId="23" applyNumberFormat="0" applyAlignment="0" applyProtection="0"/>
    <xf numFmtId="0" fontId="114" fillId="0" borderId="28" applyNumberFormat="0" applyFill="0" applyAlignment="0" applyProtection="0"/>
    <xf numFmtId="0" fontId="115" fillId="39" borderId="0" applyNumberFormat="0" applyBorder="0" applyAlignment="0" applyProtection="0"/>
    <xf numFmtId="0" fontId="116" fillId="56" borderId="21" applyNumberFormat="0" applyAlignment="0" applyProtection="0"/>
    <xf numFmtId="0" fontId="117" fillId="56" borderId="22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40" borderId="0" applyNumberFormat="0" applyBorder="0" applyAlignment="0" applyProtection="0"/>
    <xf numFmtId="9" fontId="122" fillId="0" borderId="0" applyFont="0" applyFill="0" applyBorder="0" applyAlignment="0" applyProtection="0"/>
    <xf numFmtId="0" fontId="123" fillId="43" borderId="22" applyNumberFormat="0" applyAlignment="0" applyProtection="0"/>
    <xf numFmtId="0" fontId="124" fillId="58" borderId="0" applyNumberFormat="0" applyBorder="0" applyAlignment="0" applyProtection="0"/>
    <xf numFmtId="0" fontId="125" fillId="0" borderId="32" applyNumberFormat="0" applyFill="0" applyAlignment="0" applyProtection="0"/>
    <xf numFmtId="195" fontId="122" fillId="0" borderId="0" applyFont="0" applyFill="0" applyBorder="0" applyAlignment="0" applyProtection="0"/>
    <xf numFmtId="179" fontId="122" fillId="0" borderId="0" applyFont="0" applyFill="0" applyBorder="0" applyAlignment="0" applyProtection="0"/>
    <xf numFmtId="196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0" fontId="122" fillId="0" borderId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5" fillId="54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5" borderId="0" applyNumberFormat="0" applyBorder="0" applyAlignment="0" applyProtection="0"/>
    <xf numFmtId="0" fontId="13" fillId="59" borderId="29" applyNumberFormat="0" applyFont="0" applyAlignment="0" applyProtection="0"/>
    <xf numFmtId="0" fontId="126" fillId="0" borderId="25" applyNumberFormat="0" applyFill="0" applyAlignment="0" applyProtection="0"/>
    <xf numFmtId="0" fontId="127" fillId="0" borderId="26" applyNumberFormat="0" applyFill="0" applyAlignment="0" applyProtection="0"/>
    <xf numFmtId="0" fontId="128" fillId="0" borderId="27" applyNumberFormat="0" applyFill="0" applyAlignment="0" applyProtection="0"/>
    <xf numFmtId="0" fontId="128" fillId="0" borderId="0" applyNumberFormat="0" applyFill="0" applyBorder="0" applyAlignment="0" applyProtection="0"/>
    <xf numFmtId="0" fontId="67" fillId="0" borderId="0"/>
    <xf numFmtId="0" fontId="35" fillId="0" borderId="0"/>
    <xf numFmtId="171" fontId="35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2" fillId="0" borderId="0"/>
    <xf numFmtId="0" fontId="17" fillId="0" borderId="0"/>
    <xf numFmtId="0" fontId="62" fillId="0" borderId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35" fillId="0" borderId="0"/>
    <xf numFmtId="171" fontId="1" fillId="0" borderId="0" applyFont="0" applyFill="0" applyBorder="0" applyAlignment="0" applyProtection="0"/>
    <xf numFmtId="0" fontId="13" fillId="0" borderId="0"/>
    <xf numFmtId="0" fontId="35" fillId="0" borderId="0"/>
    <xf numFmtId="171" fontId="130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0" fillId="0" borderId="0" applyFont="0" applyFill="0" applyBorder="0" applyAlignment="0" applyProtection="0"/>
    <xf numFmtId="0" fontId="1" fillId="0" borderId="0"/>
    <xf numFmtId="0" fontId="130" fillId="0" borderId="0"/>
    <xf numFmtId="0" fontId="35" fillId="0" borderId="0"/>
    <xf numFmtId="0" fontId="13" fillId="0" borderId="0"/>
    <xf numFmtId="171" fontId="35" fillId="0" borderId="0" applyFont="0" applyFill="0" applyBorder="0" applyAlignment="0" applyProtection="0"/>
    <xf numFmtId="0" fontId="13" fillId="0" borderId="0"/>
    <xf numFmtId="0" fontId="65" fillId="0" borderId="0">
      <alignment vertical="center"/>
    </xf>
    <xf numFmtId="0" fontId="13" fillId="0" borderId="0"/>
    <xf numFmtId="0" fontId="1" fillId="0" borderId="0"/>
    <xf numFmtId="0" fontId="13" fillId="0" borderId="0"/>
    <xf numFmtId="0" fontId="13" fillId="0" borderId="0"/>
    <xf numFmtId="0" fontId="131" fillId="0" borderId="0"/>
    <xf numFmtId="43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7" fillId="0" borderId="0"/>
    <xf numFmtId="0" fontId="13" fillId="0" borderId="0"/>
    <xf numFmtId="41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5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130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200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171" fontId="132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/>
    <xf numFmtId="0" fontId="130" fillId="0" borderId="0"/>
    <xf numFmtId="171" fontId="35" fillId="0" borderId="0" applyFont="0" applyFill="0" applyBorder="0" applyAlignment="0" applyProtection="0"/>
    <xf numFmtId="0" fontId="35" fillId="0" borderId="0"/>
    <xf numFmtId="0" fontId="35" fillId="0" borderId="0"/>
    <xf numFmtId="43" fontId="134" fillId="0" borderId="0" applyFont="0" applyFill="0" applyBorder="0" applyAlignment="0" applyProtection="0"/>
    <xf numFmtId="0" fontId="35" fillId="0" borderId="0"/>
    <xf numFmtId="171" fontId="35" fillId="0" borderId="0" applyFont="0" applyFill="0" applyBorder="0" applyAlignment="0" applyProtection="0"/>
    <xf numFmtId="171" fontId="130" fillId="0" borderId="0" applyFont="0" applyFill="0" applyBorder="0" applyAlignment="0" applyProtection="0"/>
    <xf numFmtId="0" fontId="130" fillId="13" borderId="0" applyNumberFormat="0" applyBorder="0" applyAlignment="0" applyProtection="0"/>
    <xf numFmtId="0" fontId="130" fillId="17" borderId="0" applyNumberFormat="0" applyBorder="0" applyAlignment="0" applyProtection="0"/>
    <xf numFmtId="0" fontId="130" fillId="21" borderId="0" applyNumberFormat="0" applyBorder="0" applyAlignment="0" applyProtection="0"/>
    <xf numFmtId="0" fontId="130" fillId="25" borderId="0" applyNumberFormat="0" applyBorder="0" applyAlignment="0" applyProtection="0"/>
    <xf numFmtId="0" fontId="130" fillId="29" borderId="0" applyNumberFormat="0" applyBorder="0" applyAlignment="0" applyProtection="0"/>
    <xf numFmtId="0" fontId="130" fillId="33" borderId="0" applyNumberFormat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0" fontId="135" fillId="15" borderId="0" applyNumberFormat="0" applyBorder="0" applyAlignment="0" applyProtection="0"/>
    <xf numFmtId="0" fontId="135" fillId="19" borderId="0" applyNumberFormat="0" applyBorder="0" applyAlignment="0" applyProtection="0"/>
    <xf numFmtId="0" fontId="135" fillId="23" borderId="0" applyNumberFormat="0" applyBorder="0" applyAlignment="0" applyProtection="0"/>
    <xf numFmtId="0" fontId="135" fillId="27" borderId="0" applyNumberFormat="0" applyBorder="0" applyAlignment="0" applyProtection="0"/>
    <xf numFmtId="0" fontId="135" fillId="31" borderId="0" applyNumberFormat="0" applyBorder="0" applyAlignment="0" applyProtection="0"/>
    <xf numFmtId="0" fontId="135" fillId="35" borderId="0" applyNumberFormat="0" applyBorder="0" applyAlignment="0" applyProtection="0"/>
    <xf numFmtId="0" fontId="13" fillId="0" borderId="0" applyNumberFormat="0" applyFill="0" applyBorder="0" applyAlignment="0" applyProtection="0"/>
    <xf numFmtId="0" fontId="135" fillId="12" borderId="0" applyNumberFormat="0" applyBorder="0" applyAlignment="0" applyProtection="0"/>
    <xf numFmtId="0" fontId="135" fillId="16" borderId="0" applyNumberFormat="0" applyBorder="0" applyAlignment="0" applyProtection="0"/>
    <xf numFmtId="0" fontId="135" fillId="20" borderId="0" applyNumberFormat="0" applyBorder="0" applyAlignment="0" applyProtection="0"/>
    <xf numFmtId="0" fontId="135" fillId="24" borderId="0" applyNumberFormat="0" applyBorder="0" applyAlignment="0" applyProtection="0"/>
    <xf numFmtId="0" fontId="135" fillId="28" borderId="0" applyNumberFormat="0" applyBorder="0" applyAlignment="0" applyProtection="0"/>
    <xf numFmtId="0" fontId="135" fillId="32" borderId="0" applyNumberFormat="0" applyBorder="0" applyAlignment="0" applyProtection="0"/>
    <xf numFmtId="0" fontId="136" fillId="6" borderId="0" applyNumberFormat="0" applyBorder="0" applyAlignment="0" applyProtection="0"/>
    <xf numFmtId="0" fontId="137" fillId="9" borderId="12" applyNumberFormat="0" applyAlignment="0" applyProtection="0"/>
    <xf numFmtId="0" fontId="138" fillId="10" borderId="15" applyNumberFormat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71" fontId="132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2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2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13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61" fillId="0" borderId="0" applyFont="0" applyFill="0" applyBorder="0" applyAlignment="0" applyProtection="0"/>
    <xf numFmtId="20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4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3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32" fillId="0" borderId="0" applyFont="0" applyFill="0" applyBorder="0" applyAlignment="0" applyProtection="0"/>
    <xf numFmtId="171" fontId="130" fillId="0" borderId="0" applyFont="0" applyFill="0" applyBorder="0" applyAlignment="0" applyProtection="0"/>
    <xf numFmtId="43" fontId="141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5" borderId="0" applyNumberFormat="0" applyBorder="0" applyAlignment="0" applyProtection="0"/>
    <xf numFmtId="38" fontId="4" fillId="3" borderId="0" applyNumberFormat="0" applyBorder="0" applyAlignment="0" applyProtection="0"/>
    <xf numFmtId="0" fontId="144" fillId="0" borderId="9" applyNumberFormat="0" applyFill="0" applyAlignment="0" applyProtection="0"/>
    <xf numFmtId="0" fontId="145" fillId="0" borderId="10" applyNumberFormat="0" applyFill="0" applyAlignment="0" applyProtection="0"/>
    <xf numFmtId="0" fontId="146" fillId="0" borderId="11" applyNumberFormat="0" applyFill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8" borderId="12" applyNumberFormat="0" applyAlignment="0" applyProtection="0"/>
    <xf numFmtId="0" fontId="149" fillId="0" borderId="14" applyNumberFormat="0" applyFill="0" applyAlignment="0" applyProtection="0"/>
    <xf numFmtId="0" fontId="150" fillId="7" borderId="0" applyNumberFormat="0" applyBorder="0" applyAlignment="0" applyProtection="0"/>
    <xf numFmtId="169" fontId="15" fillId="0" borderId="0"/>
    <xf numFmtId="0" fontId="151" fillId="0" borderId="0"/>
    <xf numFmtId="0" fontId="1" fillId="0" borderId="0"/>
    <xf numFmtId="0" fontId="13" fillId="0" borderId="0"/>
    <xf numFmtId="0" fontId="152" fillId="0" borderId="0"/>
    <xf numFmtId="0" fontId="151" fillId="0" borderId="0"/>
    <xf numFmtId="0" fontId="130" fillId="0" borderId="0"/>
    <xf numFmtId="0" fontId="152" fillId="0" borderId="0"/>
    <xf numFmtId="0" fontId="130" fillId="0" borderId="0"/>
    <xf numFmtId="0" fontId="13" fillId="0" borderId="0"/>
    <xf numFmtId="0" fontId="35" fillId="11" borderId="16" applyNumberFormat="0" applyFont="0" applyAlignment="0" applyProtection="0"/>
    <xf numFmtId="0" fontId="153" fillId="9" borderId="13" applyNumberFormat="0" applyAlignment="0" applyProtection="0"/>
    <xf numFmtId="10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54" fillId="0" borderId="17" applyNumberFormat="0" applyFill="0" applyAlignment="0" applyProtection="0"/>
    <xf numFmtId="0" fontId="155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35" fillId="0" borderId="0"/>
    <xf numFmtId="171" fontId="35" fillId="0" borderId="0" applyFont="0" applyFill="0" applyBorder="0" applyAlignment="0" applyProtection="0"/>
    <xf numFmtId="0" fontId="35" fillId="0" borderId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1" fontId="130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5" fillId="0" borderId="0"/>
    <xf numFmtId="0" fontId="13" fillId="0" borderId="0"/>
    <xf numFmtId="0" fontId="35" fillId="0" borderId="0"/>
    <xf numFmtId="171" fontId="35" fillId="0" borderId="0" applyFont="0" applyFill="0" applyBorder="0" applyAlignment="0" applyProtection="0"/>
    <xf numFmtId="0" fontId="13" fillId="0" borderId="0"/>
    <xf numFmtId="0" fontId="13" fillId="0" borderId="0"/>
    <xf numFmtId="0" fontId="35" fillId="0" borderId="0"/>
    <xf numFmtId="171" fontId="1" fillId="0" borderId="0" applyFont="0" applyFill="0" applyBorder="0" applyAlignment="0" applyProtection="0"/>
    <xf numFmtId="0" fontId="1" fillId="0" borderId="0"/>
    <xf numFmtId="171" fontId="35" fillId="0" borderId="0" applyFont="0" applyFill="0" applyBorder="0" applyAlignment="0" applyProtection="0"/>
    <xf numFmtId="0" fontId="35" fillId="0" borderId="0"/>
    <xf numFmtId="171" fontId="35" fillId="0" borderId="0" applyFont="0" applyFill="0" applyBorder="0" applyAlignment="0" applyProtection="0"/>
    <xf numFmtId="0" fontId="156" fillId="0" borderId="0"/>
    <xf numFmtId="0" fontId="17" fillId="0" borderId="0"/>
    <xf numFmtId="0" fontId="34" fillId="0" borderId="0" applyNumberFormat="0" applyFill="0" applyBorder="0" applyAlignment="0" applyProtection="0"/>
    <xf numFmtId="0" fontId="157" fillId="0" borderId="0"/>
    <xf numFmtId="0" fontId="158" fillId="0" borderId="0" applyNumberFormat="0" applyFill="0" applyBorder="0" applyAlignment="0" applyProtection="0"/>
    <xf numFmtId="0" fontId="47" fillId="0" borderId="9" applyNumberFormat="0" applyFill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49" fillId="0" borderId="0" applyNumberFormat="0" applyFill="0" applyBorder="0" applyAlignment="0" applyProtection="0"/>
    <xf numFmtId="0" fontId="159" fillId="5" borderId="0" applyNumberFormat="0" applyBorder="0" applyAlignment="0" applyProtection="0"/>
    <xf numFmtId="0" fontId="160" fillId="6" borderId="0" applyNumberFormat="0" applyBorder="0" applyAlignment="0" applyProtection="0"/>
    <xf numFmtId="0" fontId="161" fillId="7" borderId="0" applyNumberFormat="0" applyBorder="0" applyAlignment="0" applyProtection="0"/>
    <xf numFmtId="0" fontId="162" fillId="8" borderId="12" applyNumberFormat="0" applyAlignment="0" applyProtection="0"/>
    <xf numFmtId="0" fontId="163" fillId="9" borderId="13" applyNumberFormat="0" applyAlignment="0" applyProtection="0"/>
    <xf numFmtId="0" fontId="164" fillId="9" borderId="12" applyNumberFormat="0" applyAlignment="0" applyProtection="0"/>
    <xf numFmtId="0" fontId="165" fillId="0" borderId="14" applyNumberFormat="0" applyFill="0" applyAlignment="0" applyProtection="0"/>
    <xf numFmtId="0" fontId="166" fillId="10" borderId="15" applyNumberFormat="0" applyAlignment="0" applyProtection="0"/>
    <xf numFmtId="0" fontId="167" fillId="0" borderId="0" applyNumberFormat="0" applyFill="0" applyBorder="0" applyAlignment="0" applyProtection="0"/>
    <xf numFmtId="0" fontId="157" fillId="11" borderId="16" applyNumberFormat="0" applyFont="0" applyAlignment="0" applyProtection="0"/>
    <xf numFmtId="0" fontId="168" fillId="0" borderId="0" applyNumberFormat="0" applyFill="0" applyBorder="0" applyAlignment="0" applyProtection="0"/>
    <xf numFmtId="0" fontId="169" fillId="0" borderId="17" applyNumberFormat="0" applyFill="0" applyAlignment="0" applyProtection="0"/>
    <xf numFmtId="0" fontId="170" fillId="12" borderId="0" applyNumberFormat="0" applyBorder="0" applyAlignment="0" applyProtection="0"/>
    <xf numFmtId="0" fontId="157" fillId="13" borderId="0" applyNumberFormat="0" applyBorder="0" applyAlignment="0" applyProtection="0"/>
    <xf numFmtId="0" fontId="157" fillId="14" borderId="0" applyNumberFormat="0" applyBorder="0" applyAlignment="0" applyProtection="0"/>
    <xf numFmtId="0" fontId="170" fillId="15" borderId="0" applyNumberFormat="0" applyBorder="0" applyAlignment="0" applyProtection="0"/>
    <xf numFmtId="0" fontId="170" fillId="16" borderId="0" applyNumberFormat="0" applyBorder="0" applyAlignment="0" applyProtection="0"/>
    <xf numFmtId="0" fontId="157" fillId="17" borderId="0" applyNumberFormat="0" applyBorder="0" applyAlignment="0" applyProtection="0"/>
    <xf numFmtId="0" fontId="157" fillId="18" borderId="0" applyNumberFormat="0" applyBorder="0" applyAlignment="0" applyProtection="0"/>
    <xf numFmtId="0" fontId="170" fillId="19" borderId="0" applyNumberFormat="0" applyBorder="0" applyAlignment="0" applyProtection="0"/>
    <xf numFmtId="0" fontId="170" fillId="20" borderId="0" applyNumberFormat="0" applyBorder="0" applyAlignment="0" applyProtection="0"/>
    <xf numFmtId="0" fontId="157" fillId="21" borderId="0" applyNumberFormat="0" applyBorder="0" applyAlignment="0" applyProtection="0"/>
    <xf numFmtId="0" fontId="157" fillId="22" borderId="0" applyNumberFormat="0" applyBorder="0" applyAlignment="0" applyProtection="0"/>
    <xf numFmtId="0" fontId="170" fillId="23" borderId="0" applyNumberFormat="0" applyBorder="0" applyAlignment="0" applyProtection="0"/>
    <xf numFmtId="0" fontId="170" fillId="24" borderId="0" applyNumberFormat="0" applyBorder="0" applyAlignment="0" applyProtection="0"/>
    <xf numFmtId="0" fontId="157" fillId="25" borderId="0" applyNumberFormat="0" applyBorder="0" applyAlignment="0" applyProtection="0"/>
    <xf numFmtId="0" fontId="157" fillId="26" borderId="0" applyNumberFormat="0" applyBorder="0" applyAlignment="0" applyProtection="0"/>
    <xf numFmtId="0" fontId="170" fillId="27" borderId="0" applyNumberFormat="0" applyBorder="0" applyAlignment="0" applyProtection="0"/>
    <xf numFmtId="0" fontId="170" fillId="28" borderId="0" applyNumberFormat="0" applyBorder="0" applyAlignment="0" applyProtection="0"/>
    <xf numFmtId="0" fontId="157" fillId="29" borderId="0" applyNumberFormat="0" applyBorder="0" applyAlignment="0" applyProtection="0"/>
    <xf numFmtId="0" fontId="157" fillId="30" borderId="0" applyNumberFormat="0" applyBorder="0" applyAlignment="0" applyProtection="0"/>
    <xf numFmtId="0" fontId="170" fillId="31" borderId="0" applyNumberFormat="0" applyBorder="0" applyAlignment="0" applyProtection="0"/>
    <xf numFmtId="0" fontId="170" fillId="32" borderId="0" applyNumberFormat="0" applyBorder="0" applyAlignment="0" applyProtection="0"/>
    <xf numFmtId="0" fontId="157" fillId="33" borderId="0" applyNumberFormat="0" applyBorder="0" applyAlignment="0" applyProtection="0"/>
    <xf numFmtId="0" fontId="157" fillId="34" borderId="0" applyNumberFormat="0" applyBorder="0" applyAlignment="0" applyProtection="0"/>
    <xf numFmtId="0" fontId="170" fillId="35" borderId="0" applyNumberFormat="0" applyBorder="0" applyAlignment="0" applyProtection="0"/>
    <xf numFmtId="171" fontId="157" fillId="0" borderId="0" applyFont="0" applyFill="0" applyBorder="0" applyAlignment="0" applyProtection="0"/>
    <xf numFmtId="0" fontId="157" fillId="0" borderId="0"/>
    <xf numFmtId="0" fontId="162" fillId="8" borderId="12" applyNumberFormat="0" applyAlignment="0" applyProtection="0"/>
    <xf numFmtId="0" fontId="162" fillId="8" borderId="12" applyNumberFormat="0" applyAlignment="0" applyProtection="0"/>
    <xf numFmtId="0" fontId="157" fillId="0" borderId="0"/>
    <xf numFmtId="171" fontId="157" fillId="0" borderId="0" applyFont="0" applyFill="0" applyBorder="0" applyAlignment="0" applyProtection="0"/>
    <xf numFmtId="171" fontId="157" fillId="0" borderId="0" applyFont="0" applyFill="0" applyBorder="0" applyAlignment="0" applyProtection="0"/>
    <xf numFmtId="0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65" fillId="0" borderId="0">
      <alignment vertical="center"/>
    </xf>
    <xf numFmtId="41" fontId="35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74" fillId="7" borderId="0" applyNumberFormat="0" applyBorder="0" applyAlignment="0" applyProtection="0"/>
    <xf numFmtId="0" fontId="178" fillId="0" borderId="14" applyNumberFormat="0" applyFill="0" applyAlignment="0" applyProtection="0"/>
    <xf numFmtId="0" fontId="177" fillId="9" borderId="12" applyNumberFormat="0" applyAlignment="0" applyProtection="0"/>
    <xf numFmtId="0" fontId="17" fillId="0" borderId="0"/>
    <xf numFmtId="171" fontId="13" fillId="0" borderId="0" applyFont="0" applyFill="0" applyBorder="0" applyAlignment="0" applyProtection="0"/>
    <xf numFmtId="0" fontId="17" fillId="0" borderId="0"/>
    <xf numFmtId="41" fontId="17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75" fillId="8" borderId="12" applyNumberFormat="0" applyAlignment="0" applyProtection="0"/>
    <xf numFmtId="0" fontId="176" fillId="9" borderId="13" applyNumberFormat="0" applyAlignment="0" applyProtection="0"/>
    <xf numFmtId="0" fontId="179" fillId="10" borderId="15" applyNumberFormat="0" applyAlignment="0" applyProtection="0"/>
    <xf numFmtId="0" fontId="171" fillId="0" borderId="0" applyNumberFormat="0" applyFill="0" applyBorder="0" applyAlignment="0" applyProtection="0"/>
    <xf numFmtId="0" fontId="181" fillId="0" borderId="17" applyNumberFormat="0" applyFill="0" applyAlignment="0" applyProtection="0"/>
    <xf numFmtId="0" fontId="173" fillId="6" borderId="0" applyNumberFormat="0" applyBorder="0" applyAlignment="0" applyProtection="0"/>
    <xf numFmtId="0" fontId="63" fillId="11" borderId="16" applyNumberFormat="0" applyFont="0" applyAlignment="0" applyProtection="0"/>
    <xf numFmtId="0" fontId="172" fillId="5" borderId="0" applyNumberFormat="0" applyBorder="0" applyAlignment="0" applyProtection="0"/>
    <xf numFmtId="0" fontId="182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182" fillId="15" borderId="0" applyNumberFormat="0" applyBorder="0" applyAlignment="0" applyProtection="0"/>
    <xf numFmtId="0" fontId="182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182" fillId="19" borderId="0" applyNumberFormat="0" applyBorder="0" applyAlignment="0" applyProtection="0"/>
    <xf numFmtId="0" fontId="182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182" fillId="23" borderId="0" applyNumberFormat="0" applyBorder="0" applyAlignment="0" applyProtection="0"/>
    <xf numFmtId="0" fontId="182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182" fillId="27" borderId="0" applyNumberFormat="0" applyBorder="0" applyAlignment="0" applyProtection="0"/>
    <xf numFmtId="0" fontId="182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182" fillId="31" borderId="0" applyNumberFormat="0" applyBorder="0" applyAlignment="0" applyProtection="0"/>
    <xf numFmtId="0" fontId="18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182" fillId="35" borderId="0" applyNumberFormat="0" applyBorder="0" applyAlignment="0" applyProtection="0"/>
    <xf numFmtId="171" fontId="63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" fillId="0" borderId="0"/>
    <xf numFmtId="0" fontId="46" fillId="5" borderId="0" applyNumberFormat="0" applyBorder="0" applyAlignment="0" applyProtection="0"/>
    <xf numFmtId="0" fontId="39" fillId="6" borderId="0" applyNumberFormat="0" applyBorder="0" applyAlignment="0" applyProtection="0"/>
    <xf numFmtId="0" fontId="52" fillId="7" borderId="0" applyNumberFormat="0" applyBorder="0" applyAlignment="0" applyProtection="0"/>
    <xf numFmtId="0" fontId="50" fillId="8" borderId="12" applyNumberFormat="0" applyAlignment="0" applyProtection="0"/>
    <xf numFmtId="0" fontId="53" fillId="9" borderId="13" applyNumberFormat="0" applyAlignment="0" applyProtection="0"/>
    <xf numFmtId="0" fontId="40" fillId="9" borderId="12" applyNumberFormat="0" applyAlignment="0" applyProtection="0"/>
    <xf numFmtId="0" fontId="51" fillId="0" borderId="14" applyNumberFormat="0" applyFill="0" applyAlignment="0" applyProtection="0"/>
    <xf numFmtId="0" fontId="41" fillId="10" borderId="15" applyNumberFormat="0" applyAlignment="0" applyProtection="0"/>
    <xf numFmtId="0" fontId="57" fillId="0" borderId="0" applyNumberFormat="0" applyFill="0" applyBorder="0" applyAlignment="0" applyProtection="0"/>
    <xf numFmtId="0" fontId="35" fillId="11" borderId="16" applyNumberFormat="0" applyFont="0" applyAlignment="0" applyProtection="0"/>
    <xf numFmtId="0" fontId="45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38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8" fillId="35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7" borderId="0" applyNumberFormat="0" applyBorder="0" applyAlignment="0" applyProtection="0"/>
    <xf numFmtId="0" fontId="183" fillId="48" borderId="0" applyNumberFormat="0" applyBorder="0" applyAlignment="0" applyProtection="0"/>
    <xf numFmtId="0" fontId="183" fillId="45" borderId="0" applyNumberFormat="0" applyBorder="0" applyAlignment="0" applyProtection="0"/>
    <xf numFmtId="0" fontId="183" fillId="46" borderId="0" applyNumberFormat="0" applyBorder="0" applyAlignment="0" applyProtection="0"/>
    <xf numFmtId="0" fontId="183" fillId="49" borderId="0" applyNumberFormat="0" applyBorder="0" applyAlignment="0" applyProtection="0"/>
    <xf numFmtId="0" fontId="183" fillId="50" borderId="0" applyNumberFormat="0" applyBorder="0" applyAlignment="0" applyProtection="0"/>
    <xf numFmtId="0" fontId="183" fillId="51" borderId="0" applyNumberFormat="0" applyBorder="0" applyAlignment="0" applyProtection="0"/>
    <xf numFmtId="0" fontId="184" fillId="56" borderId="22" applyNumberFormat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57" borderId="23" applyNumberFormat="0" applyAlignment="0" applyProtection="0"/>
    <xf numFmtId="0" fontId="189" fillId="0" borderId="28" applyNumberFormat="0" applyFill="0" applyAlignment="0" applyProtection="0"/>
    <xf numFmtId="0" fontId="190" fillId="40" borderId="0" applyNumberFormat="0" applyBorder="0" applyAlignment="0" applyProtection="0"/>
    <xf numFmtId="0" fontId="191" fillId="43" borderId="22" applyNumberFormat="0" applyAlignment="0" applyProtection="0"/>
    <xf numFmtId="0" fontId="192" fillId="58" borderId="0" applyNumberFormat="0" applyBorder="0" applyAlignment="0" applyProtection="0"/>
    <xf numFmtId="0" fontId="193" fillId="0" borderId="32" applyNumberFormat="0" applyFill="0" applyAlignment="0" applyProtection="0"/>
    <xf numFmtId="0" fontId="194" fillId="39" borderId="0" applyNumberFormat="0" applyBorder="0" applyAlignment="0" applyProtection="0"/>
    <xf numFmtId="0" fontId="183" fillId="52" borderId="0" applyNumberFormat="0" applyBorder="0" applyAlignment="0" applyProtection="0"/>
    <xf numFmtId="0" fontId="183" fillId="53" borderId="0" applyNumberFormat="0" applyBorder="0" applyAlignment="0" applyProtection="0"/>
    <xf numFmtId="0" fontId="183" fillId="54" borderId="0" applyNumberFormat="0" applyBorder="0" applyAlignment="0" applyProtection="0"/>
    <xf numFmtId="0" fontId="183" fillId="49" borderId="0" applyNumberFormat="0" applyBorder="0" applyAlignment="0" applyProtection="0"/>
    <xf numFmtId="0" fontId="183" fillId="50" borderId="0" applyNumberFormat="0" applyBorder="0" applyAlignment="0" applyProtection="0"/>
    <xf numFmtId="0" fontId="183" fillId="55" borderId="0" applyNumberFormat="0" applyBorder="0" applyAlignment="0" applyProtection="0"/>
    <xf numFmtId="0" fontId="195" fillId="56" borderId="21" applyNumberFormat="0" applyAlignment="0" applyProtection="0"/>
    <xf numFmtId="0" fontId="196" fillId="0" borderId="25" applyNumberFormat="0" applyFill="0" applyAlignment="0" applyProtection="0"/>
    <xf numFmtId="0" fontId="197" fillId="0" borderId="26" applyNumberFormat="0" applyFill="0" applyAlignment="0" applyProtection="0"/>
    <xf numFmtId="0" fontId="198" fillId="0" borderId="27" applyNumberFormat="0" applyFill="0" applyAlignment="0" applyProtection="0"/>
    <xf numFmtId="0" fontId="198" fillId="0" borderId="0" applyNumberFormat="0" applyFill="0" applyBorder="0" applyAlignment="0" applyProtection="0"/>
    <xf numFmtId="9" fontId="63" fillId="0" borderId="0" applyFont="0" applyFill="0" applyBorder="0" applyAlignment="0" applyProtection="0"/>
    <xf numFmtId="0" fontId="13" fillId="0" borderId="0"/>
    <xf numFmtId="0" fontId="13" fillId="0" borderId="0"/>
    <xf numFmtId="0" fontId="65" fillId="0" borderId="0">
      <alignment vertical="center"/>
    </xf>
    <xf numFmtId="171" fontId="35" fillId="0" borderId="0" applyFont="0" applyFill="0" applyBorder="0" applyAlignment="0" applyProtection="0"/>
    <xf numFmtId="0" fontId="35" fillId="0" borderId="0"/>
    <xf numFmtId="0" fontId="63" fillId="0" borderId="0"/>
    <xf numFmtId="0" fontId="35" fillId="0" borderId="0"/>
    <xf numFmtId="0" fontId="35" fillId="0" borderId="0"/>
    <xf numFmtId="171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5" fillId="0" borderId="0"/>
    <xf numFmtId="4" fontId="5" fillId="0" borderId="0" applyFont="0" applyFill="0" applyBorder="0" applyAlignment="0" applyProtection="0"/>
    <xf numFmtId="0" fontId="35" fillId="0" borderId="0"/>
    <xf numFmtId="17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5" fillId="0" borderId="0"/>
    <xf numFmtId="171" fontId="35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25" borderId="0" applyNumberFormat="0" applyBorder="0" applyAlignment="0" applyProtection="0"/>
    <xf numFmtId="0" fontId="1" fillId="19" borderId="0" applyNumberFormat="0" applyBorder="0" applyAlignment="0" applyProtection="0"/>
    <xf numFmtId="0" fontId="1" fillId="13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1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0" fontId="6" fillId="0" borderId="0" xfId="3" applyFont="1" applyFill="1" applyAlignment="1">
      <alignment vertical="center"/>
    </xf>
    <xf numFmtId="164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37" fontId="16" fillId="0" borderId="0" xfId="3" applyNumberFormat="1" applyFont="1" applyFill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6" fillId="0" borderId="2" xfId="3" applyNumberFormat="1" applyFont="1" applyFill="1" applyBorder="1" applyAlignment="1">
      <alignment vertical="center"/>
    </xf>
    <xf numFmtId="37" fontId="6" fillId="0" borderId="0" xfId="3" applyNumberFormat="1" applyFont="1" applyFill="1" applyBorder="1" applyAlignment="1">
      <alignment horizontal="center" vertical="center"/>
    </xf>
    <xf numFmtId="37" fontId="6" fillId="0" borderId="2" xfId="3" applyNumberFormat="1" applyFont="1" applyFill="1" applyBorder="1" applyAlignment="1">
      <alignment horizontal="center" vertical="center"/>
    </xf>
    <xf numFmtId="37" fontId="8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vertical="center"/>
    </xf>
    <xf numFmtId="49" fontId="8" fillId="0" borderId="0" xfId="3" applyNumberFormat="1" applyFont="1" applyFill="1" applyBorder="1" applyAlignment="1">
      <alignment horizontal="center" vertical="center"/>
    </xf>
    <xf numFmtId="49" fontId="7" fillId="0" borderId="0" xfId="3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41" fontId="7" fillId="0" borderId="0" xfId="2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41" fontId="7" fillId="0" borderId="2" xfId="2" applyNumberFormat="1" applyFont="1" applyFill="1" applyBorder="1" applyAlignment="1">
      <alignment horizontal="right" vertical="center"/>
    </xf>
    <xf numFmtId="41" fontId="7" fillId="0" borderId="0" xfId="2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41" fontId="7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0" fontId="7" fillId="0" borderId="0" xfId="1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6" fillId="0" borderId="0" xfId="2" applyNumberFormat="1" applyFont="1" applyFill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horizontal="right" vertical="center"/>
    </xf>
    <xf numFmtId="0" fontId="9" fillId="0" borderId="0" xfId="0" quotePrefix="1" applyNumberFormat="1" applyFont="1" applyFill="1" applyAlignment="1">
      <alignment horizontal="center" vertical="center"/>
    </xf>
    <xf numFmtId="0" fontId="7" fillId="0" borderId="6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43" fontId="7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37" fontId="6" fillId="0" borderId="0" xfId="3" applyNumberFormat="1" applyFont="1" applyFill="1" applyAlignment="1">
      <alignment horizontal="center" vertical="center"/>
    </xf>
    <xf numFmtId="43" fontId="7" fillId="0" borderId="0" xfId="0" applyNumberFormat="1" applyFont="1" applyFill="1" applyAlignment="1">
      <alignment vertical="center"/>
    </xf>
    <xf numFmtId="0" fontId="8" fillId="0" borderId="0" xfId="3" applyNumberFormat="1" applyFont="1" applyFill="1" applyBorder="1" applyAlignment="1">
      <alignment horizontal="center" vertical="center"/>
    </xf>
    <xf numFmtId="0" fontId="8" fillId="0" borderId="0" xfId="3" applyNumberFormat="1" applyFont="1" applyFill="1" applyBorder="1" applyAlignment="1">
      <alignment horizontal="right" vertical="center"/>
    </xf>
    <xf numFmtId="0" fontId="8" fillId="0" borderId="0" xfId="3" applyNumberFormat="1" applyFont="1" applyFill="1" applyAlignment="1">
      <alignment horizontal="right" vertical="center"/>
    </xf>
    <xf numFmtId="39" fontId="6" fillId="0" borderId="0" xfId="0" applyNumberFormat="1" applyFont="1" applyFill="1" applyAlignment="1" applyProtection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37" fontId="7" fillId="2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166" fontId="7" fillId="0" borderId="5" xfId="0" applyNumberFormat="1" applyFont="1" applyFill="1" applyBorder="1" applyAlignment="1">
      <alignment horizontal="right" vertical="center"/>
    </xf>
    <xf numFmtId="0" fontId="7" fillId="0" borderId="0" xfId="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7" fillId="0" borderId="2" xfId="0" applyNumberFormat="1" applyFont="1" applyFill="1" applyBorder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horizontal="left" vertical="center"/>
    </xf>
    <xf numFmtId="37" fontId="7" fillId="0" borderId="0" xfId="3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41" fontId="7" fillId="2" borderId="0" xfId="2" applyNumberFormat="1" applyFont="1" applyFill="1" applyBorder="1" applyAlignment="1">
      <alignment horizontal="right" vertical="center"/>
    </xf>
    <xf numFmtId="41" fontId="7" fillId="2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41" fontId="7" fillId="2" borderId="0" xfId="2" applyNumberFormat="1" applyFont="1" applyFill="1" applyAlignment="1">
      <alignment horizontal="right" vertical="center"/>
    </xf>
    <xf numFmtId="41" fontId="7" fillId="2" borderId="0" xfId="0" applyNumberFormat="1" applyFont="1" applyFill="1" applyBorder="1" applyAlignment="1">
      <alignment horizontal="right" vertical="center"/>
    </xf>
    <xf numFmtId="41" fontId="7" fillId="2" borderId="2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37" fontId="7" fillId="0" borderId="0" xfId="3" applyNumberFormat="1" applyFont="1" applyFill="1" applyBorder="1" applyAlignment="1">
      <alignment horizontal="left" vertical="center"/>
    </xf>
    <xf numFmtId="41" fontId="7" fillId="2" borderId="2" xfId="2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41" fontId="7" fillId="2" borderId="0" xfId="0" applyNumberFormat="1" applyFont="1" applyFill="1" applyAlignment="1">
      <alignment vertical="center"/>
    </xf>
    <xf numFmtId="0" fontId="7" fillId="0" borderId="0" xfId="2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37" fontId="7" fillId="0" borderId="0" xfId="3" applyNumberFormat="1" applyFont="1" applyFill="1" applyAlignment="1">
      <alignment vertical="center"/>
    </xf>
    <xf numFmtId="0" fontId="6" fillId="2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 wrapText="1"/>
    </xf>
    <xf numFmtId="166" fontId="7" fillId="0" borderId="0" xfId="0" applyNumberFormat="1" applyFont="1" applyFill="1" applyAlignment="1">
      <alignment horizontal="right" vertical="center"/>
    </xf>
    <xf numFmtId="41" fontId="7" fillId="2" borderId="3" xfId="0" applyNumberFormat="1" applyFont="1" applyFill="1" applyBorder="1" applyAlignment="1">
      <alignment horizontal="right" vertical="center"/>
    </xf>
    <xf numFmtId="164" fontId="7" fillId="2" borderId="0" xfId="0" applyNumberFormat="1" applyFont="1" applyFill="1" applyAlignment="1">
      <alignment vertical="center"/>
    </xf>
    <xf numFmtId="41" fontId="7" fillId="2" borderId="4" xfId="0" applyNumberFormat="1" applyFont="1" applyFill="1" applyBorder="1" applyAlignment="1">
      <alignment horizontal="right" vertical="center"/>
    </xf>
    <xf numFmtId="41" fontId="6" fillId="2" borderId="0" xfId="0" applyNumberFormat="1" applyFont="1" applyFill="1" applyBorder="1" applyAlignment="1">
      <alignment horizontal="right" vertical="center"/>
    </xf>
    <xf numFmtId="41" fontId="7" fillId="2" borderId="5" xfId="0" applyNumberFormat="1" applyFont="1" applyFill="1" applyBorder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41" fontId="7" fillId="2" borderId="0" xfId="0" applyNumberFormat="1" applyFont="1" applyFill="1" applyAlignment="1">
      <alignment horizontal="right" vertical="center" wrapText="1"/>
    </xf>
    <xf numFmtId="164" fontId="7" fillId="0" borderId="0" xfId="2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37" fontId="7" fillId="0" borderId="0" xfId="0" applyNumberFormat="1" applyFont="1" applyFill="1" applyAlignment="1">
      <alignment horizontal="right" vertical="center"/>
    </xf>
    <xf numFmtId="37" fontId="6" fillId="0" borderId="2" xfId="3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</cellXfs>
  <cellStyles count="1071">
    <cellStyle name="_0418 PLEX Calculated IIP_EM HID_v02_ASEAN" xfId="232" xr:uid="{55E835A5-5140-4774-AA46-00B6931664D6}"/>
    <cellStyle name="_2007 AOP Assumption and actual calculation ( Final 2007)" xfId="233" xr:uid="{23792CE8-75A1-44AC-804F-2CCF059D6BA4}"/>
    <cellStyle name="_Calculated IIP_HID &amp; Halogen_ASEAN v01_20080505 - price increase" xfId="234" xr:uid="{D4605C3B-6C6B-4B65-84EB-577ECF803B11}"/>
    <cellStyle name="_Monthly price tracking-2-new" xfId="235" xr:uid="{6C53E6DF-0109-43C9-9FC8-1379837D2991}"/>
    <cellStyle name="_price track(3.27)" xfId="236" xr:uid="{529945CC-DFA2-43C2-B33B-F554E3A17ECF}"/>
    <cellStyle name="_Sheet1" xfId="237" xr:uid="{5943D54E-A554-4508-87C5-CE91AF5157DF}"/>
    <cellStyle name="_Sheet1 2" xfId="238" xr:uid="{C6B095C4-3315-4BC3-8A15-BCD10720774E}"/>
    <cellStyle name="_Sheet1_Price - List - Q1-55" xfId="239" xr:uid="{1ACF0D7B-43FE-4DCF-9045-9E519E365486}"/>
    <cellStyle name="_Sheet1_Price List - Ram40" xfId="240" xr:uid="{3DE91DFE-0892-49EB-9B3D-E93F0E59B9D9}"/>
    <cellStyle name="0" xfId="241" xr:uid="{BB1121FE-06DB-445A-B48F-B23B98F59A7F}"/>
    <cellStyle name="0,0_x000d__x000a_NA_x000d__x000a_" xfId="1" xr:uid="{00000000-0005-0000-0000-000000000000}"/>
    <cellStyle name="0,0_x000d__x000a_NA_x000d__x000a_ 2" xfId="67" xr:uid="{55968771-5B05-41DD-ADC5-6079B7086802}"/>
    <cellStyle name="0,0_x000d__x000a_NA_x000d__x000a__Update Progress Q4-54" xfId="227" xr:uid="{EFC97EC4-9F72-4218-B133-2EA8967754B6}"/>
    <cellStyle name="20% - Accent1" xfId="31" builtinId="30" customBuiltin="1"/>
    <cellStyle name="20% - Accent1 2" xfId="73" xr:uid="{EFF4D38C-D39A-47E8-BFEF-75D87C266DB6}"/>
    <cellStyle name="20% - Accent1 2 2" xfId="842" xr:uid="{B92E6905-47E7-4F01-9C9C-6EFBD6A62DDF}"/>
    <cellStyle name="20% - Accent1 2 3" xfId="624" xr:uid="{D845DC85-6127-4BD4-8808-E84D486F8601}"/>
    <cellStyle name="20% - Accent1 2 4" xfId="973" xr:uid="{F790CB34-0CCD-4EAE-959F-950B9C21449C}"/>
    <cellStyle name="20% - Accent1 2 5" xfId="1010" xr:uid="{E1547852-14A1-4E28-8CCE-9741FB1DEFFB}"/>
    <cellStyle name="20% - Accent1 3" xfId="74" xr:uid="{B0AC8D8D-6D19-45CE-AEDD-AB5A1E080787}"/>
    <cellStyle name="20% - Accent1 3 2" xfId="883" xr:uid="{F0508FE5-48D7-4605-B439-D7D0C8C33C2B}"/>
    <cellStyle name="20% - Accent1 3 3" xfId="787" xr:uid="{7F160BDB-91B2-4DE3-9988-DA30E499C0B2}"/>
    <cellStyle name="20% - Accent1 4" xfId="991" xr:uid="{ABE92070-1722-43A3-815C-7E0B3F9036CE}"/>
    <cellStyle name="20% - Accent2" xfId="35" builtinId="34" customBuiltin="1"/>
    <cellStyle name="20% - Accent2 2" xfId="75" xr:uid="{3BFD2167-538C-4777-9D9A-11CE0AF40373}"/>
    <cellStyle name="20% - Accent2 2 2" xfId="846" xr:uid="{51F62A1C-BDAD-48A6-B373-EDA093C100E2}"/>
    <cellStyle name="20% - Accent2 2 3" xfId="625" xr:uid="{6D2F3EC6-DC3E-4A07-BE3E-2745C3D3BB28}"/>
    <cellStyle name="20% - Accent2 2 4" xfId="975" xr:uid="{C9F48313-F218-42AF-8956-3CFE5F33C60B}"/>
    <cellStyle name="20% - Accent2 2 5" xfId="1011" xr:uid="{116CB5F2-175C-4951-B47F-7C270F2AC398}"/>
    <cellStyle name="20% - Accent2 3" xfId="76" xr:uid="{FDDBB2D3-18FD-4CE2-A0EC-D0EE58054BC2}"/>
    <cellStyle name="20% - Accent2 3 2" xfId="887" xr:uid="{CB77D47F-3306-4913-90B1-0FAC0CCD821F}"/>
    <cellStyle name="20% - Accent2 3 3" xfId="791" xr:uid="{7BA9AC80-A725-4C61-80C4-61F2A66BF84B}"/>
    <cellStyle name="20% - Accent2 4" xfId="994" xr:uid="{73167ADA-7468-4B33-BE4F-73A88F223B7B}"/>
    <cellStyle name="20% - Accent3" xfId="39" builtinId="38" customBuiltin="1"/>
    <cellStyle name="20% - Accent3 2" xfId="77" xr:uid="{074EDDBE-44AA-4C97-BBF0-87B5DC1B5545}"/>
    <cellStyle name="20% - Accent3 2 2" xfId="850" xr:uid="{50E3E69D-CA0F-49E9-8154-58ED46CC36FF}"/>
    <cellStyle name="20% - Accent3 2 3" xfId="626" xr:uid="{655954C7-521B-4C51-8F3C-D0D258DE8106}"/>
    <cellStyle name="20% - Accent3 2 4" xfId="977" xr:uid="{1A9BD0C1-F103-40DE-92B4-C016D9BD1B57}"/>
    <cellStyle name="20% - Accent3 2 5" xfId="1012" xr:uid="{E65F6202-B58B-46F8-AFB8-247ABD1F1C4D}"/>
    <cellStyle name="20% - Accent3 3" xfId="78" xr:uid="{A9ED3653-624F-496B-AD40-D0D8FDC683D3}"/>
    <cellStyle name="20% - Accent3 3 2" xfId="891" xr:uid="{978EAC6E-0B64-46E1-9DE5-B75552F26ADF}"/>
    <cellStyle name="20% - Accent3 3 3" xfId="795" xr:uid="{3AACC8C7-EA9D-4B9A-A0C0-8D11EA389FCC}"/>
    <cellStyle name="20% - Accent3 4" xfId="986" xr:uid="{8622DA74-442F-4059-BE4F-2D5622EA97DD}"/>
    <cellStyle name="20% - Accent4" xfId="43" builtinId="42" customBuiltin="1"/>
    <cellStyle name="20% - Accent4 2" xfId="79" xr:uid="{D1ABAE17-22ED-4DF2-9775-1CD922D797A7}"/>
    <cellStyle name="20% - Accent4 2 2" xfId="854" xr:uid="{FA4670D6-3D46-4DC3-85A3-861E7A9DDEEF}"/>
    <cellStyle name="20% - Accent4 2 3" xfId="627" xr:uid="{68A2B83E-EDCF-4AF0-89B0-F2FF417336CF}"/>
    <cellStyle name="20% - Accent4 2 4" xfId="979" xr:uid="{439EA711-DEAE-4923-A953-F925FA52937A}"/>
    <cellStyle name="20% - Accent4 2 5" xfId="1013" xr:uid="{888CF9E3-A485-4D22-8A9E-18E48C6C7153}"/>
    <cellStyle name="20% - Accent4 3" xfId="80" xr:uid="{55F83C76-B1BF-4D8F-934B-6AFD450023AE}"/>
    <cellStyle name="20% - Accent4 3 2" xfId="895" xr:uid="{3E6695B8-C708-4C1C-BE6D-559BEE44DFC7}"/>
    <cellStyle name="20% - Accent4 3 3" xfId="799" xr:uid="{9AD5F1D8-06DA-4D54-8D32-0698DD8A6460}"/>
    <cellStyle name="20% - Accent4 4" xfId="989" xr:uid="{3E3F013B-D38F-4D71-AAC5-83A84AB06C00}"/>
    <cellStyle name="20% - Accent5" xfId="47" builtinId="46" customBuiltin="1"/>
    <cellStyle name="20% - Accent5 2" xfId="81" xr:uid="{423D463E-CE36-4373-9B24-689C3C5C866F}"/>
    <cellStyle name="20% - Accent5 2 2" xfId="858" xr:uid="{F5085F13-9C5F-43C0-8E9B-DA4B9CF0BF59}"/>
    <cellStyle name="20% - Accent5 2 3" xfId="628" xr:uid="{6B52423F-EA87-468A-91D3-6C148AFC2F8B}"/>
    <cellStyle name="20% - Accent5 2 4" xfId="981" xr:uid="{10E5081B-3E5E-493C-BB45-595B675D6773}"/>
    <cellStyle name="20% - Accent5 2 5" xfId="1014" xr:uid="{635823D1-639D-4426-A140-3502C0BE0067}"/>
    <cellStyle name="20% - Accent5 3" xfId="82" xr:uid="{1BF0D8D8-C0C7-4A20-A565-7D56F35954F6}"/>
    <cellStyle name="20% - Accent5 3 2" xfId="899" xr:uid="{3299E4B6-5AD0-4B81-A415-2BED5FE62BE6}"/>
    <cellStyle name="20% - Accent5 3 3" xfId="803" xr:uid="{666D54C2-0F6C-45D1-BDE6-3C1035EEB538}"/>
    <cellStyle name="20% - Accent5 4" xfId="996" xr:uid="{3588EF9B-832F-4F67-A776-129A0A9E42BA}"/>
    <cellStyle name="20% - Accent6" xfId="51" builtinId="50" customBuiltin="1"/>
    <cellStyle name="20% - Accent6 2" xfId="83" xr:uid="{B3286AE3-AD40-4351-B72D-E15BEB2C4C03}"/>
    <cellStyle name="20% - Accent6 2 2" xfId="862" xr:uid="{BFC7F282-3E5E-4CC0-97A7-EA62238454F7}"/>
    <cellStyle name="20% - Accent6 2 3" xfId="629" xr:uid="{90BEE182-E80F-4071-A300-7C50C3BC33FB}"/>
    <cellStyle name="20% - Accent6 2 4" xfId="983" xr:uid="{DEA00C7C-7DC3-4A88-A3D9-8D20885C6980}"/>
    <cellStyle name="20% - Accent6 2 5" xfId="1015" xr:uid="{46172940-8546-49DA-A911-BADB43934B1C}"/>
    <cellStyle name="20% - Accent6 3" xfId="84" xr:uid="{4CC51390-E453-4825-AB3A-DE4A61A1EB17}"/>
    <cellStyle name="20% - Accent6 3 2" xfId="903" xr:uid="{7CE57652-3C87-41C9-8FD7-2781499370C7}"/>
    <cellStyle name="20% - Accent6 3 3" xfId="807" xr:uid="{3D43837F-7E42-49FE-8F35-712EB1A31A59}"/>
    <cellStyle name="20% - Accent6 4" xfId="999" xr:uid="{D586CD8C-8A8F-4F4C-B51F-C9177D9E2BEA}"/>
    <cellStyle name="20% - ส่วนที่ถูกเน้น1" xfId="242" xr:uid="{E667339F-AD74-4E0B-853C-01A7EF7C21D7}"/>
    <cellStyle name="20% - ส่วนที่ถูกเน้น1 2" xfId="906" xr:uid="{ACD2AD94-6638-4E04-AC0F-A413B3902922}"/>
    <cellStyle name="20% - ส่วนที่ถูกเน้น2" xfId="243" xr:uid="{29014C4D-F0FD-444D-B22A-A563A06AA411}"/>
    <cellStyle name="20% - ส่วนที่ถูกเน้น2 2" xfId="907" xr:uid="{D2184BE2-20F9-4950-BC2F-E7F051F37522}"/>
    <cellStyle name="20% - ส่วนที่ถูกเน้น3" xfId="244" xr:uid="{5C7349EF-43A0-4C15-AE54-D565514BCBE8}"/>
    <cellStyle name="20% - ส่วนที่ถูกเน้น3 2" xfId="908" xr:uid="{5C254D5C-D325-4A54-9D10-776DF6985FEB}"/>
    <cellStyle name="20% - ส่วนที่ถูกเน้น4" xfId="245" xr:uid="{F0B8ED9B-767D-4C07-8C27-DAA6DB4A1863}"/>
    <cellStyle name="20% - ส่วนที่ถูกเน้น4 2" xfId="909" xr:uid="{D93E83C8-3DA5-4D76-B851-6E6ADA7080DE}"/>
    <cellStyle name="20% - ส่วนที่ถูกเน้น5" xfId="246" xr:uid="{EB5B7F08-86CB-43C8-AF3E-76B0A4FB54BA}"/>
    <cellStyle name="20% - ส่วนที่ถูกเน้น5 2" xfId="910" xr:uid="{BA1CE69E-816E-4164-A891-14742D957668}"/>
    <cellStyle name="20% - ส่วนที่ถูกเน้น6" xfId="247" xr:uid="{9E4FBEDD-AFDF-4F56-A2AE-BC47C1D23728}"/>
    <cellStyle name="20% - ส่วนที่ถูกเน้น6 2" xfId="911" xr:uid="{A6451BA2-1F57-4651-BB71-85945E632C2F}"/>
    <cellStyle name="40% - Accent1" xfId="32" builtinId="31" customBuiltin="1"/>
    <cellStyle name="40% - Accent1 2" xfId="85" xr:uid="{BCB5A31D-6D8D-4489-84B0-08BED5BE7A3D}"/>
    <cellStyle name="40% - Accent1 2 2" xfId="843" xr:uid="{149634D9-8431-4133-B869-92BA674E26D5}"/>
    <cellStyle name="40% - Accent1 2 3" xfId="630" xr:uid="{D733204A-1955-4800-A6A6-FF7F5DAEBFEA}"/>
    <cellStyle name="40% - Accent1 2 4" xfId="974" xr:uid="{8A4D193C-F401-4DCF-A31C-91B52DAB607A}"/>
    <cellStyle name="40% - Accent1 2 5" xfId="1016" xr:uid="{AC4EE5FB-7D3A-44C8-9B32-DEBED2EAB223}"/>
    <cellStyle name="40% - Accent1 3" xfId="86" xr:uid="{3E87C633-48C8-42D1-9EFB-A9E602E78AEC}"/>
    <cellStyle name="40% - Accent1 3 2" xfId="884" xr:uid="{79BD7F69-2FC4-4622-9806-7D4CCE58A7D3}"/>
    <cellStyle name="40% - Accent1 3 3" xfId="788" xr:uid="{6B359934-0DFF-403C-9032-A56C854F804F}"/>
    <cellStyle name="40% - Accent1 4" xfId="988" xr:uid="{B5EF2B35-60B5-4F8E-B9B3-5623A7A398AC}"/>
    <cellStyle name="40% - Accent2" xfId="36" builtinId="35" customBuiltin="1"/>
    <cellStyle name="40% - Accent2 2" xfId="87" xr:uid="{AB7DF907-92C2-49DB-A3AF-F661E9064A62}"/>
    <cellStyle name="40% - Accent2 2 2" xfId="847" xr:uid="{10D9A835-4EF8-4E39-87BE-87D57D4DAD05}"/>
    <cellStyle name="40% - Accent2 2 3" xfId="631" xr:uid="{B4135096-D86D-4FF5-BD89-BFE8163D8296}"/>
    <cellStyle name="40% - Accent2 2 4" xfId="976" xr:uid="{B841F72F-19BF-4D06-9810-06E9A9745AE0}"/>
    <cellStyle name="40% - Accent2 2 5" xfId="1017" xr:uid="{F854F1ED-3200-4B49-8EE3-35F247B9B585}"/>
    <cellStyle name="40% - Accent2 3" xfId="88" xr:uid="{499EF679-446F-47C3-A047-052D64CC718B}"/>
    <cellStyle name="40% - Accent2 3 2" xfId="888" xr:uid="{1AD26984-7503-4798-BBF7-3733C67CEAFC}"/>
    <cellStyle name="40% - Accent2 3 3" xfId="792" xr:uid="{A6952014-6A3D-43ED-9765-602A8CFED773}"/>
    <cellStyle name="40% - Accent2 4" xfId="992" xr:uid="{5CE2365C-8AE0-42CF-AD97-42522FD17207}"/>
    <cellStyle name="40% - Accent3" xfId="40" builtinId="39" customBuiltin="1"/>
    <cellStyle name="40% - Accent3 2" xfId="89" xr:uid="{192FBFEF-35BE-4493-A90A-C6C1C8D4AF6E}"/>
    <cellStyle name="40% - Accent3 2 2" xfId="851" xr:uid="{4F1079A0-8AC2-4084-B065-AB72E3E0BDAD}"/>
    <cellStyle name="40% - Accent3 2 3" xfId="632" xr:uid="{B14771C6-9ADC-4D94-89B1-C4B068B5010C}"/>
    <cellStyle name="40% - Accent3 2 4" xfId="978" xr:uid="{B0E8320F-EF8A-4F9F-AAED-DFBC89264D52}"/>
    <cellStyle name="40% - Accent3 2 5" xfId="1018" xr:uid="{9649F343-F6D7-4C04-B586-477A411AE51F}"/>
    <cellStyle name="40% - Accent3 3" xfId="90" xr:uid="{7ED51A7A-6AFB-4B11-95B9-952C90768726}"/>
    <cellStyle name="40% - Accent3 3 2" xfId="892" xr:uid="{68290F2A-2269-46BB-B9AD-313F32ACD49F}"/>
    <cellStyle name="40% - Accent3 3 3" xfId="796" xr:uid="{7070712F-1749-41AA-A6DE-ED61B05F0262}"/>
    <cellStyle name="40% - Accent3 4" xfId="995" xr:uid="{50436B8A-987D-4196-AFAB-AF80D2EB2543}"/>
    <cellStyle name="40% - Accent4" xfId="44" builtinId="43" customBuiltin="1"/>
    <cellStyle name="40% - Accent4 2" xfId="91" xr:uid="{DCE426E9-6F43-4381-A1D4-B245CC36C43C}"/>
    <cellStyle name="40% - Accent4 2 2" xfId="855" xr:uid="{17887199-0E86-4EB2-8AC6-0DD86DDDAC93}"/>
    <cellStyle name="40% - Accent4 2 3" xfId="633" xr:uid="{799B6915-11B6-4142-BF94-E14A6E7EE8F8}"/>
    <cellStyle name="40% - Accent4 2 4" xfId="980" xr:uid="{677D00BF-84E9-410A-BFFC-2DA45F356A6D}"/>
    <cellStyle name="40% - Accent4 2 5" xfId="1019" xr:uid="{7D2A6C3B-5D22-432E-9DCB-DAE7320C1FBE}"/>
    <cellStyle name="40% - Accent4 3" xfId="92" xr:uid="{8D385B65-B661-4F8A-B1AA-7B2179A501A2}"/>
    <cellStyle name="40% - Accent4 3 2" xfId="896" xr:uid="{4513C181-4D61-4C7F-9E87-5B103F352E4A}"/>
    <cellStyle name="40% - Accent4 3 3" xfId="800" xr:uid="{8D39E3A8-EA19-4FC9-AAD0-AAE7BEE9647F}"/>
    <cellStyle name="40% - Accent4 4" xfId="963" xr:uid="{CD5CF644-8707-4557-9A86-596164CF72BB}"/>
    <cellStyle name="40% - Accent5" xfId="48" builtinId="47" customBuiltin="1"/>
    <cellStyle name="40% - Accent5 2" xfId="93" xr:uid="{AA995D96-F96E-4FFC-B5EA-C336AAB4CA98}"/>
    <cellStyle name="40% - Accent5 2 2" xfId="859" xr:uid="{B1121D11-0D4B-4061-B607-57A775A03535}"/>
    <cellStyle name="40% - Accent5 2 3" xfId="634" xr:uid="{33CD7938-F389-4CA4-AC27-C3BFB1AC5519}"/>
    <cellStyle name="40% - Accent5 2 4" xfId="982" xr:uid="{7BCBE0BF-85DB-4A96-BFF2-8F116CFF97A9}"/>
    <cellStyle name="40% - Accent5 2 5" xfId="1020" xr:uid="{FF329AB7-965A-43FD-AF91-C9BCC65EE1DF}"/>
    <cellStyle name="40% - Accent5 3" xfId="94" xr:uid="{E10E36E3-D407-4463-A8D4-72BD74F49776}"/>
    <cellStyle name="40% - Accent5 3 2" xfId="900" xr:uid="{6E3F9D8E-9D69-4272-B54B-27A12939E437}"/>
    <cellStyle name="40% - Accent5 3 3" xfId="804" xr:uid="{937952AD-F0ED-4373-830D-DBDC8477696B}"/>
    <cellStyle name="40% - Accent5 4" xfId="997" xr:uid="{7D87881F-B429-4A0E-9BAB-6FDBDC6A8B04}"/>
    <cellStyle name="40% - Accent6" xfId="52" builtinId="51" customBuiltin="1"/>
    <cellStyle name="40% - Accent6 2" xfId="95" xr:uid="{9C51EB0F-2C62-4CDB-AF26-43BBD27FDDD4}"/>
    <cellStyle name="40% - Accent6 2 2" xfId="863" xr:uid="{3C7C557C-8F09-4468-A2BB-EF1A064CF9BD}"/>
    <cellStyle name="40% - Accent6 2 3" xfId="635" xr:uid="{DC6679B6-7EB1-40D9-B7ED-6C5E5E41B02C}"/>
    <cellStyle name="40% - Accent6 2 4" xfId="984" xr:uid="{825C07D3-B6F3-438C-B223-8A9FB45F8553}"/>
    <cellStyle name="40% - Accent6 2 5" xfId="1021" xr:uid="{0956FB46-2DA4-4D80-B8E3-48425D161386}"/>
    <cellStyle name="40% - Accent6 3" xfId="96" xr:uid="{BFE07725-54E6-4699-830D-F5782B3A67C0}"/>
    <cellStyle name="40% - Accent6 3 2" xfId="904" xr:uid="{BBE89596-E980-4FB3-AAD9-1B80E334F7DB}"/>
    <cellStyle name="40% - Accent6 3 3" xfId="808" xr:uid="{DB9AA4ED-7367-4F49-B8A2-2E70C2928E19}"/>
    <cellStyle name="40% - Accent6 4" xfId="1000" xr:uid="{8DDC9301-C8F2-4E48-AF37-04D51CFB7E5F}"/>
    <cellStyle name="40% - ส่วนที่ถูกเน้น1" xfId="248" xr:uid="{E92BF6BE-B930-434C-B1B0-1BEDABCED992}"/>
    <cellStyle name="40% - ส่วนที่ถูกเน้น1 2" xfId="912" xr:uid="{71D027C5-2BD2-4AFA-BC63-54ADE602868E}"/>
    <cellStyle name="40% - ส่วนที่ถูกเน้น2" xfId="249" xr:uid="{34216360-7EB0-42A9-A1F3-2768E92B8C4B}"/>
    <cellStyle name="40% - ส่วนที่ถูกเน้น2 2" xfId="913" xr:uid="{257583BF-B777-4DC2-84EB-E74870C78E1D}"/>
    <cellStyle name="40% - ส่วนที่ถูกเน้น3" xfId="250" xr:uid="{AE179B94-567C-4510-90C0-C2BA1DBBDF3B}"/>
    <cellStyle name="40% - ส่วนที่ถูกเน้น3 2" xfId="914" xr:uid="{6FEFD353-697C-41CA-86BC-F9539E775DC4}"/>
    <cellStyle name="40% - ส่วนที่ถูกเน้น4" xfId="251" xr:uid="{120000CA-E1FA-4AD6-B713-18B61AF23069}"/>
    <cellStyle name="40% - ส่วนที่ถูกเน้น4 2" xfId="915" xr:uid="{D560404C-8279-40B2-BF9C-2C25EAB67581}"/>
    <cellStyle name="40% - ส่วนที่ถูกเน้น5" xfId="252" xr:uid="{8CAC22E9-E2F8-4FB7-A0F0-53506C110B4B}"/>
    <cellStyle name="40% - ส่วนที่ถูกเน้น5 2" xfId="916" xr:uid="{C81E0D4B-0C16-4E9C-9D29-A8F9B4A11F61}"/>
    <cellStyle name="40% - ส่วนที่ถูกเน้น6" xfId="253" xr:uid="{B007FC1C-A829-4446-BA41-56A1E0D15B25}"/>
    <cellStyle name="40% - ส่วนที่ถูกเน้น6 2" xfId="917" xr:uid="{E23C9323-BDA6-4435-9F3C-247355CCAB54}"/>
    <cellStyle name="60% - Accent1" xfId="33" builtinId="32" customBuiltin="1"/>
    <cellStyle name="60% - Accent1 2" xfId="97" xr:uid="{237E9A0A-CB52-423F-8A1F-EAE2458BEECB}"/>
    <cellStyle name="60% - Accent1 2 2" xfId="844" xr:uid="{9BEEAB0C-A786-428A-A9DD-6CC697BF7AE7}"/>
    <cellStyle name="60% - Accent1 2 3" xfId="636" xr:uid="{52916FD5-85CC-42FF-A0C0-82AC984D2C5C}"/>
    <cellStyle name="60% - Accent1 3" xfId="789" xr:uid="{C3C65CC4-632F-475A-A216-24D9869A00A2}"/>
    <cellStyle name="60% - Accent1 3 2" xfId="885" xr:uid="{751FE04F-D841-41A6-81A8-F825F98E2320}"/>
    <cellStyle name="60% - Accent1 4" xfId="985" xr:uid="{229D212E-FE8E-4CFD-B308-B2AC49CE6D1F}"/>
    <cellStyle name="60% - Accent2" xfId="37" builtinId="36" customBuiltin="1"/>
    <cellStyle name="60% - Accent2 2" xfId="98" xr:uid="{61E9C493-0359-44C8-9330-2AD34737C3D1}"/>
    <cellStyle name="60% - Accent2 2 2" xfId="848" xr:uid="{C7C7B866-A686-40F6-9DFC-C7EE8E4FFA2F}"/>
    <cellStyle name="60% - Accent2 2 3" xfId="637" xr:uid="{0952073E-0E11-4AF6-B6E0-E8CAF71F66F2}"/>
    <cellStyle name="60% - Accent2 3" xfId="793" xr:uid="{2B74E2E7-A31C-4C4E-B3BD-B4A9DEED2EB6}"/>
    <cellStyle name="60% - Accent2 3 2" xfId="889" xr:uid="{9A54A958-94C8-4D60-982C-2F0B7B6FF3F8}"/>
    <cellStyle name="60% - Accent2 4" xfId="990" xr:uid="{87F00551-CA57-414E-A486-7C2E224A9DE0}"/>
    <cellStyle name="60% - Accent3" xfId="41" builtinId="40" customBuiltin="1"/>
    <cellStyle name="60% - Accent3 2" xfId="99" xr:uid="{62123415-A937-448B-A123-36FAA87C05EA}"/>
    <cellStyle name="60% - Accent3 2 2" xfId="852" xr:uid="{FEA12287-C1FB-4A1A-AF8B-8E424C34FDEC}"/>
    <cellStyle name="60% - Accent3 2 3" xfId="638" xr:uid="{28420360-67F5-4BB7-AE21-D5527C033C32}"/>
    <cellStyle name="60% - Accent3 3" xfId="797" xr:uid="{E5D85CF1-DB36-4A36-A1A5-3088BE7D7147}"/>
    <cellStyle name="60% - Accent3 3 2" xfId="893" xr:uid="{E246D3FC-8B1C-47F9-95D1-6EE48EF26249}"/>
    <cellStyle name="60% - Accent3 4" xfId="993" xr:uid="{F26C114B-3FBA-4879-9F37-9C3C36B4B3A9}"/>
    <cellStyle name="60% - Accent4" xfId="45" builtinId="44" customBuiltin="1"/>
    <cellStyle name="60% - Accent4 2" xfId="100" xr:uid="{D4405C99-9093-4534-832C-A77DF439007B}"/>
    <cellStyle name="60% - Accent4 2 2" xfId="856" xr:uid="{A5E7735E-7B20-42FA-AAE6-F9838979AA7A}"/>
    <cellStyle name="60% - Accent4 2 3" xfId="639" xr:uid="{50380058-8E30-43B4-9F04-F2CA91992BDC}"/>
    <cellStyle name="60% - Accent4 3" xfId="801" xr:uid="{EDC5B7B8-C35C-4339-970C-43CD409C08A4}"/>
    <cellStyle name="60% - Accent4 3 2" xfId="897" xr:uid="{BD8F88E2-0D79-43EE-AE28-EC8A9F2CCAC6}"/>
    <cellStyle name="60% - Accent4 4" xfId="987" xr:uid="{928CE435-184A-4CD9-9A20-226C81F9237D}"/>
    <cellStyle name="60% - Accent5" xfId="49" builtinId="48" customBuiltin="1"/>
    <cellStyle name="60% - Accent5 2" xfId="101" xr:uid="{8D71DA9A-425B-4A2D-A496-9A19861A4ECE}"/>
    <cellStyle name="60% - Accent5 2 2" xfId="860" xr:uid="{7668A2B2-520A-4F61-ABB6-7FB5955F0016}"/>
    <cellStyle name="60% - Accent5 2 3" xfId="640" xr:uid="{3B96DDA8-3734-4E70-80AE-B9C165C7CAD4}"/>
    <cellStyle name="60% - Accent5 3" xfId="805" xr:uid="{037CFA46-3E75-440B-9B8D-B4E890930357}"/>
    <cellStyle name="60% - Accent5 3 2" xfId="901" xr:uid="{93079973-B9CE-4B07-9E0C-34A1C661ECEB}"/>
    <cellStyle name="60% - Accent5 4" xfId="998" xr:uid="{B6FE9505-5D0F-4B9E-B411-C94BC90009F5}"/>
    <cellStyle name="60% - Accent6" xfId="53" builtinId="52" customBuiltin="1"/>
    <cellStyle name="60% - Accent6 2" xfId="102" xr:uid="{F824D0E0-4867-4AF0-8C2D-7A62016C6B97}"/>
    <cellStyle name="60% - Accent6 2 2" xfId="864" xr:uid="{21E00DE7-6E74-445C-B46A-5FB434BA45AA}"/>
    <cellStyle name="60% - Accent6 2 3" xfId="641" xr:uid="{62A5B2FB-BF13-4212-B082-23076A0EFD1C}"/>
    <cellStyle name="60% - Accent6 3" xfId="809" xr:uid="{508526F3-8429-4C36-A539-9F2E4AF933EF}"/>
    <cellStyle name="60% - Accent6 3 2" xfId="905" xr:uid="{6379FD2D-E192-4594-87DC-71FC06377292}"/>
    <cellStyle name="60% - Accent6 4" xfId="1001" xr:uid="{0E6C2622-E0BB-4470-8959-5BF738D41CAF}"/>
    <cellStyle name="60% - ส่วนที่ถูกเน้น1" xfId="254" xr:uid="{864B5682-EF77-4785-AA91-C670BDAD6610}"/>
    <cellStyle name="60% - ส่วนที่ถูกเน้น1 2" xfId="918" xr:uid="{69DBE7BB-9A06-49C4-B9AD-57AFC05088D2}"/>
    <cellStyle name="60% - ส่วนที่ถูกเน้น2" xfId="255" xr:uid="{EB811828-1A5D-4E88-A3C7-DE027EF38F4F}"/>
    <cellStyle name="60% - ส่วนที่ถูกเน้น2 2" xfId="919" xr:uid="{EC3B6449-FB2A-4DBB-AF03-D1F50CDB9FFD}"/>
    <cellStyle name="60% - ส่วนที่ถูกเน้น3" xfId="256" xr:uid="{71AD0D68-F116-4EC3-95B2-EE30DA67DD6E}"/>
    <cellStyle name="60% - ส่วนที่ถูกเน้น3 2" xfId="920" xr:uid="{4FF3F6E3-3BB6-4681-9540-E0F007A29BFC}"/>
    <cellStyle name="60% - ส่วนที่ถูกเน้น4" xfId="257" xr:uid="{373D491C-9644-4C63-8642-15FE6B335D2B}"/>
    <cellStyle name="60% - ส่วนที่ถูกเน้น4 2" xfId="921" xr:uid="{CDA1851C-4602-48F8-AF42-FDE1859F453A}"/>
    <cellStyle name="60% - ส่วนที่ถูกเน้น5" xfId="258" xr:uid="{8F06A01F-6942-4D84-8A2C-9314D299D0DA}"/>
    <cellStyle name="60% - ส่วนที่ถูกเน้น5 2" xfId="922" xr:uid="{E66E5D32-631E-41D3-843B-F418469C02AB}"/>
    <cellStyle name="60% - ส่วนที่ถูกเน้น6" xfId="259" xr:uid="{A671345A-46C5-4A4D-A3EF-C06CCB692038}"/>
    <cellStyle name="60% - ส่วนที่ถูกเน้น6 2" xfId="923" xr:uid="{1E22F603-A633-4939-8690-DB62DA3BD572}"/>
    <cellStyle name="_x0002_-_x0002_Ä_x0001_‡_x0003_0_x0002_P_x0003_ _x0002_X_x0003_·_x0002_®_x0003_@_x0002_p_x0003_ª_x0002_¨_x0010_!_x0002__x0003_&quot;_x0001_ÄÇ_x0002__x000e__x0003_ _x0002_é_x0002_Ä_x0001_‡_x0003_Ë_x0002_H_x0003_ _x0002_X" xfId="642" xr:uid="{72E474A2-395B-4C6B-8D68-B7B53F8D8DD7}"/>
    <cellStyle name="A4 Small 210 x 297 mm" xfId="260" xr:uid="{2D6004D2-1135-4987-BF82-AC008CE97881}"/>
    <cellStyle name="A4 Small 210 x 297 mm 10" xfId="261" xr:uid="{9F3BFD87-E476-447C-9D5F-E22097FD9346}"/>
    <cellStyle name="A4 Small 210 x 297 mm 2" xfId="262" xr:uid="{7286E82C-C13C-4FBD-ACEB-0B58E3378A83}"/>
    <cellStyle name="A4 Small 210 x 297 mm 2 10" xfId="263" xr:uid="{C248199F-D80D-4309-A559-1F527D503EBA}"/>
    <cellStyle name="A4 Small 210 x 297 mm 2 2" xfId="264" xr:uid="{7808C79D-2511-4578-AEA8-2DAF93F38801}"/>
    <cellStyle name="A4 Small 210 x 297 mm 2 3" xfId="265" xr:uid="{D174B287-5F14-4633-8D0A-7A985FCDB38F}"/>
    <cellStyle name="A4 Small 210 x 297 mm 3" xfId="266" xr:uid="{97B54EEE-0E4C-4A80-BD3A-370FEBBA3864}"/>
    <cellStyle name="A4 Small 210 x 297 mm 3 2" xfId="267" xr:uid="{F83BC318-8650-4F5A-B297-5AE8C2EFA69B}"/>
    <cellStyle name="A4 Small 210 x 297 mm 4" xfId="268" xr:uid="{4CDE95CB-3F12-4036-9572-D33080D74C53}"/>
    <cellStyle name="A4 Small 210 x 297 mm 5" xfId="269" xr:uid="{8AECF912-911C-44EC-9E29-A06D79A93B45}"/>
    <cellStyle name="A4 Small 210 x 297 mm_Price - List - Q1-55" xfId="270" xr:uid="{2E10437D-016F-4380-B4E9-402B03B16118}"/>
    <cellStyle name="Accent1" xfId="30" builtinId="29" customBuiltin="1"/>
    <cellStyle name="Accent1 2" xfId="103" xr:uid="{212422AE-DA29-4264-A911-D0F5399DBEEE}"/>
    <cellStyle name="Accent1 2 2" xfId="841" xr:uid="{82E022D5-24B6-43DB-A7D7-AE4250D85A61}"/>
    <cellStyle name="Accent1 2 3" xfId="643" xr:uid="{E74BAF4B-D556-4B04-B7DB-02063EF74F98}"/>
    <cellStyle name="Accent1 3" xfId="786" xr:uid="{62668ABB-845B-4988-937E-EEC02DDFB98B}"/>
    <cellStyle name="Accent1 3 2" xfId="882" xr:uid="{BAF6E91B-920F-412C-8183-C539EA7AAAD3}"/>
    <cellStyle name="Accent2" xfId="34" builtinId="33" customBuiltin="1"/>
    <cellStyle name="Accent2 2" xfId="104" xr:uid="{CD6E7959-934F-4DDB-9A92-9986173C3B81}"/>
    <cellStyle name="Accent2 2 2" xfId="845" xr:uid="{6CCE8E24-0384-470E-A35C-7930FF5C56C4}"/>
    <cellStyle name="Accent2 2 3" xfId="644" xr:uid="{7557E4B5-490D-42AA-894A-A030CDE2542A}"/>
    <cellStyle name="Accent2 3" xfId="790" xr:uid="{089DF09A-2E11-4B72-976A-CD2EF3BD0076}"/>
    <cellStyle name="Accent2 3 2" xfId="886" xr:uid="{9C1A825A-8EDD-42AC-ACF6-F5DDA57E42EB}"/>
    <cellStyle name="Accent3" xfId="38" builtinId="37" customBuiltin="1"/>
    <cellStyle name="Accent3 2" xfId="105" xr:uid="{767EC941-428C-4E14-A20A-F8C461E9582F}"/>
    <cellStyle name="Accent3 2 2" xfId="849" xr:uid="{CA71F436-F3AF-421B-9359-CA4A7A8797C2}"/>
    <cellStyle name="Accent3 2 3" xfId="645" xr:uid="{F8424C7B-C1D0-448C-A63A-1A92A4AF42BA}"/>
    <cellStyle name="Accent3 3" xfId="794" xr:uid="{1DD00D06-02FB-48B4-BD25-D42B5A7C422A}"/>
    <cellStyle name="Accent3 3 2" xfId="890" xr:uid="{AA4B0E47-BB9C-4F24-ADC7-8A081241E595}"/>
    <cellStyle name="Accent4" xfId="42" builtinId="41" customBuiltin="1"/>
    <cellStyle name="Accent4 2" xfId="106" xr:uid="{69F8D3E3-A7B3-4F4D-8B1A-5A0697B51BDA}"/>
    <cellStyle name="Accent4 2 2" xfId="853" xr:uid="{168FD516-A22A-4239-8752-B33D22E634ED}"/>
    <cellStyle name="Accent4 2 3" xfId="646" xr:uid="{AE3B30A4-1B5D-4D23-A919-B9CA0531FA33}"/>
    <cellStyle name="Accent4 3" xfId="798" xr:uid="{6CA784F5-AA7F-4605-90CA-E51F1CDCE36C}"/>
    <cellStyle name="Accent4 3 2" xfId="894" xr:uid="{E0AEA6C1-7361-4574-99C2-9CC5328E1894}"/>
    <cellStyle name="Accent5" xfId="46" builtinId="45" customBuiltin="1"/>
    <cellStyle name="Accent5 2" xfId="107" xr:uid="{730A50A5-4563-4861-99D1-B516B310A311}"/>
    <cellStyle name="Accent5 2 2" xfId="857" xr:uid="{F1BC2214-7931-451E-ACB5-2E0618193063}"/>
    <cellStyle name="Accent5 2 3" xfId="647" xr:uid="{278AB21F-BB08-4171-99D4-CE362E8FF126}"/>
    <cellStyle name="Accent5 3" xfId="802" xr:uid="{221DB2AB-6ED5-491A-B919-069A545E7D6F}"/>
    <cellStyle name="Accent5 3 2" xfId="898" xr:uid="{01B03A73-0E4F-48A6-A349-7109682A6C5C}"/>
    <cellStyle name="Accent6" xfId="50" builtinId="49" customBuiltin="1"/>
    <cellStyle name="Accent6 2" xfId="108" xr:uid="{A5026A5D-E145-40BE-A2A3-6F556F808530}"/>
    <cellStyle name="Accent6 2 2" xfId="271" xr:uid="{7466174E-A7E5-4A09-9769-2FEC8613AA96}"/>
    <cellStyle name="Accent6 2 2 2" xfId="861" xr:uid="{08063F6E-4E30-441D-8A17-A63991444D80}"/>
    <cellStyle name="Accent6 2 3" xfId="648" xr:uid="{895E7BFE-59CD-46E8-A87C-ED9C1EF68F45}"/>
    <cellStyle name="Accent6 3" xfId="272" xr:uid="{F46EB65B-D636-4F9E-9CFB-917002FE82A4}"/>
    <cellStyle name="Accent6 3 2" xfId="902" xr:uid="{4A9CF5D9-00B1-4F58-A770-80D8919C44C9}"/>
    <cellStyle name="Accent6 3 3" xfId="806" xr:uid="{E8FD7327-21F1-489A-9FEA-E53194C36768}"/>
    <cellStyle name="active" xfId="273" xr:uid="{EFCA935D-29A1-4D65-85CE-0C8B19ECC8FF}"/>
    <cellStyle name="Bad" xfId="20" builtinId="27" customBuiltin="1"/>
    <cellStyle name="Bad 2" xfId="109" xr:uid="{C389C768-A080-43DB-A594-6E78C63B948F}"/>
    <cellStyle name="Bad 2 2" xfId="838" xr:uid="{39469FDB-BB51-4E3C-98DB-B5B82675CAC7}"/>
    <cellStyle name="Bad 2 3" xfId="649" xr:uid="{9134FD31-4F4B-4F16-8398-2DBC2837A5C1}"/>
    <cellStyle name="Bad 3" xfId="775" xr:uid="{B1A17C28-D9F8-40A5-B00E-52C78E76BC06}"/>
    <cellStyle name="Bad 3 2" xfId="871" xr:uid="{B7AC3CDD-6842-4FF9-AAB4-59DFDE26D263}"/>
    <cellStyle name="Body" xfId="274" xr:uid="{DDBFAEFA-990D-4CF3-AD5E-AE4EB7A7528C}"/>
    <cellStyle name="Body 2" xfId="275" xr:uid="{E71FC241-6BCE-4C67-B393-8B92328CACB8}"/>
    <cellStyle name="Calc Currency (0)" xfId="276" xr:uid="{4D2DA0F3-4805-4554-B0ED-B0136B911E4C}"/>
    <cellStyle name="Calc Currency (0) 2" xfId="277" xr:uid="{C8BC72DC-DC53-4656-9F85-D60BEC325A6E}"/>
    <cellStyle name="Calc Currency (0)_Price - List - Q1-55" xfId="278" xr:uid="{51A92DE1-99D6-4D0B-8EBB-03211895D633}"/>
    <cellStyle name="Calculation" xfId="24" builtinId="22" customBuiltin="1"/>
    <cellStyle name="Calculation 2" xfId="110" xr:uid="{6C21EF30-6031-434B-B4EF-13B54AFD4833}"/>
    <cellStyle name="Calculation 2 2" xfId="826" xr:uid="{A0D01620-3BB0-4AF3-A90E-48E4D5E073F9}"/>
    <cellStyle name="Calculation 2 3" xfId="650" xr:uid="{6D5979E5-EEA1-412F-93DC-039BA4916ECE}"/>
    <cellStyle name="Calculation 3" xfId="779" xr:uid="{AE5C1EB4-50F2-4E3F-865C-0F137E1C4373}"/>
    <cellStyle name="Calculation 3 2" xfId="875" xr:uid="{C7C6DFFC-025A-4A88-AB0B-A4AF28B9316E}"/>
    <cellStyle name="Check Cell" xfId="26" builtinId="23" customBuiltin="1"/>
    <cellStyle name="Check Cell 2" xfId="111" xr:uid="{F1817C7D-A3F1-4078-B2E6-5187BD008412}"/>
    <cellStyle name="Check Cell 2 2" xfId="835" xr:uid="{3E188E58-84B5-4A85-A287-ED51EAFB1305}"/>
    <cellStyle name="Check Cell 2 3" xfId="651" xr:uid="{2B7D293B-00EC-4291-982B-16BCAAB68B20}"/>
    <cellStyle name="Check Cell 3" xfId="781" xr:uid="{C7BFA5C7-D57E-4B5A-82D4-F344D1313EBF}"/>
    <cellStyle name="Check Cell 3 2" xfId="877" xr:uid="{4D94A526-0328-4AA4-A1A5-C0E6D4DFB75D}"/>
    <cellStyle name="Column_Title" xfId="279" xr:uid="{D0FE889D-B119-4A27-8F40-747FB1FBFD15}"/>
    <cellStyle name="Comma" xfId="2" builtinId="3"/>
    <cellStyle name="Comma  - Style1" xfId="652" xr:uid="{A1ACEF44-D250-42D3-BC04-923EBBCE0F26}"/>
    <cellStyle name="Comma  - Style2" xfId="653" xr:uid="{F9C0AE5B-FE7D-45FE-BE78-BF578B20A849}"/>
    <cellStyle name="Comma  - Style3" xfId="654" xr:uid="{B9F3EB78-6E58-456B-BF11-F11FE03186E6}"/>
    <cellStyle name="Comma  - Style4" xfId="655" xr:uid="{598B1A31-C5E2-4108-B3B1-36F8E2C46A54}"/>
    <cellStyle name="Comma  - Style5" xfId="656" xr:uid="{5702BA3A-206B-45FF-B859-7E0C59B4837F}"/>
    <cellStyle name="Comma  - Style6" xfId="657" xr:uid="{B295E82A-FD13-47D0-819C-3B4D363DF540}"/>
    <cellStyle name="Comma  - Style7" xfId="658" xr:uid="{51CA0EDD-8341-437B-A17C-32D508384518}"/>
    <cellStyle name="Comma  - Style8" xfId="659" xr:uid="{8BE5837E-A864-425A-ABE9-67307C5F16CE}"/>
    <cellStyle name="Comma [0] 2" xfId="112" xr:uid="{03129E8B-1C0F-49A8-9658-91CEA292FC19}"/>
    <cellStyle name="Comma [0] 2 2" xfId="561" xr:uid="{61E8581C-F872-4114-9D68-E37C6D2A14E7}"/>
    <cellStyle name="Comma [0] 3" xfId="968" xr:uid="{81202FD2-13D4-45D1-AE53-6800FC350F61}"/>
    <cellStyle name="Comma 10" xfId="113" xr:uid="{F92A8DF7-1AD6-4722-9EE4-90DB46DD2CDB}"/>
    <cellStyle name="Comma 10 2" xfId="281" xr:uid="{2B45DB14-3F7C-415C-957A-A136521E3F7F}"/>
    <cellStyle name="Comma 10 2 2" xfId="865" xr:uid="{9EFAC5AA-A180-4E16-9EC5-C6DEC1CA5100}"/>
    <cellStyle name="Comma 10 3" xfId="590" xr:uid="{5C0ACC08-6EBF-43BB-95D9-981D48B74EF3}"/>
    <cellStyle name="Comma 10 4" xfId="1022" xr:uid="{4AD49ABF-AD3B-4809-AAB6-0FC0009DF106}"/>
    <cellStyle name="Comma 11" xfId="114" xr:uid="{F1F761E3-829C-4BBA-B5C4-17C6EB1E9537}"/>
    <cellStyle name="Comma 11 2" xfId="554" xr:uid="{C24F4EE5-B5CC-445D-96B0-FF2D52FB29B7}"/>
    <cellStyle name="Comma 11 2 2" xfId="832" xr:uid="{A485D05C-CD3E-4667-A86D-950D9D33F723}"/>
    <cellStyle name="Comma 11 2 3" xfId="660" xr:uid="{E4B2D6B3-72FA-4267-829C-533E341F9045}"/>
    <cellStyle name="Comma 11 3" xfId="566" xr:uid="{0BBAF776-642C-40B5-8C5F-F20DC8D8187A}"/>
    <cellStyle name="Comma 11 3 2" xfId="591" xr:uid="{3F8D8CAF-A392-4DD8-B799-FCC72D681524}"/>
    <cellStyle name="Comma 11 4" xfId="820" xr:uid="{39A7E721-A372-448E-B32F-BA056622EA5F}"/>
    <cellStyle name="Comma 11 5" xfId="623" xr:uid="{DC30D9C5-8BE8-47CD-B75C-45F1067D09D0}"/>
    <cellStyle name="Comma 11 6" xfId="1023" xr:uid="{EED785B7-A506-45A3-8CF8-E17E3371D548}"/>
    <cellStyle name="Comma 12" xfId="115" xr:uid="{C6F5A00E-8CD6-4E93-8A2E-DCA8700FD6E4}"/>
    <cellStyle name="Comma 12 2" xfId="661" xr:uid="{FA621DDB-9FEB-407F-8B10-4ADFC3291C4A}"/>
    <cellStyle name="Comma 12 2 2" xfId="867" xr:uid="{12F96637-1A1A-42BF-8981-A88D3A204DE9}"/>
    <cellStyle name="Comma 12 2 2 2" xfId="1066" xr:uid="{9BA200AF-7DCA-4D1C-A29C-8CD317339C4A}"/>
    <cellStyle name="Comma 12 3" xfId="866" xr:uid="{30469A57-3CE3-47F7-AD87-EC9AAC879FAE}"/>
    <cellStyle name="Comma 12 3 2" xfId="1065" xr:uid="{206E6047-F640-4F24-AFD7-D55636D416DB}"/>
    <cellStyle name="Comma 12 4" xfId="592" xr:uid="{FEA96F7A-61E4-4571-81F3-BCD0B70013AD}"/>
    <cellStyle name="Comma 13" xfId="116" xr:uid="{0546DBD2-C9DC-4EFB-AE2A-8768096100C9}"/>
    <cellStyle name="Comma 13 2" xfId="663" xr:uid="{CF1A8C2D-109A-4B79-9B37-9E27424A6766}"/>
    <cellStyle name="Comma 13 3" xfId="662" xr:uid="{8D9C2425-433A-4EF7-B14A-F7BE472A173E}"/>
    <cellStyle name="Comma 13 4" xfId="593" xr:uid="{7753B6BF-2EBD-453F-BB3F-C7E289E14B41}"/>
    <cellStyle name="Comma 14" xfId="188" xr:uid="{AA1921EF-B915-4EDF-8A5D-4EA6B0CF3442}"/>
    <cellStyle name="Comma 14 2" xfId="665" xr:uid="{4F808D8D-6BDF-467C-BAD6-202BF80B184E}"/>
    <cellStyle name="Comma 14 3" xfId="664" xr:uid="{B72FF1FA-AA76-41BE-A123-FF9F5CF696BD}"/>
    <cellStyle name="Comma 15" xfId="194" xr:uid="{E6A1AEFB-39B7-4816-BBC6-0C6FBD89472A}"/>
    <cellStyle name="Comma 15 2" xfId="205" xr:uid="{2180CEF2-EA0F-4F9E-922F-FCB0C8DBFB6E}"/>
    <cellStyle name="Comma 15 3" xfId="594" xr:uid="{E018AB22-9735-4A60-9629-1231860F8119}"/>
    <cellStyle name="Comma 16" xfId="71" xr:uid="{24F9B396-D6E5-4F92-B55F-CC0B2A7E8FFE}"/>
    <cellStyle name="Comma 16 2" xfId="666" xr:uid="{54B0A08C-58CA-42C7-BBE9-E86CF4F54122}"/>
    <cellStyle name="Comma 16 3" xfId="622" xr:uid="{D78B5A66-1ECE-4159-811E-F5B7AAEF843F}"/>
    <cellStyle name="Comma 17" xfId="280" xr:uid="{FA8002B6-F4D1-4774-89F4-912C23FC30A8}"/>
    <cellStyle name="Comma 17 2" xfId="667" xr:uid="{32F01F4A-73CD-463D-B8FE-49C44C4DE29A}"/>
    <cellStyle name="Comma 18" xfId="668" xr:uid="{863416AE-4B4E-4A07-8351-E61497FB9D48}"/>
    <cellStyle name="Comma 19" xfId="568" xr:uid="{41F51C47-4E53-4FB7-97F7-33376B6F5F7E}"/>
    <cellStyle name="Comma 19 2" xfId="959" xr:uid="{CEAECF70-300C-4387-B878-EE9D6F7BF7F1}"/>
    <cellStyle name="Comma 19 2 2" xfId="1068" xr:uid="{D6BD8366-823B-4219-A8DF-F164E3665800}"/>
    <cellStyle name="Comma 19 3" xfId="1052" xr:uid="{31AD5186-B3AE-472D-A075-F7592EB8D2E7}"/>
    <cellStyle name="Comma 2" xfId="4" xr:uid="{00000000-0005-0000-0000-000002000000}"/>
    <cellStyle name="Comma 2 10" xfId="595" xr:uid="{804F3737-262A-4B3B-A8C5-2B2AA046C200}"/>
    <cellStyle name="Comma 2 10 2" xfId="670" xr:uid="{2ED3A53C-8D32-4EDD-B48B-46B66BABC261}"/>
    <cellStyle name="Comma 2 10 3" xfId="1056" xr:uid="{81FA109C-7A91-4D25-B273-25C1AC6E2925}"/>
    <cellStyle name="Comma 2 11" xfId="669" xr:uid="{142B846F-2140-4F41-BBBF-541B64143524}"/>
    <cellStyle name="Comma 2 12" xfId="574" xr:uid="{F2CBA9B8-0A0D-4D29-A2B4-3DFC67C3B6D0}"/>
    <cellStyle name="Comma 2 12 14" xfId="762" xr:uid="{02FFB016-0D5A-427A-AA7E-DD5862427F03}"/>
    <cellStyle name="Comma 2 12 2" xfId="764" xr:uid="{CC62B9A6-6BA0-4C70-AE93-96C3CC26D202}"/>
    <cellStyle name="Comma 2 13" xfId="751" xr:uid="{9DDCEE14-4D81-4DB7-A31B-EC880E929907}"/>
    <cellStyle name="Comma 2 14" xfId="620" xr:uid="{388F7F79-D6EE-49B4-8DA8-EB46F41B4B31}"/>
    <cellStyle name="Comma 2 15" xfId="818" xr:uid="{C49C9BBC-887E-432C-B9BE-33D4A130CB58}"/>
    <cellStyle name="Comma 2 16" xfId="569" xr:uid="{987089D6-F5CB-4A4E-AB90-818F5EA815BE}"/>
    <cellStyle name="Comma 2 17" xfId="960" xr:uid="{B400F1C3-E99A-432A-AAA4-CB02A448AC2D}"/>
    <cellStyle name="Comma 2 18" xfId="65" xr:uid="{4EB49C29-5732-41FF-96DE-C3592D7429D2}"/>
    <cellStyle name="Comma 2 19" xfId="54" xr:uid="{4D543A75-E818-4B1B-8329-F8667C06AD58}"/>
    <cellStyle name="Comma 2 2" xfId="118" xr:uid="{670FB4A1-87E2-4812-8D00-741B88C21E13}"/>
    <cellStyle name="Comma 2 2 2" xfId="282" xr:uid="{0E8951AF-24A6-40F4-AD9F-2AFBE8EFC7EA}"/>
    <cellStyle name="Comma 2 2 2 2" xfId="671" xr:uid="{07A49A2E-06AE-4F89-AA05-1B507A729381}"/>
    <cellStyle name="Comma 2 2 2 2 2" xfId="672" xr:uid="{9AFF3D93-9D36-4B59-AE8C-C559B853E695}"/>
    <cellStyle name="Comma 2 2 2 2 2 2" xfId="1060" xr:uid="{98107316-2ED2-4EA5-830C-02EA28B678C3}"/>
    <cellStyle name="Comma 2 2 2 2 3" xfId="1059" xr:uid="{95397C1D-76CD-4D16-9D41-15E4B0E8E1D8}"/>
    <cellStyle name="Comma 2 2 2 3" xfId="673" xr:uid="{6B879B12-3708-42DE-86A6-20564FBC9EB5}"/>
    <cellStyle name="Comma 2 2 2 3 2" xfId="674" xr:uid="{B77B4934-9DEE-4099-B60D-F847EF668316}"/>
    <cellStyle name="Comma 2 2 2 3 3" xfId="1061" xr:uid="{68C75239-09C0-4DA9-B5C7-64763D14AED8}"/>
    <cellStyle name="Comma 2 2 2 4" xfId="597" xr:uid="{295F84C1-6A24-471C-B31D-AE338CE3F40A}"/>
    <cellStyle name="Comma 2 2 2 4 2" xfId="1057" xr:uid="{6D5A397D-9A18-47F8-863F-54AB3DAF698D}"/>
    <cellStyle name="Comma 2 2 3" xfId="675" xr:uid="{FB7C0A15-2D47-47B0-8712-0AA171016410}"/>
    <cellStyle name="Comma 2 2 4" xfId="596" xr:uid="{F1BCFA65-EE33-47D1-991D-6AC42319636F}"/>
    <cellStyle name="Comma 2 20" xfId="965" xr:uid="{7166801D-A905-43E1-A59C-BF666BC46BCB}"/>
    <cellStyle name="Comma 2 3" xfId="189" xr:uid="{9D345A01-5DE7-4155-8E29-E68D11E6BC0B}"/>
    <cellStyle name="Comma 2 3 2" xfId="213" xr:uid="{A19B69C8-F828-48C7-8595-A98DDD0277AE}"/>
    <cellStyle name="Comma 2 3 2 2" xfId="598" xr:uid="{A2620BFC-D5BD-4DC9-ADD7-CAB2ACD5CF68}"/>
    <cellStyle name="Comma 2 3 3" xfId="283" xr:uid="{95A654EB-31EB-488A-ADDA-ACAF861C7926}"/>
    <cellStyle name="Comma 2 3 3 2" xfId="822" xr:uid="{83130D23-C559-4965-A335-1700F79B8350}"/>
    <cellStyle name="Comma 2 3 4" xfId="676" xr:uid="{4682DED9-9A59-4C41-B7B7-360F6605C956}"/>
    <cellStyle name="Comma 2 4" xfId="196" xr:uid="{4AAE478C-5204-4990-8810-C68A1289C95A}"/>
    <cellStyle name="Comma 2 4 2" xfId="228" xr:uid="{A15AE22E-B80E-434C-B269-D456B6ED8E97}"/>
    <cellStyle name="Comma 2 4 3" xfId="284" xr:uid="{AE278273-C580-4E01-9984-134CE5510B9C}"/>
    <cellStyle name="Comma 2 4 4" xfId="599" xr:uid="{6190D743-659F-4283-8218-CDC3C0EB04C4}"/>
    <cellStyle name="Comma 2 4 4 2" xfId="1058" xr:uid="{3AC979D7-0CE4-4472-9C61-EF220EFAA302}"/>
    <cellStyle name="Comma 2 5" xfId="201" xr:uid="{A9EC9391-096F-44A2-B075-3BBE1D0AF8A4}"/>
    <cellStyle name="Comma 2 5 2" xfId="285" xr:uid="{DD93E55D-A3CC-42B6-BDA2-E8812DD80E3E}"/>
    <cellStyle name="Comma 2 5 2 2" xfId="600" xr:uid="{359C593B-5C5A-4BAE-9E30-DE3CF38F5FC1}"/>
    <cellStyle name="Comma 2 5 3" xfId="950" xr:uid="{0D84E511-8F30-4096-984D-73F41F880E5D}"/>
    <cellStyle name="Comma 2 5 4" xfId="677" xr:uid="{654FB84D-5760-4A0C-A2D6-89569CB6576E}"/>
    <cellStyle name="Comma 2 6" xfId="117" xr:uid="{29F56FF5-A478-4CD0-8ADE-FBEDCD513C20}"/>
    <cellStyle name="Comma 2 6 2" xfId="286" xr:uid="{E393C421-B2A6-452A-9880-315044BCBCAB}"/>
    <cellStyle name="Comma 2 6 3" xfId="678" xr:uid="{BD9239D6-A3DA-41A0-92BC-8CDD09184767}"/>
    <cellStyle name="Comma 2 7" xfId="287" xr:uid="{7F551515-A645-4FC0-AE8E-0B8FA953A89D}"/>
    <cellStyle name="Comma 2 7 2" xfId="583" xr:uid="{FE72847C-7464-4DBB-8B23-7A806188AB3D}"/>
    <cellStyle name="Comma 2 8" xfId="58" xr:uid="{0316C3B7-9614-4F04-B2FB-ECEEDCA1581D}"/>
    <cellStyle name="Comma 2 8 2" xfId="601" xr:uid="{5A952877-D839-40D6-9B4F-02296E54AA1A}"/>
    <cellStyle name="Comma 2 8 2 2" xfId="680" xr:uid="{636191D2-2664-46BC-8497-943F7419FB8C}"/>
    <cellStyle name="Comma 2 8 3" xfId="679" xr:uid="{76264ED7-9E8F-415F-95D0-ABB239370BA5}"/>
    <cellStyle name="Comma 2 9" xfId="288" xr:uid="{9B210D9B-12AC-4857-92C4-4889DAD1C4A7}"/>
    <cellStyle name="Comma 2 9 2" xfId="681" xr:uid="{458456BC-F7DE-48C8-B788-989AB3A32152}"/>
    <cellStyle name="Comma 20" xfId="740" xr:uid="{3E0C2645-6204-4ED9-932C-966DB48FA890}"/>
    <cellStyle name="Comma 21" xfId="736" xr:uid="{2DEDE4BA-BFA0-4CF0-8AA3-E5BABA28F708}"/>
    <cellStyle name="Comma 22" xfId="738" xr:uid="{24248CB1-C47E-4BDF-885D-AA13F9947697}"/>
    <cellStyle name="Comma 23" xfId="563" xr:uid="{2ADFD7F4-D59D-4CEA-B41A-8DF13EAB15F9}"/>
    <cellStyle name="Comma 23 11" xfId="760" xr:uid="{CDF45B66-C601-4D34-A989-346991C6F7E9}"/>
    <cellStyle name="Comma 23 11 2" xfId="1063" xr:uid="{E3CCDE48-1F71-4A17-91AE-FC9CB4947186}"/>
    <cellStyle name="Comma 23 2" xfId="1051" xr:uid="{A53B9FD7-06AA-4FA7-AF08-D0935EC74289}"/>
    <cellStyle name="Comma 24" xfId="589" xr:uid="{E7DBE0B7-B2F0-41F3-B5C4-E73B8E8DEF2E}"/>
    <cellStyle name="Comma 25" xfId="617" xr:uid="{6D6B6C45-83F5-419F-87A5-4A6747E496CD}"/>
    <cellStyle name="Comma 26" xfId="752" xr:uid="{C4617BCA-FAC9-4979-809D-EA18E04EBC10}"/>
    <cellStyle name="Comma 27" xfId="756" xr:uid="{DD284EB7-A634-48F0-8AFB-B009F0F8C48D}"/>
    <cellStyle name="Comma 28" xfId="810" xr:uid="{AA99629B-9535-41F9-ABD3-C6AB0D430B69}"/>
    <cellStyle name="Comma 29" xfId="815" xr:uid="{681F0F60-F8CD-4886-8C16-FB30CECED24B}"/>
    <cellStyle name="Comma 3" xfId="56" xr:uid="{F09D73AC-1417-403A-840E-3CCD38A7F690}"/>
    <cellStyle name="Comma 3 2" xfId="197" xr:uid="{487EAA81-DBBC-4DA4-9D7E-2CF1407BB4F8}"/>
    <cellStyle name="Comma 3 2 2" xfId="289" xr:uid="{38BADE04-B5BA-4EFB-9976-22DB73F50666}"/>
    <cellStyle name="Comma 3 2 2 2" xfId="868" xr:uid="{639CB2F0-30EE-48A4-94A8-2F834C932B53}"/>
    <cellStyle name="Comma 3 2 3" xfId="819" xr:uid="{841AB5DB-4F33-4F7A-95A0-F7BAC5733C8C}"/>
    <cellStyle name="Comma 3 2 4" xfId="603" xr:uid="{A6023881-FF97-4E48-8E12-E032A5E4185A}"/>
    <cellStyle name="Comma 3 3" xfId="203" xr:uid="{926A230B-29DF-423F-99E0-04ADA93048E2}"/>
    <cellStyle name="Comma 3 3 2" xfId="290" xr:uid="{6F4E8D62-B442-41D0-8E7B-11BDC4B4AF27}"/>
    <cellStyle name="Comma 3 3 2 2" xfId="605" xr:uid="{437FE25C-8D21-4F67-8075-9A310417B9C7}"/>
    <cellStyle name="Comma 3 3 3" xfId="682" xr:uid="{9BDB8B30-D50E-4886-857B-42CF0548CFE7}"/>
    <cellStyle name="Comma 3 3 4" xfId="828" xr:uid="{F5ECCDD4-8FAB-41AF-B6E7-0BE14803D863}"/>
    <cellStyle name="Comma 3 3 5" xfId="604" xr:uid="{D66AC51C-B141-4F6E-A1E1-2695F55DDB11}"/>
    <cellStyle name="Comma 3 4" xfId="683" xr:uid="{D92AD8E2-6AEA-4D58-ACEB-9DB801EDE45B}"/>
    <cellStyle name="Comma 3 5" xfId="684" xr:uid="{9BDE8C0F-A334-4403-B416-2E634432B1B5}"/>
    <cellStyle name="Comma 3 6" xfId="602" xr:uid="{6488F792-ECB0-43AE-927A-2F45C00F9A1B}"/>
    <cellStyle name="Comma 3 7" xfId="586" xr:uid="{B9724EEB-38C4-4AB1-B8A2-8BB3AE827B1D}"/>
    <cellStyle name="Comma 3 8" xfId="119" xr:uid="{78DF881A-3D83-4F8C-9ECA-0EF6E5D668F1}"/>
    <cellStyle name="Comma 3 9" xfId="1003" xr:uid="{DDB01160-D741-4D70-8148-03745CF446EE}"/>
    <cellStyle name="Comma 30" xfId="816" xr:uid="{F5244270-08D6-4A84-BC84-8B1818541B35}"/>
    <cellStyle name="Comma 31" xfId="955" xr:uid="{967583CC-2318-4374-9CBB-59BB7942D130}"/>
    <cellStyle name="Comma 32" xfId="958" xr:uid="{1207C954-F67C-4731-8341-1E2AAEA99CFD}"/>
    <cellStyle name="Comma 33" xfId="62" xr:uid="{A205A3F5-1D26-4528-B823-18BF6BCE82CE}"/>
    <cellStyle name="Comma 33 2" xfId="1006" xr:uid="{DD90D448-2090-4CB1-839C-F959DBB6C015}"/>
    <cellStyle name="Comma 34" xfId="961" xr:uid="{C4C9688D-BAA5-4157-8BD7-858E9E06841D}"/>
    <cellStyle name="Comma 34 2" xfId="1069" xr:uid="{B2F48918-CE56-4465-81FE-33D819AAC993}"/>
    <cellStyle name="Comma 35" xfId="967" xr:uid="{E60702B2-5A42-4D28-A0CF-B356BD46E2C2}"/>
    <cellStyle name="Comma 36" xfId="972" xr:uid="{F055DC16-BFDD-4326-81F1-5E2CA52415DC}"/>
    <cellStyle name="Comma 4" xfId="120" xr:uid="{1BB5E0A9-D9DA-4823-9AB4-62713405A482}"/>
    <cellStyle name="Comma 4 2" xfId="121" xr:uid="{5271253F-28BE-4DAB-B92B-C950C48772D8}"/>
    <cellStyle name="Comma 4 2 2" xfId="292" xr:uid="{06DF47D4-08DC-4E35-8E3F-1B05786D1E8C}"/>
    <cellStyle name="Comma 4 2 3" xfId="686" xr:uid="{A050FBF9-5C2F-4D3F-831D-1854229F2E14}"/>
    <cellStyle name="Comma 4 3" xfId="198" xr:uid="{F942716A-A3AB-4D22-B38B-23398CBC3C5F}"/>
    <cellStyle name="Comma 4 4" xfId="291" xr:uid="{BCB79997-1E1F-4BDA-AC49-3AAC396AB04E}"/>
    <cellStyle name="Comma 4 5" xfId="685" xr:uid="{83150FB7-B65F-48D0-9904-4765C7A11384}"/>
    <cellStyle name="Comma 5" xfId="122" xr:uid="{101B6374-C168-4B4C-ABAF-6EB15578B983}"/>
    <cellStyle name="Comma 5 2" xfId="123" xr:uid="{D8B2EDDC-0820-47FB-96C9-A56E2E3F8489}"/>
    <cellStyle name="Comma 5 2 2" xfId="293" xr:uid="{1378FDA3-B8B6-4723-B1B9-A3D071E5E566}"/>
    <cellStyle name="Comma 5 2 2 2" xfId="608" xr:uid="{3173B3C2-27DD-422C-950C-03BF097183BA}"/>
    <cellStyle name="Comma 5 2 2 3" xfId="607" xr:uid="{6F68F774-055C-4FAC-83CF-A11B6086CAF9}"/>
    <cellStyle name="Comma 5 2 3" xfId="688" xr:uid="{5FD097F6-4CCB-49C9-B8E1-8EB206F76E46}"/>
    <cellStyle name="Comma 5 2 4" xfId="1025" xr:uid="{593385DA-8D01-4E37-8100-9F72A9D041DC}"/>
    <cellStyle name="Comma 5 3" xfId="124" xr:uid="{CA19727A-41C0-42D2-BB0B-A9BC1AE83695}"/>
    <cellStyle name="Comma 5 3 2" xfId="687" xr:uid="{4E3F4812-DBC0-4869-926C-2DB08E398A59}"/>
    <cellStyle name="Comma 5 3 3" xfId="1026" xr:uid="{6E49597E-350F-4372-B0F3-E23D22B7CFB3}"/>
    <cellStyle name="Comma 5 4" xfId="125" xr:uid="{8E8F7B7F-F5E5-475D-BB19-5DB82E05A4AC}"/>
    <cellStyle name="Comma 5 4 2" xfId="830" xr:uid="{C903A3C8-E1BF-4581-86C9-89B901FEDB88}"/>
    <cellStyle name="Comma 5 4 3" xfId="1027" xr:uid="{4DB0BE21-315F-4B3C-9D52-BE2BD214A1AC}"/>
    <cellStyle name="Comma 5 5" xfId="216" xr:uid="{C1FB5346-628E-4D93-9104-7FAE3FCFC0AB}"/>
    <cellStyle name="Comma 5 5 2" xfId="957" xr:uid="{831BA4C9-88CF-4606-9E88-61634C91DDFA}"/>
    <cellStyle name="Comma 5 6" xfId="606" xr:uid="{5C11820F-51CB-4883-B498-B69596416CF3}"/>
    <cellStyle name="Comma 5 7" xfId="1024" xr:uid="{09D1E7D4-BC95-4580-8368-31DC1A7E264E}"/>
    <cellStyle name="Comma 6" xfId="126" xr:uid="{8268350D-808B-41EF-8685-29005C39BB11}"/>
    <cellStyle name="Comma 6 2" xfId="294" xr:uid="{A5D8AC49-9234-4B37-BB76-58F3111444E8}"/>
    <cellStyle name="Comma 6 2 2" xfId="690" xr:uid="{0FCE9824-7C78-45F0-9247-09003350ED3F}"/>
    <cellStyle name="Comma 6 2 2 2" xfId="610" xr:uid="{FA1C3D48-F2AD-4203-999A-946CEC9E54C7}"/>
    <cellStyle name="Comma 6 2 3" xfId="691" xr:uid="{11D5C8B0-8AF3-4968-BE54-F0E5CC06D5B8}"/>
    <cellStyle name="Comma 6 2 4" xfId="567" xr:uid="{14B41AE6-FB86-4276-BB85-18C68532D388}"/>
    <cellStyle name="Comma 6 2 4 2" xfId="739" xr:uid="{D4A59314-EFCA-4EDF-957E-B1D32FA5CCD0}"/>
    <cellStyle name="Comma 6 2 5" xfId="692" xr:uid="{C977393E-EA89-48A7-948A-82CA4CC6C8A5}"/>
    <cellStyle name="Comma 6 2 6" xfId="587" xr:uid="{E73FEE62-8EC4-4884-AD94-1CC7E66A03FF}"/>
    <cellStyle name="Comma 6 3" xfId="611" xr:uid="{3C060186-AE98-4A67-ABD4-74C1AD7AE0AF}"/>
    <cellStyle name="Comma 6 3 2" xfId="693" xr:uid="{3918F20D-40D3-4419-ABA8-CC42FDDB188A}"/>
    <cellStyle name="Comma 6 4" xfId="694" xr:uid="{8BFD0C1D-F675-47A7-8BF8-9BC2575EC639}"/>
    <cellStyle name="Comma 6 5" xfId="689" xr:uid="{F5CE7A5F-B7B4-4BD4-B3DF-EBFC69750A0F}"/>
    <cellStyle name="Comma 6 6" xfId="609" xr:uid="{F6579058-758C-451B-8BFC-2491B6A24BCB}"/>
    <cellStyle name="Comma 6 7" xfId="582" xr:uid="{A070A25F-45F1-4416-BA6B-04455811BE21}"/>
    <cellStyle name="Comma 6 7 2" xfId="1055" xr:uid="{2EDAF729-3455-4891-B5AA-8B7D9B2846A4}"/>
    <cellStyle name="Comma 6 8" xfId="560" xr:uid="{DBEF16CE-A646-4390-9510-5807723F0F12}"/>
    <cellStyle name="Comma 7" xfId="127" xr:uid="{FE88687C-7777-4304-AA2C-EA5250445035}"/>
    <cellStyle name="Comma 7 2" xfId="128" xr:uid="{3F016418-FDD9-4C3C-81C5-6E345CF40C65}"/>
    <cellStyle name="Comma 7 2 2" xfId="695" xr:uid="{8305A274-ADF8-4482-8CE4-E3DD1400DDE9}"/>
    <cellStyle name="Comma 7 3" xfId="295" xr:uid="{4ADD6A3F-AF39-4800-8EEC-74D1A531CCBD}"/>
    <cellStyle name="Comma 7 3 2" xfId="612" xr:uid="{78CE132E-4D2D-4E8B-92D3-AE371AEE0841}"/>
    <cellStyle name="Comma 7 4" xfId="588" xr:uid="{236947C1-EA4A-492D-809B-CBF35628A81A}"/>
    <cellStyle name="Comma 8" xfId="129" xr:uid="{BDC69638-7E6D-489F-B978-6A5E0542FE99}"/>
    <cellStyle name="Comma 8 2" xfId="296" xr:uid="{4B37C5FB-4A39-43BF-8CF9-8E9D92377F50}"/>
    <cellStyle name="Comma 8 3" xfId="696" xr:uid="{AE32D18B-111E-40C3-B2D2-A8B5C44B574A}"/>
    <cellStyle name="Comma 8 4" xfId="1028" xr:uid="{8E7BB2A6-F4C1-4F35-98AB-84324DD0BEC3}"/>
    <cellStyle name="Comma 9" xfId="130" xr:uid="{0804A953-BC21-4EDB-8A86-0C5F84A59BCE}"/>
    <cellStyle name="Comma 9 2" xfId="297" xr:uid="{BFB67DE0-5FD0-4FF5-9F89-4C371E527DDC}"/>
    <cellStyle name="Comma 9 2 2" xfId="614" xr:uid="{0EF5C89B-8FAD-4DF8-849B-232D6892EDA0}"/>
    <cellStyle name="Comma 9 2 3" xfId="698" xr:uid="{5FBEB6B8-3803-49F0-B13C-A94994F02CEA}"/>
    <cellStyle name="Comma 9 3" xfId="697" xr:uid="{814A439B-A3A6-4494-9036-9DB62F841462}"/>
    <cellStyle name="Comma 9 4" xfId="613" xr:uid="{DBC17541-B53E-4FD6-B71E-23E546C95BDB}"/>
    <cellStyle name="comma zerodec" xfId="6" xr:uid="{00000000-0005-0000-0000-000003000000}"/>
    <cellStyle name="Comma0" xfId="298" xr:uid="{308AEA03-87AA-4155-B494-E5FC1DCC5046}"/>
    <cellStyle name="Copied" xfId="299" xr:uid="{C7AB45D0-A67E-4C24-901B-19F3BFE6AEF1}"/>
    <cellStyle name="Copied 2" xfId="300" xr:uid="{FE98F425-F9D9-4670-8C8F-2687F3232DE0}"/>
    <cellStyle name="Currency 2" xfId="302" xr:uid="{7B51CFA1-5187-4522-B851-66F68399C312}"/>
    <cellStyle name="Currency 3" xfId="301" xr:uid="{E49A227D-EE2F-4822-B87D-1EFF77EA2391}"/>
    <cellStyle name="Currency0" xfId="303" xr:uid="{DBB20EA3-8DCA-4DF9-AA79-6B5E1BDB2A75}"/>
    <cellStyle name="Currency1" xfId="5" xr:uid="{00000000-0005-0000-0000-000004000000}"/>
    <cellStyle name="Date" xfId="304" xr:uid="{794FF893-AD1C-4108-B3C1-9908944C39DC}"/>
    <cellStyle name="Date 2" xfId="305" xr:uid="{4EDF7A36-8F6E-4451-BFF6-50182BB789AB}"/>
    <cellStyle name="Date_Price - List - Q1-55" xfId="306" xr:uid="{FF21E0AE-A0F8-44F1-88F4-C27C0C503C07}"/>
    <cellStyle name="Dezimal [0]_PLDT" xfId="307" xr:uid="{0ADE384A-4C24-4D8E-90D6-69075B5FB12B}"/>
    <cellStyle name="Dezimal_PLDT" xfId="308" xr:uid="{D70497DB-F2B7-4706-8CBC-A5C8C6938B14}"/>
    <cellStyle name="Dollar (zero dec)" xfId="7" xr:uid="{00000000-0005-0000-0000-000005000000}"/>
    <cellStyle name="E&amp;Y House" xfId="63" xr:uid="{549D42C8-7976-41B9-AEF2-CC413E23828A}"/>
    <cellStyle name="E&amp;Y House 3" xfId="767" xr:uid="{D74F3FCB-B5D4-4671-A03D-AC36A6B6FC90}"/>
    <cellStyle name="Entered" xfId="309" xr:uid="{74644505-D9A8-49EA-906A-D1ED0545F086}"/>
    <cellStyle name="Entered 2" xfId="310" xr:uid="{912479E5-BEC1-4115-859D-59422A27B2CC}"/>
    <cellStyle name="Explanatory Text" xfId="28" builtinId="53" customBuiltin="1"/>
    <cellStyle name="Explanatory Text 2" xfId="131" xr:uid="{394F4046-246B-46F4-BF30-8CD7BDD50DCC}"/>
    <cellStyle name="Explanatory Text 2 2" xfId="823" xr:uid="{1F61B749-0584-41BA-85DE-60019700CD7A}"/>
    <cellStyle name="Explanatory Text 2 3" xfId="699" xr:uid="{BC4520A9-A9B1-49FC-B02D-0B115D402A45}"/>
    <cellStyle name="Explanatory Text 3" xfId="784" xr:uid="{655F18A8-BEE5-43F5-B952-EABAB531C229}"/>
    <cellStyle name="Explanatory Text 3 2" xfId="880" xr:uid="{43F7B3D8-90EF-47DA-A34F-C842D878E312}"/>
    <cellStyle name="Fixed" xfId="311" xr:uid="{741E7F36-2693-4543-965B-6948D13DB078}"/>
    <cellStyle name="Good" xfId="19" builtinId="26" customBuiltin="1"/>
    <cellStyle name="Good 2" xfId="132" xr:uid="{3ACD8208-7333-49E5-A60D-178A7B0BC3F2}"/>
    <cellStyle name="Good 2 2" xfId="840" xr:uid="{DBBEE403-06C4-471C-9A69-F5BA1C640540}"/>
    <cellStyle name="Good 2 3" xfId="700" xr:uid="{5A0729BD-67E9-44F6-86CE-CDF6157B90AC}"/>
    <cellStyle name="Good 3" xfId="774" xr:uid="{DC0CE126-74CE-4B94-9825-3AD9BAD5CD88}"/>
    <cellStyle name="Good 3 2" xfId="870" xr:uid="{BB94F1A0-F22D-4096-9162-368C57FFD549}"/>
    <cellStyle name="Grey" xfId="8" xr:uid="{00000000-0005-0000-0000-000006000000}"/>
    <cellStyle name="Grey 2" xfId="701" xr:uid="{50D8AB0E-2E0F-4EA9-BA01-11BDECA42C79}"/>
    <cellStyle name="Header1" xfId="312" xr:uid="{46BF4498-A7D9-41A2-843E-F3C4232DAA65}"/>
    <cellStyle name="Header1 2" xfId="313" xr:uid="{4F429C4E-7A54-46CC-85C6-EB6C37FFD862}"/>
    <cellStyle name="Header2" xfId="314" xr:uid="{BDC20B66-AF13-4ED1-8DAA-4E3932F900DE}"/>
    <cellStyle name="Header2 2" xfId="315" xr:uid="{3C0D3180-4FFC-4E2E-B9CD-918A20F09F8F}"/>
    <cellStyle name="Header2 3" xfId="316" xr:uid="{C8DD80B5-92F8-4070-AC4A-C7805A261098}"/>
    <cellStyle name="Header2 4" xfId="317" xr:uid="{337E7E91-6670-475C-8D2B-BFD0A5193A1A}"/>
    <cellStyle name="Header2 5" xfId="318" xr:uid="{92D8ADC0-DBD9-446F-9C3D-CC10967437B3}"/>
    <cellStyle name="Header2_Price - List - Q1-55" xfId="319" xr:uid="{8B27A540-63A9-4DC2-8F5E-85F9CFEC03B5}"/>
    <cellStyle name="Heading 1" xfId="15" builtinId="16" customBuiltin="1"/>
    <cellStyle name="Heading 1 2" xfId="133" xr:uid="{0648F659-1153-43F1-99B4-7CAD865E0E03}"/>
    <cellStyle name="Heading 1 2 2" xfId="321" xr:uid="{BC59D724-1B88-4A7D-8F9A-D800CE200E0D}"/>
    <cellStyle name="Heading 1 2 3" xfId="320" xr:uid="{8C4E86A4-F14F-46FB-A705-C3F69D8F10E5}"/>
    <cellStyle name="Heading 1 2 4" xfId="702" xr:uid="{DDEFBD2C-5A1A-4E16-8772-FBAC48E7E897}"/>
    <cellStyle name="Heading 1 3" xfId="322" xr:uid="{FE14E6EF-D46F-41BE-B07B-00C302D753C1}"/>
    <cellStyle name="Heading 1 3 2" xfId="323" xr:uid="{7541461C-A1CD-497C-A0C2-68BAAD5C81D6}"/>
    <cellStyle name="Heading 1 3 3" xfId="770" xr:uid="{7F162C60-6195-4734-B169-9ADF517D90EE}"/>
    <cellStyle name="Heading 1 4" xfId="324" xr:uid="{8AFD113A-37AF-4E15-9C85-AD22AD5E948E}"/>
    <cellStyle name="Heading 1 4 2" xfId="325" xr:uid="{479E4E54-A9F3-4564-99EE-D6EDF90BABB6}"/>
    <cellStyle name="Heading 1 5" xfId="326" xr:uid="{CFD58623-3068-40A9-B0FE-83D672F0A526}"/>
    <cellStyle name="Heading 1 5 2" xfId="327" xr:uid="{21DDFB3A-631A-4CBF-AC5D-4DCA79CDB99A}"/>
    <cellStyle name="Heading 1 6" xfId="328" xr:uid="{960C7DBF-6E61-4B97-81B0-F12CAC161B55}"/>
    <cellStyle name="Heading 1 6 2" xfId="329" xr:uid="{6A5726BC-8C21-4517-AB3E-A6A49E390A95}"/>
    <cellStyle name="Heading 1 7" xfId="330" xr:uid="{4F740677-4D71-47AE-9D33-B152F87B94E6}"/>
    <cellStyle name="Heading 1 7 2" xfId="331" xr:uid="{35EFB767-38E5-4B0B-ABDC-D071B8F0795A}"/>
    <cellStyle name="Heading 2" xfId="16" builtinId="17" customBuiltin="1"/>
    <cellStyle name="Heading 2 2" xfId="134" xr:uid="{B853B5CA-5FC4-4E58-8079-25E6D7178F4A}"/>
    <cellStyle name="Heading 2 2 2" xfId="333" xr:uid="{CEC8B876-9372-4783-A2C7-7CA8F37A3A84}"/>
    <cellStyle name="Heading 2 2 3" xfId="332" xr:uid="{37C7CC44-45A4-40E9-84B4-45017E5AB545}"/>
    <cellStyle name="Heading 2 2 4" xfId="703" xr:uid="{79A4B784-CE1E-4E04-9F27-B04246862C9C}"/>
    <cellStyle name="Heading 2 3" xfId="334" xr:uid="{23ACE4D9-0FAC-4076-A59A-D5C7E31C9538}"/>
    <cellStyle name="Heading 2 3 2" xfId="335" xr:uid="{670C9F10-9AF8-4AEE-A217-4BDDB3346891}"/>
    <cellStyle name="Heading 2 3 3" xfId="771" xr:uid="{C108A5E5-CB6A-422E-9B70-E1242A0E1C74}"/>
    <cellStyle name="Heading 2 4" xfId="336" xr:uid="{404378B4-098E-4296-B4CD-13C98DCFFEB2}"/>
    <cellStyle name="Heading 2 4 2" xfId="337" xr:uid="{E17FB87B-6595-4843-ABC3-8239A393AFA9}"/>
    <cellStyle name="Heading 2 5" xfId="338" xr:uid="{D27BA71F-B472-409E-8CF5-B5074F889F1D}"/>
    <cellStyle name="Heading 2 5 2" xfId="339" xr:uid="{FCBADE74-21FE-4CD0-8775-81C810CC841C}"/>
    <cellStyle name="Heading 2 6" xfId="340" xr:uid="{2BCF1131-B401-4D6E-B878-12BEB28083D7}"/>
    <cellStyle name="Heading 2 6 2" xfId="341" xr:uid="{35C1C8E0-7E32-4D60-93B6-530CA2E95753}"/>
    <cellStyle name="Heading 2 7" xfId="342" xr:uid="{5BEC22FB-E0E0-48B2-AB43-1F1AD35359A1}"/>
    <cellStyle name="Heading 2 7 2" xfId="343" xr:uid="{04CC92D3-8383-4E85-B356-16D575E65460}"/>
    <cellStyle name="Heading 3" xfId="17" builtinId="18" customBuiltin="1"/>
    <cellStyle name="Heading 3 2" xfId="135" xr:uid="{4F04C941-0576-4400-B9DD-923A5C003373}"/>
    <cellStyle name="Heading 3 2 2" xfId="704" xr:uid="{A2BE5D19-20F6-4DA3-B102-A1EA6A6A3E70}"/>
    <cellStyle name="Heading 3 3" xfId="772" xr:uid="{A89640E7-648C-4C2B-AF2C-8D650EC9FBFF}"/>
    <cellStyle name="Heading 4" xfId="18" builtinId="19" customBuiltin="1"/>
    <cellStyle name="Heading 4 2" xfId="136" xr:uid="{89FD1415-A0C0-4F59-BAD5-36638085AE33}"/>
    <cellStyle name="Heading 4 2 2" xfId="705" xr:uid="{3D100ED2-4322-49A3-8228-8160EDDDE8FC}"/>
    <cellStyle name="Heading 4 3" xfId="773" xr:uid="{267944E4-F72C-4050-9761-351C005A16EF}"/>
    <cellStyle name="Hyperlink 2" xfId="229" xr:uid="{C7F16959-CF91-4CFB-AF73-34E0330BFAEA}"/>
    <cellStyle name="Hyperlink 2 2" xfId="555" xr:uid="{445F795F-5193-4B9F-B833-5F6A16D59CF1}"/>
    <cellStyle name="Hyperlink 2 3" xfId="706" xr:uid="{1C6DE61B-BCA2-40CC-B91A-4AE820D1B9F3}"/>
    <cellStyle name="Input" xfId="22" builtinId="20" customBuiltin="1"/>
    <cellStyle name="Input [yellow]" xfId="9" xr:uid="{00000000-0005-0000-0000-000007000000}"/>
    <cellStyle name="Input [yellow] 2" xfId="344" xr:uid="{83275F1A-BA2A-430A-B343-061F6E842682}"/>
    <cellStyle name="Input [yellow] 3" xfId="345" xr:uid="{7D604E42-B2B4-43E4-8631-25F2318196F2}"/>
    <cellStyle name="Input [yellow] 4" xfId="346" xr:uid="{D4AB5785-A99E-44C4-B4A6-6FD95C9110A5}"/>
    <cellStyle name="Input 2" xfId="137" xr:uid="{1C7478AC-3145-457C-BD31-35BDDDA61AF9}"/>
    <cellStyle name="Input 2 2" xfId="833" xr:uid="{21082F16-3C33-4D83-B893-19F56F5D940C}"/>
    <cellStyle name="Input 2 3" xfId="707" xr:uid="{B3031949-2AED-4BA7-A4BF-6E5911FB32DC}"/>
    <cellStyle name="Input 3" xfId="777" xr:uid="{A6793225-512A-442E-89CF-E43E9C78411B}"/>
    <cellStyle name="Input 3 2" xfId="873" xr:uid="{6FB1FE2C-6B6F-4ACA-AE3F-4DD8EB5F5E10}"/>
    <cellStyle name="Input 4" xfId="813" xr:uid="{4494DAB1-A2F0-480D-8DC3-BB56F66B4312}"/>
    <cellStyle name="Input 5" xfId="812" xr:uid="{CD8051AD-EF41-4840-B7CF-855F6D04FC55}"/>
    <cellStyle name="Komma [0]_100" xfId="347" xr:uid="{3A59F3BA-B1EB-4B84-B164-F7A2A5D474EC}"/>
    <cellStyle name="Komma_100" xfId="348" xr:uid="{6262F7BF-FE8F-4CD2-A08E-C8763918A8EA}"/>
    <cellStyle name="Linked Cell" xfId="25" builtinId="24" customBuiltin="1"/>
    <cellStyle name="Linked Cell 2" xfId="138" xr:uid="{E52D587A-ACA6-4CAB-B234-09DB94FC5454}"/>
    <cellStyle name="Linked Cell 2 2" xfId="825" xr:uid="{51443659-A72E-40D3-A397-EF6B20BEC29D}"/>
    <cellStyle name="Linked Cell 2 3" xfId="708" xr:uid="{6851E32A-8FC9-4D88-B080-EC4119C91C9D}"/>
    <cellStyle name="Linked Cell 3" xfId="780" xr:uid="{D0EE5428-66F7-4836-B904-0683335CB130}"/>
    <cellStyle name="Linked Cell 3 2" xfId="876" xr:uid="{A335555C-A0B4-4AD2-A600-47DEE51AC226}"/>
    <cellStyle name="Milliers [0]_AR1194" xfId="349" xr:uid="{0EFE9A83-99C5-40F0-BB21-B910C6ED1940}"/>
    <cellStyle name="Milliers_AR1194" xfId="350" xr:uid="{8BCAB8B0-8863-413B-B2CC-5D75FD881736}"/>
    <cellStyle name="Moeda [0]_Exh9c" xfId="351" xr:uid="{960FE7CD-49C6-4ACA-892E-834EA8595ACF}"/>
    <cellStyle name="Moeda_Exh9c" xfId="352" xr:uid="{0AD2DB72-6A21-404A-885B-0BE5F737478E}"/>
    <cellStyle name="Monétaire [0]_AR1194" xfId="353" xr:uid="{19EB7E8B-F430-4B00-8A60-068D913A847E}"/>
    <cellStyle name="Monétaire_AR1194" xfId="354" xr:uid="{9740F97C-63B7-43CF-A2A8-CD832A0A6090}"/>
    <cellStyle name="Neutral" xfId="21" builtinId="28" customBuiltin="1"/>
    <cellStyle name="Neutral 2" xfId="139" xr:uid="{8EF5EBE0-BD1C-4353-ABC4-C5C7088D599A}"/>
    <cellStyle name="Neutral 2 2" xfId="824" xr:uid="{2A138A91-647F-4539-BCB8-7E524A8B5A13}"/>
    <cellStyle name="Neutral 2 3" xfId="709" xr:uid="{C8A65054-F428-42B4-B909-9C50D7AC81CC}"/>
    <cellStyle name="Neutral 3" xfId="776" xr:uid="{527B013D-1E54-4878-AF1C-082EDAB0E24F}"/>
    <cellStyle name="Neutral 3 2" xfId="872" xr:uid="{82D73D99-6EC2-46A0-B954-8B1999928B2F}"/>
    <cellStyle name="no dec" xfId="10" xr:uid="{00000000-0005-0000-0000-000008000000}"/>
    <cellStyle name="Normal" xfId="0" builtinId="0"/>
    <cellStyle name="Normal - Style1" xfId="11" xr:uid="{00000000-0005-0000-0000-00000A000000}"/>
    <cellStyle name="Normal - Style1 2" xfId="356" xr:uid="{C573F784-6658-41D9-93E6-92996B604BE8}"/>
    <cellStyle name="Normal - Style1 3" xfId="710" xr:uid="{888B2588-66B5-407B-9ABF-0137F81BCA8F}"/>
    <cellStyle name="Normal - Style1 4" xfId="355" xr:uid="{89ABAC1B-7978-46F5-BF19-49C01341F701}"/>
    <cellStyle name="Normal - Style1_Price - List - Q1-55" xfId="357" xr:uid="{A5A568F2-D604-408A-9303-64808BA3275D}"/>
    <cellStyle name="Normal 10" xfId="140" xr:uid="{9ECD407C-C17B-48C2-A076-17D8F4AFE283}"/>
    <cellStyle name="Normal 10 2" xfId="207" xr:uid="{DBF8CA75-7473-4F9A-988C-5620B94FB170}"/>
    <cellStyle name="Normal 10 2 2" xfId="754" xr:uid="{A30A7787-0954-4601-9084-9D175A51683C}"/>
    <cellStyle name="Normal 10 2 3" xfId="584" xr:uid="{1C5FA4A3-1025-4C6A-9A91-86EFCB5738B5}"/>
    <cellStyle name="Normal 10 3" xfId="358" xr:uid="{9ABF431A-80EE-4176-9DDD-E02F063B6620}"/>
    <cellStyle name="Normal 10 3 2" xfId="575" xr:uid="{A2518942-B417-4E25-B69D-BEE56023E86E}"/>
    <cellStyle name="Normal 10 4" xfId="558" xr:uid="{24B7D611-7AFB-4922-848F-38A03DB41475}"/>
    <cellStyle name="Normal 11" xfId="141" xr:uid="{140EC92E-2793-437E-9EAC-4F4076CDC58E}"/>
    <cellStyle name="Normal 11 2" xfId="220" xr:uid="{0AF0CC4D-5E33-4BD8-87F1-BB6474DAF3F8}"/>
    <cellStyle name="Normal 11 2 2" xfId="577" xr:uid="{E2F86E2E-6F6E-4C70-AB36-CFF79CAC9391}"/>
    <cellStyle name="Normal 11 3" xfId="359" xr:uid="{BD531598-ED4E-4796-95B9-2A6E2659DB08}"/>
    <cellStyle name="Normal 11 4" xfId="578" xr:uid="{1AD46B77-4D2D-4FFD-A3B3-DED0AAED9E2E}"/>
    <cellStyle name="Normal 11 4 2" xfId="1054" xr:uid="{8535AB2F-29AF-4E9D-A7B3-3D18D02653DB}"/>
    <cellStyle name="Normal 12" xfId="70" xr:uid="{BF05561B-726C-4B22-86A0-CBE36BF8CDAA}"/>
    <cellStyle name="Normal 12 2" xfId="142" xr:uid="{08C00F9F-648E-4F49-B9F8-0A49832B0A91}"/>
    <cellStyle name="Normal 12 2 2" xfId="741" xr:uid="{8623ADAB-20BD-4706-9184-434C46B398B3}"/>
    <cellStyle name="Normal 12 2 3" xfId="556" xr:uid="{F53E9236-C6A9-426D-9F6C-38A9B2B9BC5B}"/>
    <cellStyle name="Normal 12 2 3 2" xfId="1050" xr:uid="{9D0F7789-A9AB-46BB-80AE-26EFCCB82308}"/>
    <cellStyle name="Normal 12 3" xfId="360" xr:uid="{56AFC1B3-7ADE-435E-8271-5A59E58D8C2A}"/>
    <cellStyle name="Normal 12 4" xfId="559" xr:uid="{ADA93169-12ED-4A27-8845-1803B9A988C3}"/>
    <cellStyle name="Normal 12 5" xfId="970" xr:uid="{41950A24-AB2B-401B-9920-365AED9BFECF}"/>
    <cellStyle name="Normal 13" xfId="143" xr:uid="{568FCA1E-0E9E-4B59-897B-762B874AEC89}"/>
    <cellStyle name="Normal 13 2" xfId="361" xr:uid="{608ADDF9-C39C-4423-85C7-309DA42C200F}"/>
    <cellStyle name="Normal 13 3" xfId="742" xr:uid="{B72FDFBD-5B0A-451A-B2B5-9533C6468928}"/>
    <cellStyle name="Normal 13 4" xfId="1029" xr:uid="{A259575A-D086-4F72-B6E0-5C043C94D5B6}"/>
    <cellStyle name="Normal 14" xfId="72" xr:uid="{27A17A7C-6771-49E7-A53D-8A5DCBABD5D3}"/>
    <cellStyle name="Normal 14 2" xfId="362" xr:uid="{B5985D6D-DFD1-46CE-B9D4-FED3F8A2E45F}"/>
    <cellStyle name="Normal 14 3" xfId="619" xr:uid="{6907CAEE-8DF2-4E2C-988C-0EEA5D27934C}"/>
    <cellStyle name="Normal 14 4" xfId="1009" xr:uid="{1DCDF1CF-A433-4871-B4B1-178F636770DC}"/>
    <cellStyle name="Normal 15" xfId="144" xr:uid="{02AE3F42-2D5A-4690-84A1-24C7437DC085}"/>
    <cellStyle name="Normal 15 2" xfId="363" xr:uid="{41AD61FB-5C73-4170-9C82-4542E364EBA3}"/>
    <cellStyle name="Normal 15 2 2" xfId="757" xr:uid="{49704607-8EED-40D9-81E5-558FE13783B8}"/>
    <cellStyle name="Normal 15 3" xfId="621" xr:uid="{C9152278-44D2-4F07-888B-C44A116EF3FF}"/>
    <cellStyle name="Normal 16" xfId="192" xr:uid="{704CFE6A-2058-4F8E-834B-DCA0EC75CE84}"/>
    <cellStyle name="Normal 16 2" xfId="221" xr:uid="{84782D0D-760C-4A13-AE53-8540ABE43127}"/>
    <cellStyle name="Normal 16 3" xfId="364" xr:uid="{CBA5A8CB-7723-4909-8024-417A8F2DE2D7}"/>
    <cellStyle name="Normal 17" xfId="200" xr:uid="{A33CF625-06BF-47FB-B7F3-47FCC47604FE}"/>
    <cellStyle name="Normal 17 2" xfId="222" xr:uid="{692583E3-088D-4BFD-80FA-AC30E2C15025}"/>
    <cellStyle name="Normal 17 3" xfId="365" xr:uid="{F276FC57-ED9E-4B07-8675-2B53A634DE5B}"/>
    <cellStyle name="Normal 17 4" xfId="1043" xr:uid="{CE7E116B-FE8A-4620-9CD3-ADEF72294300}"/>
    <cellStyle name="Normal 18" xfId="204" xr:uid="{77A6857E-32A6-4A43-8326-16A6B783D6FF}"/>
    <cellStyle name="Normal 18 2" xfId="212" xr:uid="{A674C0EF-1B53-4AD2-8BD0-89DD9829BA2C}"/>
    <cellStyle name="Normal 18 3" xfId="366" xr:uid="{5ECCBA2E-D8FF-4591-9B3B-A528466D9D60}"/>
    <cellStyle name="Normal 18 4" xfId="1044" xr:uid="{7BE0D899-0480-4404-B82D-7602092F076F}"/>
    <cellStyle name="Normal 19" xfId="206" xr:uid="{C7EB2C1C-2F21-4B47-A5E4-4341DC02C1BE}"/>
    <cellStyle name="Normal 19 2" xfId="367" xr:uid="{E8679013-07C4-4D65-A563-AFCBA23CCE7F}"/>
    <cellStyle name="Normal 19 3" xfId="743" xr:uid="{51874C4E-96BF-4A4A-B30D-EBD6B9278971}"/>
    <cellStyle name="Normal 19 4" xfId="1045" xr:uid="{9E9372B3-3A6E-499E-9FD2-F1B314091BC0}"/>
    <cellStyle name="Normal 2" xfId="3" xr:uid="{00000000-0005-0000-0000-00000B000000}"/>
    <cellStyle name="Normal 2 10" xfId="202" xr:uid="{B9347CE2-DA87-4F0B-8397-4FAEB3623C41}"/>
    <cellStyle name="Normal 2 10 2" xfId="210" xr:uid="{FCD338F6-8ACC-4DE7-A499-B3C3AE746785}"/>
    <cellStyle name="Normal 2 10 2 2" xfId="1047" xr:uid="{655D1387-A4A1-42DB-A5CC-964D1AE423A2}"/>
    <cellStyle name="Normal 2 10 3" xfId="369" xr:uid="{F007B00C-259B-4161-9D63-597F1B3B37E6}"/>
    <cellStyle name="Normal 2 11" xfId="145" xr:uid="{7ABD8177-398E-489C-B055-10E0EE912B8B}"/>
    <cellStyle name="Normal 2 11 2" xfId="1030" xr:uid="{540B6E4F-D42E-4FA3-96E1-DF6836783D97}"/>
    <cellStyle name="Normal 2 12" xfId="368" xr:uid="{26951FC7-380E-4D3D-8E47-6ECB608FF958}"/>
    <cellStyle name="Normal 2 13" xfId="557" xr:uid="{23D88CB5-8AEE-4A88-9BF4-A9E69F9C9DDA}"/>
    <cellStyle name="Normal 2 14" xfId="64" xr:uid="{3E7D92C4-7C1D-48D4-B25B-EA072E2DA0EE}"/>
    <cellStyle name="Normal 2 15" xfId="57" xr:uid="{B05B4F4A-FE5B-4A4B-9B32-76141D76DC9C}"/>
    <cellStyle name="Normal 2 16" xfId="964" xr:uid="{2084D1F8-380E-44B9-B06E-47F41C257288}"/>
    <cellStyle name="Normal 2 2" xfId="146" xr:uid="{90C50448-2742-4C2E-B7B6-785445E13A71}"/>
    <cellStyle name="Normal 2 2 2" xfId="371" xr:uid="{5F9A6C9F-C56F-4771-A3A5-4BB3A72C30E5}"/>
    <cellStyle name="Normal 2 2 2 2" xfId="581" xr:uid="{76469FF9-5079-405D-8C7B-FF73303B6557}"/>
    <cellStyle name="Normal 2 2 2 2 2" xfId="712" xr:uid="{14EE5444-7FC8-4733-9F2C-7FB74E6736DB}"/>
    <cellStyle name="Normal 2 2 2 2 2 2" xfId="1062" xr:uid="{4C8F05E9-FFEC-44FD-9DD7-0ED04BF24058}"/>
    <cellStyle name="Normal 2 2 2 3" xfId="713" xr:uid="{6FC0987E-7DA4-492D-B928-7FA272AD59A7}"/>
    <cellStyle name="Normal 2 2 2 4" xfId="949" xr:uid="{D5C3206A-C389-410E-A04C-E3D6E46CFFBB}"/>
    <cellStyle name="Normal 2 2 2 5" xfId="573" xr:uid="{4FB3FAD2-8112-441C-9D35-A0C03E57A929}"/>
    <cellStyle name="Normal 2 2 3" xfId="370" xr:uid="{EB260497-79F8-41E8-942C-9584D8E74AC1}"/>
    <cellStyle name="Normal 2 2 3 2" xfId="952" xr:uid="{F725B1A2-EF07-46F3-A765-9C6A058939F4}"/>
    <cellStyle name="Normal 2 2 34" xfId="761" xr:uid="{7E183A70-A923-49BD-9F87-37B39F589D4B}"/>
    <cellStyle name="Normal 2 2 34 2" xfId="1064" xr:uid="{354CE55D-DA4F-4DED-85F5-828719EDF326}"/>
    <cellStyle name="Normal 2 2 4" xfId="821" xr:uid="{2EEF4DEB-07DC-43AA-B87C-BB63326404D1}"/>
    <cellStyle name="Normal 2 2 5" xfId="570" xr:uid="{834C2E2F-36CE-4264-974A-6DB718D90A59}"/>
    <cellStyle name="Normal 2 2 5 2" xfId="1053" xr:uid="{20C4708D-F923-427D-85F4-CAC69BA0B9E0}"/>
    <cellStyle name="Normal 2 2_Price - List - Q1-55" xfId="372" xr:uid="{5DA203B1-F9F2-4BB6-A360-39E50E951690}"/>
    <cellStyle name="Normal 2 3" xfId="147" xr:uid="{7A05ABAD-F538-40C1-9C3D-9C82AC78DCFB}"/>
    <cellStyle name="Normal 2 3 2" xfId="374" xr:uid="{761327AA-EF89-43AC-B660-91BCF20BF620}"/>
    <cellStyle name="Normal 2 3 2 2" xfId="715" xr:uid="{3C545FEF-8D83-4066-9105-DB7DA23EBDF1}"/>
    <cellStyle name="Normal 2 3 3" xfId="373" xr:uid="{BDD1C631-3E2D-43E7-9F45-13718AAE4868}"/>
    <cellStyle name="Normal 2 3 3 2" xfId="714" xr:uid="{A8CAF853-EB0D-4060-9BDD-CD261666815B}"/>
    <cellStyle name="Normal 2 3 4" xfId="758" xr:uid="{6A0B5055-44F3-4C27-A590-A9FCCD176683}"/>
    <cellStyle name="Normal 2 3 5" xfId="951" xr:uid="{4CE82F7E-8029-488F-BC49-31CB69E35A43}"/>
    <cellStyle name="Normal 2 3 6" xfId="576" xr:uid="{02DD7CE1-21C4-4941-8721-6607CC42C171}"/>
    <cellStyle name="Normal 2 3 7" xfId="1031" xr:uid="{46844F0E-9567-4137-B55F-94154554C4DB}"/>
    <cellStyle name="Normal 2 3_Price - List - Q1-55" xfId="375" xr:uid="{5FB1BAAD-74D3-4D20-8606-F30CA2AE9129}"/>
    <cellStyle name="Normal 2 4" xfId="148" xr:uid="{4D0BCE03-2469-4157-94CD-E463E3D5AE89}"/>
    <cellStyle name="Normal 2 4 2" xfId="377" xr:uid="{DD2F4939-5366-4668-B29E-D264860AF38F}"/>
    <cellStyle name="Normal 2 4 2 2" xfId="831" xr:uid="{C9B5F61C-C8B8-432E-B74E-B18C666FE4B9}"/>
    <cellStyle name="Normal 2 4 3" xfId="376" xr:uid="{35A085C4-5079-4199-9877-504B87F6D1AC}"/>
    <cellStyle name="Normal 2 4 4" xfId="716" xr:uid="{F7F505EE-5255-4E70-9576-C138584F8300}"/>
    <cellStyle name="Normal 2 4 5" xfId="1032" xr:uid="{5C84C488-0F6C-4A58-BAC4-3EFCE03C69F0}"/>
    <cellStyle name="Normal 2 4_Price - List - Q1-55" xfId="378" xr:uid="{FB898319-A270-4B55-8041-4DED142C093A}"/>
    <cellStyle name="Normal 2 5" xfId="149" xr:uid="{A93FA8BF-2B60-4B98-82B7-821FC419A6FA}"/>
    <cellStyle name="Normal 2 5 2" xfId="380" xr:uid="{3D3A6AAA-566B-4A6A-BAC0-AF7ABFA81A1F}"/>
    <cellStyle name="Normal 2 5 3" xfId="379" xr:uid="{B7BF6136-0578-4F7B-8964-EC1CD202C24F}"/>
    <cellStyle name="Normal 2 5 4" xfId="711" xr:uid="{900556D1-10A9-46B6-8E0A-A1ECE3DC6117}"/>
    <cellStyle name="Normal 2 5 5" xfId="1033" xr:uid="{5B27DEFB-860A-412A-9BBD-B296F36D02DB}"/>
    <cellStyle name="Normal 2 5_Price - List - Q1-55" xfId="381" xr:uid="{E91DA969-8010-4D70-8CB0-B38B902B22C5}"/>
    <cellStyle name="Normal 2 6" xfId="187" xr:uid="{085F2475-8D70-45EE-88C6-A9E201ED8491}"/>
    <cellStyle name="Normal 2 6 2" xfId="383" xr:uid="{44672B85-6AA4-452C-A942-996ED8AC6367}"/>
    <cellStyle name="Normal 2 6 2 2" xfId="763" xr:uid="{758D724F-A209-4114-BA7D-C71C564CAFAF}"/>
    <cellStyle name="Normal 2 6 20" xfId="759" xr:uid="{09B5FC93-A3CF-4FF9-B4D8-40CDD7E6BD28}"/>
    <cellStyle name="Normal 2 6 3" xfId="382" xr:uid="{4C08F76F-8E80-45D3-83E9-E9A32981DB33}"/>
    <cellStyle name="Normal 2 6 4" xfId="572" xr:uid="{7229CFA4-C808-4FA1-B63B-433A1C03F89F}"/>
    <cellStyle name="Normal 2 6_Price - List - Q1-55" xfId="384" xr:uid="{73FFAE3A-B7C1-4285-9AE0-D6155422FB0E}"/>
    <cellStyle name="Normal 2 7" xfId="191" xr:uid="{B0ADA6D6-367A-49EB-97FB-79BB47158824}"/>
    <cellStyle name="Normal 2 7 2" xfId="386" xr:uid="{52AFAEDC-35E1-4058-AAF2-AB98D4A48025}"/>
    <cellStyle name="Normal 2 7 3" xfId="385" xr:uid="{45C21482-BAC5-43C4-9F47-19BA2EF704CF}"/>
    <cellStyle name="Normal 2 7_Price - List - Q1-55" xfId="387" xr:uid="{F26D836E-E3A4-4CD9-8BDC-AA9D097E02E9}"/>
    <cellStyle name="Normal 2 8" xfId="193" xr:uid="{0515062D-98F8-4A04-8605-EB4D2F2E57CE}"/>
    <cellStyle name="Normal 2 8 2" xfId="389" xr:uid="{3FD23135-5C72-41BA-94CF-4214B72FA75A}"/>
    <cellStyle name="Normal 2 8 3" xfId="388" xr:uid="{1CAA6860-6D3E-44C9-9BC0-A6768BD459FB}"/>
    <cellStyle name="Normal 2 8 4" xfId="817" xr:uid="{55B107C3-9613-4019-86CA-7D87177B974B}"/>
    <cellStyle name="Normal 2 9" xfId="195" xr:uid="{499E32A0-3C73-4204-9276-A630815B3209}"/>
    <cellStyle name="Normal 2 9 2" xfId="390" xr:uid="{A941F280-2E1C-4BF3-A83F-FC975BCF4110}"/>
    <cellStyle name="Normal 2_8_Aug.13 Accrued Reconcile" xfId="150" xr:uid="{8E3FDCC0-DA2A-4F23-BA9D-350B80691D4D}"/>
    <cellStyle name="Normal 20" xfId="208" xr:uid="{BA516727-520E-47B5-830F-12CF7485DB96}"/>
    <cellStyle name="Normal 20 2" xfId="391" xr:uid="{E86A3F9E-4FC1-4E1A-B3DD-4FC6AF1C1EC3}"/>
    <cellStyle name="Normal 20 3" xfId="737" xr:uid="{6AECA31C-8BD8-465E-ACD7-0FFA302799EF}"/>
    <cellStyle name="Normal 20 4" xfId="1046" xr:uid="{D8C2B931-43E2-471D-8252-4730ABB10284}"/>
    <cellStyle name="Normal 21" xfId="214" xr:uid="{384F25B9-1A4D-4F29-876F-A0B32FEA8EC3}"/>
    <cellStyle name="Normal 21 2" xfId="217" xr:uid="{8B10DAD1-52C8-4D80-83C8-41A924D0FB05}"/>
    <cellStyle name="Normal 21 3" xfId="392" xr:uid="{D40813BD-0981-4299-85FF-600F275F425B}"/>
    <cellStyle name="Normal 21 4" xfId="735" xr:uid="{2BAED032-5D2D-496F-80D4-28027C68C506}"/>
    <cellStyle name="Normal 21 5" xfId="1049" xr:uid="{E550EF5A-33A1-4F16-BD44-298BD0A432CF}"/>
    <cellStyle name="Normal 22" xfId="215" xr:uid="{FCFF7181-3B24-4225-B3CE-CD8B47E10656}"/>
    <cellStyle name="Normal 22 2" xfId="223" xr:uid="{FEE68DFF-18D3-4001-AC90-CEFBDFEAACF1}"/>
    <cellStyle name="Normal 22 3" xfId="393" xr:uid="{7282EC58-5D44-4AE5-8019-167D155EE35C}"/>
    <cellStyle name="Normal 23" xfId="394" xr:uid="{884ADE0E-A411-4515-891E-B848C8807133}"/>
    <cellStyle name="Normal 23 2" xfId="744" xr:uid="{51B24657-770E-4CCF-9B37-0E1B28E24182}"/>
    <cellStyle name="Normal 24" xfId="395" xr:uid="{5180158E-9AB8-40EE-AF25-14A129A76EAE}"/>
    <cellStyle name="Normal 24 2" xfId="745" xr:uid="{2B38D157-0739-48FE-A6BA-AB3ED68E5C64}"/>
    <cellStyle name="Normal 25" xfId="396" xr:uid="{652EBA1D-A75C-479C-8CFF-59E743141A06}"/>
    <cellStyle name="Normal 25 2" xfId="746" xr:uid="{40D8730B-34D5-4480-BD2B-B2F6955A309F}"/>
    <cellStyle name="Normal 26" xfId="397" xr:uid="{DB20AB78-D281-4603-AFAB-0A86223EC93D}"/>
    <cellStyle name="Normal 26 2" xfId="747" xr:uid="{42699118-A66D-44D7-8BFF-AB1503163B76}"/>
    <cellStyle name="Normal 27" xfId="398" xr:uid="{526D55FA-6A84-4ABA-A646-306B3C043689}"/>
    <cellStyle name="Normal 27 2" xfId="748" xr:uid="{0B292ABD-59AA-4A4F-A67C-AF4AB20055B8}"/>
    <cellStyle name="Normal 28" xfId="399" xr:uid="{B1FA0352-E89D-463C-87C0-52BBD259BAF3}"/>
    <cellStyle name="Normal 28 2" xfId="749" xr:uid="{745E26A3-6684-4474-A47C-7BE9BD62031C}"/>
    <cellStyle name="Normal 29" xfId="400" xr:uid="{C82E70C2-8BE6-4A1D-94F5-59CE25D3C3CF}"/>
    <cellStyle name="Normal 29 2" xfId="750" xr:uid="{2C7B78F3-B869-4EFD-A32D-9BD87745F537}"/>
    <cellStyle name="Normal 3" xfId="55" xr:uid="{C33CFCD5-F189-4F53-9851-E186C03C7023}"/>
    <cellStyle name="Normal 3 2" xfId="152" xr:uid="{A898A6E4-043E-43FE-8C48-91A33E3C8E45}"/>
    <cellStyle name="Normal 3 2 2" xfId="199" xr:uid="{22FCD409-66F3-4E6C-9922-7E49A0008237}"/>
    <cellStyle name="Normal 3 2 2 2" xfId="947" xr:uid="{F59E76F9-704A-4FB8-91ED-4E95EF3A75A5}"/>
    <cellStyle name="Normal 3 2 3" xfId="402" xr:uid="{2A07CCD3-E1DA-4E2E-9328-2F245449CC8B}"/>
    <cellStyle name="Normal 3 2 3 2" xfId="562" xr:uid="{35F2AD67-5928-4D4D-8C7C-C827ABC5F077}"/>
    <cellStyle name="Normal 3 2 4" xfId="564" xr:uid="{47F20F68-68CD-4B83-AD64-146C917AAFC6}"/>
    <cellStyle name="Normal 3 2 5" xfId="1034" xr:uid="{86DAB901-E3B5-4559-BEEA-1FDB6A69CBC8}"/>
    <cellStyle name="Normal 3 3" xfId="190" xr:uid="{C9722F4B-BB7B-4356-ACB5-3EA569C42F95}"/>
    <cellStyle name="Normal 3 3 2" xfId="403" xr:uid="{E4B72451-B2CD-42C1-8C29-D98F12C4D01B}"/>
    <cellStyle name="Normal 3 3 3" xfId="948" xr:uid="{73D48626-58CA-4715-9BD2-18B4752B3047}"/>
    <cellStyle name="Normal 3 4" xfId="224" xr:uid="{9253F703-8B66-44B6-BC0F-B52A0F751FBE}"/>
    <cellStyle name="Normal 3 5" xfId="401" xr:uid="{2C6629EB-9189-4116-B9CA-1613510C3A33}"/>
    <cellStyle name="Normal 3 6" xfId="151" xr:uid="{4E1C54E3-88F1-4B8D-82B5-140D26FAD99D}"/>
    <cellStyle name="Normal 3 7" xfId="1002" xr:uid="{4421E763-2861-4AD3-9999-03AAEADEB539}"/>
    <cellStyle name="Normal 3_Price - List - Q1-55" xfId="404" xr:uid="{5995960C-1AE8-4C92-B861-770AF0783076}"/>
    <cellStyle name="Normal 30" xfId="405" xr:uid="{BA71B560-58B7-4248-BD0C-33726340A35C}"/>
    <cellStyle name="Normal 30 2" xfId="618" xr:uid="{1020954D-AD5A-4C5B-A6D5-A183957E5269}"/>
    <cellStyle name="Normal 31" xfId="406" xr:uid="{0CB37389-C0FC-4765-96CA-E054235685DD}"/>
    <cellStyle name="Normal 31 2" xfId="753" xr:uid="{44610D88-E287-4D66-B37A-D7F0D77DB689}"/>
    <cellStyle name="Normal 32" xfId="226" xr:uid="{69C9E760-522B-4ED1-95F1-ADE7B2F8E425}"/>
    <cellStyle name="Normal 32 2" xfId="407" xr:uid="{093A7AF8-E4E4-40AB-866C-813EC27F724B}"/>
    <cellStyle name="Normal 32 3" xfId="755" xr:uid="{C9E62209-0563-4633-B39E-3F893B1B523C}"/>
    <cellStyle name="Normal 33" xfId="408" xr:uid="{F906BB54-9862-4DB4-8A8C-1CF42D763A16}"/>
    <cellStyle name="Normal 33 2" xfId="765" xr:uid="{DB900C42-BF42-4DC7-82D3-9773FCF11F97}"/>
    <cellStyle name="Normal 34" xfId="553" xr:uid="{F3DBC927-0023-4BCA-8BAD-1CF445EA8CFB}"/>
    <cellStyle name="Normal 34 2" xfId="768" xr:uid="{107B177B-D560-4399-B508-EF0EFCF16C1D}"/>
    <cellStyle name="Normal 35" xfId="231" xr:uid="{DC0F369F-9AF9-4FD0-90E0-3E31066967BF}"/>
    <cellStyle name="Normal 35 2" xfId="811" xr:uid="{5920A0ED-2D56-4E30-85BD-2EA0CE507516}"/>
    <cellStyle name="Normal 36" xfId="814" xr:uid="{0F6E592C-9F66-4653-9546-7880DFB21A78}"/>
    <cellStyle name="Normal 37" xfId="953" xr:uid="{93658E2E-4B1E-4EFA-B208-D97F4848544A}"/>
    <cellStyle name="Normal 38" xfId="954" xr:uid="{13B7C325-1D88-4661-B75A-2071D70904AC}"/>
    <cellStyle name="Normal 39" xfId="60" xr:uid="{6EC3B8EC-903A-472D-BEC3-F4EBB6A6EDEF}"/>
    <cellStyle name="Normal 39 2" xfId="1004" xr:uid="{4A93822D-A9C8-4FFA-90DA-2C8780EE8A32}"/>
    <cellStyle name="Normal 4" xfId="153" xr:uid="{BC719747-CC4C-4849-8254-CACC368E2233}"/>
    <cellStyle name="Normal 4 2" xfId="410" xr:uid="{A3C0F594-E08E-4A98-9D2D-F4F1F0EAB85F}"/>
    <cellStyle name="Normal 4 2 2" xfId="585" xr:uid="{C329278B-78D6-42C9-89E6-964C73A95D2C}"/>
    <cellStyle name="Normal 4 2 2 2" xfId="827" xr:uid="{EFFB6BBC-E1AE-40B8-866E-3B2C7D5264D7}"/>
    <cellStyle name="Normal 4 2 3" xfId="615" xr:uid="{55543EC7-3894-4DA4-BA7F-BA11EF2673CF}"/>
    <cellStyle name="Normal 4 2 4" xfId="580" xr:uid="{D97D12F7-1C51-4EDF-B3B6-56EEC6662FC6}"/>
    <cellStyle name="Normal 4 3" xfId="411" xr:uid="{96F58E73-5F89-499B-83B7-8EA961D85200}"/>
    <cellStyle name="Normal 4 3 2" xfId="766" xr:uid="{22058955-D510-4789-8693-30E8D7215C84}"/>
    <cellStyle name="Normal 4 4" xfId="409" xr:uid="{A87D0AB3-E20D-476A-9FFE-DFB096162D3B}"/>
    <cellStyle name="Normal 4 5" xfId="717" xr:uid="{0244493E-BC14-476E-A231-D1E468D27636}"/>
    <cellStyle name="Normal 4_Price - List - Q1-55" xfId="412" xr:uid="{EAB49521-930A-4739-97B7-0454C64E2F16}"/>
    <cellStyle name="Normal 40" xfId="962" xr:uid="{29AD112A-F47E-4011-B896-9EC8012EAD11}"/>
    <cellStyle name="Normal 40 2" xfId="1070" xr:uid="{E6FEBBF1-03C3-4CD4-856F-03CE14D1E814}"/>
    <cellStyle name="Normal 41" xfId="966" xr:uid="{35715B45-D6D9-43DC-927D-125E6E2FBDAC}"/>
    <cellStyle name="Normal 42" xfId="971" xr:uid="{CDDD0D8F-BECA-4821-B08B-5E422F6B6879}"/>
    <cellStyle name="Normal 5" xfId="154" xr:uid="{D0369F97-765F-433E-BDBD-F09F9D1B525E}"/>
    <cellStyle name="Normal 5 2" xfId="413" xr:uid="{E1489E70-ADFA-417A-A6B9-06BB0A6924C2}"/>
    <cellStyle name="Normal 5 2 2" xfId="571" xr:uid="{1E7B03C5-5140-4C46-A411-413D483B5A03}"/>
    <cellStyle name="Normal 5 2 3" xfId="579" xr:uid="{8E5A2CFC-25C1-44CA-BC57-E6491D66560E}"/>
    <cellStyle name="Normal 5 2 4" xfId="869" xr:uid="{0C96FBDC-5DC8-404B-9AD3-1B9E14690837}"/>
    <cellStyle name="Normal 5 2 4 2" xfId="1067" xr:uid="{D5A77D4A-07EB-4DDE-AA3E-68691BAEA4D7}"/>
    <cellStyle name="Normal 5 2 5" xfId="565" xr:uid="{5D9A21FA-EE80-421E-86F6-BB93BB2A807E}"/>
    <cellStyle name="Normal 5 3" xfId="414" xr:uid="{986837C8-0250-4BE9-BFFE-20BBC597787A}"/>
    <cellStyle name="Normal 5 3 2" xfId="616" xr:uid="{5196BD64-1778-444D-9305-5D95BFA77E79}"/>
    <cellStyle name="Normal 5_Price - List - Q1-55" xfId="415" xr:uid="{A9526E8A-FC9F-4296-BA92-22BF85BA73A4}"/>
    <cellStyle name="Normal 6" xfId="155" xr:uid="{BB2AE84E-61FA-4C5B-91CB-6B1A3151AD6D}"/>
    <cellStyle name="Normal 6 2" xfId="156" xr:uid="{3A0612E6-E274-4EDE-90E1-7920B2F71C11}"/>
    <cellStyle name="Normal 6 2 2" xfId="218" xr:uid="{2FC9F592-11C8-4521-8603-AFE810A108E2}"/>
    <cellStyle name="Normal 6 2 3" xfId="416" xr:uid="{6C328835-F489-4DD5-ACA4-E5E531392C40}"/>
    <cellStyle name="Normal 6 3" xfId="718" xr:uid="{E1881B76-D622-48BB-8531-5EE6BBAF8B29}"/>
    <cellStyle name="Normal 6_Price - List - Q1-55" xfId="417" xr:uid="{EE73A602-6800-4981-A99D-229113EB179D}"/>
    <cellStyle name="Normal 61" xfId="68" xr:uid="{4B60F120-DC7D-4D6B-9F88-E3CD5B36C540}"/>
    <cellStyle name="Normal 61 2" xfId="1007" xr:uid="{38D6A8CB-D956-4648-866B-7C1AEE5D0674}"/>
    <cellStyle name="Normal 62" xfId="69" xr:uid="{15FC849B-8392-4D4F-A15E-BAFC2C1326B2}"/>
    <cellStyle name="Normal 62 2" xfId="1008" xr:uid="{AF34F214-100D-4B7A-8FAE-878814117AA3}"/>
    <cellStyle name="Normal 7" xfId="157" xr:uid="{D983AB16-DA31-43C8-A5C9-E987E0525C48}"/>
    <cellStyle name="Normal 7 2" xfId="418" xr:uid="{8A7D48EC-3AC1-4CC2-9773-A23E64014727}"/>
    <cellStyle name="Normal 7 2 2" xfId="719" xr:uid="{300A8DF2-F206-4987-8E39-2D6E105A31FA}"/>
    <cellStyle name="Normal 7 2 3 3" xfId="225" xr:uid="{C9296F10-48E2-4DB7-ACEC-8227C3AF56E4}"/>
    <cellStyle name="Normal 7 3" xfId="829" xr:uid="{B73B41DF-6A5F-42AD-B05B-FDFE12F6DE6D}"/>
    <cellStyle name="Normal 7_Price - List - Q1-55" xfId="419" xr:uid="{8DEE9701-15B1-43E7-BA17-6FB6DFCA8B52}"/>
    <cellStyle name="Normal 8" xfId="158" xr:uid="{62C00A42-BC16-485D-BEBD-4AFD6D51DAA1}"/>
    <cellStyle name="Normal 8 2" xfId="420" xr:uid="{F33D1924-1B8D-4A5F-BE63-608019C9B6A2}"/>
    <cellStyle name="Normal 9" xfId="159" xr:uid="{5C49C4E1-C0BB-45EE-B0F8-079A0D66C23D}"/>
    <cellStyle name="Normal 9 2" xfId="421" xr:uid="{1BBDFFD0-EA9B-4EF3-8730-32C6516EBFB2}"/>
    <cellStyle name="Normal 9 3" xfId="219" xr:uid="{6ED2281F-026B-4212-8BB6-9880053172DE}"/>
    <cellStyle name="Normalny 5" xfId="422" xr:uid="{F32EEC2B-BC20-4C70-AED8-529EF3190597}"/>
    <cellStyle name="Normalny 8" xfId="423" xr:uid="{30F4169B-7E8B-4E67-A42C-699AB0B478B5}"/>
    <cellStyle name="Normalny_Arkusz1" xfId="424" xr:uid="{A7DEE935-AF50-4EA6-A3E1-DB31B64022C1}"/>
    <cellStyle name="Note 2" xfId="160" xr:uid="{5EB9067D-D456-4129-87C6-82F384174307}"/>
    <cellStyle name="Note 2 2" xfId="161" xr:uid="{13DF8343-4FCE-471B-A430-10C58BBA7DF6}"/>
    <cellStyle name="Note 2 2 2" xfId="839" xr:uid="{C4AF76AE-2790-4138-AF6B-6A76003951A6}"/>
    <cellStyle name="Note 2 3" xfId="425" xr:uid="{88A9916D-60E2-4C21-B9BA-EDDECFE88D5A}"/>
    <cellStyle name="Note 2 4" xfId="720" xr:uid="{F37D2410-3ACD-4CF9-80C5-0289B23D7C69}"/>
    <cellStyle name="Note 3" xfId="162" xr:uid="{880F5EB5-FE6B-4315-952B-9B41FA66AF35}"/>
    <cellStyle name="Note 3 2" xfId="879" xr:uid="{C8C78BA6-DE9A-4620-8699-3A9576C5527C}"/>
    <cellStyle name="Note 3 3" xfId="783" xr:uid="{2B98F285-F2EA-43E9-A0B1-D583A5DA16AD}"/>
    <cellStyle name="Note 3 4" xfId="1035" xr:uid="{1A7A2CAE-99D6-47DE-9703-D7DDD889E56D}"/>
    <cellStyle name="Note 4" xfId="163" xr:uid="{CB4365A3-3E67-4F63-B9D0-15F58C192A43}"/>
    <cellStyle name="Note 5" xfId="164" xr:uid="{CE4A7259-6996-40B1-BA07-AFAB60777447}"/>
    <cellStyle name="Note 6" xfId="61" xr:uid="{BF259DFE-1E02-42DD-A6B0-2AA9F9141736}"/>
    <cellStyle name="Note 6 2" xfId="1005" xr:uid="{14256841-6BF6-4BA6-B12D-ABA8920772A8}"/>
    <cellStyle name="Output" xfId="23" builtinId="21" customBuiltin="1"/>
    <cellStyle name="Output 2" xfId="165" xr:uid="{BD7DCF8F-4C64-457F-AA8F-10463B8760EA}"/>
    <cellStyle name="Output 2 2" xfId="834" xr:uid="{350E2005-E074-44B6-A18D-2E4B592991A9}"/>
    <cellStyle name="Output 2 3" xfId="721" xr:uid="{CCC7C9DC-7A4D-4C20-8916-D0558B632998}"/>
    <cellStyle name="Output 3" xfId="778" xr:uid="{EFE44511-F855-450E-AA62-855B1A1E5D49}"/>
    <cellStyle name="Output 3 2" xfId="874" xr:uid="{1B7094C4-3D14-4B70-89D8-E6BF6D91B9CC}"/>
    <cellStyle name="Percent [2]" xfId="12" xr:uid="{00000000-0005-0000-0000-00000C000000}"/>
    <cellStyle name="Percent [2] 2" xfId="722" xr:uid="{117F3CDB-8F20-4FC9-B42E-99C322DE5A47}"/>
    <cellStyle name="Percent 10" xfId="427" xr:uid="{26901C16-97D9-4BE3-8503-4862E5B3AC50}"/>
    <cellStyle name="Percent 11" xfId="428" xr:uid="{97520426-CAA9-455F-BC93-27F8D01292F3}"/>
    <cellStyle name="Percent 12" xfId="429" xr:uid="{AD9C291D-7E4F-4B67-A699-A40930ACAD02}"/>
    <cellStyle name="Percent 13" xfId="430" xr:uid="{74E3A591-B997-4896-A687-4C6F456E011E}"/>
    <cellStyle name="Percent 14" xfId="431" xr:uid="{9883FEC2-069D-479F-B8BC-500A97EBD1AD}"/>
    <cellStyle name="Percent 15" xfId="432" xr:uid="{BEB25143-2F4C-452F-9D18-5DC405BF1F12}"/>
    <cellStyle name="Percent 16" xfId="433" xr:uid="{B69ADB79-73EA-416E-A6A9-12914EBD9029}"/>
    <cellStyle name="Percent 17" xfId="434" xr:uid="{1E07E071-DF41-44F9-8AA3-F9E3B047E143}"/>
    <cellStyle name="Percent 18" xfId="435" xr:uid="{E8CE07DC-2703-46E3-8616-C0A02F10AB93}"/>
    <cellStyle name="Percent 19" xfId="436" xr:uid="{CEDE06F7-FDA3-4859-9BE3-DAB2D2B69D63}"/>
    <cellStyle name="Percent 2" xfId="59" xr:uid="{AB2AF9C6-1130-40E5-AA6E-178A94081CB8}"/>
    <cellStyle name="Percent 2 10" xfId="723" xr:uid="{AB264286-7668-4F70-9275-66010D5B431C}"/>
    <cellStyle name="Percent 2 11" xfId="66" xr:uid="{7BF73523-6027-42E0-83C5-67CB67CD3FD8}"/>
    <cellStyle name="Percent 2 12" xfId="969" xr:uid="{5E20F58C-DA21-4D8D-90D7-F6DE80EE8593}"/>
    <cellStyle name="Percent 2 2" xfId="167" xr:uid="{01A580C8-DDC8-489B-8440-7B17C482FBDD}"/>
    <cellStyle name="Percent 2 2 2" xfId="724" xr:uid="{88904EB4-B9F6-4FE3-AE44-5EDDF900A5AD}"/>
    <cellStyle name="Percent 2 3" xfId="166" xr:uid="{1356CB14-2E82-4FDD-805E-FE437A1B4C28}"/>
    <cellStyle name="Percent 2 3 2" xfId="437" xr:uid="{FA53A63E-D59C-48B8-B3B7-95AE935D23C4}"/>
    <cellStyle name="Percent 2 3 3" xfId="725" xr:uid="{DFC02277-33B5-4C0D-B5F0-A30478209D1D}"/>
    <cellStyle name="Percent 2 4" xfId="438" xr:uid="{55BC6EB9-3F2F-4E78-B246-BAEFC2A3AA96}"/>
    <cellStyle name="Percent 2 4 2" xfId="946" xr:uid="{BD9AFE02-EDE1-4020-B4C8-74EA7A9577E0}"/>
    <cellStyle name="Percent 2 5" xfId="439" xr:uid="{5247364F-49C9-4FC0-BEE2-652D12FAD346}"/>
    <cellStyle name="Percent 2 6" xfId="440" xr:uid="{97FD4F17-5ED1-42A6-B9DC-8A67AD8CB8A0}"/>
    <cellStyle name="Percent 2 7" xfId="441" xr:uid="{4297485C-6130-4E42-9E68-9666923D42FC}"/>
    <cellStyle name="Percent 2 8" xfId="442" xr:uid="{9288D072-5FE4-4C7E-AD74-DBB60350FBC9}"/>
    <cellStyle name="Percent 2 9" xfId="443" xr:uid="{78CC3B5C-9585-4A2D-B020-3AE64F23E547}"/>
    <cellStyle name="Percent 20" xfId="444" xr:uid="{4DBF7B40-EADB-4D7F-9976-C2EDC705C1F6}"/>
    <cellStyle name="Percent 21" xfId="445" xr:uid="{62DC1802-2A4B-45AE-845F-03184D0C2C82}"/>
    <cellStyle name="Percent 22" xfId="446" xr:uid="{C7008914-B159-4993-AD6B-EA01DA6A0467}"/>
    <cellStyle name="Percent 23" xfId="447" xr:uid="{AA537154-DF52-4112-A8C9-2356D2A9CB76}"/>
    <cellStyle name="Percent 24" xfId="448" xr:uid="{718BCF95-22C5-440C-8F04-1F70C1F8C883}"/>
    <cellStyle name="Percent 25" xfId="449" xr:uid="{D4099044-EAAB-4EDD-B074-26356954BB34}"/>
    <cellStyle name="Percent 26" xfId="450" xr:uid="{8B1E95FD-EB7F-44BB-9FAD-FA8AE123ABB2}"/>
    <cellStyle name="Percent 27" xfId="426" xr:uid="{42DB0850-CF52-463A-951A-B8D999E816AA}"/>
    <cellStyle name="Percent 3" xfId="168" xr:uid="{7A24F9E6-7726-4C4C-BE95-298FE8C7B69B}"/>
    <cellStyle name="Percent 3 2" xfId="230" xr:uid="{5CF3B04A-B340-4063-AFF3-C0F3E2FF8A35}"/>
    <cellStyle name="Percent 3 2 2" xfId="727" xr:uid="{B7DE70FF-004E-4969-99D6-458A8A16B9D7}"/>
    <cellStyle name="Percent 3 3" xfId="726" xr:uid="{5EF1039D-B8E4-441B-8953-D91E35B5EA0F}"/>
    <cellStyle name="Percent 4" xfId="169" xr:uid="{1C15F4BD-29C0-405E-B6F3-25D1D88CA000}"/>
    <cellStyle name="Percent 4 2" xfId="452" xr:uid="{167341A2-27B6-4D7D-A5CA-1524ED9DE91E}"/>
    <cellStyle name="Percent 4 3" xfId="453" xr:uid="{A5B01355-7D0D-4973-941B-52F7BAD31353}"/>
    <cellStyle name="Percent 4 4" xfId="451" xr:uid="{0CB09CBD-870F-45E4-90FB-CD54C002AC7B}"/>
    <cellStyle name="Percent 5" xfId="209" xr:uid="{B8601AEB-DB87-421D-A38F-2BF6A5FF844A}"/>
    <cellStyle name="Percent 5 2" xfId="211" xr:uid="{5B1E8D34-D70B-4D5F-B1D9-9244548D7774}"/>
    <cellStyle name="Percent 5 2 2" xfId="1048" xr:uid="{977D0812-442D-46DC-9F5D-6E1AA548DB78}"/>
    <cellStyle name="Percent 5 3" xfId="454" xr:uid="{746E131D-FEEB-49B3-AEBC-66E386051313}"/>
    <cellStyle name="Percent 5 4" xfId="956" xr:uid="{90AF6531-33DD-4F3C-AA56-9ACBDAF3F3DA}"/>
    <cellStyle name="Percent 6" xfId="455" xr:uid="{490216F9-6A62-4772-8545-4AE46D52FED0}"/>
    <cellStyle name="Percent 7" xfId="456" xr:uid="{379B84D4-2278-441C-A581-88E2153DE86C}"/>
    <cellStyle name="Percent 8" xfId="457" xr:uid="{8C200C87-F275-454E-95C9-FC6CD90F6465}"/>
    <cellStyle name="Percent 9" xfId="458" xr:uid="{3B0DC0BC-CFA9-4B73-B2E8-73A219FFCACB}"/>
    <cellStyle name="PERCENTAGE" xfId="459" xr:uid="{D24212C6-5425-4319-9B48-8378A40D2B3D}"/>
    <cellStyle name="PSChar" xfId="460" xr:uid="{BCF7EF2D-E28B-41DE-BCC7-D881F95B231B}"/>
    <cellStyle name="PSDate" xfId="461" xr:uid="{0D529098-420A-4D62-8A0A-ACF2C28A22C8}"/>
    <cellStyle name="PSDec" xfId="462" xr:uid="{BA1DCBD7-FE0B-41C8-9826-45961222F1F6}"/>
    <cellStyle name="PSHeading" xfId="463" xr:uid="{2A577543-7BC4-4271-BC56-CB1129FBC215}"/>
    <cellStyle name="PSInt" xfId="464" xr:uid="{9755F9FE-AD35-4D9C-A94E-63B9901ED983}"/>
    <cellStyle name="PSSpacer" xfId="465" xr:uid="{489B284C-60D2-4FAA-8DDA-8717CEFFF186}"/>
    <cellStyle name="Quantity" xfId="13" xr:uid="{00000000-0005-0000-0000-00000D000000}"/>
    <cellStyle name="RevList" xfId="466" xr:uid="{7C8628E5-2268-49C6-B843-6EA9B95D54D2}"/>
    <cellStyle name="SAPBEXaggData" xfId="467" xr:uid="{34364008-8D5D-4543-AC37-07A7C5CC03F5}"/>
    <cellStyle name="SAPBEXaggDataEmph" xfId="468" xr:uid="{1DA298F2-50B8-43AE-9A3A-FD00D6C69161}"/>
    <cellStyle name="SAPBEXaggItem" xfId="469" xr:uid="{9CE8B5EA-71FF-484C-B1B7-CDF75A218EA8}"/>
    <cellStyle name="SAPBEXchaText" xfId="470" xr:uid="{F245600A-8755-4852-90E9-94B72E47E560}"/>
    <cellStyle name="SAPBEXexcBad" xfId="471" xr:uid="{8B7A6A58-D78A-4742-BBDC-260022880D34}"/>
    <cellStyle name="SAPBEXexcCritical" xfId="472" xr:uid="{EE2FE872-19B4-4F80-B1CB-9119BFF800B9}"/>
    <cellStyle name="SAPBEXexcGood" xfId="473" xr:uid="{0E41D677-B517-423F-B97D-70466182BC12}"/>
    <cellStyle name="SAPBEXexcVeryBad" xfId="474" xr:uid="{73EFAC04-BD3E-4158-95C3-87C5F40BBB81}"/>
    <cellStyle name="SAPBEXfilterDrill" xfId="475" xr:uid="{455EFDC3-8D60-4D89-964A-5DC936ADA62F}"/>
    <cellStyle name="SAPBEXfilterItem" xfId="476" xr:uid="{58B6067B-3FE4-4706-B989-AD122154FDB2}"/>
    <cellStyle name="SAPBEXfilterText" xfId="477" xr:uid="{5DED46FD-848A-447A-9E99-A61070584494}"/>
    <cellStyle name="SAPBEXformats" xfId="478" xr:uid="{1B4B3646-9A50-47FA-8B95-66D5B51A4835}"/>
    <cellStyle name="SAPBEXformats 2" xfId="479" xr:uid="{ECE21C90-41CC-41A2-83BD-DDDB270F6994}"/>
    <cellStyle name="SAPBEXformats 3" xfId="480" xr:uid="{AC028CB2-7764-43B2-AA4B-961D08837BDF}"/>
    <cellStyle name="SAPBEXformats 4" xfId="481" xr:uid="{2632BD47-BFB8-4CEA-9DF1-03D358901CF7}"/>
    <cellStyle name="SAPBEXheaderData" xfId="482" xr:uid="{4FCB1A89-5224-4A77-AEC4-EEAD67D2381E}"/>
    <cellStyle name="SAPBEXheaderItem" xfId="483" xr:uid="{8B659CB3-046E-4116-9446-1092CE2267B7}"/>
    <cellStyle name="SAPBEXheaderText" xfId="484" xr:uid="{AAF60547-A284-429F-951D-31CBB0BA8A8A}"/>
    <cellStyle name="SAPBEXHLevel1" xfId="170" xr:uid="{16BB42A5-0DBC-4BB0-923C-57C497946E23}"/>
    <cellStyle name="SAPBEXHLevel1 2" xfId="171" xr:uid="{2E2292EA-0895-4C91-8BAD-61DE3B200F88}"/>
    <cellStyle name="SAPBEXresData" xfId="485" xr:uid="{160FD6A1-310F-4F37-A74B-7C71DE229EA7}"/>
    <cellStyle name="SAPBEXresDataEmph" xfId="486" xr:uid="{1CE7B8F1-1DCE-4CDB-9A8F-3F2293167414}"/>
    <cellStyle name="SAPBEXresItem" xfId="487" xr:uid="{07F76D5B-FBD5-4556-839D-2D89BB2C8A3C}"/>
    <cellStyle name="SAPBEXstdData" xfId="172" xr:uid="{A767239C-7A07-42FC-BAF2-056E917ECE15}"/>
    <cellStyle name="SAPBEXstdData 2" xfId="173" xr:uid="{F7F7DF69-8230-4CA9-AF70-E177EF0C8FE9}"/>
    <cellStyle name="SAPBEXstdData 3" xfId="488" xr:uid="{7CB02F69-D75E-469A-BBA2-1A713A30AA33}"/>
    <cellStyle name="SAPBEXstdDataEmph" xfId="489" xr:uid="{8D6BE58D-C100-4512-9C17-BE993F59B05E}"/>
    <cellStyle name="SAPBEXstdItem" xfId="490" xr:uid="{F9C00724-87FA-4B22-9B73-BF967C768E82}"/>
    <cellStyle name="SAPBEXstdItem 2" xfId="491" xr:uid="{0352E7ED-DEE8-4276-B98D-4D9C2615605E}"/>
    <cellStyle name="SAPBEXstdItem 3" xfId="492" xr:uid="{EFCC05A7-2C1F-4565-BC8C-DAFFC8EC9F16}"/>
    <cellStyle name="SAPBEXstdItem 4" xfId="493" xr:uid="{E0AB358B-CE72-4DB3-B02E-70622F717E58}"/>
    <cellStyle name="SAPBEXstdItem 5" xfId="494" xr:uid="{3B694E19-D10A-4932-B862-D34943F061A5}"/>
    <cellStyle name="SAPBEXsubData" xfId="495" xr:uid="{2C18B3F0-E321-4B3E-B566-75CE340A4D79}"/>
    <cellStyle name="SAPBEXsubDataEmph" xfId="496" xr:uid="{D395A810-30D3-4505-BFD1-24408255BA9D}"/>
    <cellStyle name="SAPBEXsubItem" xfId="497" xr:uid="{0612B5B2-FAA3-4809-BDD3-098CCACACBCC}"/>
    <cellStyle name="SAPBEXtitle" xfId="498" xr:uid="{0A09AF5C-6BC5-4255-888B-A53ACD1E63C2}"/>
    <cellStyle name="SAPBEXundefined" xfId="499" xr:uid="{30E7F105-384A-4EC4-8576-CF4B893D6AAF}"/>
    <cellStyle name="Standaard_100" xfId="500" xr:uid="{91A0E10C-E744-456F-9551-936091B60641}"/>
    <cellStyle name="Standard_PLDT" xfId="501" xr:uid="{D57F4FF1-661B-4D43-8B48-485F94FF811C}"/>
    <cellStyle name="Style 1" xfId="174" xr:uid="{15B90CA6-407F-4446-90C8-F3039DB28753}"/>
    <cellStyle name="Style 1 2" xfId="503" xr:uid="{C0498CBA-0ED4-43F5-8D08-14946A757DC3}"/>
    <cellStyle name="Style 1 3" xfId="504" xr:uid="{522061EC-2710-4B09-B905-432D6D0C4004}"/>
    <cellStyle name="Style 1 4" xfId="502" xr:uid="{71DFDB5B-A4D8-4334-9097-10C33AC82729}"/>
    <cellStyle name="Style 1_Price - List - Q1-55" xfId="505" xr:uid="{966612B0-363F-4057-AE6A-C9E4A5E625D7}"/>
    <cellStyle name="Subtotal" xfId="506" xr:uid="{CC221CE9-5382-42EC-824E-2590E19F186F}"/>
    <cellStyle name="Title" xfId="14" builtinId="15" customBuiltin="1"/>
    <cellStyle name="Title 2" xfId="175" xr:uid="{7D3F6972-E94D-4F29-9332-DDCF58CBADA3}"/>
    <cellStyle name="Title 3" xfId="769" xr:uid="{CDDBC284-AA50-4AC6-B133-9EB2CE8EE36B}"/>
    <cellStyle name="Total" xfId="29" builtinId="25" customBuiltin="1"/>
    <cellStyle name="Total 2" xfId="176" xr:uid="{1F9E6A76-F149-4F82-A0BA-4D33F1538586}"/>
    <cellStyle name="Total 2 2" xfId="508" xr:uid="{2D35CE43-D6C6-4B13-A5E9-A781345566A3}"/>
    <cellStyle name="Total 2 2 2" xfId="837" xr:uid="{52E86278-A98D-430B-A7F2-9A9C4A5C3BBE}"/>
    <cellStyle name="Total 2 3" xfId="507" xr:uid="{C12764DF-AA64-435C-833E-FE2E9CAC3997}"/>
    <cellStyle name="Total 2 4" xfId="728" xr:uid="{F3AC1DE5-20A5-4BD9-8516-B342EE6811B0}"/>
    <cellStyle name="Total 3" xfId="509" xr:uid="{F24EF5F0-5188-4857-894E-30C4110E813F}"/>
    <cellStyle name="Total 3 2" xfId="510" xr:uid="{33FF0E97-3DF2-45A5-A666-4AFAD78F2F97}"/>
    <cellStyle name="Total 3 2 2" xfId="881" xr:uid="{1551FD20-254A-40EC-8BC1-4D990A61F546}"/>
    <cellStyle name="Total 3 3" xfId="785" xr:uid="{6CF8BE12-231E-4DEF-A360-967F5660FFC9}"/>
    <cellStyle name="Total 4" xfId="511" xr:uid="{FD550832-1CD5-4C1A-ACEA-300F57872E6D}"/>
    <cellStyle name="Total 4 2" xfId="512" xr:uid="{1F699145-A795-43BB-8A81-B637D9F471CD}"/>
    <cellStyle name="Total 5" xfId="513" xr:uid="{E7F0DF25-93B2-4859-A7AB-D6651EB3FFD5}"/>
    <cellStyle name="Total 5 2" xfId="514" xr:uid="{563F9C76-92F0-4B16-A3F1-05A200426D36}"/>
    <cellStyle name="Total 6" xfId="515" xr:uid="{D5A38B9B-C05E-43E8-B68C-FF262405F9DB}"/>
    <cellStyle name="Total 6 2" xfId="516" xr:uid="{B26A192A-139B-4DC6-9E5B-802039629277}"/>
    <cellStyle name="Total 7" xfId="517" xr:uid="{4771E4AB-1F8A-4D2B-84ED-91349DE21448}"/>
    <cellStyle name="Total 7 2" xfId="518" xr:uid="{1BC2D142-4D7E-49A3-B892-1A7EF85D6AF1}"/>
    <cellStyle name="Valuta [0]_100" xfId="519" xr:uid="{C7A9DF2F-51A7-491E-BF2C-F3C7CD1DC1A7}"/>
    <cellStyle name="Valuta_100" xfId="520" xr:uid="{11FA59BD-8671-429A-86D1-73255D4EAB1B}"/>
    <cellStyle name="Währung [0]_PLDT" xfId="521" xr:uid="{F4FDC2E8-EFFC-480F-BE80-6191D38E816A}"/>
    <cellStyle name="Währung_PLDT" xfId="522" xr:uid="{5EA1BA9A-4A99-4724-8FD5-CC4E3F87B07D}"/>
    <cellStyle name="Warning Text" xfId="27" builtinId="11" customBuiltin="1"/>
    <cellStyle name="Warning Text 2" xfId="177" xr:uid="{F6456330-2E17-41D2-83C6-7612E3559433}"/>
    <cellStyle name="Warning Text 2 2" xfId="836" xr:uid="{9BD1762D-4CFB-4DED-A26A-4EE9C84AD4A5}"/>
    <cellStyle name="Warning Text 2 3" xfId="729" xr:uid="{5AFE75CB-FCB2-4B02-9CDB-D5DA96EADE35}"/>
    <cellStyle name="Warning Text 3" xfId="782" xr:uid="{D2B53C4B-C003-44ED-AAE1-140D03643EE0}"/>
    <cellStyle name="Warning Text 3 2" xfId="878" xr:uid="{3A7C3930-4DCA-44A0-815C-A608B0AC5E27}"/>
    <cellStyle name="เครื่องหมายจุลภาค [0]_1-26SEP" xfId="730" xr:uid="{AE7AB274-AF63-4066-89F9-9340AC9B48A4}"/>
    <cellStyle name="เครื่องหมายจุลภาค_1-26SEP" xfId="731" xr:uid="{D6C3E030-3C7D-4D50-A59C-156BA6BA470A}"/>
    <cellStyle name="เครื่องหมายสกุลเงิน [0]_1-26SEP" xfId="732" xr:uid="{6D59672B-6A0B-436B-B1BF-C567524183A3}"/>
    <cellStyle name="เครื่องหมายสกุลเงิน_1-26SEP" xfId="733" xr:uid="{848B07D3-9E0C-47A5-BD74-3E366638F482}"/>
    <cellStyle name="เซลล์ตรวจสอบ" xfId="523" xr:uid="{8352F23A-9A82-4EB2-832D-968AFCBD019D}"/>
    <cellStyle name="เซลล์ตรวจสอบ 2" xfId="928" xr:uid="{B245508E-5327-4EE1-8028-40BF3F72A78A}"/>
    <cellStyle name="เซลล์ที่มีการเชื่อมโยง" xfId="524" xr:uid="{E6CA9250-4E34-47DF-88B8-07AE17B6131C}"/>
    <cellStyle name="เซลล์ที่มีการเชื่อมโยง 2" xfId="929" xr:uid="{5249DB40-F0B6-4D6D-AE10-CE8E1F0C342D}"/>
    <cellStyle name="แย่" xfId="525" xr:uid="{4C9A03F8-0011-4878-AB7A-F5BE7437D719}"/>
    <cellStyle name="แย่ 2" xfId="934" xr:uid="{967E6D42-62A1-480C-A00C-9AD0E2330216}"/>
    <cellStyle name="แสดงผล" xfId="526" xr:uid="{3FEA1A60-6842-4341-B70B-69553425085F}"/>
    <cellStyle name="แสดงผล 2" xfId="941" xr:uid="{C925153B-0388-4AA1-9CAA-7920DA742FF4}"/>
    <cellStyle name="การคำนวณ" xfId="527" xr:uid="{2C03213C-75C6-46DE-8EAF-A2D78B9AD4AB}"/>
    <cellStyle name="การคำนวณ 2" xfId="924" xr:uid="{7A97FCB6-95F4-4B2F-BA38-B725BCAEAE9C}"/>
    <cellStyle name="ข้อความเตือน" xfId="528" xr:uid="{DFC6E7C7-2BD6-463A-AEDD-69D264C3D0A3}"/>
    <cellStyle name="ข้อความเตือน 2" xfId="925" xr:uid="{12839686-8C39-401D-8F1B-DE7DE08D1656}"/>
    <cellStyle name="ข้อความอธิบาย" xfId="529" xr:uid="{59476C66-5F48-4503-BF60-9146EDC1A6BC}"/>
    <cellStyle name="ข้อความอธิบาย 2" xfId="926" xr:uid="{37DB0311-2C35-40DB-BEFA-6BF682A89254}"/>
    <cellStyle name="ชื่อเรื่อง" xfId="530" xr:uid="{D13E247D-766A-4565-BE31-F25E909EA65F}"/>
    <cellStyle name="ชื่อเรื่อง 2" xfId="927" xr:uid="{4BE04CE9-18F6-4449-8E0A-AF286C10D150}"/>
    <cellStyle name="ดี" xfId="531" xr:uid="{942CA9CC-05B2-4EEA-B5EC-8C1008B29970}"/>
    <cellStyle name="ดี 2" xfId="930" xr:uid="{1CFA5881-7ACA-446E-8C05-2F9D96952F6E}"/>
    <cellStyle name="น้บะภฒ_95" xfId="532" xr:uid="{3784B663-832B-4F90-827D-61701C15EE80}"/>
    <cellStyle name="ปกติ_1-26SEP" xfId="734" xr:uid="{C66964DE-AF91-4DF1-AB88-8CA2ED7E748C}"/>
    <cellStyle name="ป้อนค่า" xfId="533" xr:uid="{DABBD516-67FF-4F6A-A964-145D8068EA92}"/>
    <cellStyle name="ป้อนค่า 2" xfId="931" xr:uid="{EB7E4BE7-F8CE-4FC7-A77D-AC08E9637031}"/>
    <cellStyle name="ปานกลาง" xfId="534" xr:uid="{DFEFE2AA-B601-47AE-A054-A7C68951DAD2}"/>
    <cellStyle name="ปานกลาง 2" xfId="932" xr:uid="{A8CC9E4F-BE9F-43A7-B6DF-16D6D0D4147D}"/>
    <cellStyle name="ผลรวม" xfId="535" xr:uid="{A6161064-E7BE-4A0F-AE2F-82561399DAA7}"/>
    <cellStyle name="ผลรวม 2" xfId="933" xr:uid="{F05122BA-D1F2-46B6-8D80-26BEF28BF951}"/>
    <cellStyle name="ฤธถ [0]_95" xfId="536" xr:uid="{69CE0A58-6F82-4FA2-9FF3-E845519E5060}"/>
    <cellStyle name="ฤธถ_95" xfId="537" xr:uid="{F0D2F16B-ACB6-49E8-8A3C-F69B04E5057B}"/>
    <cellStyle name="ล๋ศญ [0]_95" xfId="538" xr:uid="{D3F828EF-A54B-4634-9A76-6DBA025804D1}"/>
    <cellStyle name="ล๋ศญ_95" xfId="539" xr:uid="{1155A64C-4BC5-4867-BB57-09A35CDCDF52}"/>
    <cellStyle name="วฅมุ_4ฟ๙ฝวภ๛" xfId="540" xr:uid="{4B458ED5-F56C-4056-A557-28DC99D40CDB}"/>
    <cellStyle name="ส่วนที่ถูกเน้น1" xfId="541" xr:uid="{551FE647-CBF9-4BE7-82AE-A8D92A5B24E0}"/>
    <cellStyle name="ส่วนที่ถูกเน้น1 2" xfId="935" xr:uid="{45F31B6F-B542-476D-BE32-308659E66002}"/>
    <cellStyle name="ส่วนที่ถูกเน้น2" xfId="542" xr:uid="{DF4DA838-96AF-4BAD-A17B-A0B330CD74F2}"/>
    <cellStyle name="ส่วนที่ถูกเน้น2 2" xfId="936" xr:uid="{8EE1D2B0-06E8-4A4B-9CE5-5CDF056FFCF5}"/>
    <cellStyle name="ส่วนที่ถูกเน้น3" xfId="543" xr:uid="{E95B654C-828E-40F9-8A48-71E7528995A7}"/>
    <cellStyle name="ส่วนที่ถูกเน้น3 2" xfId="937" xr:uid="{13A0A927-30F6-4AF0-B912-B5DDD0FEB249}"/>
    <cellStyle name="ส่วนที่ถูกเน้น4" xfId="544" xr:uid="{E7220081-6C21-4FB4-986D-50CB1EC866CD}"/>
    <cellStyle name="ส่วนที่ถูกเน้น4 2" xfId="938" xr:uid="{FA1D0201-F3F6-4484-99A3-2AB32388E1C6}"/>
    <cellStyle name="ส่วนที่ถูกเน้น5" xfId="545" xr:uid="{055B21EE-637C-4250-9163-B33CC3C6D39C}"/>
    <cellStyle name="ส่วนที่ถูกเน้น5 2" xfId="939" xr:uid="{CEFB5E7D-8EA4-49D6-BF8E-56E9046D4DAE}"/>
    <cellStyle name="ส่วนที่ถูกเน้น6" xfId="546" xr:uid="{A78BD46F-8459-4B33-ABE9-790E3B1E6981}"/>
    <cellStyle name="ส่วนที่ถูกเน้น6 2" xfId="940" xr:uid="{02C0B806-9AED-4CFE-BDBD-2A49E4BC39A4}"/>
    <cellStyle name="หมายเหตุ" xfId="547" xr:uid="{09CBE939-17A6-4294-9643-82EFC54B2DF6}"/>
    <cellStyle name="หัวเรื่อง 1" xfId="548" xr:uid="{5CD27B43-4417-49D3-9FD7-3663BE276644}"/>
    <cellStyle name="หัวเรื่อง 1 2" xfId="942" xr:uid="{7B1C983D-BBFD-45F1-8ADA-272AC861882C}"/>
    <cellStyle name="หัวเรื่อง 2" xfId="549" xr:uid="{24ECCB53-B5E6-403B-8699-F0FDCE113BC6}"/>
    <cellStyle name="หัวเรื่อง 2 2" xfId="943" xr:uid="{0EC6E190-9906-45C2-822E-6C8F85B9CBB5}"/>
    <cellStyle name="หัวเรื่อง 3" xfId="550" xr:uid="{78FCA454-E7EE-4BB8-98EF-45703EEC4BA2}"/>
    <cellStyle name="หัวเรื่อง 3 2" xfId="944" xr:uid="{AD375D03-8C26-4B4F-8E10-CC594551FC3F}"/>
    <cellStyle name="หัวเรื่อง 4" xfId="551" xr:uid="{2690CA78-E946-4D90-8E11-425CA0A80380}"/>
    <cellStyle name="หัวเรื่อง 4 2" xfId="945" xr:uid="{E5A64C3D-3E5D-4838-AC6F-E65C13AAE814}"/>
    <cellStyle name="常规_CFL UPLOAD" xfId="552" xr:uid="{21EBE40A-FDED-4344-8C76-FDB3E8A96168}"/>
    <cellStyle name="桁区切り [0.00] 2" xfId="178" xr:uid="{C68B109A-A0A9-46D2-981F-75521627ED34}"/>
    <cellStyle name="桁区切り [0.00] 2 2" xfId="179" xr:uid="{F3959159-0086-413D-89A0-0203F3034D00}"/>
    <cellStyle name="桁区切り [0.00] 2 3" xfId="180" xr:uid="{3282AFC8-C46C-435A-927D-BBC10E9490DA}"/>
    <cellStyle name="桁区切り [0.00] 2 3 2" xfId="1036" xr:uid="{D56BED6D-6571-4C8B-9CB3-9A56539F1E84}"/>
    <cellStyle name="桁区切り [0.00] 2 4" xfId="181" xr:uid="{FE3A6E46-D048-43D0-960A-BC0848849FEF}"/>
    <cellStyle name="桁区切り [0.00] 2 4 2" xfId="1037" xr:uid="{B9F17FAA-FFEA-44B7-8B23-65F2C19AE7CA}"/>
    <cellStyle name="標準 2" xfId="182" xr:uid="{0158C8B8-CAED-4D93-A11F-DF939A56FC76}"/>
    <cellStyle name="標準 2 2" xfId="183" xr:uid="{190AF890-150E-442E-A0FE-E571AF599333}"/>
    <cellStyle name="標準 2 2 2" xfId="1039" xr:uid="{EEE4DAEE-6886-4FB2-B722-8E9A6B51D5CB}"/>
    <cellStyle name="標準 2 3" xfId="184" xr:uid="{D89E9E18-3A44-4040-9906-997D7BD78B90}"/>
    <cellStyle name="標準 2 3 2" xfId="1040" xr:uid="{7A5ABAF7-89C0-42D9-82EC-8C85220B4C74}"/>
    <cellStyle name="標準 2 4" xfId="185" xr:uid="{302E4D5A-E0D2-4ABA-8D1A-66C8439F2F45}"/>
    <cellStyle name="標準 2 4 2" xfId="1041" xr:uid="{059C9855-061A-489C-AC83-AE02E957243C}"/>
    <cellStyle name="標準 2 5" xfId="186" xr:uid="{174E1029-78FE-4F8A-A08C-D8EB8E9BCF74}"/>
    <cellStyle name="標準 2 5 2" xfId="1042" xr:uid="{BEBE9218-B55C-4621-9ADB-CDF3E494763A}"/>
    <cellStyle name="標準 2 6" xfId="1038" xr:uid="{9D68084C-8C2C-456F-839D-ECA51DB427AA}"/>
  </cellStyles>
  <dxfs count="8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3" defaultTableStyle="TableStyleMedium9" defaultPivotStyle="PivotStyleLight16">
    <tableStyle name="Invisible" pivot="0" table="0" count="0" xr9:uid="{6E03AEB0-3ABB-4729-B497-7B224324A62F}"/>
    <tableStyle name="Table Style 1" pivot="0" count="3" xr9:uid="{0A4120B2-7B93-4FC9-928F-C1ED97EBB094}">
      <tableStyleElement type="wholeTable" dxfId="7"/>
      <tableStyleElement type="firstRowStripe" dxfId="6"/>
      <tableStyleElement type="secondRowStripe" dxfId="5"/>
    </tableStyle>
    <tableStyle name="Table Style 1 2" pivot="0" count="5" xr9:uid="{89FF3B88-4E4E-4A0A-90CA-7D5D04F8944E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showGridLines="0" view="pageBreakPreview" topLeftCell="A70" zoomScaleNormal="70" zoomScaleSheetLayoutView="100" workbookViewId="0">
      <selection activeCell="D73" sqref="D73"/>
    </sheetView>
  </sheetViews>
  <sheetFormatPr defaultColWidth="10.7109375" defaultRowHeight="24" customHeight="1"/>
  <cols>
    <col min="1" max="1" width="45.85546875" style="4" customWidth="1"/>
    <col min="2" max="2" width="6.42578125" style="23" customWidth="1"/>
    <col min="3" max="3" width="1.42578125" style="13" customWidth="1"/>
    <col min="4" max="4" width="16.140625" style="13" customWidth="1"/>
    <col min="5" max="5" width="1.42578125" style="13" customWidth="1"/>
    <col min="6" max="6" width="17.5703125" style="13" customWidth="1"/>
    <col min="7" max="7" width="1.42578125" style="13" customWidth="1"/>
    <col min="8" max="8" width="15.7109375" style="13" customWidth="1"/>
    <col min="9" max="9" width="1.42578125" style="13" customWidth="1"/>
    <col min="10" max="10" width="17.140625" style="13" customWidth="1"/>
    <col min="11" max="11" width="9.140625" style="13" bestFit="1" customWidth="1"/>
    <col min="12" max="16384" width="10.7109375" style="13"/>
  </cols>
  <sheetData>
    <row r="1" spans="1:10" s="8" customFormat="1" ht="24" customHeight="1">
      <c r="A1" s="5" t="s">
        <v>115</v>
      </c>
      <c r="B1" s="6"/>
      <c r="C1" s="7"/>
      <c r="D1" s="7"/>
      <c r="E1" s="7"/>
      <c r="F1" s="7"/>
      <c r="G1" s="7"/>
      <c r="H1" s="7"/>
      <c r="I1" s="7"/>
      <c r="J1" s="7"/>
    </row>
    <row r="2" spans="1:10" s="8" customFormat="1" ht="24" customHeight="1">
      <c r="A2" s="9" t="s">
        <v>2</v>
      </c>
      <c r="B2" s="6"/>
      <c r="C2" s="7"/>
      <c r="D2" s="10"/>
      <c r="E2" s="7"/>
      <c r="F2" s="10"/>
      <c r="G2" s="7"/>
      <c r="H2" s="10"/>
      <c r="I2" s="10"/>
      <c r="J2" s="10"/>
    </row>
    <row r="3" spans="1:10" s="8" customFormat="1" ht="24" customHeight="1">
      <c r="A3" s="9" t="s">
        <v>173</v>
      </c>
      <c r="B3" s="6"/>
      <c r="C3" s="7"/>
      <c r="D3" s="10"/>
      <c r="E3" s="7"/>
      <c r="F3" s="10"/>
      <c r="G3" s="7"/>
      <c r="H3" s="10"/>
      <c r="I3" s="10"/>
      <c r="J3" s="10"/>
    </row>
    <row r="4" spans="1:10" ht="24" customHeight="1">
      <c r="A4" s="11"/>
      <c r="B4" s="6"/>
      <c r="C4" s="7"/>
      <c r="D4" s="56"/>
      <c r="E4" s="7"/>
      <c r="F4" s="56"/>
      <c r="G4" s="7"/>
      <c r="H4" s="56"/>
      <c r="I4" s="56"/>
      <c r="J4" s="12" t="s">
        <v>1</v>
      </c>
    </row>
    <row r="5" spans="1:10" ht="24" customHeight="1">
      <c r="B5" s="14"/>
      <c r="C5" s="15"/>
      <c r="D5" s="16"/>
      <c r="E5" s="18" t="s">
        <v>3</v>
      </c>
      <c r="F5" s="16"/>
      <c r="G5" s="17"/>
      <c r="H5" s="135" t="s">
        <v>4</v>
      </c>
      <c r="I5" s="135"/>
      <c r="J5" s="135"/>
    </row>
    <row r="6" spans="1:10" ht="24" customHeight="1">
      <c r="B6" s="19" t="s">
        <v>98</v>
      </c>
      <c r="C6" s="20"/>
      <c r="D6" s="21">
        <v>2021</v>
      </c>
      <c r="E6" s="22"/>
      <c r="F6" s="21">
        <v>2020</v>
      </c>
      <c r="G6" s="21"/>
      <c r="H6" s="21">
        <v>2021</v>
      </c>
      <c r="I6" s="22"/>
      <c r="J6" s="21">
        <v>2020</v>
      </c>
    </row>
    <row r="7" spans="1:10" ht="24" customHeight="1">
      <c r="A7" s="9" t="s">
        <v>5</v>
      </c>
    </row>
    <row r="8" spans="1:10" ht="24" customHeight="1">
      <c r="A8" s="9" t="s">
        <v>6</v>
      </c>
      <c r="B8" s="24"/>
    </row>
    <row r="9" spans="1:10" ht="24" customHeight="1">
      <c r="A9" s="20" t="s">
        <v>7</v>
      </c>
      <c r="B9" s="24">
        <v>7</v>
      </c>
      <c r="D9" s="25">
        <v>293462942</v>
      </c>
      <c r="E9" s="25"/>
      <c r="F9" s="25">
        <v>328787537</v>
      </c>
      <c r="G9" s="25"/>
      <c r="H9" s="25">
        <v>117430881</v>
      </c>
      <c r="I9" s="25"/>
      <c r="J9" s="25">
        <v>169560300</v>
      </c>
    </row>
    <row r="10" spans="1:10" ht="24" customHeight="1">
      <c r="A10" s="20" t="s">
        <v>8</v>
      </c>
      <c r="B10" s="24">
        <v>8</v>
      </c>
      <c r="D10" s="25">
        <v>1379275966</v>
      </c>
      <c r="E10" s="25"/>
      <c r="F10" s="25">
        <v>945863554</v>
      </c>
      <c r="G10" s="25"/>
      <c r="H10" s="25">
        <v>1262712792</v>
      </c>
      <c r="I10" s="25"/>
      <c r="J10" s="25">
        <v>742878811</v>
      </c>
    </row>
    <row r="11" spans="1:10" ht="24" customHeight="1">
      <c r="A11" s="20" t="s">
        <v>140</v>
      </c>
      <c r="B11" s="24">
        <v>9</v>
      </c>
      <c r="D11" s="25">
        <v>285133356</v>
      </c>
      <c r="E11" s="25"/>
      <c r="F11" s="25">
        <v>230013045</v>
      </c>
      <c r="G11" s="25"/>
      <c r="H11" s="25">
        <v>201195961</v>
      </c>
      <c r="I11" s="25"/>
      <c r="J11" s="25">
        <v>179350243</v>
      </c>
    </row>
    <row r="12" spans="1:10" ht="24" customHeight="1">
      <c r="A12" s="20" t="s">
        <v>141</v>
      </c>
      <c r="B12" s="24">
        <v>10</v>
      </c>
      <c r="D12" s="25">
        <v>240857479</v>
      </c>
      <c r="E12" s="25"/>
      <c r="F12" s="25">
        <v>132858836</v>
      </c>
      <c r="G12" s="25"/>
      <c r="H12" s="25">
        <v>163468722</v>
      </c>
      <c r="I12" s="25"/>
      <c r="J12" s="25">
        <v>81168029</v>
      </c>
    </row>
    <row r="13" spans="1:10" ht="24" customHeight="1">
      <c r="A13" s="20" t="s">
        <v>9</v>
      </c>
      <c r="B13" s="24">
        <v>11</v>
      </c>
      <c r="D13" s="25">
        <v>520522242</v>
      </c>
      <c r="E13" s="25"/>
      <c r="F13" s="25">
        <v>372220493</v>
      </c>
      <c r="G13" s="25"/>
      <c r="H13" s="25">
        <v>509853487</v>
      </c>
      <c r="I13" s="25"/>
      <c r="J13" s="25">
        <v>359224700</v>
      </c>
    </row>
    <row r="14" spans="1:10" ht="24" customHeight="1">
      <c r="A14" s="20" t="s">
        <v>168</v>
      </c>
      <c r="B14" s="24">
        <v>32.1</v>
      </c>
      <c r="D14" s="25">
        <v>366210</v>
      </c>
      <c r="E14" s="25"/>
      <c r="F14" s="25">
        <v>30000</v>
      </c>
      <c r="G14" s="25"/>
      <c r="H14" s="25">
        <v>113501</v>
      </c>
      <c r="I14" s="25"/>
      <c r="J14" s="25">
        <v>30000</v>
      </c>
    </row>
    <row r="15" spans="1:10" ht="24" customHeight="1">
      <c r="A15" s="20" t="s">
        <v>10</v>
      </c>
      <c r="B15" s="24"/>
      <c r="D15" s="25">
        <v>13841946</v>
      </c>
      <c r="E15" s="25"/>
      <c r="F15" s="25">
        <v>4646208</v>
      </c>
      <c r="G15" s="25"/>
      <c r="H15" s="25">
        <v>6703788</v>
      </c>
      <c r="I15" s="25"/>
      <c r="J15" s="25">
        <v>784376</v>
      </c>
    </row>
    <row r="16" spans="1:10" ht="24" customHeight="1">
      <c r="A16" s="9" t="s">
        <v>11</v>
      </c>
      <c r="B16" s="24"/>
      <c r="D16" s="27">
        <f>SUM(D9:D15)</f>
        <v>2733460141</v>
      </c>
      <c r="E16" s="28"/>
      <c r="F16" s="27">
        <f>SUM(F9:F15)</f>
        <v>2014419673</v>
      </c>
      <c r="G16" s="26"/>
      <c r="H16" s="27">
        <f>SUM(H9:H15)</f>
        <v>2261479132</v>
      </c>
      <c r="I16" s="28"/>
      <c r="J16" s="27">
        <f>SUM(J9:J15)</f>
        <v>1532996459</v>
      </c>
    </row>
    <row r="17" spans="1:11" ht="24" customHeight="1">
      <c r="A17" s="9" t="s">
        <v>12</v>
      </c>
      <c r="B17" s="24"/>
      <c r="D17" s="26"/>
      <c r="E17" s="26"/>
      <c r="F17" s="26"/>
      <c r="G17" s="26"/>
      <c r="H17" s="26"/>
      <c r="I17" s="26"/>
      <c r="J17" s="26"/>
    </row>
    <row r="18" spans="1:11" ht="24" customHeight="1">
      <c r="A18" s="29" t="s">
        <v>25</v>
      </c>
      <c r="B18" s="24">
        <v>12</v>
      </c>
      <c r="D18" s="25">
        <v>43937353</v>
      </c>
      <c r="E18" s="25"/>
      <c r="F18" s="25">
        <v>159018310</v>
      </c>
      <c r="G18" s="25"/>
      <c r="H18" s="25">
        <v>26937353</v>
      </c>
      <c r="I18" s="25"/>
      <c r="J18" s="25">
        <v>141618310</v>
      </c>
    </row>
    <row r="19" spans="1:11" ht="24" customHeight="1">
      <c r="A19" s="29" t="s">
        <v>116</v>
      </c>
      <c r="B19" s="24">
        <v>13</v>
      </c>
      <c r="D19" s="25">
        <v>0</v>
      </c>
      <c r="E19" s="25"/>
      <c r="F19" s="25">
        <v>0</v>
      </c>
      <c r="G19" s="25"/>
      <c r="H19" s="25">
        <v>494858940</v>
      </c>
      <c r="I19" s="25"/>
      <c r="J19" s="25">
        <v>494858940</v>
      </c>
    </row>
    <row r="20" spans="1:11" ht="24" customHeight="1">
      <c r="A20" s="29" t="s">
        <v>194</v>
      </c>
      <c r="B20" s="24">
        <v>14</v>
      </c>
      <c r="D20" s="25">
        <v>381164550</v>
      </c>
      <c r="E20" s="25"/>
      <c r="F20" s="25">
        <v>323644719</v>
      </c>
      <c r="G20" s="25"/>
      <c r="H20" s="25">
        <v>300704260</v>
      </c>
      <c r="I20" s="25"/>
      <c r="J20" s="25">
        <v>310467835</v>
      </c>
    </row>
    <row r="21" spans="1:11" ht="24" customHeight="1">
      <c r="A21" s="29" t="s">
        <v>26</v>
      </c>
      <c r="B21" s="24">
        <v>15</v>
      </c>
      <c r="D21" s="25">
        <v>283848901</v>
      </c>
      <c r="E21" s="25"/>
      <c r="F21" s="25">
        <v>352805721</v>
      </c>
      <c r="G21" s="25"/>
      <c r="H21" s="25">
        <v>254691427</v>
      </c>
      <c r="I21" s="25"/>
      <c r="J21" s="25">
        <v>328891074</v>
      </c>
    </row>
    <row r="22" spans="1:11" ht="24" customHeight="1">
      <c r="A22" s="29" t="s">
        <v>117</v>
      </c>
      <c r="B22" s="24">
        <v>16</v>
      </c>
      <c r="D22" s="25">
        <v>156497121</v>
      </c>
      <c r="E22" s="25"/>
      <c r="F22" s="25">
        <v>156497121</v>
      </c>
      <c r="G22" s="25"/>
      <c r="H22" s="25">
        <v>0</v>
      </c>
      <c r="I22" s="25"/>
      <c r="J22" s="25">
        <v>0</v>
      </c>
    </row>
    <row r="23" spans="1:11" ht="24" customHeight="1">
      <c r="A23" s="29" t="s">
        <v>119</v>
      </c>
      <c r="B23" s="24">
        <v>25</v>
      </c>
      <c r="D23" s="25">
        <v>43781100</v>
      </c>
      <c r="E23" s="25"/>
      <c r="F23" s="25">
        <v>43438291</v>
      </c>
      <c r="G23" s="25"/>
      <c r="H23" s="25">
        <v>31027047</v>
      </c>
      <c r="I23" s="25"/>
      <c r="J23" s="25">
        <v>30082082</v>
      </c>
    </row>
    <row r="24" spans="1:11" ht="24" customHeight="1">
      <c r="A24" s="29" t="s">
        <v>27</v>
      </c>
      <c r="B24" s="24"/>
      <c r="D24" s="30">
        <v>18029258</v>
      </c>
      <c r="E24" s="31"/>
      <c r="F24" s="30">
        <v>18265123</v>
      </c>
      <c r="G24" s="31"/>
      <c r="H24" s="30">
        <v>2039050</v>
      </c>
      <c r="I24" s="25"/>
      <c r="J24" s="30">
        <v>2032290</v>
      </c>
    </row>
    <row r="25" spans="1:11" ht="24" customHeight="1">
      <c r="A25" s="32" t="s">
        <v>28</v>
      </c>
      <c r="B25" s="24"/>
      <c r="D25" s="26">
        <f>SUM(D18:D24)</f>
        <v>927258283</v>
      </c>
      <c r="E25" s="26"/>
      <c r="F25" s="26">
        <f>SUM(F18:F24)</f>
        <v>1053669285</v>
      </c>
      <c r="G25" s="26"/>
      <c r="H25" s="26">
        <f>SUM(H18:H24)</f>
        <v>1110258077</v>
      </c>
      <c r="I25" s="26"/>
      <c r="J25" s="26">
        <f>SUM(J18:J24)</f>
        <v>1307950531</v>
      </c>
    </row>
    <row r="26" spans="1:11" ht="24" customHeight="1" thickBot="1">
      <c r="A26" s="32" t="s">
        <v>29</v>
      </c>
      <c r="D26" s="33">
        <f>SUM(D16,D25)</f>
        <v>3660718424</v>
      </c>
      <c r="E26" s="28"/>
      <c r="F26" s="33">
        <f>SUM(F16,F25)</f>
        <v>3068088958</v>
      </c>
      <c r="G26" s="26"/>
      <c r="H26" s="33">
        <f>SUM(H16,H25)</f>
        <v>3371737209</v>
      </c>
      <c r="I26" s="28"/>
      <c r="J26" s="33">
        <f>SUM(J16,J25)</f>
        <v>2840946990</v>
      </c>
    </row>
    <row r="27" spans="1:11" ht="24" customHeight="1" thickTop="1"/>
    <row r="28" spans="1:11" ht="24" customHeight="1">
      <c r="A28" s="4" t="s">
        <v>16</v>
      </c>
    </row>
    <row r="29" spans="1:11" s="8" customFormat="1" ht="24" customHeight="1">
      <c r="A29" s="5" t="s">
        <v>115</v>
      </c>
      <c r="B29" s="6"/>
      <c r="C29" s="7"/>
      <c r="D29" s="7"/>
      <c r="E29" s="7"/>
      <c r="F29" s="7"/>
      <c r="G29" s="7"/>
      <c r="H29" s="7"/>
      <c r="I29" s="7"/>
      <c r="J29" s="7"/>
      <c r="K29" s="13"/>
    </row>
    <row r="30" spans="1:11" s="8" customFormat="1" ht="24" customHeight="1">
      <c r="A30" s="34" t="s">
        <v>13</v>
      </c>
      <c r="B30" s="6"/>
      <c r="C30" s="7"/>
      <c r="D30" s="10"/>
      <c r="E30" s="7"/>
      <c r="F30" s="10"/>
      <c r="G30" s="7"/>
      <c r="H30" s="10"/>
      <c r="I30" s="10"/>
      <c r="J30" s="10"/>
      <c r="K30" s="13"/>
    </row>
    <row r="31" spans="1:11" s="8" customFormat="1" ht="24" customHeight="1">
      <c r="A31" s="9" t="s">
        <v>173</v>
      </c>
      <c r="B31" s="6"/>
      <c r="C31" s="7"/>
      <c r="D31" s="10"/>
      <c r="E31" s="7"/>
      <c r="F31" s="10"/>
      <c r="G31" s="7"/>
      <c r="H31" s="10"/>
      <c r="I31" s="10"/>
      <c r="J31" s="10"/>
      <c r="K31" s="13"/>
    </row>
    <row r="32" spans="1:11" ht="24" customHeight="1">
      <c r="A32" s="11"/>
      <c r="B32" s="6"/>
      <c r="C32" s="7"/>
      <c r="D32" s="134"/>
      <c r="E32" s="7"/>
      <c r="F32" s="134"/>
      <c r="G32" s="7"/>
      <c r="H32" s="134"/>
      <c r="I32" s="134"/>
      <c r="J32" s="12" t="s">
        <v>1</v>
      </c>
    </row>
    <row r="33" spans="1:10" ht="24" customHeight="1">
      <c r="B33" s="14"/>
      <c r="C33" s="15"/>
      <c r="D33" s="135" t="s">
        <v>3</v>
      </c>
      <c r="E33" s="135"/>
      <c r="F33" s="135"/>
      <c r="G33" s="17"/>
      <c r="H33" s="135" t="s">
        <v>4</v>
      </c>
      <c r="I33" s="135"/>
      <c r="J33" s="135"/>
    </row>
    <row r="34" spans="1:10" ht="24" customHeight="1">
      <c r="B34" s="19" t="s">
        <v>98</v>
      </c>
      <c r="C34" s="20"/>
      <c r="D34" s="21">
        <v>2021</v>
      </c>
      <c r="E34" s="22"/>
      <c r="F34" s="21">
        <v>2020</v>
      </c>
      <c r="G34" s="21"/>
      <c r="H34" s="21">
        <v>2021</v>
      </c>
      <c r="I34" s="22"/>
      <c r="J34" s="21">
        <v>2020</v>
      </c>
    </row>
    <row r="35" spans="1:10" ht="24" customHeight="1">
      <c r="A35" s="32" t="s">
        <v>30</v>
      </c>
    </row>
    <row r="36" spans="1:10" ht="24" customHeight="1">
      <c r="A36" s="32" t="s">
        <v>31</v>
      </c>
    </row>
    <row r="37" spans="1:10" ht="24" customHeight="1">
      <c r="A37" s="29" t="s">
        <v>195</v>
      </c>
      <c r="B37" s="24">
        <v>17</v>
      </c>
      <c r="D37" s="13">
        <v>105000000</v>
      </c>
      <c r="F37" s="13">
        <v>199500000</v>
      </c>
      <c r="H37" s="13">
        <v>40000000</v>
      </c>
      <c r="I37" s="53"/>
      <c r="J37" s="25">
        <v>120000000</v>
      </c>
    </row>
    <row r="38" spans="1:10" ht="24" customHeight="1">
      <c r="A38" s="2" t="s">
        <v>32</v>
      </c>
      <c r="B38" s="24">
        <v>18</v>
      </c>
      <c r="D38" s="25">
        <v>1335281823</v>
      </c>
      <c r="E38" s="25"/>
      <c r="F38" s="25">
        <v>1000345686</v>
      </c>
      <c r="G38" s="25"/>
      <c r="H38" s="13">
        <v>1276436541</v>
      </c>
      <c r="I38" s="25"/>
      <c r="J38" s="25">
        <v>953568791</v>
      </c>
    </row>
    <row r="39" spans="1:10" ht="24" customHeight="1">
      <c r="A39" s="2" t="s">
        <v>142</v>
      </c>
      <c r="B39" s="24">
        <v>9</v>
      </c>
      <c r="D39" s="25">
        <v>153532111</v>
      </c>
      <c r="E39" s="25"/>
      <c r="F39" s="25">
        <v>81245317</v>
      </c>
      <c r="G39" s="25"/>
      <c r="H39" s="13">
        <v>149698577</v>
      </c>
      <c r="I39" s="25"/>
      <c r="J39" s="25">
        <v>60744025</v>
      </c>
    </row>
    <row r="40" spans="1:10" ht="24" customHeight="1">
      <c r="A40" s="29" t="s">
        <v>88</v>
      </c>
      <c r="B40" s="24"/>
      <c r="D40" s="25">
        <v>0</v>
      </c>
      <c r="E40" s="25"/>
      <c r="F40" s="25">
        <v>500000</v>
      </c>
      <c r="G40" s="25"/>
      <c r="H40" s="25">
        <v>0</v>
      </c>
      <c r="I40" s="25"/>
      <c r="J40" s="25">
        <v>500000</v>
      </c>
    </row>
    <row r="41" spans="1:10" ht="24" customHeight="1">
      <c r="A41" s="29" t="s">
        <v>153</v>
      </c>
      <c r="B41" s="24">
        <v>19</v>
      </c>
      <c r="D41" s="25">
        <v>3704614</v>
      </c>
      <c r="E41" s="25"/>
      <c r="F41" s="25">
        <v>5641460</v>
      </c>
      <c r="G41" s="25"/>
      <c r="H41" s="25">
        <v>3286656</v>
      </c>
      <c r="I41" s="25"/>
      <c r="J41" s="25">
        <v>4298081</v>
      </c>
    </row>
    <row r="42" spans="1:10" ht="24" customHeight="1">
      <c r="A42" s="29" t="s">
        <v>160</v>
      </c>
      <c r="B42" s="24">
        <v>32.1</v>
      </c>
      <c r="D42" s="25">
        <v>348320</v>
      </c>
      <c r="E42" s="25"/>
      <c r="F42" s="25">
        <v>124564</v>
      </c>
      <c r="G42" s="25"/>
      <c r="H42" s="25">
        <v>0</v>
      </c>
      <c r="I42" s="25"/>
      <c r="J42" s="25">
        <v>124564</v>
      </c>
    </row>
    <row r="43" spans="1:10" ht="24" customHeight="1">
      <c r="A43" s="2" t="s">
        <v>121</v>
      </c>
      <c r="B43" s="24"/>
      <c r="D43" s="25">
        <v>42888467</v>
      </c>
      <c r="E43" s="25"/>
      <c r="F43" s="25">
        <v>12971925</v>
      </c>
      <c r="G43" s="25"/>
      <c r="H43" s="25">
        <v>42888467</v>
      </c>
      <c r="I43" s="25"/>
      <c r="J43" s="25">
        <v>12169440</v>
      </c>
    </row>
    <row r="44" spans="1:10" ht="24" customHeight="1">
      <c r="A44" s="4" t="s">
        <v>33</v>
      </c>
      <c r="B44" s="24"/>
      <c r="D44" s="31">
        <v>33069472</v>
      </c>
      <c r="E44" s="31"/>
      <c r="F44" s="31">
        <v>14003435</v>
      </c>
      <c r="G44" s="31"/>
      <c r="H44" s="31">
        <v>27637608</v>
      </c>
      <c r="I44" s="25"/>
      <c r="J44" s="31">
        <v>8118640</v>
      </c>
    </row>
    <row r="45" spans="1:10" ht="24" customHeight="1">
      <c r="A45" s="32" t="s">
        <v>34</v>
      </c>
      <c r="B45" s="24"/>
      <c r="D45" s="37">
        <f>SUM(D37:D44)</f>
        <v>1673824807</v>
      </c>
      <c r="E45" s="38"/>
      <c r="F45" s="37">
        <f>SUM(F37:F44)</f>
        <v>1314332387</v>
      </c>
      <c r="G45" s="35"/>
      <c r="H45" s="37">
        <f>SUM(H37:H44)</f>
        <v>1539947849</v>
      </c>
      <c r="I45" s="38"/>
      <c r="J45" s="37">
        <f>SUM(J37:J44)</f>
        <v>1159523541</v>
      </c>
    </row>
    <row r="46" spans="1:10" ht="24" customHeight="1">
      <c r="A46" s="32" t="s">
        <v>35</v>
      </c>
      <c r="B46" s="24"/>
      <c r="D46" s="38"/>
      <c r="E46" s="38"/>
      <c r="F46" s="38"/>
      <c r="G46" s="35"/>
      <c r="H46" s="38"/>
      <c r="I46" s="38"/>
      <c r="J46" s="38"/>
    </row>
    <row r="47" spans="1:10" ht="24" customHeight="1">
      <c r="A47" s="29" t="s">
        <v>159</v>
      </c>
      <c r="B47" s="24">
        <v>19</v>
      </c>
      <c r="D47" s="25">
        <v>8904993</v>
      </c>
      <c r="E47" s="25"/>
      <c r="F47" s="25">
        <v>12609607</v>
      </c>
      <c r="G47" s="25"/>
      <c r="H47" s="25">
        <v>6870763</v>
      </c>
      <c r="I47" s="25"/>
      <c r="J47" s="25">
        <v>10157419</v>
      </c>
    </row>
    <row r="48" spans="1:10" ht="24" customHeight="1">
      <c r="A48" s="2" t="s">
        <v>36</v>
      </c>
      <c r="B48" s="24">
        <v>20</v>
      </c>
      <c r="D48" s="31">
        <v>75204114</v>
      </c>
      <c r="E48" s="31"/>
      <c r="F48" s="31">
        <v>74369882</v>
      </c>
      <c r="G48" s="31"/>
      <c r="H48" s="31">
        <v>64929586</v>
      </c>
      <c r="I48" s="25"/>
      <c r="J48" s="31">
        <v>65131173</v>
      </c>
    </row>
    <row r="49" spans="1:11" ht="24" customHeight="1">
      <c r="A49" s="29" t="s">
        <v>118</v>
      </c>
      <c r="B49" s="24">
        <v>25</v>
      </c>
      <c r="D49" s="30">
        <v>700762</v>
      </c>
      <c r="E49" s="25"/>
      <c r="F49" s="30">
        <v>760229</v>
      </c>
      <c r="G49" s="25"/>
      <c r="H49" s="30">
        <v>0</v>
      </c>
      <c r="I49" s="25"/>
      <c r="J49" s="30">
        <v>0</v>
      </c>
    </row>
    <row r="50" spans="1:11" ht="24" customHeight="1">
      <c r="A50" s="32" t="s">
        <v>37</v>
      </c>
      <c r="B50" s="24"/>
      <c r="D50" s="38">
        <f>SUM(D47:D49)</f>
        <v>84809869</v>
      </c>
      <c r="E50" s="38"/>
      <c r="F50" s="38">
        <f>SUM(F47:F49)</f>
        <v>87739718</v>
      </c>
      <c r="G50" s="35"/>
      <c r="H50" s="38">
        <f>SUM(H47:H49)</f>
        <v>71800349</v>
      </c>
      <c r="I50" s="38"/>
      <c r="J50" s="38">
        <f>SUM(J47:J49)</f>
        <v>75288592</v>
      </c>
    </row>
    <row r="51" spans="1:11" ht="24" customHeight="1">
      <c r="A51" s="32" t="s">
        <v>38</v>
      </c>
      <c r="D51" s="37">
        <f>SUM(D45,D50)</f>
        <v>1758634676</v>
      </c>
      <c r="E51" s="38"/>
      <c r="F51" s="37">
        <f>SUM(F45,F50)</f>
        <v>1402072105</v>
      </c>
      <c r="G51" s="35"/>
      <c r="H51" s="37">
        <f>SUM(H45,H50)</f>
        <v>1611748198</v>
      </c>
      <c r="I51" s="38"/>
      <c r="J51" s="37">
        <f>SUM(J45,J50)</f>
        <v>1234812133</v>
      </c>
    </row>
    <row r="52" spans="1:11" ht="24" customHeight="1">
      <c r="A52" s="32"/>
    </row>
    <row r="53" spans="1:11" ht="24" customHeight="1">
      <c r="A53" s="4" t="s">
        <v>16</v>
      </c>
    </row>
    <row r="54" spans="1:11" s="8" customFormat="1" ht="24" customHeight="1">
      <c r="A54" s="5" t="s">
        <v>115</v>
      </c>
      <c r="B54" s="6"/>
      <c r="C54" s="7"/>
      <c r="D54" s="7"/>
      <c r="E54" s="7"/>
      <c r="F54" s="7"/>
      <c r="G54" s="7"/>
      <c r="H54" s="7"/>
      <c r="I54" s="7"/>
      <c r="J54" s="7"/>
      <c r="K54" s="13"/>
    </row>
    <row r="55" spans="1:11" s="8" customFormat="1" ht="24" customHeight="1">
      <c r="A55" s="34" t="s">
        <v>13</v>
      </c>
      <c r="B55" s="6"/>
      <c r="C55" s="7"/>
      <c r="D55" s="10"/>
      <c r="E55" s="7"/>
      <c r="F55" s="10"/>
      <c r="G55" s="7"/>
      <c r="H55" s="10"/>
      <c r="I55" s="10"/>
      <c r="J55" s="10"/>
      <c r="K55" s="13"/>
    </row>
    <row r="56" spans="1:11" s="8" customFormat="1" ht="24" customHeight="1">
      <c r="A56" s="9" t="s">
        <v>173</v>
      </c>
      <c r="B56" s="6"/>
      <c r="C56" s="7"/>
      <c r="D56" s="10"/>
      <c r="E56" s="7"/>
      <c r="F56" s="10"/>
      <c r="G56" s="7"/>
      <c r="H56" s="10"/>
      <c r="I56" s="10"/>
      <c r="J56" s="10"/>
      <c r="K56" s="13"/>
    </row>
    <row r="57" spans="1:11" ht="24" customHeight="1">
      <c r="A57" s="11"/>
      <c r="B57" s="6"/>
      <c r="C57" s="7"/>
      <c r="D57" s="134"/>
      <c r="E57" s="7"/>
      <c r="F57" s="134"/>
      <c r="G57" s="7"/>
      <c r="H57" s="134"/>
      <c r="I57" s="134"/>
      <c r="J57" s="12" t="s">
        <v>1</v>
      </c>
    </row>
    <row r="58" spans="1:11" ht="24" customHeight="1">
      <c r="B58" s="14"/>
      <c r="C58" s="15"/>
      <c r="D58" s="135" t="s">
        <v>3</v>
      </c>
      <c r="E58" s="135"/>
      <c r="F58" s="135"/>
      <c r="G58" s="17"/>
      <c r="H58" s="135" t="s">
        <v>4</v>
      </c>
      <c r="I58" s="135"/>
      <c r="J58" s="135"/>
    </row>
    <row r="59" spans="1:11" ht="24" customHeight="1">
      <c r="B59" s="19" t="s">
        <v>98</v>
      </c>
      <c r="C59" s="20"/>
      <c r="D59" s="21">
        <v>2021</v>
      </c>
      <c r="E59" s="22"/>
      <c r="F59" s="21">
        <v>2020</v>
      </c>
      <c r="G59" s="21"/>
      <c r="H59" s="21">
        <v>2021</v>
      </c>
      <c r="I59" s="22"/>
      <c r="J59" s="21">
        <v>2020</v>
      </c>
    </row>
    <row r="60" spans="1:11" ht="24" customHeight="1">
      <c r="A60" s="39" t="s">
        <v>39</v>
      </c>
      <c r="D60" s="40"/>
      <c r="E60" s="40"/>
      <c r="F60" s="40"/>
      <c r="H60" s="40"/>
      <c r="I60" s="40"/>
      <c r="J60" s="40"/>
    </row>
    <row r="61" spans="1:11" ht="24" customHeight="1">
      <c r="A61" s="39" t="s">
        <v>40</v>
      </c>
      <c r="B61" s="24"/>
      <c r="D61" s="40"/>
      <c r="E61" s="40"/>
      <c r="F61" s="40"/>
      <c r="H61" s="40"/>
      <c r="I61" s="40"/>
      <c r="J61" s="40"/>
    </row>
    <row r="62" spans="1:11" ht="24" customHeight="1">
      <c r="A62" s="2" t="s">
        <v>41</v>
      </c>
      <c r="B62" s="24"/>
    </row>
    <row r="63" spans="1:11" ht="24" customHeight="1" thickBot="1">
      <c r="A63" s="29" t="s">
        <v>124</v>
      </c>
      <c r="B63" s="24"/>
      <c r="D63" s="41">
        <v>588036885</v>
      </c>
      <c r="E63" s="43"/>
      <c r="F63" s="41">
        <v>588036885</v>
      </c>
      <c r="G63" s="43"/>
      <c r="H63" s="41">
        <v>588036885</v>
      </c>
      <c r="I63" s="42"/>
      <c r="J63" s="41">
        <v>588036885</v>
      </c>
    </row>
    <row r="64" spans="1:11" ht="24" customHeight="1" thickTop="1">
      <c r="A64" s="2" t="s">
        <v>90</v>
      </c>
      <c r="B64" s="24"/>
      <c r="D64" s="42"/>
      <c r="E64" s="42"/>
      <c r="F64" s="42"/>
      <c r="G64" s="42"/>
      <c r="H64" s="42"/>
      <c r="I64" s="42"/>
      <c r="J64" s="42"/>
    </row>
    <row r="65" spans="1:10" ht="24" customHeight="1">
      <c r="A65" s="2" t="s">
        <v>125</v>
      </c>
      <c r="D65" s="31">
        <v>587869545</v>
      </c>
      <c r="E65" s="31"/>
      <c r="F65" s="31">
        <v>587869545</v>
      </c>
      <c r="G65" s="31"/>
      <c r="H65" s="31">
        <v>587869545</v>
      </c>
      <c r="I65" s="44"/>
      <c r="J65" s="31">
        <v>587869545</v>
      </c>
    </row>
    <row r="66" spans="1:10" ht="24" customHeight="1">
      <c r="A66" s="2" t="s">
        <v>94</v>
      </c>
      <c r="B66" s="24"/>
      <c r="D66" s="31">
        <v>753575398</v>
      </c>
      <c r="E66" s="31"/>
      <c r="F66" s="31">
        <v>753575398</v>
      </c>
      <c r="G66" s="31"/>
      <c r="H66" s="31">
        <v>753575398</v>
      </c>
      <c r="I66" s="44"/>
      <c r="J66" s="31">
        <v>753575398</v>
      </c>
    </row>
    <row r="67" spans="1:10" ht="24" customHeight="1">
      <c r="A67" s="4" t="s">
        <v>154</v>
      </c>
      <c r="B67" s="24"/>
    </row>
    <row r="68" spans="1:10" ht="24" customHeight="1">
      <c r="A68" s="13" t="s">
        <v>87</v>
      </c>
      <c r="D68" s="26">
        <v>6827505</v>
      </c>
      <c r="E68" s="26"/>
      <c r="F68" s="26">
        <v>6827505</v>
      </c>
      <c r="G68" s="26"/>
      <c r="H68" s="26">
        <v>0</v>
      </c>
      <c r="I68" s="42"/>
      <c r="J68" s="26">
        <v>0</v>
      </c>
    </row>
    <row r="69" spans="1:10" ht="24" customHeight="1">
      <c r="A69" s="2" t="s">
        <v>89</v>
      </c>
      <c r="B69" s="24"/>
      <c r="D69" s="26"/>
      <c r="E69" s="26"/>
      <c r="F69" s="26"/>
      <c r="G69" s="26"/>
      <c r="H69" s="26"/>
      <c r="I69" s="42"/>
      <c r="J69" s="26"/>
    </row>
    <row r="70" spans="1:10" ht="24" customHeight="1">
      <c r="A70" s="2" t="s">
        <v>42</v>
      </c>
      <c r="B70" s="24">
        <v>21</v>
      </c>
      <c r="D70" s="26">
        <v>59000000</v>
      </c>
      <c r="E70" s="26"/>
      <c r="F70" s="26">
        <v>59000000</v>
      </c>
      <c r="G70" s="26"/>
      <c r="H70" s="26">
        <v>59000000</v>
      </c>
      <c r="I70" s="42"/>
      <c r="J70" s="26">
        <v>59000000</v>
      </c>
    </row>
    <row r="71" spans="1:10" ht="24" customHeight="1">
      <c r="A71" s="2" t="s">
        <v>43</v>
      </c>
      <c r="B71" s="24"/>
      <c r="D71" s="26">
        <v>412789310</v>
      </c>
      <c r="E71" s="26"/>
      <c r="F71" s="26">
        <v>235603716</v>
      </c>
      <c r="G71" s="26"/>
      <c r="H71" s="26">
        <v>359544068</v>
      </c>
      <c r="I71" s="42"/>
      <c r="J71" s="26">
        <v>205689914</v>
      </c>
    </row>
    <row r="72" spans="1:10" ht="24" customHeight="1">
      <c r="A72" s="2" t="s">
        <v>128</v>
      </c>
      <c r="D72" s="28">
        <v>13657260</v>
      </c>
      <c r="E72" s="28"/>
      <c r="F72" s="28">
        <v>-43662220</v>
      </c>
      <c r="G72" s="28"/>
      <c r="H72" s="28">
        <v>0</v>
      </c>
      <c r="I72" s="43"/>
      <c r="J72" s="28">
        <v>0</v>
      </c>
    </row>
    <row r="73" spans="1:10" ht="24" customHeight="1">
      <c r="A73" s="2" t="s">
        <v>44</v>
      </c>
      <c r="D73" s="46">
        <f>+SUM(D65:D72)</f>
        <v>1833719018</v>
      </c>
      <c r="E73" s="28"/>
      <c r="F73" s="46">
        <f>+SUM(F65:F72)</f>
        <v>1599213944</v>
      </c>
      <c r="G73" s="42"/>
      <c r="H73" s="46">
        <f>+SUM(H65:H72)</f>
        <v>1759989011</v>
      </c>
      <c r="I73" s="28"/>
      <c r="J73" s="46">
        <f>+SUM(J65:J72)</f>
        <v>1606134857</v>
      </c>
    </row>
    <row r="74" spans="1:10" ht="24" customHeight="1">
      <c r="A74" s="2" t="s">
        <v>126</v>
      </c>
      <c r="B74" s="24"/>
      <c r="D74" s="45">
        <v>68364730</v>
      </c>
      <c r="E74" s="28"/>
      <c r="F74" s="45">
        <v>66802909</v>
      </c>
      <c r="G74" s="28"/>
      <c r="H74" s="45">
        <v>0</v>
      </c>
      <c r="I74" s="28"/>
      <c r="J74" s="45">
        <v>0</v>
      </c>
    </row>
    <row r="75" spans="1:10" ht="24" customHeight="1">
      <c r="A75" s="39" t="s">
        <v>45</v>
      </c>
      <c r="D75" s="45">
        <f>SUM(D73:D74)</f>
        <v>1902083748</v>
      </c>
      <c r="E75" s="28"/>
      <c r="F75" s="45">
        <f>SUM(F73:F74)</f>
        <v>1666016853</v>
      </c>
      <c r="G75" s="42"/>
      <c r="H75" s="45">
        <f>SUM(H73:H73)</f>
        <v>1759989011</v>
      </c>
      <c r="I75" s="28"/>
      <c r="J75" s="45">
        <f>SUM(J73:J73)</f>
        <v>1606134857</v>
      </c>
    </row>
    <row r="76" spans="1:10" ht="24" customHeight="1" thickBot="1">
      <c r="A76" s="39" t="s">
        <v>46</v>
      </c>
      <c r="D76" s="47">
        <f>SUM(D51,D75)</f>
        <v>3660718424</v>
      </c>
      <c r="E76" s="28"/>
      <c r="F76" s="47">
        <f>SUM(F51,F75)</f>
        <v>3068088958</v>
      </c>
      <c r="G76" s="42"/>
      <c r="H76" s="47">
        <f>SUM(H51,H75)</f>
        <v>3371737209</v>
      </c>
      <c r="I76" s="28"/>
      <c r="J76" s="47">
        <f>SUM(J51,J75)</f>
        <v>2840946990</v>
      </c>
    </row>
    <row r="77" spans="1:10" ht="24" customHeight="1" thickTop="1">
      <c r="B77" s="48"/>
      <c r="D77" s="26">
        <f>D76-D26</f>
        <v>0</v>
      </c>
      <c r="E77" s="123"/>
      <c r="F77" s="26">
        <f>F76-F26</f>
        <v>0</v>
      </c>
      <c r="G77" s="26"/>
      <c r="H77" s="26">
        <f>H76-H26</f>
        <v>0</v>
      </c>
      <c r="I77" s="26"/>
      <c r="J77" s="26">
        <f>J76-J26</f>
        <v>0</v>
      </c>
    </row>
    <row r="78" spans="1:10" ht="24" customHeight="1">
      <c r="A78" s="4" t="s">
        <v>16</v>
      </c>
      <c r="B78" s="48"/>
    </row>
    <row r="79" spans="1:10" ht="24" customHeight="1">
      <c r="B79" s="48"/>
    </row>
    <row r="80" spans="1:10" ht="24" customHeight="1">
      <c r="A80" s="49"/>
      <c r="B80" s="50"/>
      <c r="C80" s="51"/>
    </row>
    <row r="81" spans="1:3" ht="24" customHeight="1">
      <c r="A81" s="51"/>
      <c r="B81" s="52"/>
      <c r="C81" s="53"/>
    </row>
    <row r="82" spans="1:3" ht="24" customHeight="1">
      <c r="B82" s="29" t="s">
        <v>100</v>
      </c>
    </row>
    <row r="83" spans="1:3" ht="24" customHeight="1">
      <c r="A83" s="49"/>
      <c r="B83" s="50"/>
      <c r="C83" s="51"/>
    </row>
  </sheetData>
  <mergeCells count="5">
    <mergeCell ref="H5:J5"/>
    <mergeCell ref="D33:F33"/>
    <mergeCell ref="H33:J33"/>
    <mergeCell ref="D58:F58"/>
    <mergeCell ref="H58:J58"/>
  </mergeCells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rowBreaks count="2" manualBreakCount="2">
    <brk id="28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showGridLines="0" view="pageBreakPreview" topLeftCell="A7" zoomScale="80" zoomScaleNormal="70" zoomScaleSheetLayoutView="80" workbookViewId="0">
      <selection activeCell="A19" sqref="A19"/>
    </sheetView>
  </sheetViews>
  <sheetFormatPr defaultColWidth="10.7109375" defaultRowHeight="24" customHeight="1"/>
  <cols>
    <col min="1" max="1" width="50.28515625" style="4" customWidth="1"/>
    <col min="2" max="2" width="8.28515625" style="4" customWidth="1"/>
    <col min="3" max="3" width="1.42578125" style="13" customWidth="1"/>
    <col min="4" max="4" width="17.28515625" style="13" customWidth="1"/>
    <col min="5" max="5" width="1.42578125" style="13" customWidth="1"/>
    <col min="6" max="6" width="16.7109375" style="13" customWidth="1"/>
    <col min="7" max="7" width="1.42578125" style="13" customWidth="1"/>
    <col min="8" max="8" width="16.7109375" style="13" customWidth="1"/>
    <col min="9" max="9" width="1.42578125" style="13" customWidth="1"/>
    <col min="10" max="10" width="17.140625" style="13" customWidth="1"/>
    <col min="11" max="11" width="10.7109375" style="13"/>
    <col min="12" max="12" width="18.140625" style="58" bestFit="1" customWidth="1"/>
    <col min="13" max="13" width="14.7109375" style="58" bestFit="1" customWidth="1"/>
    <col min="14" max="16384" width="10.7109375" style="13"/>
  </cols>
  <sheetData>
    <row r="1" spans="1:13" s="8" customFormat="1" ht="24" customHeight="1">
      <c r="A1" s="5" t="s">
        <v>115</v>
      </c>
      <c r="B1" s="11"/>
      <c r="C1" s="7"/>
      <c r="D1" s="7"/>
      <c r="E1" s="7"/>
      <c r="F1" s="7"/>
      <c r="G1" s="7"/>
      <c r="H1" s="7"/>
      <c r="I1" s="7"/>
      <c r="J1" s="7"/>
      <c r="L1" s="54"/>
      <c r="M1" s="54"/>
    </row>
    <row r="2" spans="1:13" s="8" customFormat="1" ht="24" customHeight="1">
      <c r="A2" s="55" t="s">
        <v>14</v>
      </c>
      <c r="B2" s="11"/>
      <c r="C2" s="7"/>
      <c r="D2" s="7"/>
      <c r="E2" s="7"/>
      <c r="F2" s="7"/>
      <c r="G2" s="7"/>
      <c r="H2" s="7"/>
      <c r="I2" s="7"/>
      <c r="J2" s="7"/>
      <c r="L2" s="54"/>
      <c r="M2" s="54"/>
    </row>
    <row r="3" spans="1:13" s="8" customFormat="1" ht="24" customHeight="1">
      <c r="A3" s="55" t="s">
        <v>174</v>
      </c>
      <c r="B3" s="11"/>
      <c r="C3" s="7"/>
      <c r="D3" s="7"/>
      <c r="E3" s="7"/>
      <c r="F3" s="7"/>
      <c r="G3" s="7"/>
      <c r="H3" s="7"/>
      <c r="I3" s="7"/>
      <c r="J3" s="7"/>
      <c r="L3" s="54"/>
      <c r="M3" s="54"/>
    </row>
    <row r="4" spans="1:13" s="8" customFormat="1" ht="24" customHeight="1">
      <c r="A4" s="136" t="s">
        <v>1</v>
      </c>
      <c r="B4" s="136"/>
      <c r="C4" s="136"/>
      <c r="D4" s="136"/>
      <c r="E4" s="136"/>
      <c r="F4" s="136"/>
      <c r="G4" s="136"/>
      <c r="H4" s="136"/>
      <c r="I4" s="136"/>
      <c r="J4" s="136"/>
      <c r="L4" s="54"/>
      <c r="M4" s="54"/>
    </row>
    <row r="5" spans="1:13" ht="24" customHeight="1">
      <c r="B5" s="57"/>
      <c r="C5" s="15"/>
      <c r="D5" s="18"/>
      <c r="E5" s="18" t="s">
        <v>3</v>
      </c>
      <c r="F5" s="18"/>
      <c r="G5" s="17"/>
      <c r="H5" s="18"/>
      <c r="I5" s="18" t="s">
        <v>4</v>
      </c>
      <c r="J5" s="18"/>
    </row>
    <row r="6" spans="1:13" ht="24" customHeight="1">
      <c r="B6" s="19" t="s">
        <v>98</v>
      </c>
      <c r="C6" s="20"/>
      <c r="D6" s="59">
        <v>2021</v>
      </c>
      <c r="E6" s="59"/>
      <c r="F6" s="59">
        <v>2020</v>
      </c>
      <c r="G6" s="60"/>
      <c r="H6" s="59">
        <v>2021</v>
      </c>
      <c r="I6" s="61"/>
      <c r="J6" s="59">
        <v>2020</v>
      </c>
    </row>
    <row r="7" spans="1:13" ht="24" customHeight="1">
      <c r="A7" s="62" t="s">
        <v>47</v>
      </c>
      <c r="B7" s="63"/>
      <c r="C7" s="64"/>
      <c r="D7" s="65"/>
      <c r="E7" s="66"/>
      <c r="F7" s="65"/>
      <c r="G7" s="67"/>
      <c r="H7" s="65"/>
      <c r="I7" s="66"/>
      <c r="J7" s="65"/>
    </row>
    <row r="8" spans="1:13" ht="24" customHeight="1">
      <c r="A8" s="39" t="s">
        <v>48</v>
      </c>
    </row>
    <row r="9" spans="1:13" ht="24" customHeight="1">
      <c r="A9" s="2" t="s">
        <v>49</v>
      </c>
      <c r="B9" s="24"/>
      <c r="D9" s="105">
        <v>3039190115</v>
      </c>
      <c r="E9" s="103"/>
      <c r="F9" s="105">
        <v>2978273976</v>
      </c>
      <c r="G9" s="103"/>
      <c r="H9" s="105">
        <v>3002858930</v>
      </c>
      <c r="I9" s="103"/>
      <c r="J9" s="105">
        <v>2686483751</v>
      </c>
    </row>
    <row r="10" spans="1:13" ht="24" customHeight="1">
      <c r="A10" s="36" t="s">
        <v>161</v>
      </c>
      <c r="B10" s="24"/>
      <c r="D10" s="105">
        <v>814952362</v>
      </c>
      <c r="E10" s="103"/>
      <c r="F10" s="105">
        <v>503773270</v>
      </c>
      <c r="G10" s="103"/>
      <c r="H10" s="105">
        <v>552955669</v>
      </c>
      <c r="I10" s="103"/>
      <c r="J10" s="105">
        <v>281741453</v>
      </c>
    </row>
    <row r="11" spans="1:13" ht="24" customHeight="1">
      <c r="A11" s="2" t="s">
        <v>50</v>
      </c>
      <c r="B11" s="24"/>
      <c r="D11" s="105">
        <v>155374594</v>
      </c>
      <c r="E11" s="103"/>
      <c r="F11" s="105">
        <v>40989194</v>
      </c>
      <c r="G11" s="103"/>
      <c r="H11" s="105">
        <v>170491873</v>
      </c>
      <c r="I11" s="103"/>
      <c r="J11" s="105">
        <v>39949826</v>
      </c>
    </row>
    <row r="12" spans="1:13" ht="24" customHeight="1">
      <c r="A12" s="39" t="s">
        <v>51</v>
      </c>
      <c r="D12" s="124">
        <f>SUM(D9:D11)</f>
        <v>4009517071</v>
      </c>
      <c r="E12" s="103"/>
      <c r="F12" s="124">
        <f>SUM(F9:F11)</f>
        <v>3523036440</v>
      </c>
      <c r="G12" s="103"/>
      <c r="H12" s="124">
        <f>SUM(H9:H11)</f>
        <v>3726306472</v>
      </c>
      <c r="I12" s="103"/>
      <c r="J12" s="124">
        <f>SUM(J9:J11)</f>
        <v>3008175030</v>
      </c>
    </row>
    <row r="13" spans="1:13" ht="24" customHeight="1">
      <c r="A13" s="39" t="s">
        <v>52</v>
      </c>
      <c r="D13" s="103"/>
      <c r="E13" s="103"/>
      <c r="F13" s="103"/>
      <c r="G13" s="103"/>
      <c r="H13" s="103"/>
      <c r="I13" s="103"/>
      <c r="J13" s="103"/>
    </row>
    <row r="14" spans="1:13" ht="24" customHeight="1">
      <c r="A14" s="2" t="s">
        <v>53</v>
      </c>
      <c r="D14" s="115">
        <v>2648327991</v>
      </c>
      <c r="E14" s="106"/>
      <c r="F14" s="115">
        <v>2631613327</v>
      </c>
      <c r="G14" s="106"/>
      <c r="H14" s="115">
        <v>2614827709</v>
      </c>
      <c r="I14" s="106"/>
      <c r="J14" s="115">
        <v>2360520361</v>
      </c>
    </row>
    <row r="15" spans="1:13" ht="24" customHeight="1">
      <c r="A15" s="36" t="s">
        <v>86</v>
      </c>
      <c r="D15" s="106">
        <v>663082262</v>
      </c>
      <c r="E15" s="106"/>
      <c r="F15" s="106">
        <v>367765068</v>
      </c>
      <c r="G15" s="106"/>
      <c r="H15" s="106">
        <v>453144792</v>
      </c>
      <c r="I15" s="106"/>
      <c r="J15" s="106">
        <v>195545873</v>
      </c>
    </row>
    <row r="16" spans="1:13" ht="24" customHeight="1">
      <c r="A16" s="2" t="s">
        <v>136</v>
      </c>
      <c r="B16" s="24"/>
      <c r="D16" s="102">
        <v>67415301</v>
      </c>
      <c r="E16" s="106"/>
      <c r="F16" s="102">
        <v>76221458</v>
      </c>
      <c r="G16" s="106"/>
      <c r="H16" s="102">
        <v>67061989</v>
      </c>
      <c r="I16" s="106"/>
      <c r="J16" s="102">
        <v>73072707</v>
      </c>
    </row>
    <row r="17" spans="1:10" ht="24" customHeight="1">
      <c r="A17" s="2" t="s">
        <v>54</v>
      </c>
      <c r="B17" s="24"/>
      <c r="D17" s="105">
        <v>322754473</v>
      </c>
      <c r="E17" s="106"/>
      <c r="F17" s="105">
        <v>359666519</v>
      </c>
      <c r="G17" s="106"/>
      <c r="H17" s="105">
        <v>286340899</v>
      </c>
      <c r="I17" s="106"/>
      <c r="J17" s="105">
        <v>272216865</v>
      </c>
    </row>
    <row r="18" spans="1:10" ht="24" customHeight="1">
      <c r="A18" s="2" t="s">
        <v>169</v>
      </c>
      <c r="B18" s="24">
        <v>14</v>
      </c>
      <c r="D18" s="105">
        <v>0</v>
      </c>
      <c r="E18" s="106"/>
      <c r="F18" s="105">
        <v>0</v>
      </c>
      <c r="G18" s="106"/>
      <c r="H18" s="105">
        <v>20500000</v>
      </c>
      <c r="I18" s="106"/>
      <c r="J18" s="105">
        <v>14671212</v>
      </c>
    </row>
    <row r="19" spans="1:10" ht="24" customHeight="1">
      <c r="A19" s="39" t="s">
        <v>55</v>
      </c>
      <c r="D19" s="124">
        <f>SUM(D14:D18)</f>
        <v>3701580027</v>
      </c>
      <c r="E19" s="103"/>
      <c r="F19" s="124">
        <f>SUM(F14:F18)</f>
        <v>3435266372</v>
      </c>
      <c r="G19" s="103"/>
      <c r="H19" s="124">
        <f>SUM(H14:H18)</f>
        <v>3441875389</v>
      </c>
      <c r="I19" s="103"/>
      <c r="J19" s="124">
        <f>SUM(J14:J18)</f>
        <v>2916027018</v>
      </c>
    </row>
    <row r="20" spans="1:10" ht="24" customHeight="1">
      <c r="A20" s="39" t="s">
        <v>149</v>
      </c>
      <c r="D20" s="26">
        <f>D12-D19</f>
        <v>307937044</v>
      </c>
      <c r="E20" s="28"/>
      <c r="F20" s="26">
        <f>F12-F19</f>
        <v>87770068</v>
      </c>
      <c r="G20" s="28"/>
      <c r="H20" s="26">
        <f>H12-H19</f>
        <v>284431083</v>
      </c>
      <c r="I20" s="28"/>
      <c r="J20" s="26">
        <f>J12-J19</f>
        <v>92148012</v>
      </c>
    </row>
    <row r="21" spans="1:10" ht="24" customHeight="1">
      <c r="A21" s="2" t="s">
        <v>155</v>
      </c>
      <c r="B21" s="24">
        <v>14</v>
      </c>
      <c r="D21" s="28">
        <v>5703124</v>
      </c>
      <c r="E21" s="28"/>
      <c r="F21" s="28">
        <v>23750016</v>
      </c>
      <c r="G21" s="28"/>
      <c r="H21" s="28">
        <v>0</v>
      </c>
      <c r="I21" s="28"/>
      <c r="J21" s="28">
        <v>0</v>
      </c>
    </row>
    <row r="22" spans="1:10" ht="24" customHeight="1">
      <c r="A22" s="2" t="s">
        <v>150</v>
      </c>
      <c r="D22" s="106">
        <v>1593459</v>
      </c>
      <c r="E22" s="106"/>
      <c r="F22" s="106">
        <v>10716632</v>
      </c>
      <c r="G22" s="106"/>
      <c r="H22" s="106">
        <v>837353</v>
      </c>
      <c r="I22" s="106"/>
      <c r="J22" s="106">
        <v>9662004</v>
      </c>
    </row>
    <row r="23" spans="1:10" ht="24" customHeight="1">
      <c r="A23" s="2" t="s">
        <v>56</v>
      </c>
      <c r="B23" s="24">
        <v>23</v>
      </c>
      <c r="D23" s="107">
        <v>-5114216</v>
      </c>
      <c r="E23" s="106"/>
      <c r="F23" s="107">
        <v>-10516769</v>
      </c>
      <c r="G23" s="106"/>
      <c r="H23" s="107">
        <v>-3148534</v>
      </c>
      <c r="I23" s="106"/>
      <c r="J23" s="107">
        <v>-7599440</v>
      </c>
    </row>
    <row r="24" spans="1:10" ht="24" customHeight="1">
      <c r="A24" s="39" t="s">
        <v>58</v>
      </c>
      <c r="D24" s="106">
        <f>SUM(D20:D23)</f>
        <v>310119411</v>
      </c>
      <c r="E24" s="106"/>
      <c r="F24" s="106">
        <f>SUM(F20:F23)</f>
        <v>111719947</v>
      </c>
      <c r="G24" s="106"/>
      <c r="H24" s="106">
        <f>SUM(H20:H23)</f>
        <v>282119902</v>
      </c>
      <c r="I24" s="106"/>
      <c r="J24" s="106">
        <f>SUM(J20:J23)</f>
        <v>94210576</v>
      </c>
    </row>
    <row r="25" spans="1:10" ht="24" customHeight="1">
      <c r="A25" s="2" t="s">
        <v>57</v>
      </c>
      <c r="B25" s="24">
        <v>25</v>
      </c>
      <c r="D25" s="106">
        <v>-62266301</v>
      </c>
      <c r="E25" s="106"/>
      <c r="F25" s="106">
        <v>-17151825</v>
      </c>
      <c r="G25" s="106"/>
      <c r="H25" s="106">
        <v>-59832559</v>
      </c>
      <c r="I25" s="106"/>
      <c r="J25" s="106">
        <v>-22217414</v>
      </c>
    </row>
    <row r="26" spans="1:10" ht="24" customHeight="1" thickBot="1">
      <c r="A26" s="39" t="s">
        <v>60</v>
      </c>
      <c r="B26" s="24"/>
      <c r="D26" s="126">
        <f>SUM(D24:D25)</f>
        <v>247853110</v>
      </c>
      <c r="E26" s="106"/>
      <c r="F26" s="126">
        <f>SUM(F24:F25)</f>
        <v>94568122</v>
      </c>
      <c r="G26" s="106"/>
      <c r="H26" s="126">
        <f>SUM(H24:H25)</f>
        <v>222287343</v>
      </c>
      <c r="I26" s="106"/>
      <c r="J26" s="126">
        <f>SUM(J24:J25)</f>
        <v>71993162</v>
      </c>
    </row>
    <row r="27" spans="1:10" ht="24" customHeight="1" thickTop="1">
      <c r="A27" s="39"/>
      <c r="B27" s="24"/>
      <c r="D27" s="106"/>
      <c r="E27" s="106"/>
      <c r="F27" s="106"/>
      <c r="G27" s="106"/>
      <c r="H27" s="106"/>
      <c r="I27" s="106"/>
      <c r="J27" s="106"/>
    </row>
    <row r="28" spans="1:10" ht="24" customHeight="1">
      <c r="A28" s="39" t="s">
        <v>96</v>
      </c>
      <c r="B28" s="24"/>
      <c r="D28" s="28"/>
      <c r="E28" s="28"/>
      <c r="F28" s="28"/>
      <c r="G28" s="28"/>
      <c r="H28" s="28"/>
      <c r="I28" s="28"/>
      <c r="J28" s="28"/>
    </row>
    <row r="29" spans="1:10" ht="24" customHeight="1">
      <c r="A29" s="1" t="s">
        <v>129</v>
      </c>
      <c r="B29" s="24"/>
      <c r="D29" s="28"/>
      <c r="E29" s="28"/>
      <c r="F29" s="28"/>
      <c r="G29" s="28"/>
      <c r="H29" s="28"/>
      <c r="I29" s="28"/>
      <c r="J29" s="28"/>
    </row>
    <row r="30" spans="1:10" ht="24" customHeight="1">
      <c r="A30" s="1" t="s">
        <v>130</v>
      </c>
      <c r="B30" s="24"/>
    </row>
    <row r="31" spans="1:10" ht="24" customHeight="1">
      <c r="A31" s="2" t="s">
        <v>146</v>
      </c>
      <c r="B31" s="24"/>
    </row>
    <row r="32" spans="1:10" ht="24" customHeight="1">
      <c r="A32" s="2" t="s">
        <v>147</v>
      </c>
      <c r="B32" s="24">
        <v>14</v>
      </c>
      <c r="D32" s="28">
        <v>57319480</v>
      </c>
      <c r="E32" s="28"/>
      <c r="F32" s="28">
        <v>-24519588</v>
      </c>
      <c r="G32" s="28"/>
      <c r="H32" s="132">
        <v>0</v>
      </c>
      <c r="I32" s="28"/>
      <c r="J32" s="28">
        <v>0</v>
      </c>
    </row>
    <row r="33" spans="1:13" ht="24" customHeight="1">
      <c r="A33" s="1" t="s">
        <v>137</v>
      </c>
      <c r="B33" s="24"/>
      <c r="D33" s="28"/>
      <c r="E33" s="28"/>
      <c r="F33" s="28"/>
      <c r="G33" s="28"/>
      <c r="H33" s="28"/>
      <c r="I33" s="28"/>
      <c r="J33" s="28"/>
    </row>
    <row r="34" spans="1:13" ht="24" customHeight="1">
      <c r="A34" s="1" t="s">
        <v>138</v>
      </c>
      <c r="B34" s="24"/>
      <c r="D34" s="28"/>
      <c r="E34" s="28"/>
      <c r="F34" s="28"/>
      <c r="G34" s="28"/>
      <c r="H34" s="28"/>
      <c r="I34" s="28"/>
      <c r="J34" s="28"/>
    </row>
    <row r="35" spans="1:13" ht="24" customHeight="1">
      <c r="A35" s="2" t="s">
        <v>189</v>
      </c>
      <c r="B35" s="24"/>
      <c r="D35" s="45">
        <v>1438260</v>
      </c>
      <c r="E35" s="28"/>
      <c r="F35" s="45">
        <v>0</v>
      </c>
      <c r="G35" s="28"/>
      <c r="H35" s="45">
        <v>2110766</v>
      </c>
      <c r="I35" s="28"/>
      <c r="J35" s="45">
        <v>0</v>
      </c>
    </row>
    <row r="36" spans="1:13" ht="24" customHeight="1">
      <c r="A36" s="68" t="s">
        <v>59</v>
      </c>
      <c r="B36" s="24"/>
      <c r="D36" s="45">
        <f>SUM(D32:D35)</f>
        <v>58757740</v>
      </c>
      <c r="E36" s="28"/>
      <c r="F36" s="45">
        <f>SUM(F32:F35)</f>
        <v>-24519588</v>
      </c>
      <c r="G36" s="28"/>
      <c r="H36" s="45">
        <f>SUM(H32:H35)</f>
        <v>2110766</v>
      </c>
      <c r="I36" s="28"/>
      <c r="J36" s="45">
        <f>SUM(J32:J35)</f>
        <v>0</v>
      </c>
    </row>
    <row r="37" spans="1:13" ht="24" customHeight="1">
      <c r="A37" s="68"/>
      <c r="B37" s="24"/>
      <c r="D37" s="28"/>
      <c r="E37" s="28"/>
      <c r="F37" s="28"/>
      <c r="G37" s="28"/>
      <c r="H37" s="28"/>
      <c r="I37" s="28"/>
      <c r="J37" s="28"/>
    </row>
    <row r="38" spans="1:13" ht="24" customHeight="1" thickBot="1">
      <c r="A38" s="68" t="s">
        <v>24</v>
      </c>
      <c r="B38" s="24"/>
      <c r="D38" s="47">
        <f>SUM(D26,D36)</f>
        <v>306610850</v>
      </c>
      <c r="E38" s="28"/>
      <c r="F38" s="47">
        <f>SUM(F26,F36)</f>
        <v>70048534</v>
      </c>
      <c r="G38" s="28"/>
      <c r="H38" s="47">
        <f>SUM(H26,H36)</f>
        <v>224398109</v>
      </c>
      <c r="I38" s="28"/>
      <c r="J38" s="47">
        <f>SUM(J26,J36)</f>
        <v>71993162</v>
      </c>
    </row>
    <row r="39" spans="1:13" s="29" customFormat="1" ht="24" customHeight="1" thickTop="1">
      <c r="A39" s="3"/>
      <c r="B39" s="69"/>
      <c r="C39" s="70"/>
      <c r="D39" s="28"/>
      <c r="E39" s="28"/>
      <c r="F39" s="28"/>
      <c r="G39" s="28"/>
      <c r="H39" s="28"/>
      <c r="I39" s="28"/>
      <c r="J39" s="28"/>
      <c r="L39" s="58"/>
      <c r="M39" s="58"/>
    </row>
    <row r="40" spans="1:13" s="29" customFormat="1" ht="24" customHeight="1">
      <c r="A40" s="4" t="s">
        <v>16</v>
      </c>
      <c r="B40" s="69"/>
      <c r="C40" s="70"/>
      <c r="D40" s="68"/>
      <c r="E40" s="68"/>
      <c r="F40" s="68"/>
      <c r="G40" s="68"/>
      <c r="H40" s="68"/>
      <c r="I40" s="68"/>
      <c r="J40" s="68"/>
      <c r="L40" s="58"/>
      <c r="M40" s="58"/>
    </row>
    <row r="41" spans="1:13" s="8" customFormat="1" ht="24" customHeight="1">
      <c r="A41" s="5" t="s">
        <v>115</v>
      </c>
      <c r="B41" s="11"/>
      <c r="C41" s="7"/>
      <c r="D41" s="7"/>
      <c r="E41" s="7"/>
      <c r="F41" s="7"/>
      <c r="G41" s="7"/>
      <c r="H41" s="7"/>
      <c r="I41" s="7"/>
      <c r="J41" s="7"/>
      <c r="L41" s="54"/>
      <c r="M41" s="58"/>
    </row>
    <row r="42" spans="1:13" s="8" customFormat="1" ht="24" customHeight="1">
      <c r="A42" s="55" t="s">
        <v>101</v>
      </c>
      <c r="B42" s="11"/>
      <c r="C42" s="7"/>
      <c r="D42" s="7"/>
      <c r="E42" s="7"/>
      <c r="F42" s="7"/>
      <c r="G42" s="7"/>
      <c r="H42" s="7"/>
      <c r="I42" s="7"/>
      <c r="J42" s="7"/>
      <c r="L42" s="54"/>
      <c r="M42" s="58"/>
    </row>
    <row r="43" spans="1:13" s="8" customFormat="1" ht="24" customHeight="1">
      <c r="A43" s="55" t="s">
        <v>174</v>
      </c>
      <c r="B43" s="11"/>
      <c r="C43" s="7"/>
      <c r="D43" s="7"/>
      <c r="E43" s="7"/>
      <c r="F43" s="7"/>
      <c r="G43" s="7"/>
      <c r="H43" s="7"/>
      <c r="I43" s="7"/>
      <c r="J43" s="7"/>
      <c r="L43" s="54"/>
      <c r="M43" s="58"/>
    </row>
    <row r="44" spans="1:13" s="8" customFormat="1" ht="24" customHeight="1">
      <c r="A44" s="136" t="s">
        <v>1</v>
      </c>
      <c r="B44" s="136"/>
      <c r="C44" s="136"/>
      <c r="D44" s="136"/>
      <c r="E44" s="136"/>
      <c r="F44" s="136"/>
      <c r="G44" s="136"/>
      <c r="H44" s="136"/>
      <c r="I44" s="136"/>
      <c r="J44" s="136"/>
      <c r="L44" s="54"/>
      <c r="M44" s="58"/>
    </row>
    <row r="45" spans="1:13" ht="24" customHeight="1">
      <c r="B45" s="57"/>
      <c r="C45" s="15"/>
      <c r="D45" s="18"/>
      <c r="E45" s="18" t="s">
        <v>3</v>
      </c>
      <c r="F45" s="18"/>
      <c r="G45" s="17"/>
      <c r="H45" s="18"/>
      <c r="I45" s="18" t="s">
        <v>4</v>
      </c>
      <c r="J45" s="18"/>
    </row>
    <row r="46" spans="1:13" ht="24" customHeight="1">
      <c r="B46" s="19" t="s">
        <v>98</v>
      </c>
      <c r="C46" s="20"/>
      <c r="D46" s="59">
        <v>2021</v>
      </c>
      <c r="E46" s="59"/>
      <c r="F46" s="59">
        <v>2020</v>
      </c>
      <c r="G46" s="60"/>
      <c r="H46" s="59">
        <v>2021</v>
      </c>
      <c r="I46" s="61"/>
      <c r="J46" s="59">
        <v>2020</v>
      </c>
    </row>
    <row r="47" spans="1:13" s="29" customFormat="1" ht="24" customHeight="1">
      <c r="A47" s="74" t="s">
        <v>61</v>
      </c>
      <c r="B47" s="71"/>
      <c r="C47" s="75"/>
      <c r="D47" s="71"/>
      <c r="E47" s="72"/>
      <c r="F47" s="71"/>
      <c r="G47" s="42"/>
      <c r="H47" s="71"/>
      <c r="I47" s="71"/>
      <c r="J47" s="71"/>
      <c r="L47" s="58"/>
      <c r="M47" s="58"/>
    </row>
    <row r="48" spans="1:13" s="29" customFormat="1" ht="24" customHeight="1" thickBot="1">
      <c r="A48" s="76" t="s">
        <v>62</v>
      </c>
      <c r="B48" s="71"/>
      <c r="C48" s="75"/>
      <c r="D48" s="28">
        <f>+D50-D49</f>
        <v>246089537</v>
      </c>
      <c r="E48" s="26"/>
      <c r="F48" s="28">
        <f>+F50-F49</f>
        <v>92700924</v>
      </c>
      <c r="G48" s="42"/>
      <c r="H48" s="47">
        <f>SUM(H26)</f>
        <v>222287343</v>
      </c>
      <c r="I48" s="71"/>
      <c r="J48" s="47">
        <f>SUM(J26)</f>
        <v>71993162</v>
      </c>
      <c r="L48" s="58"/>
      <c r="M48" s="58"/>
    </row>
    <row r="49" spans="1:13" s="29" customFormat="1" ht="24" customHeight="1" thickTop="1">
      <c r="A49" s="29" t="s">
        <v>126</v>
      </c>
      <c r="B49" s="71"/>
      <c r="C49" s="75"/>
      <c r="D49" s="45">
        <v>1763573</v>
      </c>
      <c r="E49" s="72"/>
      <c r="F49" s="45">
        <v>1867198</v>
      </c>
      <c r="G49" s="42"/>
      <c r="H49" s="28"/>
      <c r="I49" s="81"/>
      <c r="J49" s="28"/>
      <c r="L49" s="58"/>
      <c r="M49" s="58"/>
    </row>
    <row r="50" spans="1:13" s="29" customFormat="1" ht="24" customHeight="1" thickBot="1">
      <c r="B50" s="71"/>
      <c r="C50" s="75"/>
      <c r="D50" s="47">
        <f>D26</f>
        <v>247853110</v>
      </c>
      <c r="E50" s="26"/>
      <c r="F50" s="47">
        <f>F26</f>
        <v>94568122</v>
      </c>
      <c r="G50" s="42"/>
      <c r="H50" s="28"/>
      <c r="I50" s="81"/>
      <c r="J50" s="28"/>
      <c r="L50" s="58"/>
      <c r="M50" s="58"/>
    </row>
    <row r="51" spans="1:13" s="29" customFormat="1" ht="24" customHeight="1" thickTop="1">
      <c r="A51" s="4"/>
      <c r="B51" s="71"/>
      <c r="C51" s="75"/>
      <c r="D51" s="28"/>
      <c r="E51" s="26"/>
      <c r="F51" s="28"/>
      <c r="G51" s="42"/>
      <c r="H51" s="28"/>
      <c r="I51" s="71"/>
      <c r="J51" s="28"/>
      <c r="L51" s="58"/>
      <c r="M51" s="58"/>
    </row>
    <row r="52" spans="1:13" s="29" customFormat="1" ht="24" customHeight="1">
      <c r="A52" s="39" t="s">
        <v>63</v>
      </c>
      <c r="B52" s="71"/>
      <c r="C52" s="75"/>
      <c r="D52" s="28"/>
      <c r="E52" s="26"/>
      <c r="F52" s="28"/>
      <c r="G52" s="42"/>
      <c r="H52" s="28"/>
      <c r="I52" s="71"/>
      <c r="J52" s="28"/>
      <c r="L52" s="58"/>
      <c r="M52" s="58"/>
    </row>
    <row r="53" spans="1:13" s="29" customFormat="1" ht="24" customHeight="1" thickBot="1">
      <c r="A53" s="29" t="s">
        <v>62</v>
      </c>
      <c r="B53" s="71"/>
      <c r="C53" s="75"/>
      <c r="D53" s="28">
        <f>D55-D54</f>
        <v>305049029</v>
      </c>
      <c r="E53" s="26"/>
      <c r="F53" s="28">
        <f>F55-F54</f>
        <v>68181336</v>
      </c>
      <c r="G53" s="42"/>
      <c r="H53" s="47">
        <f>SUM(H38)</f>
        <v>224398109</v>
      </c>
      <c r="I53" s="71"/>
      <c r="J53" s="47">
        <f>SUM(J38)</f>
        <v>71993162</v>
      </c>
      <c r="L53" s="58"/>
      <c r="M53" s="58"/>
    </row>
    <row r="54" spans="1:13" s="29" customFormat="1" ht="24" customHeight="1" thickTop="1">
      <c r="A54" s="29" t="s">
        <v>126</v>
      </c>
      <c r="B54" s="71"/>
      <c r="C54" s="75"/>
      <c r="D54" s="45">
        <v>1561821</v>
      </c>
      <c r="E54" s="72"/>
      <c r="F54" s="45">
        <f>F49</f>
        <v>1867198</v>
      </c>
      <c r="G54" s="42"/>
      <c r="H54" s="28"/>
      <c r="I54" s="81"/>
      <c r="J54" s="28"/>
      <c r="L54" s="58"/>
      <c r="M54" s="58"/>
    </row>
    <row r="55" spans="1:13" s="29" customFormat="1" ht="24" customHeight="1" thickBot="1">
      <c r="B55" s="71"/>
      <c r="C55" s="75"/>
      <c r="D55" s="47">
        <f>D38</f>
        <v>306610850</v>
      </c>
      <c r="E55" s="26"/>
      <c r="F55" s="47">
        <f>F38</f>
        <v>70048534</v>
      </c>
      <c r="G55" s="42"/>
      <c r="H55" s="28"/>
      <c r="I55" s="81"/>
      <c r="J55" s="28"/>
      <c r="L55" s="58"/>
      <c r="M55" s="58"/>
    </row>
    <row r="56" spans="1:13" s="29" customFormat="1" ht="24" customHeight="1" thickTop="1">
      <c r="A56" s="4"/>
      <c r="B56" s="71"/>
      <c r="C56" s="75"/>
      <c r="D56" s="77"/>
      <c r="E56" s="26"/>
      <c r="F56" s="77"/>
      <c r="G56" s="73"/>
      <c r="H56" s="77"/>
      <c r="I56" s="71"/>
      <c r="J56" s="77"/>
      <c r="L56" s="58"/>
      <c r="M56" s="58"/>
    </row>
    <row r="57" spans="1:13" s="29" customFormat="1" ht="24" customHeight="1">
      <c r="A57" s="9" t="s">
        <v>64</v>
      </c>
      <c r="B57" s="24">
        <v>26</v>
      </c>
      <c r="C57" s="13"/>
      <c r="D57" s="78"/>
      <c r="E57" s="38"/>
      <c r="F57" s="78"/>
      <c r="G57" s="78"/>
      <c r="H57" s="78"/>
      <c r="I57" s="78"/>
      <c r="J57" s="78"/>
      <c r="L57" s="58"/>
      <c r="M57" s="58"/>
    </row>
    <row r="58" spans="1:13" s="29" customFormat="1" ht="24" customHeight="1">
      <c r="A58" s="20" t="s">
        <v>65</v>
      </c>
      <c r="B58" s="24"/>
      <c r="C58" s="13"/>
      <c r="D58" s="78"/>
      <c r="E58" s="38"/>
      <c r="F58" s="78"/>
      <c r="G58" s="78"/>
      <c r="H58" s="78"/>
      <c r="I58" s="78"/>
      <c r="J58" s="78"/>
      <c r="L58" s="58"/>
      <c r="M58" s="58"/>
    </row>
    <row r="59" spans="1:13" s="29" customFormat="1" ht="24" customHeight="1" thickBot="1">
      <c r="A59" s="20" t="s">
        <v>66</v>
      </c>
      <c r="B59" s="71"/>
      <c r="C59" s="75"/>
      <c r="D59" s="79">
        <v>0.21</v>
      </c>
      <c r="E59" s="72"/>
      <c r="F59" s="79">
        <v>0.08</v>
      </c>
      <c r="G59" s="72"/>
      <c r="H59" s="79">
        <v>0.19</v>
      </c>
      <c r="I59" s="42"/>
      <c r="J59" s="79">
        <v>0.06</v>
      </c>
      <c r="L59" s="58"/>
      <c r="M59" s="58"/>
    </row>
    <row r="60" spans="1:13" s="29" customFormat="1" ht="24" customHeight="1" thickTop="1">
      <c r="A60" s="80"/>
      <c r="B60" s="81"/>
      <c r="C60" s="82"/>
      <c r="D60" s="28"/>
      <c r="E60" s="83"/>
      <c r="F60" s="28"/>
      <c r="G60" s="43"/>
      <c r="H60" s="28"/>
      <c r="I60" s="81"/>
      <c r="J60" s="28"/>
      <c r="L60" s="58"/>
      <c r="M60" s="58"/>
    </row>
    <row r="61" spans="1:13" s="29" customFormat="1" ht="24" customHeight="1">
      <c r="A61" s="4" t="s">
        <v>16</v>
      </c>
      <c r="D61" s="56"/>
      <c r="H61" s="56"/>
      <c r="J61" s="56"/>
      <c r="L61" s="58"/>
      <c r="M61" s="58"/>
    </row>
  </sheetData>
  <mergeCells count="2">
    <mergeCell ref="A4:J4"/>
    <mergeCell ref="A44:J44"/>
  </mergeCells>
  <phoneticPr fontId="4" type="noConversion"/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showGridLines="0" view="pageBreakPreview" topLeftCell="A4" zoomScale="70" zoomScaleNormal="80" zoomScaleSheetLayoutView="70" workbookViewId="0">
      <selection activeCell="S26" sqref="S26"/>
    </sheetView>
  </sheetViews>
  <sheetFormatPr defaultRowHeight="24" customHeight="1"/>
  <cols>
    <col min="1" max="1" width="41.85546875" style="4" customWidth="1"/>
    <col min="2" max="2" width="1.42578125" style="13" customWidth="1"/>
    <col min="3" max="3" width="15.85546875" style="13" customWidth="1"/>
    <col min="4" max="4" width="1.42578125" style="13" customWidth="1"/>
    <col min="5" max="5" width="15.85546875" style="13" customWidth="1"/>
    <col min="6" max="6" width="1.42578125" style="13" customWidth="1"/>
    <col min="7" max="7" width="19" style="13" customWidth="1"/>
    <col min="8" max="8" width="1.42578125" style="13" customWidth="1"/>
    <col min="9" max="9" width="15.42578125" style="13" customWidth="1"/>
    <col min="10" max="10" width="1.42578125" style="13" customWidth="1"/>
    <col min="11" max="11" width="15.42578125" style="13" customWidth="1"/>
    <col min="12" max="12" width="2" style="13" customWidth="1"/>
    <col min="13" max="13" width="24.42578125" style="13" customWidth="1"/>
    <col min="14" max="14" width="1.7109375" style="13" customWidth="1"/>
    <col min="15" max="15" width="15.42578125" style="13" customWidth="1"/>
    <col min="16" max="16" width="3.5703125" style="13" customWidth="1"/>
    <col min="17" max="17" width="17.28515625" style="13" customWidth="1"/>
    <col min="18" max="18" width="1.42578125" style="13" customWidth="1"/>
    <col min="19" max="19" width="15.85546875" style="13" customWidth="1"/>
    <col min="20" max="20" width="1.42578125" style="13" customWidth="1"/>
    <col min="21" max="21" width="17" style="13" bestFit="1" customWidth="1"/>
    <col min="22" max="22" width="13.7109375" style="13" customWidth="1"/>
    <col min="23" max="264" width="9.140625" style="13"/>
    <col min="265" max="265" width="16.140625" style="13" customWidth="1"/>
    <col min="266" max="266" width="15" style="13" customWidth="1"/>
    <col min="267" max="267" width="28.140625" style="13" customWidth="1"/>
    <col min="268" max="268" width="17.28515625" style="13" customWidth="1"/>
    <col min="269" max="269" width="1.5703125" style="13" customWidth="1"/>
    <col min="270" max="270" width="17.28515625" style="13" customWidth="1"/>
    <col min="271" max="271" width="1.5703125" style="13" customWidth="1"/>
    <col min="272" max="272" width="17.28515625" style="13" customWidth="1"/>
    <col min="273" max="273" width="1.5703125" style="13" customWidth="1"/>
    <col min="274" max="274" width="17.28515625" style="13" customWidth="1"/>
    <col min="275" max="275" width="1.5703125" style="13" customWidth="1"/>
    <col min="276" max="276" width="17.28515625" style="13" customWidth="1"/>
    <col min="277" max="277" width="0.85546875" style="13" customWidth="1"/>
    <col min="278" max="278" width="13.7109375" style="13" customWidth="1"/>
    <col min="279" max="520" width="9.140625" style="13"/>
    <col min="521" max="521" width="16.140625" style="13" customWidth="1"/>
    <col min="522" max="522" width="15" style="13" customWidth="1"/>
    <col min="523" max="523" width="28.140625" style="13" customWidth="1"/>
    <col min="524" max="524" width="17.28515625" style="13" customWidth="1"/>
    <col min="525" max="525" width="1.5703125" style="13" customWidth="1"/>
    <col min="526" max="526" width="17.28515625" style="13" customWidth="1"/>
    <col min="527" max="527" width="1.5703125" style="13" customWidth="1"/>
    <col min="528" max="528" width="17.28515625" style="13" customWidth="1"/>
    <col min="529" max="529" width="1.5703125" style="13" customWidth="1"/>
    <col min="530" max="530" width="17.28515625" style="13" customWidth="1"/>
    <col min="531" max="531" width="1.5703125" style="13" customWidth="1"/>
    <col min="532" max="532" width="17.28515625" style="13" customWidth="1"/>
    <col min="533" max="533" width="0.85546875" style="13" customWidth="1"/>
    <col min="534" max="534" width="13.7109375" style="13" customWidth="1"/>
    <col min="535" max="776" width="9.140625" style="13"/>
    <col min="777" max="777" width="16.140625" style="13" customWidth="1"/>
    <col min="778" max="778" width="15" style="13" customWidth="1"/>
    <col min="779" max="779" width="28.140625" style="13" customWidth="1"/>
    <col min="780" max="780" width="17.28515625" style="13" customWidth="1"/>
    <col min="781" max="781" width="1.5703125" style="13" customWidth="1"/>
    <col min="782" max="782" width="17.28515625" style="13" customWidth="1"/>
    <col min="783" max="783" width="1.5703125" style="13" customWidth="1"/>
    <col min="784" max="784" width="17.28515625" style="13" customWidth="1"/>
    <col min="785" max="785" width="1.5703125" style="13" customWidth="1"/>
    <col min="786" max="786" width="17.28515625" style="13" customWidth="1"/>
    <col min="787" max="787" width="1.5703125" style="13" customWidth="1"/>
    <col min="788" max="788" width="17.28515625" style="13" customWidth="1"/>
    <col min="789" max="789" width="0.85546875" style="13" customWidth="1"/>
    <col min="790" max="790" width="13.7109375" style="13" customWidth="1"/>
    <col min="791" max="1032" width="9.140625" style="13"/>
    <col min="1033" max="1033" width="16.140625" style="13" customWidth="1"/>
    <col min="1034" max="1034" width="15" style="13" customWidth="1"/>
    <col min="1035" max="1035" width="28.140625" style="13" customWidth="1"/>
    <col min="1036" max="1036" width="17.28515625" style="13" customWidth="1"/>
    <col min="1037" max="1037" width="1.5703125" style="13" customWidth="1"/>
    <col min="1038" max="1038" width="17.28515625" style="13" customWidth="1"/>
    <col min="1039" max="1039" width="1.5703125" style="13" customWidth="1"/>
    <col min="1040" max="1040" width="17.28515625" style="13" customWidth="1"/>
    <col min="1041" max="1041" width="1.5703125" style="13" customWidth="1"/>
    <col min="1042" max="1042" width="17.28515625" style="13" customWidth="1"/>
    <col min="1043" max="1043" width="1.5703125" style="13" customWidth="1"/>
    <col min="1044" max="1044" width="17.28515625" style="13" customWidth="1"/>
    <col min="1045" max="1045" width="0.85546875" style="13" customWidth="1"/>
    <col min="1046" max="1046" width="13.7109375" style="13" customWidth="1"/>
    <col min="1047" max="1288" width="9.140625" style="13"/>
    <col min="1289" max="1289" width="16.140625" style="13" customWidth="1"/>
    <col min="1290" max="1290" width="15" style="13" customWidth="1"/>
    <col min="1291" max="1291" width="28.140625" style="13" customWidth="1"/>
    <col min="1292" max="1292" width="17.28515625" style="13" customWidth="1"/>
    <col min="1293" max="1293" width="1.5703125" style="13" customWidth="1"/>
    <col min="1294" max="1294" width="17.28515625" style="13" customWidth="1"/>
    <col min="1295" max="1295" width="1.5703125" style="13" customWidth="1"/>
    <col min="1296" max="1296" width="17.28515625" style="13" customWidth="1"/>
    <col min="1297" max="1297" width="1.5703125" style="13" customWidth="1"/>
    <col min="1298" max="1298" width="17.28515625" style="13" customWidth="1"/>
    <col min="1299" max="1299" width="1.5703125" style="13" customWidth="1"/>
    <col min="1300" max="1300" width="17.28515625" style="13" customWidth="1"/>
    <col min="1301" max="1301" width="0.85546875" style="13" customWidth="1"/>
    <col min="1302" max="1302" width="13.7109375" style="13" customWidth="1"/>
    <col min="1303" max="1544" width="9.140625" style="13"/>
    <col min="1545" max="1545" width="16.140625" style="13" customWidth="1"/>
    <col min="1546" max="1546" width="15" style="13" customWidth="1"/>
    <col min="1547" max="1547" width="28.140625" style="13" customWidth="1"/>
    <col min="1548" max="1548" width="17.28515625" style="13" customWidth="1"/>
    <col min="1549" max="1549" width="1.5703125" style="13" customWidth="1"/>
    <col min="1550" max="1550" width="17.28515625" style="13" customWidth="1"/>
    <col min="1551" max="1551" width="1.5703125" style="13" customWidth="1"/>
    <col min="1552" max="1552" width="17.28515625" style="13" customWidth="1"/>
    <col min="1553" max="1553" width="1.5703125" style="13" customWidth="1"/>
    <col min="1554" max="1554" width="17.28515625" style="13" customWidth="1"/>
    <col min="1555" max="1555" width="1.5703125" style="13" customWidth="1"/>
    <col min="1556" max="1556" width="17.28515625" style="13" customWidth="1"/>
    <col min="1557" max="1557" width="0.85546875" style="13" customWidth="1"/>
    <col min="1558" max="1558" width="13.7109375" style="13" customWidth="1"/>
    <col min="1559" max="1800" width="9.140625" style="13"/>
    <col min="1801" max="1801" width="16.140625" style="13" customWidth="1"/>
    <col min="1802" max="1802" width="15" style="13" customWidth="1"/>
    <col min="1803" max="1803" width="28.140625" style="13" customWidth="1"/>
    <col min="1804" max="1804" width="17.28515625" style="13" customWidth="1"/>
    <col min="1805" max="1805" width="1.5703125" style="13" customWidth="1"/>
    <col min="1806" max="1806" width="17.28515625" style="13" customWidth="1"/>
    <col min="1807" max="1807" width="1.5703125" style="13" customWidth="1"/>
    <col min="1808" max="1808" width="17.28515625" style="13" customWidth="1"/>
    <col min="1809" max="1809" width="1.5703125" style="13" customWidth="1"/>
    <col min="1810" max="1810" width="17.28515625" style="13" customWidth="1"/>
    <col min="1811" max="1811" width="1.5703125" style="13" customWidth="1"/>
    <col min="1812" max="1812" width="17.28515625" style="13" customWidth="1"/>
    <col min="1813" max="1813" width="0.85546875" style="13" customWidth="1"/>
    <col min="1814" max="1814" width="13.7109375" style="13" customWidth="1"/>
    <col min="1815" max="2056" width="9.140625" style="13"/>
    <col min="2057" max="2057" width="16.140625" style="13" customWidth="1"/>
    <col min="2058" max="2058" width="15" style="13" customWidth="1"/>
    <col min="2059" max="2059" width="28.140625" style="13" customWidth="1"/>
    <col min="2060" max="2060" width="17.28515625" style="13" customWidth="1"/>
    <col min="2061" max="2061" width="1.5703125" style="13" customWidth="1"/>
    <col min="2062" max="2062" width="17.28515625" style="13" customWidth="1"/>
    <col min="2063" max="2063" width="1.5703125" style="13" customWidth="1"/>
    <col min="2064" max="2064" width="17.28515625" style="13" customWidth="1"/>
    <col min="2065" max="2065" width="1.5703125" style="13" customWidth="1"/>
    <col min="2066" max="2066" width="17.28515625" style="13" customWidth="1"/>
    <col min="2067" max="2067" width="1.5703125" style="13" customWidth="1"/>
    <col min="2068" max="2068" width="17.28515625" style="13" customWidth="1"/>
    <col min="2069" max="2069" width="0.85546875" style="13" customWidth="1"/>
    <col min="2070" max="2070" width="13.7109375" style="13" customWidth="1"/>
    <col min="2071" max="2312" width="9.140625" style="13"/>
    <col min="2313" max="2313" width="16.140625" style="13" customWidth="1"/>
    <col min="2314" max="2314" width="15" style="13" customWidth="1"/>
    <col min="2315" max="2315" width="28.140625" style="13" customWidth="1"/>
    <col min="2316" max="2316" width="17.28515625" style="13" customWidth="1"/>
    <col min="2317" max="2317" width="1.5703125" style="13" customWidth="1"/>
    <col min="2318" max="2318" width="17.28515625" style="13" customWidth="1"/>
    <col min="2319" max="2319" width="1.5703125" style="13" customWidth="1"/>
    <col min="2320" max="2320" width="17.28515625" style="13" customWidth="1"/>
    <col min="2321" max="2321" width="1.5703125" style="13" customWidth="1"/>
    <col min="2322" max="2322" width="17.28515625" style="13" customWidth="1"/>
    <col min="2323" max="2323" width="1.5703125" style="13" customWidth="1"/>
    <col min="2324" max="2324" width="17.28515625" style="13" customWidth="1"/>
    <col min="2325" max="2325" width="0.85546875" style="13" customWidth="1"/>
    <col min="2326" max="2326" width="13.7109375" style="13" customWidth="1"/>
    <col min="2327" max="2568" width="9.140625" style="13"/>
    <col min="2569" max="2569" width="16.140625" style="13" customWidth="1"/>
    <col min="2570" max="2570" width="15" style="13" customWidth="1"/>
    <col min="2571" max="2571" width="28.140625" style="13" customWidth="1"/>
    <col min="2572" max="2572" width="17.28515625" style="13" customWidth="1"/>
    <col min="2573" max="2573" width="1.5703125" style="13" customWidth="1"/>
    <col min="2574" max="2574" width="17.28515625" style="13" customWidth="1"/>
    <col min="2575" max="2575" width="1.5703125" style="13" customWidth="1"/>
    <col min="2576" max="2576" width="17.28515625" style="13" customWidth="1"/>
    <col min="2577" max="2577" width="1.5703125" style="13" customWidth="1"/>
    <col min="2578" max="2578" width="17.28515625" style="13" customWidth="1"/>
    <col min="2579" max="2579" width="1.5703125" style="13" customWidth="1"/>
    <col min="2580" max="2580" width="17.28515625" style="13" customWidth="1"/>
    <col min="2581" max="2581" width="0.85546875" style="13" customWidth="1"/>
    <col min="2582" max="2582" width="13.7109375" style="13" customWidth="1"/>
    <col min="2583" max="2824" width="9.140625" style="13"/>
    <col min="2825" max="2825" width="16.140625" style="13" customWidth="1"/>
    <col min="2826" max="2826" width="15" style="13" customWidth="1"/>
    <col min="2827" max="2827" width="28.140625" style="13" customWidth="1"/>
    <col min="2828" max="2828" width="17.28515625" style="13" customWidth="1"/>
    <col min="2829" max="2829" width="1.5703125" style="13" customWidth="1"/>
    <col min="2830" max="2830" width="17.28515625" style="13" customWidth="1"/>
    <col min="2831" max="2831" width="1.5703125" style="13" customWidth="1"/>
    <col min="2832" max="2832" width="17.28515625" style="13" customWidth="1"/>
    <col min="2833" max="2833" width="1.5703125" style="13" customWidth="1"/>
    <col min="2834" max="2834" width="17.28515625" style="13" customWidth="1"/>
    <col min="2835" max="2835" width="1.5703125" style="13" customWidth="1"/>
    <col min="2836" max="2836" width="17.28515625" style="13" customWidth="1"/>
    <col min="2837" max="2837" width="0.85546875" style="13" customWidth="1"/>
    <col min="2838" max="2838" width="13.7109375" style="13" customWidth="1"/>
    <col min="2839" max="3080" width="9.140625" style="13"/>
    <col min="3081" max="3081" width="16.140625" style="13" customWidth="1"/>
    <col min="3082" max="3082" width="15" style="13" customWidth="1"/>
    <col min="3083" max="3083" width="28.140625" style="13" customWidth="1"/>
    <col min="3084" max="3084" width="17.28515625" style="13" customWidth="1"/>
    <col min="3085" max="3085" width="1.5703125" style="13" customWidth="1"/>
    <col min="3086" max="3086" width="17.28515625" style="13" customWidth="1"/>
    <col min="3087" max="3087" width="1.5703125" style="13" customWidth="1"/>
    <col min="3088" max="3088" width="17.28515625" style="13" customWidth="1"/>
    <col min="3089" max="3089" width="1.5703125" style="13" customWidth="1"/>
    <col min="3090" max="3090" width="17.28515625" style="13" customWidth="1"/>
    <col min="3091" max="3091" width="1.5703125" style="13" customWidth="1"/>
    <col min="3092" max="3092" width="17.28515625" style="13" customWidth="1"/>
    <col min="3093" max="3093" width="0.85546875" style="13" customWidth="1"/>
    <col min="3094" max="3094" width="13.7109375" style="13" customWidth="1"/>
    <col min="3095" max="3336" width="9.140625" style="13"/>
    <col min="3337" max="3337" width="16.140625" style="13" customWidth="1"/>
    <col min="3338" max="3338" width="15" style="13" customWidth="1"/>
    <col min="3339" max="3339" width="28.140625" style="13" customWidth="1"/>
    <col min="3340" max="3340" width="17.28515625" style="13" customWidth="1"/>
    <col min="3341" max="3341" width="1.5703125" style="13" customWidth="1"/>
    <col min="3342" max="3342" width="17.28515625" style="13" customWidth="1"/>
    <col min="3343" max="3343" width="1.5703125" style="13" customWidth="1"/>
    <col min="3344" max="3344" width="17.28515625" style="13" customWidth="1"/>
    <col min="3345" max="3345" width="1.5703125" style="13" customWidth="1"/>
    <col min="3346" max="3346" width="17.28515625" style="13" customWidth="1"/>
    <col min="3347" max="3347" width="1.5703125" style="13" customWidth="1"/>
    <col min="3348" max="3348" width="17.28515625" style="13" customWidth="1"/>
    <col min="3349" max="3349" width="0.85546875" style="13" customWidth="1"/>
    <col min="3350" max="3350" width="13.7109375" style="13" customWidth="1"/>
    <col min="3351" max="3592" width="9.140625" style="13"/>
    <col min="3593" max="3593" width="16.140625" style="13" customWidth="1"/>
    <col min="3594" max="3594" width="15" style="13" customWidth="1"/>
    <col min="3595" max="3595" width="28.140625" style="13" customWidth="1"/>
    <col min="3596" max="3596" width="17.28515625" style="13" customWidth="1"/>
    <col min="3597" max="3597" width="1.5703125" style="13" customWidth="1"/>
    <col min="3598" max="3598" width="17.28515625" style="13" customWidth="1"/>
    <col min="3599" max="3599" width="1.5703125" style="13" customWidth="1"/>
    <col min="3600" max="3600" width="17.28515625" style="13" customWidth="1"/>
    <col min="3601" max="3601" width="1.5703125" style="13" customWidth="1"/>
    <col min="3602" max="3602" width="17.28515625" style="13" customWidth="1"/>
    <col min="3603" max="3603" width="1.5703125" style="13" customWidth="1"/>
    <col min="3604" max="3604" width="17.28515625" style="13" customWidth="1"/>
    <col min="3605" max="3605" width="0.85546875" style="13" customWidth="1"/>
    <col min="3606" max="3606" width="13.7109375" style="13" customWidth="1"/>
    <col min="3607" max="3848" width="9.140625" style="13"/>
    <col min="3849" max="3849" width="16.140625" style="13" customWidth="1"/>
    <col min="3850" max="3850" width="15" style="13" customWidth="1"/>
    <col min="3851" max="3851" width="28.140625" style="13" customWidth="1"/>
    <col min="3852" max="3852" width="17.28515625" style="13" customWidth="1"/>
    <col min="3853" max="3853" width="1.5703125" style="13" customWidth="1"/>
    <col min="3854" max="3854" width="17.28515625" style="13" customWidth="1"/>
    <col min="3855" max="3855" width="1.5703125" style="13" customWidth="1"/>
    <col min="3856" max="3856" width="17.28515625" style="13" customWidth="1"/>
    <col min="3857" max="3857" width="1.5703125" style="13" customWidth="1"/>
    <col min="3858" max="3858" width="17.28515625" style="13" customWidth="1"/>
    <col min="3859" max="3859" width="1.5703125" style="13" customWidth="1"/>
    <col min="3860" max="3860" width="17.28515625" style="13" customWidth="1"/>
    <col min="3861" max="3861" width="0.85546875" style="13" customWidth="1"/>
    <col min="3862" max="3862" width="13.7109375" style="13" customWidth="1"/>
    <col min="3863" max="4104" width="9.140625" style="13"/>
    <col min="4105" max="4105" width="16.140625" style="13" customWidth="1"/>
    <col min="4106" max="4106" width="15" style="13" customWidth="1"/>
    <col min="4107" max="4107" width="28.140625" style="13" customWidth="1"/>
    <col min="4108" max="4108" width="17.28515625" style="13" customWidth="1"/>
    <col min="4109" max="4109" width="1.5703125" style="13" customWidth="1"/>
    <col min="4110" max="4110" width="17.28515625" style="13" customWidth="1"/>
    <col min="4111" max="4111" width="1.5703125" style="13" customWidth="1"/>
    <col min="4112" max="4112" width="17.28515625" style="13" customWidth="1"/>
    <col min="4113" max="4113" width="1.5703125" style="13" customWidth="1"/>
    <col min="4114" max="4114" width="17.28515625" style="13" customWidth="1"/>
    <col min="4115" max="4115" width="1.5703125" style="13" customWidth="1"/>
    <col min="4116" max="4116" width="17.28515625" style="13" customWidth="1"/>
    <col min="4117" max="4117" width="0.85546875" style="13" customWidth="1"/>
    <col min="4118" max="4118" width="13.7109375" style="13" customWidth="1"/>
    <col min="4119" max="4360" width="9.140625" style="13"/>
    <col min="4361" max="4361" width="16.140625" style="13" customWidth="1"/>
    <col min="4362" max="4362" width="15" style="13" customWidth="1"/>
    <col min="4363" max="4363" width="28.140625" style="13" customWidth="1"/>
    <col min="4364" max="4364" width="17.28515625" style="13" customWidth="1"/>
    <col min="4365" max="4365" width="1.5703125" style="13" customWidth="1"/>
    <col min="4366" max="4366" width="17.28515625" style="13" customWidth="1"/>
    <col min="4367" max="4367" width="1.5703125" style="13" customWidth="1"/>
    <col min="4368" max="4368" width="17.28515625" style="13" customWidth="1"/>
    <col min="4369" max="4369" width="1.5703125" style="13" customWidth="1"/>
    <col min="4370" max="4370" width="17.28515625" style="13" customWidth="1"/>
    <col min="4371" max="4371" width="1.5703125" style="13" customWidth="1"/>
    <col min="4372" max="4372" width="17.28515625" style="13" customWidth="1"/>
    <col min="4373" max="4373" width="0.85546875" style="13" customWidth="1"/>
    <col min="4374" max="4374" width="13.7109375" style="13" customWidth="1"/>
    <col min="4375" max="4616" width="9.140625" style="13"/>
    <col min="4617" max="4617" width="16.140625" style="13" customWidth="1"/>
    <col min="4618" max="4618" width="15" style="13" customWidth="1"/>
    <col min="4619" max="4619" width="28.140625" style="13" customWidth="1"/>
    <col min="4620" max="4620" width="17.28515625" style="13" customWidth="1"/>
    <col min="4621" max="4621" width="1.5703125" style="13" customWidth="1"/>
    <col min="4622" max="4622" width="17.28515625" style="13" customWidth="1"/>
    <col min="4623" max="4623" width="1.5703125" style="13" customWidth="1"/>
    <col min="4624" max="4624" width="17.28515625" style="13" customWidth="1"/>
    <col min="4625" max="4625" width="1.5703125" style="13" customWidth="1"/>
    <col min="4626" max="4626" width="17.28515625" style="13" customWidth="1"/>
    <col min="4627" max="4627" width="1.5703125" style="13" customWidth="1"/>
    <col min="4628" max="4628" width="17.28515625" style="13" customWidth="1"/>
    <col min="4629" max="4629" width="0.85546875" style="13" customWidth="1"/>
    <col min="4630" max="4630" width="13.7109375" style="13" customWidth="1"/>
    <col min="4631" max="4872" width="9.140625" style="13"/>
    <col min="4873" max="4873" width="16.140625" style="13" customWidth="1"/>
    <col min="4874" max="4874" width="15" style="13" customWidth="1"/>
    <col min="4875" max="4875" width="28.140625" style="13" customWidth="1"/>
    <col min="4876" max="4876" width="17.28515625" style="13" customWidth="1"/>
    <col min="4877" max="4877" width="1.5703125" style="13" customWidth="1"/>
    <col min="4878" max="4878" width="17.28515625" style="13" customWidth="1"/>
    <col min="4879" max="4879" width="1.5703125" style="13" customWidth="1"/>
    <col min="4880" max="4880" width="17.28515625" style="13" customWidth="1"/>
    <col min="4881" max="4881" width="1.5703125" style="13" customWidth="1"/>
    <col min="4882" max="4882" width="17.28515625" style="13" customWidth="1"/>
    <col min="4883" max="4883" width="1.5703125" style="13" customWidth="1"/>
    <col min="4884" max="4884" width="17.28515625" style="13" customWidth="1"/>
    <col min="4885" max="4885" width="0.85546875" style="13" customWidth="1"/>
    <col min="4886" max="4886" width="13.7109375" style="13" customWidth="1"/>
    <col min="4887" max="5128" width="9.140625" style="13"/>
    <col min="5129" max="5129" width="16.140625" style="13" customWidth="1"/>
    <col min="5130" max="5130" width="15" style="13" customWidth="1"/>
    <col min="5131" max="5131" width="28.140625" style="13" customWidth="1"/>
    <col min="5132" max="5132" width="17.28515625" style="13" customWidth="1"/>
    <col min="5133" max="5133" width="1.5703125" style="13" customWidth="1"/>
    <col min="5134" max="5134" width="17.28515625" style="13" customWidth="1"/>
    <col min="5135" max="5135" width="1.5703125" style="13" customWidth="1"/>
    <col min="5136" max="5136" width="17.28515625" style="13" customWidth="1"/>
    <col min="5137" max="5137" width="1.5703125" style="13" customWidth="1"/>
    <col min="5138" max="5138" width="17.28515625" style="13" customWidth="1"/>
    <col min="5139" max="5139" width="1.5703125" style="13" customWidth="1"/>
    <col min="5140" max="5140" width="17.28515625" style="13" customWidth="1"/>
    <col min="5141" max="5141" width="0.85546875" style="13" customWidth="1"/>
    <col min="5142" max="5142" width="13.7109375" style="13" customWidth="1"/>
    <col min="5143" max="5384" width="9.140625" style="13"/>
    <col min="5385" max="5385" width="16.140625" style="13" customWidth="1"/>
    <col min="5386" max="5386" width="15" style="13" customWidth="1"/>
    <col min="5387" max="5387" width="28.140625" style="13" customWidth="1"/>
    <col min="5388" max="5388" width="17.28515625" style="13" customWidth="1"/>
    <col min="5389" max="5389" width="1.5703125" style="13" customWidth="1"/>
    <col min="5390" max="5390" width="17.28515625" style="13" customWidth="1"/>
    <col min="5391" max="5391" width="1.5703125" style="13" customWidth="1"/>
    <col min="5392" max="5392" width="17.28515625" style="13" customWidth="1"/>
    <col min="5393" max="5393" width="1.5703125" style="13" customWidth="1"/>
    <col min="5394" max="5394" width="17.28515625" style="13" customWidth="1"/>
    <col min="5395" max="5395" width="1.5703125" style="13" customWidth="1"/>
    <col min="5396" max="5396" width="17.28515625" style="13" customWidth="1"/>
    <col min="5397" max="5397" width="0.85546875" style="13" customWidth="1"/>
    <col min="5398" max="5398" width="13.7109375" style="13" customWidth="1"/>
    <col min="5399" max="5640" width="9.140625" style="13"/>
    <col min="5641" max="5641" width="16.140625" style="13" customWidth="1"/>
    <col min="5642" max="5642" width="15" style="13" customWidth="1"/>
    <col min="5643" max="5643" width="28.140625" style="13" customWidth="1"/>
    <col min="5644" max="5644" width="17.28515625" style="13" customWidth="1"/>
    <col min="5645" max="5645" width="1.5703125" style="13" customWidth="1"/>
    <col min="5646" max="5646" width="17.28515625" style="13" customWidth="1"/>
    <col min="5647" max="5647" width="1.5703125" style="13" customWidth="1"/>
    <col min="5648" max="5648" width="17.28515625" style="13" customWidth="1"/>
    <col min="5649" max="5649" width="1.5703125" style="13" customWidth="1"/>
    <col min="5650" max="5650" width="17.28515625" style="13" customWidth="1"/>
    <col min="5651" max="5651" width="1.5703125" style="13" customWidth="1"/>
    <col min="5652" max="5652" width="17.28515625" style="13" customWidth="1"/>
    <col min="5653" max="5653" width="0.85546875" style="13" customWidth="1"/>
    <col min="5654" max="5654" width="13.7109375" style="13" customWidth="1"/>
    <col min="5655" max="5896" width="9.140625" style="13"/>
    <col min="5897" max="5897" width="16.140625" style="13" customWidth="1"/>
    <col min="5898" max="5898" width="15" style="13" customWidth="1"/>
    <col min="5899" max="5899" width="28.140625" style="13" customWidth="1"/>
    <col min="5900" max="5900" width="17.28515625" style="13" customWidth="1"/>
    <col min="5901" max="5901" width="1.5703125" style="13" customWidth="1"/>
    <col min="5902" max="5902" width="17.28515625" style="13" customWidth="1"/>
    <col min="5903" max="5903" width="1.5703125" style="13" customWidth="1"/>
    <col min="5904" max="5904" width="17.28515625" style="13" customWidth="1"/>
    <col min="5905" max="5905" width="1.5703125" style="13" customWidth="1"/>
    <col min="5906" max="5906" width="17.28515625" style="13" customWidth="1"/>
    <col min="5907" max="5907" width="1.5703125" style="13" customWidth="1"/>
    <col min="5908" max="5908" width="17.28515625" style="13" customWidth="1"/>
    <col min="5909" max="5909" width="0.85546875" style="13" customWidth="1"/>
    <col min="5910" max="5910" width="13.7109375" style="13" customWidth="1"/>
    <col min="5911" max="6152" width="9.140625" style="13"/>
    <col min="6153" max="6153" width="16.140625" style="13" customWidth="1"/>
    <col min="6154" max="6154" width="15" style="13" customWidth="1"/>
    <col min="6155" max="6155" width="28.140625" style="13" customWidth="1"/>
    <col min="6156" max="6156" width="17.28515625" style="13" customWidth="1"/>
    <col min="6157" max="6157" width="1.5703125" style="13" customWidth="1"/>
    <col min="6158" max="6158" width="17.28515625" style="13" customWidth="1"/>
    <col min="6159" max="6159" width="1.5703125" style="13" customWidth="1"/>
    <col min="6160" max="6160" width="17.28515625" style="13" customWidth="1"/>
    <col min="6161" max="6161" width="1.5703125" style="13" customWidth="1"/>
    <col min="6162" max="6162" width="17.28515625" style="13" customWidth="1"/>
    <col min="6163" max="6163" width="1.5703125" style="13" customWidth="1"/>
    <col min="6164" max="6164" width="17.28515625" style="13" customWidth="1"/>
    <col min="6165" max="6165" width="0.85546875" style="13" customWidth="1"/>
    <col min="6166" max="6166" width="13.7109375" style="13" customWidth="1"/>
    <col min="6167" max="6408" width="9.140625" style="13"/>
    <col min="6409" max="6409" width="16.140625" style="13" customWidth="1"/>
    <col min="6410" max="6410" width="15" style="13" customWidth="1"/>
    <col min="6411" max="6411" width="28.140625" style="13" customWidth="1"/>
    <col min="6412" max="6412" width="17.28515625" style="13" customWidth="1"/>
    <col min="6413" max="6413" width="1.5703125" style="13" customWidth="1"/>
    <col min="6414" max="6414" width="17.28515625" style="13" customWidth="1"/>
    <col min="6415" max="6415" width="1.5703125" style="13" customWidth="1"/>
    <col min="6416" max="6416" width="17.28515625" style="13" customWidth="1"/>
    <col min="6417" max="6417" width="1.5703125" style="13" customWidth="1"/>
    <col min="6418" max="6418" width="17.28515625" style="13" customWidth="1"/>
    <col min="6419" max="6419" width="1.5703125" style="13" customWidth="1"/>
    <col min="6420" max="6420" width="17.28515625" style="13" customWidth="1"/>
    <col min="6421" max="6421" width="0.85546875" style="13" customWidth="1"/>
    <col min="6422" max="6422" width="13.7109375" style="13" customWidth="1"/>
    <col min="6423" max="6664" width="9.140625" style="13"/>
    <col min="6665" max="6665" width="16.140625" style="13" customWidth="1"/>
    <col min="6666" max="6666" width="15" style="13" customWidth="1"/>
    <col min="6667" max="6667" width="28.140625" style="13" customWidth="1"/>
    <col min="6668" max="6668" width="17.28515625" style="13" customWidth="1"/>
    <col min="6669" max="6669" width="1.5703125" style="13" customWidth="1"/>
    <col min="6670" max="6670" width="17.28515625" style="13" customWidth="1"/>
    <col min="6671" max="6671" width="1.5703125" style="13" customWidth="1"/>
    <col min="6672" max="6672" width="17.28515625" style="13" customWidth="1"/>
    <col min="6673" max="6673" width="1.5703125" style="13" customWidth="1"/>
    <col min="6674" max="6674" width="17.28515625" style="13" customWidth="1"/>
    <col min="6675" max="6675" width="1.5703125" style="13" customWidth="1"/>
    <col min="6676" max="6676" width="17.28515625" style="13" customWidth="1"/>
    <col min="6677" max="6677" width="0.85546875" style="13" customWidth="1"/>
    <col min="6678" max="6678" width="13.7109375" style="13" customWidth="1"/>
    <col min="6679" max="6920" width="9.140625" style="13"/>
    <col min="6921" max="6921" width="16.140625" style="13" customWidth="1"/>
    <col min="6922" max="6922" width="15" style="13" customWidth="1"/>
    <col min="6923" max="6923" width="28.140625" style="13" customWidth="1"/>
    <col min="6924" max="6924" width="17.28515625" style="13" customWidth="1"/>
    <col min="6925" max="6925" width="1.5703125" style="13" customWidth="1"/>
    <col min="6926" max="6926" width="17.28515625" style="13" customWidth="1"/>
    <col min="6927" max="6927" width="1.5703125" style="13" customWidth="1"/>
    <col min="6928" max="6928" width="17.28515625" style="13" customWidth="1"/>
    <col min="6929" max="6929" width="1.5703125" style="13" customWidth="1"/>
    <col min="6930" max="6930" width="17.28515625" style="13" customWidth="1"/>
    <col min="6931" max="6931" width="1.5703125" style="13" customWidth="1"/>
    <col min="6932" max="6932" width="17.28515625" style="13" customWidth="1"/>
    <col min="6933" max="6933" width="0.85546875" style="13" customWidth="1"/>
    <col min="6934" max="6934" width="13.7109375" style="13" customWidth="1"/>
    <col min="6935" max="7176" width="9.140625" style="13"/>
    <col min="7177" max="7177" width="16.140625" style="13" customWidth="1"/>
    <col min="7178" max="7178" width="15" style="13" customWidth="1"/>
    <col min="7179" max="7179" width="28.140625" style="13" customWidth="1"/>
    <col min="7180" max="7180" width="17.28515625" style="13" customWidth="1"/>
    <col min="7181" max="7181" width="1.5703125" style="13" customWidth="1"/>
    <col min="7182" max="7182" width="17.28515625" style="13" customWidth="1"/>
    <col min="7183" max="7183" width="1.5703125" style="13" customWidth="1"/>
    <col min="7184" max="7184" width="17.28515625" style="13" customWidth="1"/>
    <col min="7185" max="7185" width="1.5703125" style="13" customWidth="1"/>
    <col min="7186" max="7186" width="17.28515625" style="13" customWidth="1"/>
    <col min="7187" max="7187" width="1.5703125" style="13" customWidth="1"/>
    <col min="7188" max="7188" width="17.28515625" style="13" customWidth="1"/>
    <col min="7189" max="7189" width="0.85546875" style="13" customWidth="1"/>
    <col min="7190" max="7190" width="13.7109375" style="13" customWidth="1"/>
    <col min="7191" max="7432" width="9.140625" style="13"/>
    <col min="7433" max="7433" width="16.140625" style="13" customWidth="1"/>
    <col min="7434" max="7434" width="15" style="13" customWidth="1"/>
    <col min="7435" max="7435" width="28.140625" style="13" customWidth="1"/>
    <col min="7436" max="7436" width="17.28515625" style="13" customWidth="1"/>
    <col min="7437" max="7437" width="1.5703125" style="13" customWidth="1"/>
    <col min="7438" max="7438" width="17.28515625" style="13" customWidth="1"/>
    <col min="7439" max="7439" width="1.5703125" style="13" customWidth="1"/>
    <col min="7440" max="7440" width="17.28515625" style="13" customWidth="1"/>
    <col min="7441" max="7441" width="1.5703125" style="13" customWidth="1"/>
    <col min="7442" max="7442" width="17.28515625" style="13" customWidth="1"/>
    <col min="7443" max="7443" width="1.5703125" style="13" customWidth="1"/>
    <col min="7444" max="7444" width="17.28515625" style="13" customWidth="1"/>
    <col min="7445" max="7445" width="0.85546875" style="13" customWidth="1"/>
    <col min="7446" max="7446" width="13.7109375" style="13" customWidth="1"/>
    <col min="7447" max="7688" width="9.140625" style="13"/>
    <col min="7689" max="7689" width="16.140625" style="13" customWidth="1"/>
    <col min="7690" max="7690" width="15" style="13" customWidth="1"/>
    <col min="7691" max="7691" width="28.140625" style="13" customWidth="1"/>
    <col min="7692" max="7692" width="17.28515625" style="13" customWidth="1"/>
    <col min="7693" max="7693" width="1.5703125" style="13" customWidth="1"/>
    <col min="7694" max="7694" width="17.28515625" style="13" customWidth="1"/>
    <col min="7695" max="7695" width="1.5703125" style="13" customWidth="1"/>
    <col min="7696" max="7696" width="17.28515625" style="13" customWidth="1"/>
    <col min="7697" max="7697" width="1.5703125" style="13" customWidth="1"/>
    <col min="7698" max="7698" width="17.28515625" style="13" customWidth="1"/>
    <col min="7699" max="7699" width="1.5703125" style="13" customWidth="1"/>
    <col min="7700" max="7700" width="17.28515625" style="13" customWidth="1"/>
    <col min="7701" max="7701" width="0.85546875" style="13" customWidth="1"/>
    <col min="7702" max="7702" width="13.7109375" style="13" customWidth="1"/>
    <col min="7703" max="7944" width="9.140625" style="13"/>
    <col min="7945" max="7945" width="16.140625" style="13" customWidth="1"/>
    <col min="7946" max="7946" width="15" style="13" customWidth="1"/>
    <col min="7947" max="7947" width="28.140625" style="13" customWidth="1"/>
    <col min="7948" max="7948" width="17.28515625" style="13" customWidth="1"/>
    <col min="7949" max="7949" width="1.5703125" style="13" customWidth="1"/>
    <col min="7950" max="7950" width="17.28515625" style="13" customWidth="1"/>
    <col min="7951" max="7951" width="1.5703125" style="13" customWidth="1"/>
    <col min="7952" max="7952" width="17.28515625" style="13" customWidth="1"/>
    <col min="7953" max="7953" width="1.5703125" style="13" customWidth="1"/>
    <col min="7954" max="7954" width="17.28515625" style="13" customWidth="1"/>
    <col min="7955" max="7955" width="1.5703125" style="13" customWidth="1"/>
    <col min="7956" max="7956" width="17.28515625" style="13" customWidth="1"/>
    <col min="7957" max="7957" width="0.85546875" style="13" customWidth="1"/>
    <col min="7958" max="7958" width="13.7109375" style="13" customWidth="1"/>
    <col min="7959" max="8200" width="9.140625" style="13"/>
    <col min="8201" max="8201" width="16.140625" style="13" customWidth="1"/>
    <col min="8202" max="8202" width="15" style="13" customWidth="1"/>
    <col min="8203" max="8203" width="28.140625" style="13" customWidth="1"/>
    <col min="8204" max="8204" width="17.28515625" style="13" customWidth="1"/>
    <col min="8205" max="8205" width="1.5703125" style="13" customWidth="1"/>
    <col min="8206" max="8206" width="17.28515625" style="13" customWidth="1"/>
    <col min="8207" max="8207" width="1.5703125" style="13" customWidth="1"/>
    <col min="8208" max="8208" width="17.28515625" style="13" customWidth="1"/>
    <col min="8209" max="8209" width="1.5703125" style="13" customWidth="1"/>
    <col min="8210" max="8210" width="17.28515625" style="13" customWidth="1"/>
    <col min="8211" max="8211" width="1.5703125" style="13" customWidth="1"/>
    <col min="8212" max="8212" width="17.28515625" style="13" customWidth="1"/>
    <col min="8213" max="8213" width="0.85546875" style="13" customWidth="1"/>
    <col min="8214" max="8214" width="13.7109375" style="13" customWidth="1"/>
    <col min="8215" max="8456" width="9.140625" style="13"/>
    <col min="8457" max="8457" width="16.140625" style="13" customWidth="1"/>
    <col min="8458" max="8458" width="15" style="13" customWidth="1"/>
    <col min="8459" max="8459" width="28.140625" style="13" customWidth="1"/>
    <col min="8460" max="8460" width="17.28515625" style="13" customWidth="1"/>
    <col min="8461" max="8461" width="1.5703125" style="13" customWidth="1"/>
    <col min="8462" max="8462" width="17.28515625" style="13" customWidth="1"/>
    <col min="8463" max="8463" width="1.5703125" style="13" customWidth="1"/>
    <col min="8464" max="8464" width="17.28515625" style="13" customWidth="1"/>
    <col min="8465" max="8465" width="1.5703125" style="13" customWidth="1"/>
    <col min="8466" max="8466" width="17.28515625" style="13" customWidth="1"/>
    <col min="8467" max="8467" width="1.5703125" style="13" customWidth="1"/>
    <col min="8468" max="8468" width="17.28515625" style="13" customWidth="1"/>
    <col min="8469" max="8469" width="0.85546875" style="13" customWidth="1"/>
    <col min="8470" max="8470" width="13.7109375" style="13" customWidth="1"/>
    <col min="8471" max="8712" width="9.140625" style="13"/>
    <col min="8713" max="8713" width="16.140625" style="13" customWidth="1"/>
    <col min="8714" max="8714" width="15" style="13" customWidth="1"/>
    <col min="8715" max="8715" width="28.140625" style="13" customWidth="1"/>
    <col min="8716" max="8716" width="17.28515625" style="13" customWidth="1"/>
    <col min="8717" max="8717" width="1.5703125" style="13" customWidth="1"/>
    <col min="8718" max="8718" width="17.28515625" style="13" customWidth="1"/>
    <col min="8719" max="8719" width="1.5703125" style="13" customWidth="1"/>
    <col min="8720" max="8720" width="17.28515625" style="13" customWidth="1"/>
    <col min="8721" max="8721" width="1.5703125" style="13" customWidth="1"/>
    <col min="8722" max="8722" width="17.28515625" style="13" customWidth="1"/>
    <col min="8723" max="8723" width="1.5703125" style="13" customWidth="1"/>
    <col min="8724" max="8724" width="17.28515625" style="13" customWidth="1"/>
    <col min="8725" max="8725" width="0.85546875" style="13" customWidth="1"/>
    <col min="8726" max="8726" width="13.7109375" style="13" customWidth="1"/>
    <col min="8727" max="8968" width="9.140625" style="13"/>
    <col min="8969" max="8969" width="16.140625" style="13" customWidth="1"/>
    <col min="8970" max="8970" width="15" style="13" customWidth="1"/>
    <col min="8971" max="8971" width="28.140625" style="13" customWidth="1"/>
    <col min="8972" max="8972" width="17.28515625" style="13" customWidth="1"/>
    <col min="8973" max="8973" width="1.5703125" style="13" customWidth="1"/>
    <col min="8974" max="8974" width="17.28515625" style="13" customWidth="1"/>
    <col min="8975" max="8975" width="1.5703125" style="13" customWidth="1"/>
    <col min="8976" max="8976" width="17.28515625" style="13" customWidth="1"/>
    <col min="8977" max="8977" width="1.5703125" style="13" customWidth="1"/>
    <col min="8978" max="8978" width="17.28515625" style="13" customWidth="1"/>
    <col min="8979" max="8979" width="1.5703125" style="13" customWidth="1"/>
    <col min="8980" max="8980" width="17.28515625" style="13" customWidth="1"/>
    <col min="8981" max="8981" width="0.85546875" style="13" customWidth="1"/>
    <col min="8982" max="8982" width="13.7109375" style="13" customWidth="1"/>
    <col min="8983" max="9224" width="9.140625" style="13"/>
    <col min="9225" max="9225" width="16.140625" style="13" customWidth="1"/>
    <col min="9226" max="9226" width="15" style="13" customWidth="1"/>
    <col min="9227" max="9227" width="28.140625" style="13" customWidth="1"/>
    <col min="9228" max="9228" width="17.28515625" style="13" customWidth="1"/>
    <col min="9229" max="9229" width="1.5703125" style="13" customWidth="1"/>
    <col min="9230" max="9230" width="17.28515625" style="13" customWidth="1"/>
    <col min="9231" max="9231" width="1.5703125" style="13" customWidth="1"/>
    <col min="9232" max="9232" width="17.28515625" style="13" customWidth="1"/>
    <col min="9233" max="9233" width="1.5703125" style="13" customWidth="1"/>
    <col min="9234" max="9234" width="17.28515625" style="13" customWidth="1"/>
    <col min="9235" max="9235" width="1.5703125" style="13" customWidth="1"/>
    <col min="9236" max="9236" width="17.28515625" style="13" customWidth="1"/>
    <col min="9237" max="9237" width="0.85546875" style="13" customWidth="1"/>
    <col min="9238" max="9238" width="13.7109375" style="13" customWidth="1"/>
    <col min="9239" max="9480" width="9.140625" style="13"/>
    <col min="9481" max="9481" width="16.140625" style="13" customWidth="1"/>
    <col min="9482" max="9482" width="15" style="13" customWidth="1"/>
    <col min="9483" max="9483" width="28.140625" style="13" customWidth="1"/>
    <col min="9484" max="9484" width="17.28515625" style="13" customWidth="1"/>
    <col min="9485" max="9485" width="1.5703125" style="13" customWidth="1"/>
    <col min="9486" max="9486" width="17.28515625" style="13" customWidth="1"/>
    <col min="9487" max="9487" width="1.5703125" style="13" customWidth="1"/>
    <col min="9488" max="9488" width="17.28515625" style="13" customWidth="1"/>
    <col min="9489" max="9489" width="1.5703125" style="13" customWidth="1"/>
    <col min="9490" max="9490" width="17.28515625" style="13" customWidth="1"/>
    <col min="9491" max="9491" width="1.5703125" style="13" customWidth="1"/>
    <col min="9492" max="9492" width="17.28515625" style="13" customWidth="1"/>
    <col min="9493" max="9493" width="0.85546875" style="13" customWidth="1"/>
    <col min="9494" max="9494" width="13.7109375" style="13" customWidth="1"/>
    <col min="9495" max="9736" width="9.140625" style="13"/>
    <col min="9737" max="9737" width="16.140625" style="13" customWidth="1"/>
    <col min="9738" max="9738" width="15" style="13" customWidth="1"/>
    <col min="9739" max="9739" width="28.140625" style="13" customWidth="1"/>
    <col min="9740" max="9740" width="17.28515625" style="13" customWidth="1"/>
    <col min="9741" max="9741" width="1.5703125" style="13" customWidth="1"/>
    <col min="9742" max="9742" width="17.28515625" style="13" customWidth="1"/>
    <col min="9743" max="9743" width="1.5703125" style="13" customWidth="1"/>
    <col min="9744" max="9744" width="17.28515625" style="13" customWidth="1"/>
    <col min="9745" max="9745" width="1.5703125" style="13" customWidth="1"/>
    <col min="9746" max="9746" width="17.28515625" style="13" customWidth="1"/>
    <col min="9747" max="9747" width="1.5703125" style="13" customWidth="1"/>
    <col min="9748" max="9748" width="17.28515625" style="13" customWidth="1"/>
    <col min="9749" max="9749" width="0.85546875" style="13" customWidth="1"/>
    <col min="9750" max="9750" width="13.7109375" style="13" customWidth="1"/>
    <col min="9751" max="9992" width="9.140625" style="13"/>
    <col min="9993" max="9993" width="16.140625" style="13" customWidth="1"/>
    <col min="9994" max="9994" width="15" style="13" customWidth="1"/>
    <col min="9995" max="9995" width="28.140625" style="13" customWidth="1"/>
    <col min="9996" max="9996" width="17.28515625" style="13" customWidth="1"/>
    <col min="9997" max="9997" width="1.5703125" style="13" customWidth="1"/>
    <col min="9998" max="9998" width="17.28515625" style="13" customWidth="1"/>
    <col min="9999" max="9999" width="1.5703125" style="13" customWidth="1"/>
    <col min="10000" max="10000" width="17.28515625" style="13" customWidth="1"/>
    <col min="10001" max="10001" width="1.5703125" style="13" customWidth="1"/>
    <col min="10002" max="10002" width="17.28515625" style="13" customWidth="1"/>
    <col min="10003" max="10003" width="1.5703125" style="13" customWidth="1"/>
    <col min="10004" max="10004" width="17.28515625" style="13" customWidth="1"/>
    <col min="10005" max="10005" width="0.85546875" style="13" customWidth="1"/>
    <col min="10006" max="10006" width="13.7109375" style="13" customWidth="1"/>
    <col min="10007" max="10248" width="9.140625" style="13"/>
    <col min="10249" max="10249" width="16.140625" style="13" customWidth="1"/>
    <col min="10250" max="10250" width="15" style="13" customWidth="1"/>
    <col min="10251" max="10251" width="28.140625" style="13" customWidth="1"/>
    <col min="10252" max="10252" width="17.28515625" style="13" customWidth="1"/>
    <col min="10253" max="10253" width="1.5703125" style="13" customWidth="1"/>
    <col min="10254" max="10254" width="17.28515625" style="13" customWidth="1"/>
    <col min="10255" max="10255" width="1.5703125" style="13" customWidth="1"/>
    <col min="10256" max="10256" width="17.28515625" style="13" customWidth="1"/>
    <col min="10257" max="10257" width="1.5703125" style="13" customWidth="1"/>
    <col min="10258" max="10258" width="17.28515625" style="13" customWidth="1"/>
    <col min="10259" max="10259" width="1.5703125" style="13" customWidth="1"/>
    <col min="10260" max="10260" width="17.28515625" style="13" customWidth="1"/>
    <col min="10261" max="10261" width="0.85546875" style="13" customWidth="1"/>
    <col min="10262" max="10262" width="13.7109375" style="13" customWidth="1"/>
    <col min="10263" max="10504" width="9.140625" style="13"/>
    <col min="10505" max="10505" width="16.140625" style="13" customWidth="1"/>
    <col min="10506" max="10506" width="15" style="13" customWidth="1"/>
    <col min="10507" max="10507" width="28.140625" style="13" customWidth="1"/>
    <col min="10508" max="10508" width="17.28515625" style="13" customWidth="1"/>
    <col min="10509" max="10509" width="1.5703125" style="13" customWidth="1"/>
    <col min="10510" max="10510" width="17.28515625" style="13" customWidth="1"/>
    <col min="10511" max="10511" width="1.5703125" style="13" customWidth="1"/>
    <col min="10512" max="10512" width="17.28515625" style="13" customWidth="1"/>
    <col min="10513" max="10513" width="1.5703125" style="13" customWidth="1"/>
    <col min="10514" max="10514" width="17.28515625" style="13" customWidth="1"/>
    <col min="10515" max="10515" width="1.5703125" style="13" customWidth="1"/>
    <col min="10516" max="10516" width="17.28515625" style="13" customWidth="1"/>
    <col min="10517" max="10517" width="0.85546875" style="13" customWidth="1"/>
    <col min="10518" max="10518" width="13.7109375" style="13" customWidth="1"/>
    <col min="10519" max="10760" width="9.140625" style="13"/>
    <col min="10761" max="10761" width="16.140625" style="13" customWidth="1"/>
    <col min="10762" max="10762" width="15" style="13" customWidth="1"/>
    <col min="10763" max="10763" width="28.140625" style="13" customWidth="1"/>
    <col min="10764" max="10764" width="17.28515625" style="13" customWidth="1"/>
    <col min="10765" max="10765" width="1.5703125" style="13" customWidth="1"/>
    <col min="10766" max="10766" width="17.28515625" style="13" customWidth="1"/>
    <col min="10767" max="10767" width="1.5703125" style="13" customWidth="1"/>
    <col min="10768" max="10768" width="17.28515625" style="13" customWidth="1"/>
    <col min="10769" max="10769" width="1.5703125" style="13" customWidth="1"/>
    <col min="10770" max="10770" width="17.28515625" style="13" customWidth="1"/>
    <col min="10771" max="10771" width="1.5703125" style="13" customWidth="1"/>
    <col min="10772" max="10772" width="17.28515625" style="13" customWidth="1"/>
    <col min="10773" max="10773" width="0.85546875" style="13" customWidth="1"/>
    <col min="10774" max="10774" width="13.7109375" style="13" customWidth="1"/>
    <col min="10775" max="11016" width="9.140625" style="13"/>
    <col min="11017" max="11017" width="16.140625" style="13" customWidth="1"/>
    <col min="11018" max="11018" width="15" style="13" customWidth="1"/>
    <col min="11019" max="11019" width="28.140625" style="13" customWidth="1"/>
    <col min="11020" max="11020" width="17.28515625" style="13" customWidth="1"/>
    <col min="11021" max="11021" width="1.5703125" style="13" customWidth="1"/>
    <col min="11022" max="11022" width="17.28515625" style="13" customWidth="1"/>
    <col min="11023" max="11023" width="1.5703125" style="13" customWidth="1"/>
    <col min="11024" max="11024" width="17.28515625" style="13" customWidth="1"/>
    <col min="11025" max="11025" width="1.5703125" style="13" customWidth="1"/>
    <col min="11026" max="11026" width="17.28515625" style="13" customWidth="1"/>
    <col min="11027" max="11027" width="1.5703125" style="13" customWidth="1"/>
    <col min="11028" max="11028" width="17.28515625" style="13" customWidth="1"/>
    <col min="11029" max="11029" width="0.85546875" style="13" customWidth="1"/>
    <col min="11030" max="11030" width="13.7109375" style="13" customWidth="1"/>
    <col min="11031" max="11272" width="9.140625" style="13"/>
    <col min="11273" max="11273" width="16.140625" style="13" customWidth="1"/>
    <col min="11274" max="11274" width="15" style="13" customWidth="1"/>
    <col min="11275" max="11275" width="28.140625" style="13" customWidth="1"/>
    <col min="11276" max="11276" width="17.28515625" style="13" customWidth="1"/>
    <col min="11277" max="11277" width="1.5703125" style="13" customWidth="1"/>
    <col min="11278" max="11278" width="17.28515625" style="13" customWidth="1"/>
    <col min="11279" max="11279" width="1.5703125" style="13" customWidth="1"/>
    <col min="11280" max="11280" width="17.28515625" style="13" customWidth="1"/>
    <col min="11281" max="11281" width="1.5703125" style="13" customWidth="1"/>
    <col min="11282" max="11282" width="17.28515625" style="13" customWidth="1"/>
    <col min="11283" max="11283" width="1.5703125" style="13" customWidth="1"/>
    <col min="11284" max="11284" width="17.28515625" style="13" customWidth="1"/>
    <col min="11285" max="11285" width="0.85546875" style="13" customWidth="1"/>
    <col min="11286" max="11286" width="13.7109375" style="13" customWidth="1"/>
    <col min="11287" max="11528" width="9.140625" style="13"/>
    <col min="11529" max="11529" width="16.140625" style="13" customWidth="1"/>
    <col min="11530" max="11530" width="15" style="13" customWidth="1"/>
    <col min="11531" max="11531" width="28.140625" style="13" customWidth="1"/>
    <col min="11532" max="11532" width="17.28515625" style="13" customWidth="1"/>
    <col min="11533" max="11533" width="1.5703125" style="13" customWidth="1"/>
    <col min="11534" max="11534" width="17.28515625" style="13" customWidth="1"/>
    <col min="11535" max="11535" width="1.5703125" style="13" customWidth="1"/>
    <col min="11536" max="11536" width="17.28515625" style="13" customWidth="1"/>
    <col min="11537" max="11537" width="1.5703125" style="13" customWidth="1"/>
    <col min="11538" max="11538" width="17.28515625" style="13" customWidth="1"/>
    <col min="11539" max="11539" width="1.5703125" style="13" customWidth="1"/>
    <col min="11540" max="11540" width="17.28515625" style="13" customWidth="1"/>
    <col min="11541" max="11541" width="0.85546875" style="13" customWidth="1"/>
    <col min="11542" max="11542" width="13.7109375" style="13" customWidth="1"/>
    <col min="11543" max="11784" width="9.140625" style="13"/>
    <col min="11785" max="11785" width="16.140625" style="13" customWidth="1"/>
    <col min="11786" max="11786" width="15" style="13" customWidth="1"/>
    <col min="11787" max="11787" width="28.140625" style="13" customWidth="1"/>
    <col min="11788" max="11788" width="17.28515625" style="13" customWidth="1"/>
    <col min="11789" max="11789" width="1.5703125" style="13" customWidth="1"/>
    <col min="11790" max="11790" width="17.28515625" style="13" customWidth="1"/>
    <col min="11791" max="11791" width="1.5703125" style="13" customWidth="1"/>
    <col min="11792" max="11792" width="17.28515625" style="13" customWidth="1"/>
    <col min="11793" max="11793" width="1.5703125" style="13" customWidth="1"/>
    <col min="11794" max="11794" width="17.28515625" style="13" customWidth="1"/>
    <col min="11795" max="11795" width="1.5703125" style="13" customWidth="1"/>
    <col min="11796" max="11796" width="17.28515625" style="13" customWidth="1"/>
    <col min="11797" max="11797" width="0.85546875" style="13" customWidth="1"/>
    <col min="11798" max="11798" width="13.7109375" style="13" customWidth="1"/>
    <col min="11799" max="12040" width="9.140625" style="13"/>
    <col min="12041" max="12041" width="16.140625" style="13" customWidth="1"/>
    <col min="12042" max="12042" width="15" style="13" customWidth="1"/>
    <col min="12043" max="12043" width="28.140625" style="13" customWidth="1"/>
    <col min="12044" max="12044" width="17.28515625" style="13" customWidth="1"/>
    <col min="12045" max="12045" width="1.5703125" style="13" customWidth="1"/>
    <col min="12046" max="12046" width="17.28515625" style="13" customWidth="1"/>
    <col min="12047" max="12047" width="1.5703125" style="13" customWidth="1"/>
    <col min="12048" max="12048" width="17.28515625" style="13" customWidth="1"/>
    <col min="12049" max="12049" width="1.5703125" style="13" customWidth="1"/>
    <col min="12050" max="12050" width="17.28515625" style="13" customWidth="1"/>
    <col min="12051" max="12051" width="1.5703125" style="13" customWidth="1"/>
    <col min="12052" max="12052" width="17.28515625" style="13" customWidth="1"/>
    <col min="12053" max="12053" width="0.85546875" style="13" customWidth="1"/>
    <col min="12054" max="12054" width="13.7109375" style="13" customWidth="1"/>
    <col min="12055" max="12296" width="9.140625" style="13"/>
    <col min="12297" max="12297" width="16.140625" style="13" customWidth="1"/>
    <col min="12298" max="12298" width="15" style="13" customWidth="1"/>
    <col min="12299" max="12299" width="28.140625" style="13" customWidth="1"/>
    <col min="12300" max="12300" width="17.28515625" style="13" customWidth="1"/>
    <col min="12301" max="12301" width="1.5703125" style="13" customWidth="1"/>
    <col min="12302" max="12302" width="17.28515625" style="13" customWidth="1"/>
    <col min="12303" max="12303" width="1.5703125" style="13" customWidth="1"/>
    <col min="12304" max="12304" width="17.28515625" style="13" customWidth="1"/>
    <col min="12305" max="12305" width="1.5703125" style="13" customWidth="1"/>
    <col min="12306" max="12306" width="17.28515625" style="13" customWidth="1"/>
    <col min="12307" max="12307" width="1.5703125" style="13" customWidth="1"/>
    <col min="12308" max="12308" width="17.28515625" style="13" customWidth="1"/>
    <col min="12309" max="12309" width="0.85546875" style="13" customWidth="1"/>
    <col min="12310" max="12310" width="13.7109375" style="13" customWidth="1"/>
    <col min="12311" max="12552" width="9.140625" style="13"/>
    <col min="12553" max="12553" width="16.140625" style="13" customWidth="1"/>
    <col min="12554" max="12554" width="15" style="13" customWidth="1"/>
    <col min="12555" max="12555" width="28.140625" style="13" customWidth="1"/>
    <col min="12556" max="12556" width="17.28515625" style="13" customWidth="1"/>
    <col min="12557" max="12557" width="1.5703125" style="13" customWidth="1"/>
    <col min="12558" max="12558" width="17.28515625" style="13" customWidth="1"/>
    <col min="12559" max="12559" width="1.5703125" style="13" customWidth="1"/>
    <col min="12560" max="12560" width="17.28515625" style="13" customWidth="1"/>
    <col min="12561" max="12561" width="1.5703125" style="13" customWidth="1"/>
    <col min="12562" max="12562" width="17.28515625" style="13" customWidth="1"/>
    <col min="12563" max="12563" width="1.5703125" style="13" customWidth="1"/>
    <col min="12564" max="12564" width="17.28515625" style="13" customWidth="1"/>
    <col min="12565" max="12565" width="0.85546875" style="13" customWidth="1"/>
    <col min="12566" max="12566" width="13.7109375" style="13" customWidth="1"/>
    <col min="12567" max="12808" width="9.140625" style="13"/>
    <col min="12809" max="12809" width="16.140625" style="13" customWidth="1"/>
    <col min="12810" max="12810" width="15" style="13" customWidth="1"/>
    <col min="12811" max="12811" width="28.140625" style="13" customWidth="1"/>
    <col min="12812" max="12812" width="17.28515625" style="13" customWidth="1"/>
    <col min="12813" max="12813" width="1.5703125" style="13" customWidth="1"/>
    <col min="12814" max="12814" width="17.28515625" style="13" customWidth="1"/>
    <col min="12815" max="12815" width="1.5703125" style="13" customWidth="1"/>
    <col min="12816" max="12816" width="17.28515625" style="13" customWidth="1"/>
    <col min="12817" max="12817" width="1.5703125" style="13" customWidth="1"/>
    <col min="12818" max="12818" width="17.28515625" style="13" customWidth="1"/>
    <col min="12819" max="12819" width="1.5703125" style="13" customWidth="1"/>
    <col min="12820" max="12820" width="17.28515625" style="13" customWidth="1"/>
    <col min="12821" max="12821" width="0.85546875" style="13" customWidth="1"/>
    <col min="12822" max="12822" width="13.7109375" style="13" customWidth="1"/>
    <col min="12823" max="13064" width="9.140625" style="13"/>
    <col min="13065" max="13065" width="16.140625" style="13" customWidth="1"/>
    <col min="13066" max="13066" width="15" style="13" customWidth="1"/>
    <col min="13067" max="13067" width="28.140625" style="13" customWidth="1"/>
    <col min="13068" max="13068" width="17.28515625" style="13" customWidth="1"/>
    <col min="13069" max="13069" width="1.5703125" style="13" customWidth="1"/>
    <col min="13070" max="13070" width="17.28515625" style="13" customWidth="1"/>
    <col min="13071" max="13071" width="1.5703125" style="13" customWidth="1"/>
    <col min="13072" max="13072" width="17.28515625" style="13" customWidth="1"/>
    <col min="13073" max="13073" width="1.5703125" style="13" customWidth="1"/>
    <col min="13074" max="13074" width="17.28515625" style="13" customWidth="1"/>
    <col min="13075" max="13075" width="1.5703125" style="13" customWidth="1"/>
    <col min="13076" max="13076" width="17.28515625" style="13" customWidth="1"/>
    <col min="13077" max="13077" width="0.85546875" style="13" customWidth="1"/>
    <col min="13078" max="13078" width="13.7109375" style="13" customWidth="1"/>
    <col min="13079" max="13320" width="9.140625" style="13"/>
    <col min="13321" max="13321" width="16.140625" style="13" customWidth="1"/>
    <col min="13322" max="13322" width="15" style="13" customWidth="1"/>
    <col min="13323" max="13323" width="28.140625" style="13" customWidth="1"/>
    <col min="13324" max="13324" width="17.28515625" style="13" customWidth="1"/>
    <col min="13325" max="13325" width="1.5703125" style="13" customWidth="1"/>
    <col min="13326" max="13326" width="17.28515625" style="13" customWidth="1"/>
    <col min="13327" max="13327" width="1.5703125" style="13" customWidth="1"/>
    <col min="13328" max="13328" width="17.28515625" style="13" customWidth="1"/>
    <col min="13329" max="13329" width="1.5703125" style="13" customWidth="1"/>
    <col min="13330" max="13330" width="17.28515625" style="13" customWidth="1"/>
    <col min="13331" max="13331" width="1.5703125" style="13" customWidth="1"/>
    <col min="13332" max="13332" width="17.28515625" style="13" customWidth="1"/>
    <col min="13333" max="13333" width="0.85546875" style="13" customWidth="1"/>
    <col min="13334" max="13334" width="13.7109375" style="13" customWidth="1"/>
    <col min="13335" max="13576" width="9.140625" style="13"/>
    <col min="13577" max="13577" width="16.140625" style="13" customWidth="1"/>
    <col min="13578" max="13578" width="15" style="13" customWidth="1"/>
    <col min="13579" max="13579" width="28.140625" style="13" customWidth="1"/>
    <col min="13580" max="13580" width="17.28515625" style="13" customWidth="1"/>
    <col min="13581" max="13581" width="1.5703125" style="13" customWidth="1"/>
    <col min="13582" max="13582" width="17.28515625" style="13" customWidth="1"/>
    <col min="13583" max="13583" width="1.5703125" style="13" customWidth="1"/>
    <col min="13584" max="13584" width="17.28515625" style="13" customWidth="1"/>
    <col min="13585" max="13585" width="1.5703125" style="13" customWidth="1"/>
    <col min="13586" max="13586" width="17.28515625" style="13" customWidth="1"/>
    <col min="13587" max="13587" width="1.5703125" style="13" customWidth="1"/>
    <col min="13588" max="13588" width="17.28515625" style="13" customWidth="1"/>
    <col min="13589" max="13589" width="0.85546875" style="13" customWidth="1"/>
    <col min="13590" max="13590" width="13.7109375" style="13" customWidth="1"/>
    <col min="13591" max="13832" width="9.140625" style="13"/>
    <col min="13833" max="13833" width="16.140625" style="13" customWidth="1"/>
    <col min="13834" max="13834" width="15" style="13" customWidth="1"/>
    <col min="13835" max="13835" width="28.140625" style="13" customWidth="1"/>
    <col min="13836" max="13836" width="17.28515625" style="13" customWidth="1"/>
    <col min="13837" max="13837" width="1.5703125" style="13" customWidth="1"/>
    <col min="13838" max="13838" width="17.28515625" style="13" customWidth="1"/>
    <col min="13839" max="13839" width="1.5703125" style="13" customWidth="1"/>
    <col min="13840" max="13840" width="17.28515625" style="13" customWidth="1"/>
    <col min="13841" max="13841" width="1.5703125" style="13" customWidth="1"/>
    <col min="13842" max="13842" width="17.28515625" style="13" customWidth="1"/>
    <col min="13843" max="13843" width="1.5703125" style="13" customWidth="1"/>
    <col min="13844" max="13844" width="17.28515625" style="13" customWidth="1"/>
    <col min="13845" max="13845" width="0.85546875" style="13" customWidth="1"/>
    <col min="13846" max="13846" width="13.7109375" style="13" customWidth="1"/>
    <col min="13847" max="14088" width="9.140625" style="13"/>
    <col min="14089" max="14089" width="16.140625" style="13" customWidth="1"/>
    <col min="14090" max="14090" width="15" style="13" customWidth="1"/>
    <col min="14091" max="14091" width="28.140625" style="13" customWidth="1"/>
    <col min="14092" max="14092" width="17.28515625" style="13" customWidth="1"/>
    <col min="14093" max="14093" width="1.5703125" style="13" customWidth="1"/>
    <col min="14094" max="14094" width="17.28515625" style="13" customWidth="1"/>
    <col min="14095" max="14095" width="1.5703125" style="13" customWidth="1"/>
    <col min="14096" max="14096" width="17.28515625" style="13" customWidth="1"/>
    <col min="14097" max="14097" width="1.5703125" style="13" customWidth="1"/>
    <col min="14098" max="14098" width="17.28515625" style="13" customWidth="1"/>
    <col min="14099" max="14099" width="1.5703125" style="13" customWidth="1"/>
    <col min="14100" max="14100" width="17.28515625" style="13" customWidth="1"/>
    <col min="14101" max="14101" width="0.85546875" style="13" customWidth="1"/>
    <col min="14102" max="14102" width="13.7109375" style="13" customWidth="1"/>
    <col min="14103" max="14344" width="9.140625" style="13"/>
    <col min="14345" max="14345" width="16.140625" style="13" customWidth="1"/>
    <col min="14346" max="14346" width="15" style="13" customWidth="1"/>
    <col min="14347" max="14347" width="28.140625" style="13" customWidth="1"/>
    <col min="14348" max="14348" width="17.28515625" style="13" customWidth="1"/>
    <col min="14349" max="14349" width="1.5703125" style="13" customWidth="1"/>
    <col min="14350" max="14350" width="17.28515625" style="13" customWidth="1"/>
    <col min="14351" max="14351" width="1.5703125" style="13" customWidth="1"/>
    <col min="14352" max="14352" width="17.28515625" style="13" customWidth="1"/>
    <col min="14353" max="14353" width="1.5703125" style="13" customWidth="1"/>
    <col min="14354" max="14354" width="17.28515625" style="13" customWidth="1"/>
    <col min="14355" max="14355" width="1.5703125" style="13" customWidth="1"/>
    <col min="14356" max="14356" width="17.28515625" style="13" customWidth="1"/>
    <col min="14357" max="14357" width="0.85546875" style="13" customWidth="1"/>
    <col min="14358" max="14358" width="13.7109375" style="13" customWidth="1"/>
    <col min="14359" max="14600" width="9.140625" style="13"/>
    <col min="14601" max="14601" width="16.140625" style="13" customWidth="1"/>
    <col min="14602" max="14602" width="15" style="13" customWidth="1"/>
    <col min="14603" max="14603" width="28.140625" style="13" customWidth="1"/>
    <col min="14604" max="14604" width="17.28515625" style="13" customWidth="1"/>
    <col min="14605" max="14605" width="1.5703125" style="13" customWidth="1"/>
    <col min="14606" max="14606" width="17.28515625" style="13" customWidth="1"/>
    <col min="14607" max="14607" width="1.5703125" style="13" customWidth="1"/>
    <col min="14608" max="14608" width="17.28515625" style="13" customWidth="1"/>
    <col min="14609" max="14609" width="1.5703125" style="13" customWidth="1"/>
    <col min="14610" max="14610" width="17.28515625" style="13" customWidth="1"/>
    <col min="14611" max="14611" width="1.5703125" style="13" customWidth="1"/>
    <col min="14612" max="14612" width="17.28515625" style="13" customWidth="1"/>
    <col min="14613" max="14613" width="0.85546875" style="13" customWidth="1"/>
    <col min="14614" max="14614" width="13.7109375" style="13" customWidth="1"/>
    <col min="14615" max="14856" width="9.140625" style="13"/>
    <col min="14857" max="14857" width="16.140625" style="13" customWidth="1"/>
    <col min="14858" max="14858" width="15" style="13" customWidth="1"/>
    <col min="14859" max="14859" width="28.140625" style="13" customWidth="1"/>
    <col min="14860" max="14860" width="17.28515625" style="13" customWidth="1"/>
    <col min="14861" max="14861" width="1.5703125" style="13" customWidth="1"/>
    <col min="14862" max="14862" width="17.28515625" style="13" customWidth="1"/>
    <col min="14863" max="14863" width="1.5703125" style="13" customWidth="1"/>
    <col min="14864" max="14864" width="17.28515625" style="13" customWidth="1"/>
    <col min="14865" max="14865" width="1.5703125" style="13" customWidth="1"/>
    <col min="14866" max="14866" width="17.28515625" style="13" customWidth="1"/>
    <col min="14867" max="14867" width="1.5703125" style="13" customWidth="1"/>
    <col min="14868" max="14868" width="17.28515625" style="13" customWidth="1"/>
    <col min="14869" max="14869" width="0.85546875" style="13" customWidth="1"/>
    <col min="14870" max="14870" width="13.7109375" style="13" customWidth="1"/>
    <col min="14871" max="15112" width="9.140625" style="13"/>
    <col min="15113" max="15113" width="16.140625" style="13" customWidth="1"/>
    <col min="15114" max="15114" width="15" style="13" customWidth="1"/>
    <col min="15115" max="15115" width="28.140625" style="13" customWidth="1"/>
    <col min="15116" max="15116" width="17.28515625" style="13" customWidth="1"/>
    <col min="15117" max="15117" width="1.5703125" style="13" customWidth="1"/>
    <col min="15118" max="15118" width="17.28515625" style="13" customWidth="1"/>
    <col min="15119" max="15119" width="1.5703125" style="13" customWidth="1"/>
    <col min="15120" max="15120" width="17.28515625" style="13" customWidth="1"/>
    <col min="15121" max="15121" width="1.5703125" style="13" customWidth="1"/>
    <col min="15122" max="15122" width="17.28515625" style="13" customWidth="1"/>
    <col min="15123" max="15123" width="1.5703125" style="13" customWidth="1"/>
    <col min="15124" max="15124" width="17.28515625" style="13" customWidth="1"/>
    <col min="15125" max="15125" width="0.85546875" style="13" customWidth="1"/>
    <col min="15126" max="15126" width="13.7109375" style="13" customWidth="1"/>
    <col min="15127" max="15368" width="9.140625" style="13"/>
    <col min="15369" max="15369" width="16.140625" style="13" customWidth="1"/>
    <col min="15370" max="15370" width="15" style="13" customWidth="1"/>
    <col min="15371" max="15371" width="28.140625" style="13" customWidth="1"/>
    <col min="15372" max="15372" width="17.28515625" style="13" customWidth="1"/>
    <col min="15373" max="15373" width="1.5703125" style="13" customWidth="1"/>
    <col min="15374" max="15374" width="17.28515625" style="13" customWidth="1"/>
    <col min="15375" max="15375" width="1.5703125" style="13" customWidth="1"/>
    <col min="15376" max="15376" width="17.28515625" style="13" customWidth="1"/>
    <col min="15377" max="15377" width="1.5703125" style="13" customWidth="1"/>
    <col min="15378" max="15378" width="17.28515625" style="13" customWidth="1"/>
    <col min="15379" max="15379" width="1.5703125" style="13" customWidth="1"/>
    <col min="15380" max="15380" width="17.28515625" style="13" customWidth="1"/>
    <col min="15381" max="15381" width="0.85546875" style="13" customWidth="1"/>
    <col min="15382" max="15382" width="13.7109375" style="13" customWidth="1"/>
    <col min="15383" max="15624" width="9.140625" style="13"/>
    <col min="15625" max="15625" width="16.140625" style="13" customWidth="1"/>
    <col min="15626" max="15626" width="15" style="13" customWidth="1"/>
    <col min="15627" max="15627" width="28.140625" style="13" customWidth="1"/>
    <col min="15628" max="15628" width="17.28515625" style="13" customWidth="1"/>
    <col min="15629" max="15629" width="1.5703125" style="13" customWidth="1"/>
    <col min="15630" max="15630" width="17.28515625" style="13" customWidth="1"/>
    <col min="15631" max="15631" width="1.5703125" style="13" customWidth="1"/>
    <col min="15632" max="15632" width="17.28515625" style="13" customWidth="1"/>
    <col min="15633" max="15633" width="1.5703125" style="13" customWidth="1"/>
    <col min="15634" max="15634" width="17.28515625" style="13" customWidth="1"/>
    <col min="15635" max="15635" width="1.5703125" style="13" customWidth="1"/>
    <col min="15636" max="15636" width="17.28515625" style="13" customWidth="1"/>
    <col min="15637" max="15637" width="0.85546875" style="13" customWidth="1"/>
    <col min="15638" max="15638" width="13.7109375" style="13" customWidth="1"/>
    <col min="15639" max="15880" width="9.140625" style="13"/>
    <col min="15881" max="15881" width="16.140625" style="13" customWidth="1"/>
    <col min="15882" max="15882" width="15" style="13" customWidth="1"/>
    <col min="15883" max="15883" width="28.140625" style="13" customWidth="1"/>
    <col min="15884" max="15884" width="17.28515625" style="13" customWidth="1"/>
    <col min="15885" max="15885" width="1.5703125" style="13" customWidth="1"/>
    <col min="15886" max="15886" width="17.28515625" style="13" customWidth="1"/>
    <col min="15887" max="15887" width="1.5703125" style="13" customWidth="1"/>
    <col min="15888" max="15888" width="17.28515625" style="13" customWidth="1"/>
    <col min="15889" max="15889" width="1.5703125" style="13" customWidth="1"/>
    <col min="15890" max="15890" width="17.28515625" style="13" customWidth="1"/>
    <col min="15891" max="15891" width="1.5703125" style="13" customWidth="1"/>
    <col min="15892" max="15892" width="17.28515625" style="13" customWidth="1"/>
    <col min="15893" max="15893" width="0.85546875" style="13" customWidth="1"/>
    <col min="15894" max="15894" width="13.7109375" style="13" customWidth="1"/>
    <col min="15895" max="16136" width="9.140625" style="13"/>
    <col min="16137" max="16137" width="16.140625" style="13" customWidth="1"/>
    <col min="16138" max="16138" width="15" style="13" customWidth="1"/>
    <col min="16139" max="16139" width="28.140625" style="13" customWidth="1"/>
    <col min="16140" max="16140" width="17.28515625" style="13" customWidth="1"/>
    <col min="16141" max="16141" width="1.5703125" style="13" customWidth="1"/>
    <col min="16142" max="16142" width="17.28515625" style="13" customWidth="1"/>
    <col min="16143" max="16143" width="1.5703125" style="13" customWidth="1"/>
    <col min="16144" max="16144" width="17.28515625" style="13" customWidth="1"/>
    <col min="16145" max="16145" width="1.5703125" style="13" customWidth="1"/>
    <col min="16146" max="16146" width="17.28515625" style="13" customWidth="1"/>
    <col min="16147" max="16147" width="1.5703125" style="13" customWidth="1"/>
    <col min="16148" max="16148" width="17.28515625" style="13" customWidth="1"/>
    <col min="16149" max="16149" width="0.85546875" style="13" customWidth="1"/>
    <col min="16150" max="16150" width="13.7109375" style="13" customWidth="1"/>
    <col min="16151" max="16381" width="9.140625" style="13"/>
    <col min="16382" max="16383" width="9.140625" style="13" customWidth="1"/>
    <col min="16384" max="16384" width="9.140625" style="13"/>
  </cols>
  <sheetData>
    <row r="1" spans="1:22" ht="24" customHeight="1">
      <c r="A1" s="3" t="s">
        <v>109</v>
      </c>
      <c r="B1" s="3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2" ht="24" customHeight="1">
      <c r="A2" s="34" t="s">
        <v>17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2" ht="24" customHeight="1">
      <c r="A3" s="55" t="s">
        <v>174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2" ht="24" customHeight="1"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12"/>
      <c r="R4" s="85"/>
      <c r="S4" s="12"/>
      <c r="T4" s="85"/>
      <c r="U4" s="12" t="s">
        <v>1</v>
      </c>
    </row>
    <row r="5" spans="1:22" ht="24" customHeight="1">
      <c r="A5" s="86"/>
      <c r="B5" s="86"/>
      <c r="C5" s="137" t="s">
        <v>3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87"/>
    </row>
    <row r="6" spans="1:22" ht="24" customHeight="1">
      <c r="A6" s="86"/>
      <c r="B6" s="86"/>
      <c r="C6" s="138" t="s">
        <v>44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88"/>
      <c r="S6" s="88"/>
      <c r="T6" s="88"/>
      <c r="U6" s="88"/>
      <c r="V6" s="87"/>
    </row>
    <row r="7" spans="1:22" ht="24" customHeight="1">
      <c r="A7" s="86"/>
      <c r="B7" s="86"/>
      <c r="C7" s="78"/>
      <c r="D7" s="78"/>
      <c r="E7" s="78"/>
      <c r="F7" s="78"/>
      <c r="G7" s="78"/>
      <c r="H7" s="78"/>
      <c r="I7" s="78"/>
      <c r="J7" s="78"/>
      <c r="K7" s="78"/>
      <c r="L7" s="78"/>
      <c r="M7" s="138" t="s">
        <v>128</v>
      </c>
      <c r="N7" s="138"/>
      <c r="O7" s="138"/>
      <c r="P7" s="78"/>
      <c r="Q7" s="78"/>
      <c r="R7" s="88"/>
      <c r="S7" s="88"/>
      <c r="T7" s="88"/>
      <c r="U7" s="88"/>
      <c r="V7" s="87"/>
    </row>
    <row r="8" spans="1:22" ht="24" customHeight="1">
      <c r="A8" s="86"/>
      <c r="B8" s="86"/>
      <c r="C8" s="78"/>
      <c r="D8" s="78"/>
      <c r="E8" s="78"/>
      <c r="F8" s="78"/>
      <c r="G8" s="78"/>
      <c r="H8" s="78"/>
      <c r="I8" s="78"/>
      <c r="J8" s="78"/>
      <c r="K8" s="78"/>
      <c r="L8" s="78"/>
      <c r="M8" s="89" t="s">
        <v>131</v>
      </c>
      <c r="N8" s="78"/>
      <c r="O8" s="78"/>
      <c r="P8" s="78"/>
      <c r="Q8" s="78"/>
      <c r="R8" s="88"/>
      <c r="S8" s="88"/>
      <c r="T8" s="88"/>
      <c r="U8" s="88"/>
      <c r="V8" s="87"/>
    </row>
    <row r="9" spans="1:22" ht="24" customHeight="1">
      <c r="A9" s="86"/>
      <c r="B9" s="78"/>
      <c r="C9" s="78"/>
      <c r="D9" s="78"/>
      <c r="E9" s="78"/>
      <c r="F9" s="78"/>
      <c r="G9" s="78" t="s">
        <v>178</v>
      </c>
      <c r="H9" s="78"/>
      <c r="I9" s="78"/>
      <c r="J9" s="78"/>
      <c r="K9" s="78"/>
      <c r="L9" s="78"/>
      <c r="M9" s="78" t="s">
        <v>135</v>
      </c>
      <c r="N9" s="78"/>
      <c r="O9" s="78" t="s">
        <v>132</v>
      </c>
      <c r="P9" s="78"/>
      <c r="Q9" s="78" t="s">
        <v>102</v>
      </c>
      <c r="R9" s="78"/>
      <c r="S9" s="78" t="s">
        <v>103</v>
      </c>
      <c r="T9" s="78"/>
      <c r="U9" s="78"/>
      <c r="V9" s="53"/>
    </row>
    <row r="10" spans="1:22" s="90" customFormat="1" ht="24" customHeight="1">
      <c r="A10" s="86"/>
      <c r="C10" s="90" t="s">
        <v>110</v>
      </c>
      <c r="E10" s="78"/>
      <c r="G10" s="78" t="s">
        <v>120</v>
      </c>
      <c r="I10" s="78"/>
      <c r="J10" s="78"/>
      <c r="K10" s="78"/>
      <c r="L10" s="78"/>
      <c r="M10" s="78" t="s">
        <v>134</v>
      </c>
      <c r="N10" s="78"/>
      <c r="O10" s="78" t="s">
        <v>133</v>
      </c>
      <c r="P10" s="78"/>
      <c r="Q10" s="90" t="s">
        <v>104</v>
      </c>
      <c r="R10" s="78"/>
      <c r="S10" s="90" t="s">
        <v>105</v>
      </c>
      <c r="T10" s="78"/>
      <c r="U10" s="90" t="s">
        <v>22</v>
      </c>
    </row>
    <row r="11" spans="1:22" s="90" customFormat="1" ht="24" customHeight="1">
      <c r="A11" s="86"/>
      <c r="C11" s="90" t="s">
        <v>196</v>
      </c>
      <c r="G11" s="78" t="s">
        <v>111</v>
      </c>
      <c r="I11" s="91"/>
      <c r="J11" s="91" t="s">
        <v>19</v>
      </c>
      <c r="K11" s="91"/>
      <c r="L11" s="92"/>
      <c r="M11" s="92" t="s">
        <v>179</v>
      </c>
      <c r="N11" s="92"/>
      <c r="O11" s="92" t="s">
        <v>112</v>
      </c>
      <c r="P11" s="92"/>
      <c r="Q11" s="90" t="s">
        <v>106</v>
      </c>
      <c r="R11" s="78"/>
      <c r="S11" s="90" t="s">
        <v>107</v>
      </c>
      <c r="T11" s="78"/>
      <c r="U11" s="90" t="s">
        <v>112</v>
      </c>
    </row>
    <row r="12" spans="1:22" s="90" customFormat="1" ht="24" customHeight="1">
      <c r="A12" s="86"/>
      <c r="C12" s="93" t="s">
        <v>23</v>
      </c>
      <c r="E12" s="93" t="s">
        <v>94</v>
      </c>
      <c r="G12" s="93" t="s">
        <v>113</v>
      </c>
      <c r="I12" s="94" t="s">
        <v>20</v>
      </c>
      <c r="J12" s="92"/>
      <c r="K12" s="94" t="s">
        <v>21</v>
      </c>
      <c r="L12" s="95"/>
      <c r="M12" s="91" t="s">
        <v>197</v>
      </c>
      <c r="N12" s="92"/>
      <c r="O12" s="93" t="s">
        <v>114</v>
      </c>
      <c r="P12" s="92"/>
      <c r="Q12" s="93" t="s">
        <v>108</v>
      </c>
      <c r="S12" s="93" t="s">
        <v>127</v>
      </c>
      <c r="U12" s="93" t="s">
        <v>114</v>
      </c>
    </row>
    <row r="13" spans="1:22" s="90" customFormat="1" ht="24" customHeight="1">
      <c r="A13" s="86"/>
      <c r="C13" s="78"/>
      <c r="E13" s="78"/>
    </row>
    <row r="14" spans="1:22" ht="24" customHeight="1">
      <c r="A14" s="3" t="s">
        <v>177</v>
      </c>
      <c r="B14" s="26"/>
      <c r="C14" s="28">
        <v>587869545</v>
      </c>
      <c r="D14" s="26"/>
      <c r="E14" s="28">
        <v>753575398</v>
      </c>
      <c r="F14" s="26"/>
      <c r="G14" s="28">
        <v>6827505</v>
      </c>
      <c r="H14" s="26"/>
      <c r="I14" s="28">
        <v>59000000</v>
      </c>
      <c r="J14" s="26"/>
      <c r="K14" s="28">
        <v>189929843</v>
      </c>
      <c r="L14" s="28"/>
      <c r="M14" s="28">
        <v>-19142632</v>
      </c>
      <c r="N14" s="28"/>
      <c r="O14" s="28">
        <f>SUM(M14:N14)</f>
        <v>-19142632</v>
      </c>
      <c r="P14" s="28"/>
      <c r="Q14" s="28">
        <f>SUM(C14:K14)+O14</f>
        <v>1578059659</v>
      </c>
      <c r="R14" s="42"/>
      <c r="S14" s="28">
        <v>64935711</v>
      </c>
      <c r="T14" s="42"/>
      <c r="U14" s="28">
        <f>SUM(Q14:S14)</f>
        <v>1642995370</v>
      </c>
    </row>
    <row r="15" spans="1:22" ht="24" customHeight="1">
      <c r="A15" s="4" t="s">
        <v>60</v>
      </c>
      <c r="B15" s="26"/>
      <c r="C15" s="26">
        <v>0</v>
      </c>
      <c r="D15" s="26"/>
      <c r="E15" s="26">
        <v>0</v>
      </c>
      <c r="F15" s="26"/>
      <c r="G15" s="26">
        <v>0</v>
      </c>
      <c r="H15" s="26"/>
      <c r="I15" s="26">
        <v>0</v>
      </c>
      <c r="J15" s="26"/>
      <c r="K15" s="26">
        <f>PL!F48</f>
        <v>92700924</v>
      </c>
      <c r="L15" s="26"/>
      <c r="M15" s="26">
        <v>0</v>
      </c>
      <c r="N15" s="26"/>
      <c r="O15" s="26">
        <f t="shared" ref="O15:O16" si="0">SUM(M15)</f>
        <v>0</v>
      </c>
      <c r="P15" s="26"/>
      <c r="Q15" s="13">
        <f>SUM(C15:K15)+O15</f>
        <v>92700924</v>
      </c>
      <c r="R15" s="43"/>
      <c r="S15" s="43">
        <f>PL!F49</f>
        <v>1867198</v>
      </c>
      <c r="T15" s="43"/>
      <c r="U15" s="26">
        <f>SUM(Q15:S15)</f>
        <v>94568122</v>
      </c>
    </row>
    <row r="16" spans="1:22" ht="24" customHeight="1">
      <c r="A16" s="4" t="s">
        <v>59</v>
      </c>
      <c r="B16" s="26"/>
      <c r="C16" s="45">
        <v>0</v>
      </c>
      <c r="D16" s="26"/>
      <c r="E16" s="45">
        <v>0</v>
      </c>
      <c r="F16" s="26"/>
      <c r="G16" s="45">
        <v>0</v>
      </c>
      <c r="H16" s="26"/>
      <c r="I16" s="45">
        <v>0</v>
      </c>
      <c r="J16" s="26"/>
      <c r="K16" s="45">
        <v>0</v>
      </c>
      <c r="L16" s="28"/>
      <c r="M16" s="45">
        <v>-24519588</v>
      </c>
      <c r="N16" s="28"/>
      <c r="O16" s="45">
        <f t="shared" si="0"/>
        <v>-24519588</v>
      </c>
      <c r="P16" s="28"/>
      <c r="Q16" s="96">
        <f>SUM(C16:K16)+O16</f>
        <v>-24519588</v>
      </c>
      <c r="R16" s="43"/>
      <c r="S16" s="97">
        <v>0</v>
      </c>
      <c r="T16" s="43"/>
      <c r="U16" s="45">
        <f>SUM(Q16:S16)</f>
        <v>-24519588</v>
      </c>
    </row>
    <row r="17" spans="1:21" ht="24" customHeight="1">
      <c r="A17" s="4" t="s">
        <v>24</v>
      </c>
      <c r="B17" s="28"/>
      <c r="C17" s="28">
        <f>SUM(C15:C16)</f>
        <v>0</v>
      </c>
      <c r="D17" s="28"/>
      <c r="E17" s="28">
        <f>SUM(E15:E16)</f>
        <v>0</v>
      </c>
      <c r="F17" s="28"/>
      <c r="G17" s="28">
        <f>SUM(G15:G16)</f>
        <v>0</v>
      </c>
      <c r="H17" s="28"/>
      <c r="I17" s="28">
        <f>SUM(I15:I16)</f>
        <v>0</v>
      </c>
      <c r="J17" s="28"/>
      <c r="K17" s="28">
        <f>SUM(K15:K16)</f>
        <v>92700924</v>
      </c>
      <c r="L17" s="28"/>
      <c r="M17" s="28">
        <f>SUM(M15:M16)</f>
        <v>-24519588</v>
      </c>
      <c r="N17" s="28"/>
      <c r="O17" s="28">
        <f>SUM(O15:O16)</f>
        <v>-24519588</v>
      </c>
      <c r="P17" s="28"/>
      <c r="Q17" s="28">
        <f>SUM(Q15:Q16)</f>
        <v>68181336</v>
      </c>
      <c r="R17" s="43"/>
      <c r="S17" s="28">
        <f>SUM(S15:S16)</f>
        <v>1867198</v>
      </c>
      <c r="T17" s="43"/>
      <c r="U17" s="28">
        <f>SUM(U15:U16)</f>
        <v>70048534</v>
      </c>
    </row>
    <row r="18" spans="1:21" ht="24" customHeight="1">
      <c r="A18" s="4" t="s">
        <v>191</v>
      </c>
      <c r="B18" s="28"/>
      <c r="C18" s="28">
        <v>0</v>
      </c>
      <c r="D18" s="28"/>
      <c r="E18" s="28">
        <v>0</v>
      </c>
      <c r="F18" s="28"/>
      <c r="G18" s="28">
        <v>0</v>
      </c>
      <c r="H18" s="28"/>
      <c r="I18" s="28">
        <v>0</v>
      </c>
      <c r="J18" s="28"/>
      <c r="K18" s="28">
        <v>-47027051</v>
      </c>
      <c r="L18" s="28"/>
      <c r="M18" s="28">
        <v>0</v>
      </c>
      <c r="N18" s="28"/>
      <c r="O18" s="28">
        <f t="shared" ref="O18" si="1">SUM(M18)</f>
        <v>0</v>
      </c>
      <c r="P18" s="28"/>
      <c r="Q18" s="26">
        <f>SUM(C18:K18)+O18</f>
        <v>-47027051</v>
      </c>
      <c r="R18" s="43"/>
      <c r="S18" s="43">
        <v>0</v>
      </c>
      <c r="T18" s="43"/>
      <c r="U18" s="43">
        <f t="shared" ref="U18" si="2">SUM(Q18:S18)</f>
        <v>-47027051</v>
      </c>
    </row>
    <row r="19" spans="1:21" ht="24" customHeight="1" thickBot="1">
      <c r="A19" s="3" t="s">
        <v>148</v>
      </c>
      <c r="B19" s="28"/>
      <c r="C19" s="33">
        <f>SUM(C14,C17:C18)</f>
        <v>587869545</v>
      </c>
      <c r="D19" s="28"/>
      <c r="E19" s="33">
        <f>SUM(E14,E17:E18)</f>
        <v>753575398</v>
      </c>
      <c r="F19" s="28"/>
      <c r="G19" s="33">
        <f>SUM(G14,G17:G18)</f>
        <v>6827505</v>
      </c>
      <c r="H19" s="28"/>
      <c r="I19" s="33">
        <f>SUM(I14,I17:I18)</f>
        <v>59000000</v>
      </c>
      <c r="J19" s="28"/>
      <c r="K19" s="33">
        <f>SUM(K14,K17:K18)</f>
        <v>235603716</v>
      </c>
      <c r="L19" s="28"/>
      <c r="M19" s="33">
        <f>SUM(M14,M17:M18)</f>
        <v>-43662220</v>
      </c>
      <c r="N19" s="28"/>
      <c r="O19" s="33">
        <f>SUM(O14,O17:O18)</f>
        <v>-43662220</v>
      </c>
      <c r="P19" s="28"/>
      <c r="Q19" s="33">
        <f>SUM(Q14,Q17:Q18)</f>
        <v>1599213944</v>
      </c>
      <c r="R19" s="28"/>
      <c r="S19" s="33">
        <f>SUM(S14,S17:S18)</f>
        <v>66802909</v>
      </c>
      <c r="T19" s="28"/>
      <c r="U19" s="33">
        <f>SUM(U14,U17:U18)</f>
        <v>1666016853</v>
      </c>
    </row>
    <row r="20" spans="1:21" ht="24" customHeight="1" thickTop="1"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>
        <f>SUM(U19-BS!F75)</f>
        <v>0</v>
      </c>
    </row>
    <row r="21" spans="1:21" ht="24" customHeight="1">
      <c r="A21" s="3" t="s">
        <v>175</v>
      </c>
      <c r="B21" s="26"/>
      <c r="C21" s="13">
        <f>SUM(C19)</f>
        <v>587869545</v>
      </c>
      <c r="E21" s="13">
        <f>SUM(E19)</f>
        <v>753575398</v>
      </c>
      <c r="G21" s="13">
        <f>SUM(G19)</f>
        <v>6827505</v>
      </c>
      <c r="I21" s="13">
        <f>SUM(I19)</f>
        <v>59000000</v>
      </c>
      <c r="K21" s="13">
        <f>SUM(K19)</f>
        <v>235603716</v>
      </c>
      <c r="M21" s="13">
        <f>SUM(M19)</f>
        <v>-43662220</v>
      </c>
      <c r="O21" s="13">
        <f>SUM(O19)</f>
        <v>-43662220</v>
      </c>
      <c r="Q21" s="13">
        <f>SUM(Q19)</f>
        <v>1599213944</v>
      </c>
      <c r="S21" s="13">
        <f>SUM(S19)</f>
        <v>66802909</v>
      </c>
      <c r="U21" s="13">
        <f>SUM(U19)</f>
        <v>1666016853</v>
      </c>
    </row>
    <row r="22" spans="1:21" ht="24" customHeight="1">
      <c r="A22" s="4" t="s">
        <v>60</v>
      </c>
      <c r="B22" s="26"/>
      <c r="C22" s="26">
        <v>0</v>
      </c>
      <c r="D22" s="26"/>
      <c r="E22" s="26">
        <v>0</v>
      </c>
      <c r="F22" s="26"/>
      <c r="G22" s="26">
        <v>0</v>
      </c>
      <c r="H22" s="26"/>
      <c r="I22" s="26">
        <v>0</v>
      </c>
      <c r="J22" s="26"/>
      <c r="K22" s="26">
        <f>PL!D48</f>
        <v>246089537</v>
      </c>
      <c r="L22" s="26"/>
      <c r="M22" s="26">
        <v>0</v>
      </c>
      <c r="N22" s="26"/>
      <c r="O22" s="26">
        <f t="shared" ref="O22:O23" si="3">SUM(M22)</f>
        <v>0</v>
      </c>
      <c r="P22" s="26"/>
      <c r="Q22" s="13">
        <f>SUM(C22:K22)+O22</f>
        <v>246089537</v>
      </c>
      <c r="R22" s="43"/>
      <c r="S22" s="43">
        <f>PL!D49</f>
        <v>1763573</v>
      </c>
      <c r="T22" s="43"/>
      <c r="U22" s="26">
        <f>SUM(Q22:S22)</f>
        <v>247853110</v>
      </c>
    </row>
    <row r="23" spans="1:21" ht="24" customHeight="1">
      <c r="A23" s="4" t="s">
        <v>59</v>
      </c>
      <c r="B23" s="26"/>
      <c r="C23" s="45">
        <v>0</v>
      </c>
      <c r="D23" s="26"/>
      <c r="E23" s="45">
        <v>0</v>
      </c>
      <c r="F23" s="26"/>
      <c r="G23" s="45">
        <v>0</v>
      </c>
      <c r="H23" s="26"/>
      <c r="I23" s="45">
        <v>0</v>
      </c>
      <c r="J23" s="26"/>
      <c r="K23" s="45">
        <f>2110766-516832+46078</f>
        <v>1640012</v>
      </c>
      <c r="L23" s="28"/>
      <c r="M23" s="45">
        <f>PL!D32</f>
        <v>57319480</v>
      </c>
      <c r="N23" s="28"/>
      <c r="O23" s="45">
        <f t="shared" si="3"/>
        <v>57319480</v>
      </c>
      <c r="P23" s="28"/>
      <c r="Q23" s="96">
        <f>SUM(C23:K23)+O23</f>
        <v>58959492</v>
      </c>
      <c r="R23" s="43"/>
      <c r="S23" s="97">
        <f>-221500+19748</f>
        <v>-201752</v>
      </c>
      <c r="T23" s="43"/>
      <c r="U23" s="45">
        <f>SUM(Q23:S23)</f>
        <v>58757740</v>
      </c>
    </row>
    <row r="24" spans="1:21" ht="24" customHeight="1">
      <c r="A24" s="4" t="s">
        <v>24</v>
      </c>
      <c r="B24" s="28"/>
      <c r="C24" s="28">
        <f>SUM(C22:C23)</f>
        <v>0</v>
      </c>
      <c r="D24" s="28"/>
      <c r="E24" s="28">
        <f>SUM(E22:E23)</f>
        <v>0</v>
      </c>
      <c r="F24" s="28"/>
      <c r="G24" s="28">
        <f>SUM(G22:G23)</f>
        <v>0</v>
      </c>
      <c r="H24" s="28"/>
      <c r="I24" s="28">
        <f>SUM(I22:I23)</f>
        <v>0</v>
      </c>
      <c r="J24" s="28"/>
      <c r="K24" s="28">
        <f>SUM(K22:K23)</f>
        <v>247729549</v>
      </c>
      <c r="L24" s="28"/>
      <c r="M24" s="28">
        <f>SUM(M22:M23)</f>
        <v>57319480</v>
      </c>
      <c r="N24" s="28"/>
      <c r="O24" s="28">
        <f>SUM(O22:O23)</f>
        <v>57319480</v>
      </c>
      <c r="P24" s="28"/>
      <c r="Q24" s="28">
        <f>SUM(Q22:Q23)</f>
        <v>305049029</v>
      </c>
      <c r="R24" s="43"/>
      <c r="S24" s="28">
        <f>SUM(S22:S23)</f>
        <v>1561821</v>
      </c>
      <c r="T24" s="43"/>
      <c r="U24" s="28">
        <f>SUM(U22:U23)</f>
        <v>306610850</v>
      </c>
    </row>
    <row r="25" spans="1:21" ht="24" customHeight="1">
      <c r="A25" s="4" t="s">
        <v>191</v>
      </c>
      <c r="B25" s="28"/>
      <c r="C25" s="28">
        <v>0</v>
      </c>
      <c r="D25" s="28"/>
      <c r="E25" s="28">
        <v>0</v>
      </c>
      <c r="F25" s="28"/>
      <c r="G25" s="28">
        <v>0</v>
      </c>
      <c r="H25" s="28"/>
      <c r="I25" s="28">
        <v>0</v>
      </c>
      <c r="J25" s="28"/>
      <c r="K25" s="28">
        <v>-70543955</v>
      </c>
      <c r="L25" s="28"/>
      <c r="M25" s="28">
        <v>0</v>
      </c>
      <c r="N25" s="28"/>
      <c r="O25" s="28">
        <f t="shared" ref="O25" si="4">SUM(M25)</f>
        <v>0</v>
      </c>
      <c r="P25" s="28"/>
      <c r="Q25" s="26">
        <f>SUM(C25:K25)+O25</f>
        <v>-70543955</v>
      </c>
      <c r="R25" s="43"/>
      <c r="S25" s="43">
        <v>0</v>
      </c>
      <c r="T25" s="43"/>
      <c r="U25" s="43">
        <f t="shared" ref="U25" si="5">SUM(Q25:S25)</f>
        <v>-70543955</v>
      </c>
    </row>
    <row r="26" spans="1:21" ht="24" customHeight="1" thickBot="1">
      <c r="A26" s="3" t="s">
        <v>176</v>
      </c>
      <c r="B26" s="28"/>
      <c r="C26" s="33">
        <f>SUM(C21,C24:C25)</f>
        <v>587869545</v>
      </c>
      <c r="D26" s="28"/>
      <c r="E26" s="33">
        <f>SUM(E21,E24:E25)</f>
        <v>753575398</v>
      </c>
      <c r="F26" s="28"/>
      <c r="G26" s="33">
        <f>SUM(G21,G24:G25)</f>
        <v>6827505</v>
      </c>
      <c r="H26" s="28"/>
      <c r="I26" s="33">
        <f>SUM(I21,I24:I25)</f>
        <v>59000000</v>
      </c>
      <c r="J26" s="28"/>
      <c r="K26" s="33">
        <f>SUM(K21,K24:K25)</f>
        <v>412789310</v>
      </c>
      <c r="L26" s="28"/>
      <c r="M26" s="33">
        <f>SUM(M21,M24:M25)</f>
        <v>13657260</v>
      </c>
      <c r="N26" s="28"/>
      <c r="O26" s="33">
        <f>SUM(O21,O24:O25)</f>
        <v>13657260</v>
      </c>
      <c r="P26" s="28"/>
      <c r="Q26" s="33">
        <f>SUM(Q21,Q24:Q25)</f>
        <v>1833719018</v>
      </c>
      <c r="R26" s="28"/>
      <c r="S26" s="33">
        <f>SUM(S21,S24:S25)</f>
        <v>68364730</v>
      </c>
      <c r="T26" s="28"/>
      <c r="U26" s="33">
        <f>SUM(U21,U24:U25)</f>
        <v>1902083748</v>
      </c>
    </row>
    <row r="27" spans="1:21" ht="24" customHeight="1" thickTop="1">
      <c r="C27" s="42"/>
      <c r="D27" s="42"/>
      <c r="E27" s="42"/>
      <c r="F27" s="42"/>
      <c r="G27" s="42">
        <f>G26-BS!D68</f>
        <v>0</v>
      </c>
      <c r="H27" s="42"/>
      <c r="I27" s="42">
        <f>I26-BS!D70</f>
        <v>0</v>
      </c>
      <c r="J27" s="42"/>
      <c r="K27" s="42">
        <f>SUM(K26-BS!D71)</f>
        <v>0</v>
      </c>
      <c r="L27" s="42"/>
      <c r="M27" s="42">
        <f>M26-BS!D72</f>
        <v>0</v>
      </c>
      <c r="N27" s="42"/>
      <c r="O27" s="42"/>
      <c r="P27" s="42"/>
      <c r="Q27" s="42">
        <f>Q26-BS!D73</f>
        <v>0</v>
      </c>
      <c r="R27" s="42"/>
      <c r="S27" s="42">
        <f>S26-BS!D74</f>
        <v>0</v>
      </c>
      <c r="T27" s="42"/>
      <c r="U27" s="42">
        <f>U26-BS!D75</f>
        <v>0</v>
      </c>
    </row>
    <row r="28" spans="1:21" ht="24" customHeight="1">
      <c r="A28" s="4" t="s">
        <v>16</v>
      </c>
    </row>
  </sheetData>
  <mergeCells count="3">
    <mergeCell ref="C5:U5"/>
    <mergeCell ref="C6:Q6"/>
    <mergeCell ref="M7:O7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3"/>
  <sheetViews>
    <sheetView showGridLines="0" view="pageBreakPreview" topLeftCell="A6" zoomScale="85" zoomScaleNormal="100" zoomScaleSheetLayoutView="85" workbookViewId="0">
      <selection activeCell="H20" sqref="H20"/>
    </sheetView>
  </sheetViews>
  <sheetFormatPr defaultRowHeight="24" customHeight="1"/>
  <cols>
    <col min="1" max="1" width="43.85546875" style="4" customWidth="1"/>
    <col min="2" max="2" width="2.5703125" style="13" customWidth="1"/>
    <col min="3" max="3" width="1.42578125" style="13" customWidth="1"/>
    <col min="4" max="4" width="20.7109375" style="13" customWidth="1"/>
    <col min="5" max="5" width="1.42578125" style="13" customWidth="1"/>
    <col min="6" max="6" width="20.7109375" style="13" customWidth="1"/>
    <col min="7" max="7" width="1.42578125" style="13" customWidth="1"/>
    <col min="8" max="8" width="20.7109375" style="13" customWidth="1"/>
    <col min="9" max="9" width="1.42578125" style="13" customWidth="1"/>
    <col min="10" max="10" width="20.7109375" style="13" customWidth="1"/>
    <col min="11" max="11" width="1.42578125" style="13" customWidth="1"/>
    <col min="12" max="12" width="20.7109375" style="13" customWidth="1"/>
    <col min="13" max="237" width="9.140625" style="13"/>
    <col min="238" max="238" width="16.140625" style="13" customWidth="1"/>
    <col min="239" max="239" width="15" style="13" customWidth="1"/>
    <col min="240" max="240" width="36.28515625" style="13" customWidth="1"/>
    <col min="241" max="241" width="1.28515625" style="13" customWidth="1"/>
    <col min="242" max="242" width="17.28515625" style="13" customWidth="1"/>
    <col min="243" max="243" width="2" style="13" customWidth="1"/>
    <col min="244" max="244" width="17.28515625" style="13" customWidth="1"/>
    <col min="245" max="245" width="2" style="13" customWidth="1"/>
    <col min="246" max="246" width="17.28515625" style="13" customWidth="1"/>
    <col min="247" max="247" width="2" style="13" customWidth="1"/>
    <col min="248" max="248" width="17.28515625" style="13" customWidth="1"/>
    <col min="249" max="493" width="9.140625" style="13"/>
    <col min="494" max="494" width="16.140625" style="13" customWidth="1"/>
    <col min="495" max="495" width="15" style="13" customWidth="1"/>
    <col min="496" max="496" width="36.28515625" style="13" customWidth="1"/>
    <col min="497" max="497" width="1.28515625" style="13" customWidth="1"/>
    <col min="498" max="498" width="17.28515625" style="13" customWidth="1"/>
    <col min="499" max="499" width="2" style="13" customWidth="1"/>
    <col min="500" max="500" width="17.28515625" style="13" customWidth="1"/>
    <col min="501" max="501" width="2" style="13" customWidth="1"/>
    <col min="502" max="502" width="17.28515625" style="13" customWidth="1"/>
    <col min="503" max="503" width="2" style="13" customWidth="1"/>
    <col min="504" max="504" width="17.28515625" style="13" customWidth="1"/>
    <col min="505" max="749" width="9.140625" style="13"/>
    <col min="750" max="750" width="16.140625" style="13" customWidth="1"/>
    <col min="751" max="751" width="15" style="13" customWidth="1"/>
    <col min="752" max="752" width="36.28515625" style="13" customWidth="1"/>
    <col min="753" max="753" width="1.28515625" style="13" customWidth="1"/>
    <col min="754" max="754" width="17.28515625" style="13" customWidth="1"/>
    <col min="755" max="755" width="2" style="13" customWidth="1"/>
    <col min="756" max="756" width="17.28515625" style="13" customWidth="1"/>
    <col min="757" max="757" width="2" style="13" customWidth="1"/>
    <col min="758" max="758" width="17.28515625" style="13" customWidth="1"/>
    <col min="759" max="759" width="2" style="13" customWidth="1"/>
    <col min="760" max="760" width="17.28515625" style="13" customWidth="1"/>
    <col min="761" max="1005" width="9.140625" style="13"/>
    <col min="1006" max="1006" width="16.140625" style="13" customWidth="1"/>
    <col min="1007" max="1007" width="15" style="13" customWidth="1"/>
    <col min="1008" max="1008" width="36.28515625" style="13" customWidth="1"/>
    <col min="1009" max="1009" width="1.28515625" style="13" customWidth="1"/>
    <col min="1010" max="1010" width="17.28515625" style="13" customWidth="1"/>
    <col min="1011" max="1011" width="2" style="13" customWidth="1"/>
    <col min="1012" max="1012" width="17.28515625" style="13" customWidth="1"/>
    <col min="1013" max="1013" width="2" style="13" customWidth="1"/>
    <col min="1014" max="1014" width="17.28515625" style="13" customWidth="1"/>
    <col min="1015" max="1015" width="2" style="13" customWidth="1"/>
    <col min="1016" max="1016" width="17.28515625" style="13" customWidth="1"/>
    <col min="1017" max="1261" width="9.140625" style="13"/>
    <col min="1262" max="1262" width="16.140625" style="13" customWidth="1"/>
    <col min="1263" max="1263" width="15" style="13" customWidth="1"/>
    <col min="1264" max="1264" width="36.28515625" style="13" customWidth="1"/>
    <col min="1265" max="1265" width="1.28515625" style="13" customWidth="1"/>
    <col min="1266" max="1266" width="17.28515625" style="13" customWidth="1"/>
    <col min="1267" max="1267" width="2" style="13" customWidth="1"/>
    <col min="1268" max="1268" width="17.28515625" style="13" customWidth="1"/>
    <col min="1269" max="1269" width="2" style="13" customWidth="1"/>
    <col min="1270" max="1270" width="17.28515625" style="13" customWidth="1"/>
    <col min="1271" max="1271" width="2" style="13" customWidth="1"/>
    <col min="1272" max="1272" width="17.28515625" style="13" customWidth="1"/>
    <col min="1273" max="1517" width="9.140625" style="13"/>
    <col min="1518" max="1518" width="16.140625" style="13" customWidth="1"/>
    <col min="1519" max="1519" width="15" style="13" customWidth="1"/>
    <col min="1520" max="1520" width="36.28515625" style="13" customWidth="1"/>
    <col min="1521" max="1521" width="1.28515625" style="13" customWidth="1"/>
    <col min="1522" max="1522" width="17.28515625" style="13" customWidth="1"/>
    <col min="1523" max="1523" width="2" style="13" customWidth="1"/>
    <col min="1524" max="1524" width="17.28515625" style="13" customWidth="1"/>
    <col min="1525" max="1525" width="2" style="13" customWidth="1"/>
    <col min="1526" max="1526" width="17.28515625" style="13" customWidth="1"/>
    <col min="1527" max="1527" width="2" style="13" customWidth="1"/>
    <col min="1528" max="1528" width="17.28515625" style="13" customWidth="1"/>
    <col min="1529" max="1773" width="9.140625" style="13"/>
    <col min="1774" max="1774" width="16.140625" style="13" customWidth="1"/>
    <col min="1775" max="1775" width="15" style="13" customWidth="1"/>
    <col min="1776" max="1776" width="36.28515625" style="13" customWidth="1"/>
    <col min="1777" max="1777" width="1.28515625" style="13" customWidth="1"/>
    <col min="1778" max="1778" width="17.28515625" style="13" customWidth="1"/>
    <col min="1779" max="1779" width="2" style="13" customWidth="1"/>
    <col min="1780" max="1780" width="17.28515625" style="13" customWidth="1"/>
    <col min="1781" max="1781" width="2" style="13" customWidth="1"/>
    <col min="1782" max="1782" width="17.28515625" style="13" customWidth="1"/>
    <col min="1783" max="1783" width="2" style="13" customWidth="1"/>
    <col min="1784" max="1784" width="17.28515625" style="13" customWidth="1"/>
    <col min="1785" max="2029" width="9.140625" style="13"/>
    <col min="2030" max="2030" width="16.140625" style="13" customWidth="1"/>
    <col min="2031" max="2031" width="15" style="13" customWidth="1"/>
    <col min="2032" max="2032" width="36.28515625" style="13" customWidth="1"/>
    <col min="2033" max="2033" width="1.28515625" style="13" customWidth="1"/>
    <col min="2034" max="2034" width="17.28515625" style="13" customWidth="1"/>
    <col min="2035" max="2035" width="2" style="13" customWidth="1"/>
    <col min="2036" max="2036" width="17.28515625" style="13" customWidth="1"/>
    <col min="2037" max="2037" width="2" style="13" customWidth="1"/>
    <col min="2038" max="2038" width="17.28515625" style="13" customWidth="1"/>
    <col min="2039" max="2039" width="2" style="13" customWidth="1"/>
    <col min="2040" max="2040" width="17.28515625" style="13" customWidth="1"/>
    <col min="2041" max="2285" width="9.140625" style="13"/>
    <col min="2286" max="2286" width="16.140625" style="13" customWidth="1"/>
    <col min="2287" max="2287" width="15" style="13" customWidth="1"/>
    <col min="2288" max="2288" width="36.28515625" style="13" customWidth="1"/>
    <col min="2289" max="2289" width="1.28515625" style="13" customWidth="1"/>
    <col min="2290" max="2290" width="17.28515625" style="13" customWidth="1"/>
    <col min="2291" max="2291" width="2" style="13" customWidth="1"/>
    <col min="2292" max="2292" width="17.28515625" style="13" customWidth="1"/>
    <col min="2293" max="2293" width="2" style="13" customWidth="1"/>
    <col min="2294" max="2294" width="17.28515625" style="13" customWidth="1"/>
    <col min="2295" max="2295" width="2" style="13" customWidth="1"/>
    <col min="2296" max="2296" width="17.28515625" style="13" customWidth="1"/>
    <col min="2297" max="2541" width="9.140625" style="13"/>
    <col min="2542" max="2542" width="16.140625" style="13" customWidth="1"/>
    <col min="2543" max="2543" width="15" style="13" customWidth="1"/>
    <col min="2544" max="2544" width="36.28515625" style="13" customWidth="1"/>
    <col min="2545" max="2545" width="1.28515625" style="13" customWidth="1"/>
    <col min="2546" max="2546" width="17.28515625" style="13" customWidth="1"/>
    <col min="2547" max="2547" width="2" style="13" customWidth="1"/>
    <col min="2548" max="2548" width="17.28515625" style="13" customWidth="1"/>
    <col min="2549" max="2549" width="2" style="13" customWidth="1"/>
    <col min="2550" max="2550" width="17.28515625" style="13" customWidth="1"/>
    <col min="2551" max="2551" width="2" style="13" customWidth="1"/>
    <col min="2552" max="2552" width="17.28515625" style="13" customWidth="1"/>
    <col min="2553" max="2797" width="9.140625" style="13"/>
    <col min="2798" max="2798" width="16.140625" style="13" customWidth="1"/>
    <col min="2799" max="2799" width="15" style="13" customWidth="1"/>
    <col min="2800" max="2800" width="36.28515625" style="13" customWidth="1"/>
    <col min="2801" max="2801" width="1.28515625" style="13" customWidth="1"/>
    <col min="2802" max="2802" width="17.28515625" style="13" customWidth="1"/>
    <col min="2803" max="2803" width="2" style="13" customWidth="1"/>
    <col min="2804" max="2804" width="17.28515625" style="13" customWidth="1"/>
    <col min="2805" max="2805" width="2" style="13" customWidth="1"/>
    <col min="2806" max="2806" width="17.28515625" style="13" customWidth="1"/>
    <col min="2807" max="2807" width="2" style="13" customWidth="1"/>
    <col min="2808" max="2808" width="17.28515625" style="13" customWidth="1"/>
    <col min="2809" max="3053" width="9.140625" style="13"/>
    <col min="3054" max="3054" width="16.140625" style="13" customWidth="1"/>
    <col min="3055" max="3055" width="15" style="13" customWidth="1"/>
    <col min="3056" max="3056" width="36.28515625" style="13" customWidth="1"/>
    <col min="3057" max="3057" width="1.28515625" style="13" customWidth="1"/>
    <col min="3058" max="3058" width="17.28515625" style="13" customWidth="1"/>
    <col min="3059" max="3059" width="2" style="13" customWidth="1"/>
    <col min="3060" max="3060" width="17.28515625" style="13" customWidth="1"/>
    <col min="3061" max="3061" width="2" style="13" customWidth="1"/>
    <col min="3062" max="3062" width="17.28515625" style="13" customWidth="1"/>
    <col min="3063" max="3063" width="2" style="13" customWidth="1"/>
    <col min="3064" max="3064" width="17.28515625" style="13" customWidth="1"/>
    <col min="3065" max="3309" width="9.140625" style="13"/>
    <col min="3310" max="3310" width="16.140625" style="13" customWidth="1"/>
    <col min="3311" max="3311" width="15" style="13" customWidth="1"/>
    <col min="3312" max="3312" width="36.28515625" style="13" customWidth="1"/>
    <col min="3313" max="3313" width="1.28515625" style="13" customWidth="1"/>
    <col min="3314" max="3314" width="17.28515625" style="13" customWidth="1"/>
    <col min="3315" max="3315" width="2" style="13" customWidth="1"/>
    <col min="3316" max="3316" width="17.28515625" style="13" customWidth="1"/>
    <col min="3317" max="3317" width="2" style="13" customWidth="1"/>
    <col min="3318" max="3318" width="17.28515625" style="13" customWidth="1"/>
    <col min="3319" max="3319" width="2" style="13" customWidth="1"/>
    <col min="3320" max="3320" width="17.28515625" style="13" customWidth="1"/>
    <col min="3321" max="3565" width="9.140625" style="13"/>
    <col min="3566" max="3566" width="16.140625" style="13" customWidth="1"/>
    <col min="3567" max="3567" width="15" style="13" customWidth="1"/>
    <col min="3568" max="3568" width="36.28515625" style="13" customWidth="1"/>
    <col min="3569" max="3569" width="1.28515625" style="13" customWidth="1"/>
    <col min="3570" max="3570" width="17.28515625" style="13" customWidth="1"/>
    <col min="3571" max="3571" width="2" style="13" customWidth="1"/>
    <col min="3572" max="3572" width="17.28515625" style="13" customWidth="1"/>
    <col min="3573" max="3573" width="2" style="13" customWidth="1"/>
    <col min="3574" max="3574" width="17.28515625" style="13" customWidth="1"/>
    <col min="3575" max="3575" width="2" style="13" customWidth="1"/>
    <col min="3576" max="3576" width="17.28515625" style="13" customWidth="1"/>
    <col min="3577" max="3821" width="9.140625" style="13"/>
    <col min="3822" max="3822" width="16.140625" style="13" customWidth="1"/>
    <col min="3823" max="3823" width="15" style="13" customWidth="1"/>
    <col min="3824" max="3824" width="36.28515625" style="13" customWidth="1"/>
    <col min="3825" max="3825" width="1.28515625" style="13" customWidth="1"/>
    <col min="3826" max="3826" width="17.28515625" style="13" customWidth="1"/>
    <col min="3827" max="3827" width="2" style="13" customWidth="1"/>
    <col min="3828" max="3828" width="17.28515625" style="13" customWidth="1"/>
    <col min="3829" max="3829" width="2" style="13" customWidth="1"/>
    <col min="3830" max="3830" width="17.28515625" style="13" customWidth="1"/>
    <col min="3831" max="3831" width="2" style="13" customWidth="1"/>
    <col min="3832" max="3832" width="17.28515625" style="13" customWidth="1"/>
    <col min="3833" max="4077" width="9.140625" style="13"/>
    <col min="4078" max="4078" width="16.140625" style="13" customWidth="1"/>
    <col min="4079" max="4079" width="15" style="13" customWidth="1"/>
    <col min="4080" max="4080" width="36.28515625" style="13" customWidth="1"/>
    <col min="4081" max="4081" width="1.28515625" style="13" customWidth="1"/>
    <col min="4082" max="4082" width="17.28515625" style="13" customWidth="1"/>
    <col min="4083" max="4083" width="2" style="13" customWidth="1"/>
    <col min="4084" max="4084" width="17.28515625" style="13" customWidth="1"/>
    <col min="4085" max="4085" width="2" style="13" customWidth="1"/>
    <col min="4086" max="4086" width="17.28515625" style="13" customWidth="1"/>
    <col min="4087" max="4087" width="2" style="13" customWidth="1"/>
    <col min="4088" max="4088" width="17.28515625" style="13" customWidth="1"/>
    <col min="4089" max="4333" width="9.140625" style="13"/>
    <col min="4334" max="4334" width="16.140625" style="13" customWidth="1"/>
    <col min="4335" max="4335" width="15" style="13" customWidth="1"/>
    <col min="4336" max="4336" width="36.28515625" style="13" customWidth="1"/>
    <col min="4337" max="4337" width="1.28515625" style="13" customWidth="1"/>
    <col min="4338" max="4338" width="17.28515625" style="13" customWidth="1"/>
    <col min="4339" max="4339" width="2" style="13" customWidth="1"/>
    <col min="4340" max="4340" width="17.28515625" style="13" customWidth="1"/>
    <col min="4341" max="4341" width="2" style="13" customWidth="1"/>
    <col min="4342" max="4342" width="17.28515625" style="13" customWidth="1"/>
    <col min="4343" max="4343" width="2" style="13" customWidth="1"/>
    <col min="4344" max="4344" width="17.28515625" style="13" customWidth="1"/>
    <col min="4345" max="4589" width="9.140625" style="13"/>
    <col min="4590" max="4590" width="16.140625" style="13" customWidth="1"/>
    <col min="4591" max="4591" width="15" style="13" customWidth="1"/>
    <col min="4592" max="4592" width="36.28515625" style="13" customWidth="1"/>
    <col min="4593" max="4593" width="1.28515625" style="13" customWidth="1"/>
    <col min="4594" max="4594" width="17.28515625" style="13" customWidth="1"/>
    <col min="4595" max="4595" width="2" style="13" customWidth="1"/>
    <col min="4596" max="4596" width="17.28515625" style="13" customWidth="1"/>
    <col min="4597" max="4597" width="2" style="13" customWidth="1"/>
    <col min="4598" max="4598" width="17.28515625" style="13" customWidth="1"/>
    <col min="4599" max="4599" width="2" style="13" customWidth="1"/>
    <col min="4600" max="4600" width="17.28515625" style="13" customWidth="1"/>
    <col min="4601" max="4845" width="9.140625" style="13"/>
    <col min="4846" max="4846" width="16.140625" style="13" customWidth="1"/>
    <col min="4847" max="4847" width="15" style="13" customWidth="1"/>
    <col min="4848" max="4848" width="36.28515625" style="13" customWidth="1"/>
    <col min="4849" max="4849" width="1.28515625" style="13" customWidth="1"/>
    <col min="4850" max="4850" width="17.28515625" style="13" customWidth="1"/>
    <col min="4851" max="4851" width="2" style="13" customWidth="1"/>
    <col min="4852" max="4852" width="17.28515625" style="13" customWidth="1"/>
    <col min="4853" max="4853" width="2" style="13" customWidth="1"/>
    <col min="4854" max="4854" width="17.28515625" style="13" customWidth="1"/>
    <col min="4855" max="4855" width="2" style="13" customWidth="1"/>
    <col min="4856" max="4856" width="17.28515625" style="13" customWidth="1"/>
    <col min="4857" max="5101" width="9.140625" style="13"/>
    <col min="5102" max="5102" width="16.140625" style="13" customWidth="1"/>
    <col min="5103" max="5103" width="15" style="13" customWidth="1"/>
    <col min="5104" max="5104" width="36.28515625" style="13" customWidth="1"/>
    <col min="5105" max="5105" width="1.28515625" style="13" customWidth="1"/>
    <col min="5106" max="5106" width="17.28515625" style="13" customWidth="1"/>
    <col min="5107" max="5107" width="2" style="13" customWidth="1"/>
    <col min="5108" max="5108" width="17.28515625" style="13" customWidth="1"/>
    <col min="5109" max="5109" width="2" style="13" customWidth="1"/>
    <col min="5110" max="5110" width="17.28515625" style="13" customWidth="1"/>
    <col min="5111" max="5111" width="2" style="13" customWidth="1"/>
    <col min="5112" max="5112" width="17.28515625" style="13" customWidth="1"/>
    <col min="5113" max="5357" width="9.140625" style="13"/>
    <col min="5358" max="5358" width="16.140625" style="13" customWidth="1"/>
    <col min="5359" max="5359" width="15" style="13" customWidth="1"/>
    <col min="5360" max="5360" width="36.28515625" style="13" customWidth="1"/>
    <col min="5361" max="5361" width="1.28515625" style="13" customWidth="1"/>
    <col min="5362" max="5362" width="17.28515625" style="13" customWidth="1"/>
    <col min="5363" max="5363" width="2" style="13" customWidth="1"/>
    <col min="5364" max="5364" width="17.28515625" style="13" customWidth="1"/>
    <col min="5365" max="5365" width="2" style="13" customWidth="1"/>
    <col min="5366" max="5366" width="17.28515625" style="13" customWidth="1"/>
    <col min="5367" max="5367" width="2" style="13" customWidth="1"/>
    <col min="5368" max="5368" width="17.28515625" style="13" customWidth="1"/>
    <col min="5369" max="5613" width="9.140625" style="13"/>
    <col min="5614" max="5614" width="16.140625" style="13" customWidth="1"/>
    <col min="5615" max="5615" width="15" style="13" customWidth="1"/>
    <col min="5616" max="5616" width="36.28515625" style="13" customWidth="1"/>
    <col min="5617" max="5617" width="1.28515625" style="13" customWidth="1"/>
    <col min="5618" max="5618" width="17.28515625" style="13" customWidth="1"/>
    <col min="5619" max="5619" width="2" style="13" customWidth="1"/>
    <col min="5620" max="5620" width="17.28515625" style="13" customWidth="1"/>
    <col min="5621" max="5621" width="2" style="13" customWidth="1"/>
    <col min="5622" max="5622" width="17.28515625" style="13" customWidth="1"/>
    <col min="5623" max="5623" width="2" style="13" customWidth="1"/>
    <col min="5624" max="5624" width="17.28515625" style="13" customWidth="1"/>
    <col min="5625" max="5869" width="9.140625" style="13"/>
    <col min="5870" max="5870" width="16.140625" style="13" customWidth="1"/>
    <col min="5871" max="5871" width="15" style="13" customWidth="1"/>
    <col min="5872" max="5872" width="36.28515625" style="13" customWidth="1"/>
    <col min="5873" max="5873" width="1.28515625" style="13" customWidth="1"/>
    <col min="5874" max="5874" width="17.28515625" style="13" customWidth="1"/>
    <col min="5875" max="5875" width="2" style="13" customWidth="1"/>
    <col min="5876" max="5876" width="17.28515625" style="13" customWidth="1"/>
    <col min="5877" max="5877" width="2" style="13" customWidth="1"/>
    <col min="5878" max="5878" width="17.28515625" style="13" customWidth="1"/>
    <col min="5879" max="5879" width="2" style="13" customWidth="1"/>
    <col min="5880" max="5880" width="17.28515625" style="13" customWidth="1"/>
    <col min="5881" max="6125" width="9.140625" style="13"/>
    <col min="6126" max="6126" width="16.140625" style="13" customWidth="1"/>
    <col min="6127" max="6127" width="15" style="13" customWidth="1"/>
    <col min="6128" max="6128" width="36.28515625" style="13" customWidth="1"/>
    <col min="6129" max="6129" width="1.28515625" style="13" customWidth="1"/>
    <col min="6130" max="6130" width="17.28515625" style="13" customWidth="1"/>
    <col min="6131" max="6131" width="2" style="13" customWidth="1"/>
    <col min="6132" max="6132" width="17.28515625" style="13" customWidth="1"/>
    <col min="6133" max="6133" width="2" style="13" customWidth="1"/>
    <col min="6134" max="6134" width="17.28515625" style="13" customWidth="1"/>
    <col min="6135" max="6135" width="2" style="13" customWidth="1"/>
    <col min="6136" max="6136" width="17.28515625" style="13" customWidth="1"/>
    <col min="6137" max="6381" width="9.140625" style="13"/>
    <col min="6382" max="6382" width="16.140625" style="13" customWidth="1"/>
    <col min="6383" max="6383" width="15" style="13" customWidth="1"/>
    <col min="6384" max="6384" width="36.28515625" style="13" customWidth="1"/>
    <col min="6385" max="6385" width="1.28515625" style="13" customWidth="1"/>
    <col min="6386" max="6386" width="17.28515625" style="13" customWidth="1"/>
    <col min="6387" max="6387" width="2" style="13" customWidth="1"/>
    <col min="6388" max="6388" width="17.28515625" style="13" customWidth="1"/>
    <col min="6389" max="6389" width="2" style="13" customWidth="1"/>
    <col min="6390" max="6390" width="17.28515625" style="13" customWidth="1"/>
    <col min="6391" max="6391" width="2" style="13" customWidth="1"/>
    <col min="6392" max="6392" width="17.28515625" style="13" customWidth="1"/>
    <col min="6393" max="6637" width="9.140625" style="13"/>
    <col min="6638" max="6638" width="16.140625" style="13" customWidth="1"/>
    <col min="6639" max="6639" width="15" style="13" customWidth="1"/>
    <col min="6640" max="6640" width="36.28515625" style="13" customWidth="1"/>
    <col min="6641" max="6641" width="1.28515625" style="13" customWidth="1"/>
    <col min="6642" max="6642" width="17.28515625" style="13" customWidth="1"/>
    <col min="6643" max="6643" width="2" style="13" customWidth="1"/>
    <col min="6644" max="6644" width="17.28515625" style="13" customWidth="1"/>
    <col min="6645" max="6645" width="2" style="13" customWidth="1"/>
    <col min="6646" max="6646" width="17.28515625" style="13" customWidth="1"/>
    <col min="6647" max="6647" width="2" style="13" customWidth="1"/>
    <col min="6648" max="6648" width="17.28515625" style="13" customWidth="1"/>
    <col min="6649" max="6893" width="9.140625" style="13"/>
    <col min="6894" max="6894" width="16.140625" style="13" customWidth="1"/>
    <col min="6895" max="6895" width="15" style="13" customWidth="1"/>
    <col min="6896" max="6896" width="36.28515625" style="13" customWidth="1"/>
    <col min="6897" max="6897" width="1.28515625" style="13" customWidth="1"/>
    <col min="6898" max="6898" width="17.28515625" style="13" customWidth="1"/>
    <col min="6899" max="6899" width="2" style="13" customWidth="1"/>
    <col min="6900" max="6900" width="17.28515625" style="13" customWidth="1"/>
    <col min="6901" max="6901" width="2" style="13" customWidth="1"/>
    <col min="6902" max="6902" width="17.28515625" style="13" customWidth="1"/>
    <col min="6903" max="6903" width="2" style="13" customWidth="1"/>
    <col min="6904" max="6904" width="17.28515625" style="13" customWidth="1"/>
    <col min="6905" max="7149" width="9.140625" style="13"/>
    <col min="7150" max="7150" width="16.140625" style="13" customWidth="1"/>
    <col min="7151" max="7151" width="15" style="13" customWidth="1"/>
    <col min="7152" max="7152" width="36.28515625" style="13" customWidth="1"/>
    <col min="7153" max="7153" width="1.28515625" style="13" customWidth="1"/>
    <col min="7154" max="7154" width="17.28515625" style="13" customWidth="1"/>
    <col min="7155" max="7155" width="2" style="13" customWidth="1"/>
    <col min="7156" max="7156" width="17.28515625" style="13" customWidth="1"/>
    <col min="7157" max="7157" width="2" style="13" customWidth="1"/>
    <col min="7158" max="7158" width="17.28515625" style="13" customWidth="1"/>
    <col min="7159" max="7159" width="2" style="13" customWidth="1"/>
    <col min="7160" max="7160" width="17.28515625" style="13" customWidth="1"/>
    <col min="7161" max="7405" width="9.140625" style="13"/>
    <col min="7406" max="7406" width="16.140625" style="13" customWidth="1"/>
    <col min="7407" max="7407" width="15" style="13" customWidth="1"/>
    <col min="7408" max="7408" width="36.28515625" style="13" customWidth="1"/>
    <col min="7409" max="7409" width="1.28515625" style="13" customWidth="1"/>
    <col min="7410" max="7410" width="17.28515625" style="13" customWidth="1"/>
    <col min="7411" max="7411" width="2" style="13" customWidth="1"/>
    <col min="7412" max="7412" width="17.28515625" style="13" customWidth="1"/>
    <col min="7413" max="7413" width="2" style="13" customWidth="1"/>
    <col min="7414" max="7414" width="17.28515625" style="13" customWidth="1"/>
    <col min="7415" max="7415" width="2" style="13" customWidth="1"/>
    <col min="7416" max="7416" width="17.28515625" style="13" customWidth="1"/>
    <col min="7417" max="7661" width="9.140625" style="13"/>
    <col min="7662" max="7662" width="16.140625" style="13" customWidth="1"/>
    <col min="7663" max="7663" width="15" style="13" customWidth="1"/>
    <col min="7664" max="7664" width="36.28515625" style="13" customWidth="1"/>
    <col min="7665" max="7665" width="1.28515625" style="13" customWidth="1"/>
    <col min="7666" max="7666" width="17.28515625" style="13" customWidth="1"/>
    <col min="7667" max="7667" width="2" style="13" customWidth="1"/>
    <col min="7668" max="7668" width="17.28515625" style="13" customWidth="1"/>
    <col min="7669" max="7669" width="2" style="13" customWidth="1"/>
    <col min="7670" max="7670" width="17.28515625" style="13" customWidth="1"/>
    <col min="7671" max="7671" width="2" style="13" customWidth="1"/>
    <col min="7672" max="7672" width="17.28515625" style="13" customWidth="1"/>
    <col min="7673" max="7917" width="9.140625" style="13"/>
    <col min="7918" max="7918" width="16.140625" style="13" customWidth="1"/>
    <col min="7919" max="7919" width="15" style="13" customWidth="1"/>
    <col min="7920" max="7920" width="36.28515625" style="13" customWidth="1"/>
    <col min="7921" max="7921" width="1.28515625" style="13" customWidth="1"/>
    <col min="7922" max="7922" width="17.28515625" style="13" customWidth="1"/>
    <col min="7923" max="7923" width="2" style="13" customWidth="1"/>
    <col min="7924" max="7924" width="17.28515625" style="13" customWidth="1"/>
    <col min="7925" max="7925" width="2" style="13" customWidth="1"/>
    <col min="7926" max="7926" width="17.28515625" style="13" customWidth="1"/>
    <col min="7927" max="7927" width="2" style="13" customWidth="1"/>
    <col min="7928" max="7928" width="17.28515625" style="13" customWidth="1"/>
    <col min="7929" max="8173" width="9.140625" style="13"/>
    <col min="8174" max="8174" width="16.140625" style="13" customWidth="1"/>
    <col min="8175" max="8175" width="15" style="13" customWidth="1"/>
    <col min="8176" max="8176" width="36.28515625" style="13" customWidth="1"/>
    <col min="8177" max="8177" width="1.28515625" style="13" customWidth="1"/>
    <col min="8178" max="8178" width="17.28515625" style="13" customWidth="1"/>
    <col min="8179" max="8179" width="2" style="13" customWidth="1"/>
    <col min="8180" max="8180" width="17.28515625" style="13" customWidth="1"/>
    <col min="8181" max="8181" width="2" style="13" customWidth="1"/>
    <col min="8182" max="8182" width="17.28515625" style="13" customWidth="1"/>
    <col min="8183" max="8183" width="2" style="13" customWidth="1"/>
    <col min="8184" max="8184" width="17.28515625" style="13" customWidth="1"/>
    <col min="8185" max="8429" width="9.140625" style="13"/>
    <col min="8430" max="8430" width="16.140625" style="13" customWidth="1"/>
    <col min="8431" max="8431" width="15" style="13" customWidth="1"/>
    <col min="8432" max="8432" width="36.28515625" style="13" customWidth="1"/>
    <col min="8433" max="8433" width="1.28515625" style="13" customWidth="1"/>
    <col min="8434" max="8434" width="17.28515625" style="13" customWidth="1"/>
    <col min="8435" max="8435" width="2" style="13" customWidth="1"/>
    <col min="8436" max="8436" width="17.28515625" style="13" customWidth="1"/>
    <col min="8437" max="8437" width="2" style="13" customWidth="1"/>
    <col min="8438" max="8438" width="17.28515625" style="13" customWidth="1"/>
    <col min="8439" max="8439" width="2" style="13" customWidth="1"/>
    <col min="8440" max="8440" width="17.28515625" style="13" customWidth="1"/>
    <col min="8441" max="8685" width="9.140625" style="13"/>
    <col min="8686" max="8686" width="16.140625" style="13" customWidth="1"/>
    <col min="8687" max="8687" width="15" style="13" customWidth="1"/>
    <col min="8688" max="8688" width="36.28515625" style="13" customWidth="1"/>
    <col min="8689" max="8689" width="1.28515625" style="13" customWidth="1"/>
    <col min="8690" max="8690" width="17.28515625" style="13" customWidth="1"/>
    <col min="8691" max="8691" width="2" style="13" customWidth="1"/>
    <col min="8692" max="8692" width="17.28515625" style="13" customWidth="1"/>
    <col min="8693" max="8693" width="2" style="13" customWidth="1"/>
    <col min="8694" max="8694" width="17.28515625" style="13" customWidth="1"/>
    <col min="8695" max="8695" width="2" style="13" customWidth="1"/>
    <col min="8696" max="8696" width="17.28515625" style="13" customWidth="1"/>
    <col min="8697" max="8941" width="9.140625" style="13"/>
    <col min="8942" max="8942" width="16.140625" style="13" customWidth="1"/>
    <col min="8943" max="8943" width="15" style="13" customWidth="1"/>
    <col min="8944" max="8944" width="36.28515625" style="13" customWidth="1"/>
    <col min="8945" max="8945" width="1.28515625" style="13" customWidth="1"/>
    <col min="8946" max="8946" width="17.28515625" style="13" customWidth="1"/>
    <col min="8947" max="8947" width="2" style="13" customWidth="1"/>
    <col min="8948" max="8948" width="17.28515625" style="13" customWidth="1"/>
    <col min="8949" max="8949" width="2" style="13" customWidth="1"/>
    <col min="8950" max="8950" width="17.28515625" style="13" customWidth="1"/>
    <col min="8951" max="8951" width="2" style="13" customWidth="1"/>
    <col min="8952" max="8952" width="17.28515625" style="13" customWidth="1"/>
    <col min="8953" max="9197" width="9.140625" style="13"/>
    <col min="9198" max="9198" width="16.140625" style="13" customWidth="1"/>
    <col min="9199" max="9199" width="15" style="13" customWidth="1"/>
    <col min="9200" max="9200" width="36.28515625" style="13" customWidth="1"/>
    <col min="9201" max="9201" width="1.28515625" style="13" customWidth="1"/>
    <col min="9202" max="9202" width="17.28515625" style="13" customWidth="1"/>
    <col min="9203" max="9203" width="2" style="13" customWidth="1"/>
    <col min="9204" max="9204" width="17.28515625" style="13" customWidth="1"/>
    <col min="9205" max="9205" width="2" style="13" customWidth="1"/>
    <col min="9206" max="9206" width="17.28515625" style="13" customWidth="1"/>
    <col min="9207" max="9207" width="2" style="13" customWidth="1"/>
    <col min="9208" max="9208" width="17.28515625" style="13" customWidth="1"/>
    <col min="9209" max="9453" width="9.140625" style="13"/>
    <col min="9454" max="9454" width="16.140625" style="13" customWidth="1"/>
    <col min="9455" max="9455" width="15" style="13" customWidth="1"/>
    <col min="9456" max="9456" width="36.28515625" style="13" customWidth="1"/>
    <col min="9457" max="9457" width="1.28515625" style="13" customWidth="1"/>
    <col min="9458" max="9458" width="17.28515625" style="13" customWidth="1"/>
    <col min="9459" max="9459" width="2" style="13" customWidth="1"/>
    <col min="9460" max="9460" width="17.28515625" style="13" customWidth="1"/>
    <col min="9461" max="9461" width="2" style="13" customWidth="1"/>
    <col min="9462" max="9462" width="17.28515625" style="13" customWidth="1"/>
    <col min="9463" max="9463" width="2" style="13" customWidth="1"/>
    <col min="9464" max="9464" width="17.28515625" style="13" customWidth="1"/>
    <col min="9465" max="9709" width="9.140625" style="13"/>
    <col min="9710" max="9710" width="16.140625" style="13" customWidth="1"/>
    <col min="9711" max="9711" width="15" style="13" customWidth="1"/>
    <col min="9712" max="9712" width="36.28515625" style="13" customWidth="1"/>
    <col min="9713" max="9713" width="1.28515625" style="13" customWidth="1"/>
    <col min="9714" max="9714" width="17.28515625" style="13" customWidth="1"/>
    <col min="9715" max="9715" width="2" style="13" customWidth="1"/>
    <col min="9716" max="9716" width="17.28515625" style="13" customWidth="1"/>
    <col min="9717" max="9717" width="2" style="13" customWidth="1"/>
    <col min="9718" max="9718" width="17.28515625" style="13" customWidth="1"/>
    <col min="9719" max="9719" width="2" style="13" customWidth="1"/>
    <col min="9720" max="9720" width="17.28515625" style="13" customWidth="1"/>
    <col min="9721" max="9965" width="9.140625" style="13"/>
    <col min="9966" max="9966" width="16.140625" style="13" customWidth="1"/>
    <col min="9967" max="9967" width="15" style="13" customWidth="1"/>
    <col min="9968" max="9968" width="36.28515625" style="13" customWidth="1"/>
    <col min="9969" max="9969" width="1.28515625" style="13" customWidth="1"/>
    <col min="9970" max="9970" width="17.28515625" style="13" customWidth="1"/>
    <col min="9971" max="9971" width="2" style="13" customWidth="1"/>
    <col min="9972" max="9972" width="17.28515625" style="13" customWidth="1"/>
    <col min="9973" max="9973" width="2" style="13" customWidth="1"/>
    <col min="9974" max="9974" width="17.28515625" style="13" customWidth="1"/>
    <col min="9975" max="9975" width="2" style="13" customWidth="1"/>
    <col min="9976" max="9976" width="17.28515625" style="13" customWidth="1"/>
    <col min="9977" max="10221" width="9.140625" style="13"/>
    <col min="10222" max="10222" width="16.140625" style="13" customWidth="1"/>
    <col min="10223" max="10223" width="15" style="13" customWidth="1"/>
    <col min="10224" max="10224" width="36.28515625" style="13" customWidth="1"/>
    <col min="10225" max="10225" width="1.28515625" style="13" customWidth="1"/>
    <col min="10226" max="10226" width="17.28515625" style="13" customWidth="1"/>
    <col min="10227" max="10227" width="2" style="13" customWidth="1"/>
    <col min="10228" max="10228" width="17.28515625" style="13" customWidth="1"/>
    <col min="10229" max="10229" width="2" style="13" customWidth="1"/>
    <col min="10230" max="10230" width="17.28515625" style="13" customWidth="1"/>
    <col min="10231" max="10231" width="2" style="13" customWidth="1"/>
    <col min="10232" max="10232" width="17.28515625" style="13" customWidth="1"/>
    <col min="10233" max="10477" width="9.140625" style="13"/>
    <col min="10478" max="10478" width="16.140625" style="13" customWidth="1"/>
    <col min="10479" max="10479" width="15" style="13" customWidth="1"/>
    <col min="10480" max="10480" width="36.28515625" style="13" customWidth="1"/>
    <col min="10481" max="10481" width="1.28515625" style="13" customWidth="1"/>
    <col min="10482" max="10482" width="17.28515625" style="13" customWidth="1"/>
    <col min="10483" max="10483" width="2" style="13" customWidth="1"/>
    <col min="10484" max="10484" width="17.28515625" style="13" customWidth="1"/>
    <col min="10485" max="10485" width="2" style="13" customWidth="1"/>
    <col min="10486" max="10486" width="17.28515625" style="13" customWidth="1"/>
    <col min="10487" max="10487" width="2" style="13" customWidth="1"/>
    <col min="10488" max="10488" width="17.28515625" style="13" customWidth="1"/>
    <col min="10489" max="10733" width="9.140625" style="13"/>
    <col min="10734" max="10734" width="16.140625" style="13" customWidth="1"/>
    <col min="10735" max="10735" width="15" style="13" customWidth="1"/>
    <col min="10736" max="10736" width="36.28515625" style="13" customWidth="1"/>
    <col min="10737" max="10737" width="1.28515625" style="13" customWidth="1"/>
    <col min="10738" max="10738" width="17.28515625" style="13" customWidth="1"/>
    <col min="10739" max="10739" width="2" style="13" customWidth="1"/>
    <col min="10740" max="10740" width="17.28515625" style="13" customWidth="1"/>
    <col min="10741" max="10741" width="2" style="13" customWidth="1"/>
    <col min="10742" max="10742" width="17.28515625" style="13" customWidth="1"/>
    <col min="10743" max="10743" width="2" style="13" customWidth="1"/>
    <col min="10744" max="10744" width="17.28515625" style="13" customWidth="1"/>
    <col min="10745" max="10989" width="9.140625" style="13"/>
    <col min="10990" max="10990" width="16.140625" style="13" customWidth="1"/>
    <col min="10991" max="10991" width="15" style="13" customWidth="1"/>
    <col min="10992" max="10992" width="36.28515625" style="13" customWidth="1"/>
    <col min="10993" max="10993" width="1.28515625" style="13" customWidth="1"/>
    <col min="10994" max="10994" width="17.28515625" style="13" customWidth="1"/>
    <col min="10995" max="10995" width="2" style="13" customWidth="1"/>
    <col min="10996" max="10996" width="17.28515625" style="13" customWidth="1"/>
    <col min="10997" max="10997" width="2" style="13" customWidth="1"/>
    <col min="10998" max="10998" width="17.28515625" style="13" customWidth="1"/>
    <col min="10999" max="10999" width="2" style="13" customWidth="1"/>
    <col min="11000" max="11000" width="17.28515625" style="13" customWidth="1"/>
    <col min="11001" max="11245" width="9.140625" style="13"/>
    <col min="11246" max="11246" width="16.140625" style="13" customWidth="1"/>
    <col min="11247" max="11247" width="15" style="13" customWidth="1"/>
    <col min="11248" max="11248" width="36.28515625" style="13" customWidth="1"/>
    <col min="11249" max="11249" width="1.28515625" style="13" customWidth="1"/>
    <col min="11250" max="11250" width="17.28515625" style="13" customWidth="1"/>
    <col min="11251" max="11251" width="2" style="13" customWidth="1"/>
    <col min="11252" max="11252" width="17.28515625" style="13" customWidth="1"/>
    <col min="11253" max="11253" width="2" style="13" customWidth="1"/>
    <col min="11254" max="11254" width="17.28515625" style="13" customWidth="1"/>
    <col min="11255" max="11255" width="2" style="13" customWidth="1"/>
    <col min="11256" max="11256" width="17.28515625" style="13" customWidth="1"/>
    <col min="11257" max="11501" width="9.140625" style="13"/>
    <col min="11502" max="11502" width="16.140625" style="13" customWidth="1"/>
    <col min="11503" max="11503" width="15" style="13" customWidth="1"/>
    <col min="11504" max="11504" width="36.28515625" style="13" customWidth="1"/>
    <col min="11505" max="11505" width="1.28515625" style="13" customWidth="1"/>
    <col min="11506" max="11506" width="17.28515625" style="13" customWidth="1"/>
    <col min="11507" max="11507" width="2" style="13" customWidth="1"/>
    <col min="11508" max="11508" width="17.28515625" style="13" customWidth="1"/>
    <col min="11509" max="11509" width="2" style="13" customWidth="1"/>
    <col min="11510" max="11510" width="17.28515625" style="13" customWidth="1"/>
    <col min="11511" max="11511" width="2" style="13" customWidth="1"/>
    <col min="11512" max="11512" width="17.28515625" style="13" customWidth="1"/>
    <col min="11513" max="11757" width="9.140625" style="13"/>
    <col min="11758" max="11758" width="16.140625" style="13" customWidth="1"/>
    <col min="11759" max="11759" width="15" style="13" customWidth="1"/>
    <col min="11760" max="11760" width="36.28515625" style="13" customWidth="1"/>
    <col min="11761" max="11761" width="1.28515625" style="13" customWidth="1"/>
    <col min="11762" max="11762" width="17.28515625" style="13" customWidth="1"/>
    <col min="11763" max="11763" width="2" style="13" customWidth="1"/>
    <col min="11764" max="11764" width="17.28515625" style="13" customWidth="1"/>
    <col min="11765" max="11765" width="2" style="13" customWidth="1"/>
    <col min="11766" max="11766" width="17.28515625" style="13" customWidth="1"/>
    <col min="11767" max="11767" width="2" style="13" customWidth="1"/>
    <col min="11768" max="11768" width="17.28515625" style="13" customWidth="1"/>
    <col min="11769" max="12013" width="9.140625" style="13"/>
    <col min="12014" max="12014" width="16.140625" style="13" customWidth="1"/>
    <col min="12015" max="12015" width="15" style="13" customWidth="1"/>
    <col min="12016" max="12016" width="36.28515625" style="13" customWidth="1"/>
    <col min="12017" max="12017" width="1.28515625" style="13" customWidth="1"/>
    <col min="12018" max="12018" width="17.28515625" style="13" customWidth="1"/>
    <col min="12019" max="12019" width="2" style="13" customWidth="1"/>
    <col min="12020" max="12020" width="17.28515625" style="13" customWidth="1"/>
    <col min="12021" max="12021" width="2" style="13" customWidth="1"/>
    <col min="12022" max="12022" width="17.28515625" style="13" customWidth="1"/>
    <col min="12023" max="12023" width="2" style="13" customWidth="1"/>
    <col min="12024" max="12024" width="17.28515625" style="13" customWidth="1"/>
    <col min="12025" max="12269" width="9.140625" style="13"/>
    <col min="12270" max="12270" width="16.140625" style="13" customWidth="1"/>
    <col min="12271" max="12271" width="15" style="13" customWidth="1"/>
    <col min="12272" max="12272" width="36.28515625" style="13" customWidth="1"/>
    <col min="12273" max="12273" width="1.28515625" style="13" customWidth="1"/>
    <col min="12274" max="12274" width="17.28515625" style="13" customWidth="1"/>
    <col min="12275" max="12275" width="2" style="13" customWidth="1"/>
    <col min="12276" max="12276" width="17.28515625" style="13" customWidth="1"/>
    <col min="12277" max="12277" width="2" style="13" customWidth="1"/>
    <col min="12278" max="12278" width="17.28515625" style="13" customWidth="1"/>
    <col min="12279" max="12279" width="2" style="13" customWidth="1"/>
    <col min="12280" max="12280" width="17.28515625" style="13" customWidth="1"/>
    <col min="12281" max="12525" width="9.140625" style="13"/>
    <col min="12526" max="12526" width="16.140625" style="13" customWidth="1"/>
    <col min="12527" max="12527" width="15" style="13" customWidth="1"/>
    <col min="12528" max="12528" width="36.28515625" style="13" customWidth="1"/>
    <col min="12529" max="12529" width="1.28515625" style="13" customWidth="1"/>
    <col min="12530" max="12530" width="17.28515625" style="13" customWidth="1"/>
    <col min="12531" max="12531" width="2" style="13" customWidth="1"/>
    <col min="12532" max="12532" width="17.28515625" style="13" customWidth="1"/>
    <col min="12533" max="12533" width="2" style="13" customWidth="1"/>
    <col min="12534" max="12534" width="17.28515625" style="13" customWidth="1"/>
    <col min="12535" max="12535" width="2" style="13" customWidth="1"/>
    <col min="12536" max="12536" width="17.28515625" style="13" customWidth="1"/>
    <col min="12537" max="12781" width="9.140625" style="13"/>
    <col min="12782" max="12782" width="16.140625" style="13" customWidth="1"/>
    <col min="12783" max="12783" width="15" style="13" customWidth="1"/>
    <col min="12784" max="12784" width="36.28515625" style="13" customWidth="1"/>
    <col min="12785" max="12785" width="1.28515625" style="13" customWidth="1"/>
    <col min="12786" max="12786" width="17.28515625" style="13" customWidth="1"/>
    <col min="12787" max="12787" width="2" style="13" customWidth="1"/>
    <col min="12788" max="12788" width="17.28515625" style="13" customWidth="1"/>
    <col min="12789" max="12789" width="2" style="13" customWidth="1"/>
    <col min="12790" max="12790" width="17.28515625" style="13" customWidth="1"/>
    <col min="12791" max="12791" width="2" style="13" customWidth="1"/>
    <col min="12792" max="12792" width="17.28515625" style="13" customWidth="1"/>
    <col min="12793" max="13037" width="9.140625" style="13"/>
    <col min="13038" max="13038" width="16.140625" style="13" customWidth="1"/>
    <col min="13039" max="13039" width="15" style="13" customWidth="1"/>
    <col min="13040" max="13040" width="36.28515625" style="13" customWidth="1"/>
    <col min="13041" max="13041" width="1.28515625" style="13" customWidth="1"/>
    <col min="13042" max="13042" width="17.28515625" style="13" customWidth="1"/>
    <col min="13043" max="13043" width="2" style="13" customWidth="1"/>
    <col min="13044" max="13044" width="17.28515625" style="13" customWidth="1"/>
    <col min="13045" max="13045" width="2" style="13" customWidth="1"/>
    <col min="13046" max="13046" width="17.28515625" style="13" customWidth="1"/>
    <col min="13047" max="13047" width="2" style="13" customWidth="1"/>
    <col min="13048" max="13048" width="17.28515625" style="13" customWidth="1"/>
    <col min="13049" max="13293" width="9.140625" style="13"/>
    <col min="13294" max="13294" width="16.140625" style="13" customWidth="1"/>
    <col min="13295" max="13295" width="15" style="13" customWidth="1"/>
    <col min="13296" max="13296" width="36.28515625" style="13" customWidth="1"/>
    <col min="13297" max="13297" width="1.28515625" style="13" customWidth="1"/>
    <col min="13298" max="13298" width="17.28515625" style="13" customWidth="1"/>
    <col min="13299" max="13299" width="2" style="13" customWidth="1"/>
    <col min="13300" max="13300" width="17.28515625" style="13" customWidth="1"/>
    <col min="13301" max="13301" width="2" style="13" customWidth="1"/>
    <col min="13302" max="13302" width="17.28515625" style="13" customWidth="1"/>
    <col min="13303" max="13303" width="2" style="13" customWidth="1"/>
    <col min="13304" max="13304" width="17.28515625" style="13" customWidth="1"/>
    <col min="13305" max="13549" width="9.140625" style="13"/>
    <col min="13550" max="13550" width="16.140625" style="13" customWidth="1"/>
    <col min="13551" max="13551" width="15" style="13" customWidth="1"/>
    <col min="13552" max="13552" width="36.28515625" style="13" customWidth="1"/>
    <col min="13553" max="13553" width="1.28515625" style="13" customWidth="1"/>
    <col min="13554" max="13554" width="17.28515625" style="13" customWidth="1"/>
    <col min="13555" max="13555" width="2" style="13" customWidth="1"/>
    <col min="13556" max="13556" width="17.28515625" style="13" customWidth="1"/>
    <col min="13557" max="13557" width="2" style="13" customWidth="1"/>
    <col min="13558" max="13558" width="17.28515625" style="13" customWidth="1"/>
    <col min="13559" max="13559" width="2" style="13" customWidth="1"/>
    <col min="13560" max="13560" width="17.28515625" style="13" customWidth="1"/>
    <col min="13561" max="13805" width="9.140625" style="13"/>
    <col min="13806" max="13806" width="16.140625" style="13" customWidth="1"/>
    <col min="13807" max="13807" width="15" style="13" customWidth="1"/>
    <col min="13808" max="13808" width="36.28515625" style="13" customWidth="1"/>
    <col min="13809" max="13809" width="1.28515625" style="13" customWidth="1"/>
    <col min="13810" max="13810" width="17.28515625" style="13" customWidth="1"/>
    <col min="13811" max="13811" width="2" style="13" customWidth="1"/>
    <col min="13812" max="13812" width="17.28515625" style="13" customWidth="1"/>
    <col min="13813" max="13813" width="2" style="13" customWidth="1"/>
    <col min="13814" max="13814" width="17.28515625" style="13" customWidth="1"/>
    <col min="13815" max="13815" width="2" style="13" customWidth="1"/>
    <col min="13816" max="13816" width="17.28515625" style="13" customWidth="1"/>
    <col min="13817" max="14061" width="9.140625" style="13"/>
    <col min="14062" max="14062" width="16.140625" style="13" customWidth="1"/>
    <col min="14063" max="14063" width="15" style="13" customWidth="1"/>
    <col min="14064" max="14064" width="36.28515625" style="13" customWidth="1"/>
    <col min="14065" max="14065" width="1.28515625" style="13" customWidth="1"/>
    <col min="14066" max="14066" width="17.28515625" style="13" customWidth="1"/>
    <col min="14067" max="14067" width="2" style="13" customWidth="1"/>
    <col min="14068" max="14068" width="17.28515625" style="13" customWidth="1"/>
    <col min="14069" max="14069" width="2" style="13" customWidth="1"/>
    <col min="14070" max="14070" width="17.28515625" style="13" customWidth="1"/>
    <col min="14071" max="14071" width="2" style="13" customWidth="1"/>
    <col min="14072" max="14072" width="17.28515625" style="13" customWidth="1"/>
    <col min="14073" max="14317" width="9.140625" style="13"/>
    <col min="14318" max="14318" width="16.140625" style="13" customWidth="1"/>
    <col min="14319" max="14319" width="15" style="13" customWidth="1"/>
    <col min="14320" max="14320" width="36.28515625" style="13" customWidth="1"/>
    <col min="14321" max="14321" width="1.28515625" style="13" customWidth="1"/>
    <col min="14322" max="14322" width="17.28515625" style="13" customWidth="1"/>
    <col min="14323" max="14323" width="2" style="13" customWidth="1"/>
    <col min="14324" max="14324" width="17.28515625" style="13" customWidth="1"/>
    <col min="14325" max="14325" width="2" style="13" customWidth="1"/>
    <col min="14326" max="14326" width="17.28515625" style="13" customWidth="1"/>
    <col min="14327" max="14327" width="2" style="13" customWidth="1"/>
    <col min="14328" max="14328" width="17.28515625" style="13" customWidth="1"/>
    <col min="14329" max="14573" width="9.140625" style="13"/>
    <col min="14574" max="14574" width="16.140625" style="13" customWidth="1"/>
    <col min="14575" max="14575" width="15" style="13" customWidth="1"/>
    <col min="14576" max="14576" width="36.28515625" style="13" customWidth="1"/>
    <col min="14577" max="14577" width="1.28515625" style="13" customWidth="1"/>
    <col min="14578" max="14578" width="17.28515625" style="13" customWidth="1"/>
    <col min="14579" max="14579" width="2" style="13" customWidth="1"/>
    <col min="14580" max="14580" width="17.28515625" style="13" customWidth="1"/>
    <col min="14581" max="14581" width="2" style="13" customWidth="1"/>
    <col min="14582" max="14582" width="17.28515625" style="13" customWidth="1"/>
    <col min="14583" max="14583" width="2" style="13" customWidth="1"/>
    <col min="14584" max="14584" width="17.28515625" style="13" customWidth="1"/>
    <col min="14585" max="14829" width="9.140625" style="13"/>
    <col min="14830" max="14830" width="16.140625" style="13" customWidth="1"/>
    <col min="14831" max="14831" width="15" style="13" customWidth="1"/>
    <col min="14832" max="14832" width="36.28515625" style="13" customWidth="1"/>
    <col min="14833" max="14833" width="1.28515625" style="13" customWidth="1"/>
    <col min="14834" max="14834" width="17.28515625" style="13" customWidth="1"/>
    <col min="14835" max="14835" width="2" style="13" customWidth="1"/>
    <col min="14836" max="14836" width="17.28515625" style="13" customWidth="1"/>
    <col min="14837" max="14837" width="2" style="13" customWidth="1"/>
    <col min="14838" max="14838" width="17.28515625" style="13" customWidth="1"/>
    <col min="14839" max="14839" width="2" style="13" customWidth="1"/>
    <col min="14840" max="14840" width="17.28515625" style="13" customWidth="1"/>
    <col min="14841" max="15085" width="9.140625" style="13"/>
    <col min="15086" max="15086" width="16.140625" style="13" customWidth="1"/>
    <col min="15087" max="15087" width="15" style="13" customWidth="1"/>
    <col min="15088" max="15088" width="36.28515625" style="13" customWidth="1"/>
    <col min="15089" max="15089" width="1.28515625" style="13" customWidth="1"/>
    <col min="15090" max="15090" width="17.28515625" style="13" customWidth="1"/>
    <col min="15091" max="15091" width="2" style="13" customWidth="1"/>
    <col min="15092" max="15092" width="17.28515625" style="13" customWidth="1"/>
    <col min="15093" max="15093" width="2" style="13" customWidth="1"/>
    <col min="15094" max="15094" width="17.28515625" style="13" customWidth="1"/>
    <col min="15095" max="15095" width="2" style="13" customWidth="1"/>
    <col min="15096" max="15096" width="17.28515625" style="13" customWidth="1"/>
    <col min="15097" max="15341" width="9.140625" style="13"/>
    <col min="15342" max="15342" width="16.140625" style="13" customWidth="1"/>
    <col min="15343" max="15343" width="15" style="13" customWidth="1"/>
    <col min="15344" max="15344" width="36.28515625" style="13" customWidth="1"/>
    <col min="15345" max="15345" width="1.28515625" style="13" customWidth="1"/>
    <col min="15346" max="15346" width="17.28515625" style="13" customWidth="1"/>
    <col min="15347" max="15347" width="2" style="13" customWidth="1"/>
    <col min="15348" max="15348" width="17.28515625" style="13" customWidth="1"/>
    <col min="15349" max="15349" width="2" style="13" customWidth="1"/>
    <col min="15350" max="15350" width="17.28515625" style="13" customWidth="1"/>
    <col min="15351" max="15351" width="2" style="13" customWidth="1"/>
    <col min="15352" max="15352" width="17.28515625" style="13" customWidth="1"/>
    <col min="15353" max="15597" width="9.140625" style="13"/>
    <col min="15598" max="15598" width="16.140625" style="13" customWidth="1"/>
    <col min="15599" max="15599" width="15" style="13" customWidth="1"/>
    <col min="15600" max="15600" width="36.28515625" style="13" customWidth="1"/>
    <col min="15601" max="15601" width="1.28515625" style="13" customWidth="1"/>
    <col min="15602" max="15602" width="17.28515625" style="13" customWidth="1"/>
    <col min="15603" max="15603" width="2" style="13" customWidth="1"/>
    <col min="15604" max="15604" width="17.28515625" style="13" customWidth="1"/>
    <col min="15605" max="15605" width="2" style="13" customWidth="1"/>
    <col min="15606" max="15606" width="17.28515625" style="13" customWidth="1"/>
    <col min="15607" max="15607" width="2" style="13" customWidth="1"/>
    <col min="15608" max="15608" width="17.28515625" style="13" customWidth="1"/>
    <col min="15609" max="15853" width="9.140625" style="13"/>
    <col min="15854" max="15854" width="16.140625" style="13" customWidth="1"/>
    <col min="15855" max="15855" width="15" style="13" customWidth="1"/>
    <col min="15856" max="15856" width="36.28515625" style="13" customWidth="1"/>
    <col min="15857" max="15857" width="1.28515625" style="13" customWidth="1"/>
    <col min="15858" max="15858" width="17.28515625" style="13" customWidth="1"/>
    <col min="15859" max="15859" width="2" style="13" customWidth="1"/>
    <col min="15860" max="15860" width="17.28515625" style="13" customWidth="1"/>
    <col min="15861" max="15861" width="2" style="13" customWidth="1"/>
    <col min="15862" max="15862" width="17.28515625" style="13" customWidth="1"/>
    <col min="15863" max="15863" width="2" style="13" customWidth="1"/>
    <col min="15864" max="15864" width="17.28515625" style="13" customWidth="1"/>
    <col min="15865" max="16109" width="9.140625" style="13"/>
    <col min="16110" max="16110" width="16.140625" style="13" customWidth="1"/>
    <col min="16111" max="16111" width="15" style="13" customWidth="1"/>
    <col min="16112" max="16112" width="36.28515625" style="13" customWidth="1"/>
    <col min="16113" max="16113" width="1.28515625" style="13" customWidth="1"/>
    <col min="16114" max="16114" width="17.28515625" style="13" customWidth="1"/>
    <col min="16115" max="16115" width="2" style="13" customWidth="1"/>
    <col min="16116" max="16116" width="17.28515625" style="13" customWidth="1"/>
    <col min="16117" max="16117" width="2" style="13" customWidth="1"/>
    <col min="16118" max="16118" width="17.28515625" style="13" customWidth="1"/>
    <col min="16119" max="16119" width="2" style="13" customWidth="1"/>
    <col min="16120" max="16120" width="17.28515625" style="13" customWidth="1"/>
    <col min="16121" max="16382" width="9.140625" style="13"/>
    <col min="16383" max="16384" width="9.140625" style="13" customWidth="1"/>
  </cols>
  <sheetData>
    <row r="1" spans="1:12" ht="24" customHeight="1">
      <c r="A1" s="3" t="s">
        <v>115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ht="24" customHeight="1">
      <c r="A2" s="32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24" customHeight="1">
      <c r="A3" s="55" t="s">
        <v>174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24" customHeight="1">
      <c r="B4" s="85"/>
      <c r="C4" s="85"/>
      <c r="D4" s="85"/>
      <c r="E4" s="85"/>
      <c r="F4" s="85"/>
      <c r="G4" s="85"/>
      <c r="H4" s="85"/>
      <c r="I4" s="85"/>
      <c r="J4" s="85"/>
      <c r="K4" s="85"/>
      <c r="L4" s="12" t="s">
        <v>1</v>
      </c>
    </row>
    <row r="5" spans="1:12" ht="24" customHeight="1">
      <c r="A5" s="86"/>
      <c r="B5" s="90"/>
      <c r="C5" s="90"/>
      <c r="D5" s="137" t="s">
        <v>4</v>
      </c>
      <c r="E5" s="137"/>
      <c r="F5" s="137"/>
      <c r="G5" s="137"/>
      <c r="H5" s="137"/>
      <c r="I5" s="137"/>
      <c r="J5" s="137"/>
      <c r="K5" s="137"/>
      <c r="L5" s="137"/>
    </row>
    <row r="6" spans="1:12" s="90" customFormat="1" ht="24" customHeight="1">
      <c r="A6" s="86"/>
      <c r="D6" s="90" t="s">
        <v>156</v>
      </c>
      <c r="H6" s="91"/>
      <c r="I6" s="91" t="s">
        <v>19</v>
      </c>
      <c r="J6" s="91"/>
      <c r="K6" s="78"/>
    </row>
    <row r="7" spans="1:12" s="90" customFormat="1" ht="24" customHeight="1">
      <c r="A7" s="86"/>
      <c r="B7" s="24"/>
      <c r="D7" s="93" t="s">
        <v>23</v>
      </c>
      <c r="E7" s="78"/>
      <c r="F7" s="93" t="s">
        <v>94</v>
      </c>
      <c r="H7" s="94" t="s">
        <v>20</v>
      </c>
      <c r="I7" s="92"/>
      <c r="J7" s="94" t="s">
        <v>21</v>
      </c>
      <c r="L7" s="93" t="s">
        <v>22</v>
      </c>
    </row>
    <row r="8" spans="1:12" s="90" customFormat="1" ht="24" customHeight="1">
      <c r="A8" s="86"/>
      <c r="B8" s="24"/>
      <c r="D8" s="78"/>
      <c r="E8" s="78"/>
      <c r="F8" s="78"/>
    </row>
    <row r="9" spans="1:12" ht="24" customHeight="1">
      <c r="A9" s="3" t="s">
        <v>177</v>
      </c>
      <c r="B9" s="24"/>
      <c r="D9" s="26">
        <v>587869545</v>
      </c>
      <c r="E9" s="42"/>
      <c r="F9" s="26">
        <v>753575398</v>
      </c>
      <c r="G9" s="43"/>
      <c r="H9" s="26">
        <v>59000000</v>
      </c>
      <c r="I9" s="26"/>
      <c r="J9" s="26">
        <v>180723803</v>
      </c>
      <c r="K9" s="42"/>
      <c r="L9" s="26">
        <f>SUM(D9:J9)</f>
        <v>1581168746</v>
      </c>
    </row>
    <row r="10" spans="1:12" ht="24" customHeight="1">
      <c r="A10" s="4" t="s">
        <v>60</v>
      </c>
      <c r="B10" s="24"/>
      <c r="D10" s="26">
        <v>0</v>
      </c>
      <c r="E10" s="42"/>
      <c r="F10" s="26">
        <v>0</v>
      </c>
      <c r="G10" s="43"/>
      <c r="H10" s="26">
        <v>0</v>
      </c>
      <c r="I10" s="26"/>
      <c r="J10" s="26">
        <f>PL!J48</f>
        <v>71993162</v>
      </c>
      <c r="K10" s="42"/>
      <c r="L10" s="26">
        <f>SUM(D10:J10)</f>
        <v>71993162</v>
      </c>
    </row>
    <row r="11" spans="1:12" ht="24" customHeight="1">
      <c r="A11" s="4" t="s">
        <v>59</v>
      </c>
      <c r="B11" s="24"/>
      <c r="D11" s="97">
        <f>SUM(D10:D10)</f>
        <v>0</v>
      </c>
      <c r="E11" s="42"/>
      <c r="F11" s="97">
        <f>SUM(F10:F10)</f>
        <v>0</v>
      </c>
      <c r="G11" s="43"/>
      <c r="H11" s="97">
        <f>SUM(H10:H10)</f>
        <v>0</v>
      </c>
      <c r="I11" s="43"/>
      <c r="J11" s="97">
        <f>SUM(PL!J36)</f>
        <v>0</v>
      </c>
      <c r="K11" s="43"/>
      <c r="L11" s="97">
        <f>SUM(D11:J11)</f>
        <v>0</v>
      </c>
    </row>
    <row r="12" spans="1:12" ht="24" customHeight="1">
      <c r="A12" s="4" t="s">
        <v>24</v>
      </c>
      <c r="B12" s="24"/>
      <c r="D12" s="43">
        <f>SUM(D10:D11)</f>
        <v>0</v>
      </c>
      <c r="E12" s="42"/>
      <c r="F12" s="43">
        <f>SUM(F10:F11)</f>
        <v>0</v>
      </c>
      <c r="G12" s="43"/>
      <c r="H12" s="43">
        <f>SUM(H10:H11)</f>
        <v>0</v>
      </c>
      <c r="I12" s="43"/>
      <c r="J12" s="43">
        <f>SUM(J10:J11)</f>
        <v>71993162</v>
      </c>
      <c r="K12" s="43"/>
      <c r="L12" s="43">
        <f>SUM(L10:L11)</f>
        <v>71993162</v>
      </c>
    </row>
    <row r="13" spans="1:12" ht="24" customHeight="1">
      <c r="A13" s="4" t="s">
        <v>191</v>
      </c>
      <c r="B13" s="24"/>
      <c r="D13" s="43">
        <v>0</v>
      </c>
      <c r="E13" s="43"/>
      <c r="F13" s="43">
        <v>0</v>
      </c>
      <c r="G13" s="43"/>
      <c r="H13" s="43">
        <v>0</v>
      </c>
      <c r="I13" s="43"/>
      <c r="J13" s="43">
        <v>-47027051</v>
      </c>
      <c r="K13" s="43"/>
      <c r="L13" s="43">
        <f t="shared" ref="L13" si="0">SUM(D13:J13)</f>
        <v>-47027051</v>
      </c>
    </row>
    <row r="14" spans="1:12" ht="24" customHeight="1" thickBot="1">
      <c r="A14" s="3" t="s">
        <v>148</v>
      </c>
      <c r="B14" s="24"/>
      <c r="D14" s="98">
        <f>SUM(D9,D12:D13)</f>
        <v>587869545</v>
      </c>
      <c r="E14" s="38"/>
      <c r="F14" s="98">
        <f>SUM(F9,F12:F13)</f>
        <v>753575398</v>
      </c>
      <c r="G14" s="38"/>
      <c r="H14" s="98">
        <f>SUM(H9,H12:H13)</f>
        <v>59000000</v>
      </c>
      <c r="I14" s="38"/>
      <c r="J14" s="98">
        <f>SUM(J9,J12:J13)</f>
        <v>205689914</v>
      </c>
      <c r="K14" s="38"/>
      <c r="L14" s="98">
        <f>SUM(L9,L12:L13)</f>
        <v>1606134857</v>
      </c>
    </row>
    <row r="15" spans="1:12" ht="24" customHeight="1" thickTop="1">
      <c r="A15" s="3"/>
      <c r="B15" s="24"/>
      <c r="D15" s="38"/>
      <c r="E15" s="38"/>
      <c r="F15" s="38"/>
      <c r="G15" s="38"/>
      <c r="H15" s="38"/>
      <c r="I15" s="38"/>
      <c r="J15" s="38"/>
      <c r="K15" s="38"/>
      <c r="L15" s="38">
        <f>L14-BS!J75</f>
        <v>0</v>
      </c>
    </row>
    <row r="16" spans="1:12" ht="24" customHeight="1">
      <c r="A16" s="3" t="s">
        <v>175</v>
      </c>
      <c r="B16" s="24"/>
      <c r="D16" s="26">
        <f>SUM(D14)</f>
        <v>587869545</v>
      </c>
      <c r="E16" s="42"/>
      <c r="F16" s="26">
        <f>SUM(F14)</f>
        <v>753575398</v>
      </c>
      <c r="G16" s="43"/>
      <c r="H16" s="26">
        <f>SUM(H14)</f>
        <v>59000000</v>
      </c>
      <c r="I16" s="26"/>
      <c r="J16" s="26">
        <f>SUM(J14)</f>
        <v>205689914</v>
      </c>
      <c r="K16" s="42"/>
      <c r="L16" s="26">
        <f>SUM(L14)</f>
        <v>1606134857</v>
      </c>
    </row>
    <row r="17" spans="1:12" ht="24" customHeight="1">
      <c r="A17" s="4" t="s">
        <v>60</v>
      </c>
      <c r="B17" s="24"/>
      <c r="D17" s="26">
        <v>0</v>
      </c>
      <c r="E17" s="42"/>
      <c r="F17" s="26">
        <v>0</v>
      </c>
      <c r="G17" s="43"/>
      <c r="H17" s="26">
        <v>0</v>
      </c>
      <c r="I17" s="26"/>
      <c r="J17" s="26">
        <f>PL!H48</f>
        <v>222287343</v>
      </c>
      <c r="K17" s="42"/>
      <c r="L17" s="26">
        <f>SUM(D17:J17)</f>
        <v>222287343</v>
      </c>
    </row>
    <row r="18" spans="1:12" ht="24" customHeight="1">
      <c r="A18" s="4" t="s">
        <v>59</v>
      </c>
      <c r="B18" s="24"/>
      <c r="D18" s="45">
        <v>0</v>
      </c>
      <c r="E18" s="42"/>
      <c r="F18" s="45">
        <v>0</v>
      </c>
      <c r="G18" s="43"/>
      <c r="H18" s="45">
        <v>0</v>
      </c>
      <c r="I18" s="26"/>
      <c r="J18" s="45">
        <v>2110766</v>
      </c>
      <c r="K18" s="42"/>
      <c r="L18" s="45">
        <f>SUM(D18:J18)</f>
        <v>2110766</v>
      </c>
    </row>
    <row r="19" spans="1:12" ht="24" customHeight="1">
      <c r="A19" s="4" t="s">
        <v>24</v>
      </c>
      <c r="B19" s="24"/>
      <c r="D19" s="43">
        <f>SUM(D17:D18)</f>
        <v>0</v>
      </c>
      <c r="E19" s="42"/>
      <c r="F19" s="43">
        <f>SUM(F17:F18)</f>
        <v>0</v>
      </c>
      <c r="G19" s="43"/>
      <c r="H19" s="43">
        <f>SUM(H17:H18)</f>
        <v>0</v>
      </c>
      <c r="I19" s="43"/>
      <c r="J19" s="43">
        <f>SUM(J17:J18)</f>
        <v>224398109</v>
      </c>
      <c r="K19" s="43"/>
      <c r="L19" s="43">
        <f>SUM(L17:L18)</f>
        <v>224398109</v>
      </c>
    </row>
    <row r="20" spans="1:12" ht="24" customHeight="1">
      <c r="A20" s="4" t="s">
        <v>191</v>
      </c>
      <c r="B20" s="24"/>
      <c r="D20" s="43">
        <v>0</v>
      </c>
      <c r="E20" s="43"/>
      <c r="F20" s="43">
        <v>0</v>
      </c>
      <c r="G20" s="43"/>
      <c r="H20" s="43">
        <v>0</v>
      </c>
      <c r="I20" s="43"/>
      <c r="J20" s="43">
        <v>-70543955</v>
      </c>
      <c r="K20" s="43"/>
      <c r="L20" s="43">
        <f t="shared" ref="L20" si="1">SUM(D20:J20)</f>
        <v>-70543955</v>
      </c>
    </row>
    <row r="21" spans="1:12" ht="24" customHeight="1" thickBot="1">
      <c r="A21" s="3" t="s">
        <v>176</v>
      </c>
      <c r="D21" s="98">
        <f>SUM(D16,D19:D20)</f>
        <v>587869545</v>
      </c>
      <c r="E21" s="38"/>
      <c r="F21" s="98">
        <f>SUM(F16,F19:F20)</f>
        <v>753575398</v>
      </c>
      <c r="G21" s="38"/>
      <c r="H21" s="98">
        <f>SUM(H16,H19:H20)</f>
        <v>59000000</v>
      </c>
      <c r="I21" s="38"/>
      <c r="J21" s="98">
        <f>SUM(J16,J19:J20)</f>
        <v>359544068</v>
      </c>
      <c r="K21" s="38"/>
      <c r="L21" s="98">
        <f>SUM(L16,L19:L20)</f>
        <v>1759989011</v>
      </c>
    </row>
    <row r="22" spans="1:12" ht="24" customHeight="1" thickTop="1">
      <c r="A22" s="3"/>
      <c r="D22" s="38"/>
      <c r="E22" s="38"/>
      <c r="F22" s="38"/>
      <c r="G22" s="38"/>
      <c r="H22" s="38"/>
      <c r="I22" s="38"/>
      <c r="J22" s="38"/>
      <c r="K22" s="38"/>
      <c r="L22" s="38">
        <f>L21-BS!H75</f>
        <v>0</v>
      </c>
    </row>
    <row r="23" spans="1:12" ht="24" customHeight="1">
      <c r="A23" s="4" t="s">
        <v>16</v>
      </c>
    </row>
  </sheetData>
  <mergeCells count="1">
    <mergeCell ref="D5:L5"/>
  </mergeCells>
  <printOptions horizontalCentered="1"/>
  <pageMargins left="0.39370078740157483" right="0.39370078740157483" top="0.9" bottom="0.19685039370078741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4"/>
  <sheetViews>
    <sheetView showGridLines="0" tabSelected="1" view="pageBreakPreview" topLeftCell="A12" zoomScale="85" zoomScaleNormal="70" zoomScaleSheetLayoutView="85" workbookViewId="0">
      <selection activeCell="A24" sqref="A24"/>
    </sheetView>
  </sheetViews>
  <sheetFormatPr defaultColWidth="10.7109375" defaultRowHeight="23.45" customHeight="1"/>
  <cols>
    <col min="1" max="1" width="50.140625" style="4" customWidth="1"/>
    <col min="2" max="2" width="11.28515625" style="4" customWidth="1"/>
    <col min="3" max="3" width="1.42578125" style="13" customWidth="1"/>
    <col min="4" max="4" width="16" style="13" customWidth="1"/>
    <col min="5" max="5" width="1.42578125" style="13" customWidth="1"/>
    <col min="6" max="6" width="16" style="13" customWidth="1"/>
    <col min="7" max="7" width="1.42578125" style="13" customWidth="1"/>
    <col min="8" max="8" width="16" style="13" customWidth="1"/>
    <col min="9" max="9" width="1.42578125" style="13" customWidth="1"/>
    <col min="10" max="10" width="16" style="13" customWidth="1"/>
    <col min="11" max="11" width="10.7109375" style="13"/>
    <col min="12" max="12" width="18.140625" style="58" bestFit="1" customWidth="1"/>
    <col min="13" max="13" width="14.7109375" style="58" bestFit="1" customWidth="1"/>
    <col min="14" max="16384" width="10.7109375" style="13"/>
  </cols>
  <sheetData>
    <row r="1" spans="1:13" s="8" customFormat="1" ht="23.45" customHeight="1">
      <c r="A1" s="5" t="s">
        <v>115</v>
      </c>
      <c r="B1" s="11"/>
      <c r="C1" s="7"/>
      <c r="D1" s="7"/>
      <c r="E1" s="7"/>
      <c r="F1" s="7"/>
      <c r="G1" s="7"/>
      <c r="H1" s="7"/>
      <c r="I1" s="7"/>
      <c r="J1" s="7"/>
      <c r="L1" s="54"/>
      <c r="M1" s="58"/>
    </row>
    <row r="2" spans="1:13" s="8" customFormat="1" ht="23.45" customHeight="1">
      <c r="A2" s="55" t="s">
        <v>15</v>
      </c>
      <c r="B2" s="11"/>
      <c r="C2" s="7"/>
      <c r="D2" s="7"/>
      <c r="E2" s="7"/>
      <c r="F2" s="7"/>
      <c r="G2" s="7"/>
      <c r="H2" s="7"/>
      <c r="I2" s="7"/>
      <c r="J2" s="7"/>
      <c r="L2" s="54"/>
      <c r="M2" s="58"/>
    </row>
    <row r="3" spans="1:13" s="8" customFormat="1" ht="23.45" customHeight="1">
      <c r="A3" s="55" t="s">
        <v>174</v>
      </c>
      <c r="B3" s="11"/>
      <c r="C3" s="7"/>
      <c r="D3" s="7" t="s">
        <v>0</v>
      </c>
      <c r="E3" s="7"/>
      <c r="F3" s="7"/>
      <c r="G3" s="7"/>
      <c r="H3" s="7"/>
      <c r="I3" s="7"/>
      <c r="J3" s="7"/>
      <c r="L3" s="54"/>
      <c r="M3" s="58"/>
    </row>
    <row r="4" spans="1:13" s="8" customFormat="1" ht="23.45" customHeight="1">
      <c r="A4" s="136" t="s">
        <v>1</v>
      </c>
      <c r="B4" s="136"/>
      <c r="C4" s="136"/>
      <c r="D4" s="136"/>
      <c r="E4" s="136"/>
      <c r="F4" s="136"/>
      <c r="G4" s="136"/>
      <c r="H4" s="136"/>
      <c r="I4" s="136"/>
      <c r="J4" s="136"/>
      <c r="L4" s="54"/>
      <c r="M4" s="58"/>
    </row>
    <row r="5" spans="1:13" ht="23.45" customHeight="1">
      <c r="D5" s="18"/>
      <c r="E5" s="18" t="s">
        <v>3</v>
      </c>
      <c r="F5" s="18"/>
      <c r="G5" s="17"/>
      <c r="H5" s="18"/>
      <c r="I5" s="18" t="s">
        <v>4</v>
      </c>
      <c r="J5" s="18"/>
    </row>
    <row r="6" spans="1:13" ht="23.45" customHeight="1">
      <c r="B6" s="63"/>
      <c r="C6" s="64"/>
      <c r="D6" s="59">
        <v>2021</v>
      </c>
      <c r="E6" s="59"/>
      <c r="F6" s="59">
        <v>2020</v>
      </c>
      <c r="G6" s="60"/>
      <c r="H6" s="59">
        <v>2021</v>
      </c>
      <c r="I6" s="61"/>
      <c r="J6" s="59">
        <v>2020</v>
      </c>
    </row>
    <row r="7" spans="1:13" ht="23.45" customHeight="1">
      <c r="A7" s="99" t="s">
        <v>67</v>
      </c>
      <c r="B7" s="86"/>
      <c r="D7" s="90"/>
      <c r="E7" s="90"/>
      <c r="F7" s="90"/>
      <c r="H7" s="90"/>
      <c r="I7" s="90"/>
      <c r="J7" s="90"/>
    </row>
    <row r="8" spans="1:13" ht="23.45" customHeight="1">
      <c r="A8" s="100" t="s">
        <v>68</v>
      </c>
      <c r="B8" s="86"/>
      <c r="D8" s="28">
        <f>PL!D24</f>
        <v>310119411</v>
      </c>
      <c r="E8" s="26"/>
      <c r="F8" s="28">
        <f>PL!F24</f>
        <v>111719947</v>
      </c>
      <c r="G8" s="26"/>
      <c r="H8" s="28">
        <f>PL!H24</f>
        <v>282119902</v>
      </c>
      <c r="I8" s="26"/>
      <c r="J8" s="28">
        <f>PL!J24</f>
        <v>94210576</v>
      </c>
    </row>
    <row r="9" spans="1:13" ht="23.45" customHeight="1">
      <c r="A9" s="100" t="s">
        <v>69</v>
      </c>
      <c r="B9" s="86"/>
      <c r="D9" s="26"/>
      <c r="E9" s="26"/>
      <c r="F9" s="26"/>
      <c r="G9" s="26"/>
      <c r="H9" s="26"/>
      <c r="I9" s="26"/>
      <c r="J9" s="26"/>
    </row>
    <row r="10" spans="1:13" ht="23.45" customHeight="1">
      <c r="A10" s="100" t="s">
        <v>70</v>
      </c>
      <c r="B10" s="86"/>
      <c r="D10" s="42"/>
      <c r="E10" s="42"/>
      <c r="F10" s="42"/>
      <c r="G10" s="42"/>
      <c r="H10" s="42"/>
      <c r="I10" s="42"/>
      <c r="J10" s="42"/>
    </row>
    <row r="11" spans="1:13" ht="23.45" customHeight="1">
      <c r="A11" s="101" t="s">
        <v>71</v>
      </c>
      <c r="B11" s="86"/>
      <c r="D11" s="102">
        <v>24863393</v>
      </c>
      <c r="E11" s="103"/>
      <c r="F11" s="102">
        <v>28920063</v>
      </c>
      <c r="G11" s="103"/>
      <c r="H11" s="102">
        <v>21221049</v>
      </c>
      <c r="I11" s="103"/>
      <c r="J11" s="102">
        <v>25143881</v>
      </c>
    </row>
    <row r="12" spans="1:13" ht="23.45" customHeight="1">
      <c r="A12" s="104" t="s">
        <v>185</v>
      </c>
      <c r="B12" s="86"/>
      <c r="D12" s="102">
        <v>4442780</v>
      </c>
      <c r="E12" s="103"/>
      <c r="F12" s="102">
        <v>57060257</v>
      </c>
      <c r="G12" s="103"/>
      <c r="H12" s="102">
        <v>5306468</v>
      </c>
      <c r="I12" s="103"/>
      <c r="J12" s="102">
        <v>17653528</v>
      </c>
    </row>
    <row r="13" spans="1:13" ht="23.45" customHeight="1">
      <c r="A13" s="104" t="s">
        <v>157</v>
      </c>
      <c r="B13" s="86"/>
      <c r="D13" s="102">
        <v>-8216325</v>
      </c>
      <c r="E13" s="103"/>
      <c r="F13" s="102">
        <v>-214495</v>
      </c>
      <c r="G13" s="103"/>
      <c r="H13" s="102">
        <v>-3787129</v>
      </c>
      <c r="I13" s="103"/>
      <c r="J13" s="102">
        <v>64200</v>
      </c>
    </row>
    <row r="14" spans="1:13" ht="23.45" customHeight="1">
      <c r="A14" s="104" t="s">
        <v>170</v>
      </c>
      <c r="B14" s="86"/>
      <c r="D14" s="102">
        <v>0</v>
      </c>
      <c r="E14" s="103"/>
      <c r="F14" s="102">
        <v>0</v>
      </c>
      <c r="G14" s="103"/>
      <c r="H14" s="102">
        <v>20500000</v>
      </c>
      <c r="I14" s="103"/>
      <c r="J14" s="102">
        <v>14671212</v>
      </c>
    </row>
    <row r="15" spans="1:13" ht="23.45" customHeight="1">
      <c r="A15" s="104" t="s">
        <v>151</v>
      </c>
      <c r="B15" s="86"/>
      <c r="D15" s="102">
        <v>-5703124</v>
      </c>
      <c r="E15" s="103"/>
      <c r="F15" s="102">
        <v>-23750016</v>
      </c>
      <c r="G15" s="103"/>
      <c r="H15" s="102">
        <v>0</v>
      </c>
      <c r="I15" s="103"/>
      <c r="J15" s="102">
        <v>0</v>
      </c>
    </row>
    <row r="16" spans="1:13" ht="23.45" customHeight="1">
      <c r="A16" s="104" t="s">
        <v>193</v>
      </c>
      <c r="B16" s="86"/>
      <c r="D16" s="102">
        <v>0</v>
      </c>
      <c r="E16" s="103"/>
      <c r="F16" s="102">
        <v>0</v>
      </c>
      <c r="G16" s="103"/>
      <c r="H16" s="102">
        <v>-16239198</v>
      </c>
      <c r="I16" s="103"/>
      <c r="J16" s="102">
        <v>0</v>
      </c>
    </row>
    <row r="17" spans="1:13" ht="23.45" customHeight="1">
      <c r="A17" s="100" t="s">
        <v>186</v>
      </c>
      <c r="B17" s="86"/>
      <c r="D17" s="102">
        <v>7012661</v>
      </c>
      <c r="E17" s="103"/>
      <c r="F17" s="102">
        <v>7471327</v>
      </c>
      <c r="G17" s="103"/>
      <c r="H17" s="102">
        <v>6817474</v>
      </c>
      <c r="I17" s="103"/>
      <c r="J17" s="102">
        <v>6408898</v>
      </c>
    </row>
    <row r="18" spans="1:13" ht="23.45" customHeight="1">
      <c r="A18" s="4" t="s">
        <v>122</v>
      </c>
      <c r="B18" s="86"/>
      <c r="D18" s="102">
        <v>-146272062</v>
      </c>
      <c r="E18" s="103"/>
      <c r="F18" s="102">
        <v>-5460291</v>
      </c>
      <c r="G18" s="103"/>
      <c r="H18" s="102">
        <v>-146272011</v>
      </c>
      <c r="I18" s="103"/>
      <c r="J18" s="102">
        <v>-4649087</v>
      </c>
    </row>
    <row r="19" spans="1:13" ht="23.45" customHeight="1">
      <c r="A19" s="101" t="s">
        <v>152</v>
      </c>
      <c r="B19" s="86"/>
      <c r="D19" s="102">
        <v>-37808</v>
      </c>
      <c r="E19" s="103"/>
      <c r="F19" s="102">
        <v>62278</v>
      </c>
      <c r="G19" s="103"/>
      <c r="H19" s="102">
        <v>-2868982</v>
      </c>
      <c r="I19" s="103"/>
      <c r="J19" s="102">
        <v>54971</v>
      </c>
    </row>
    <row r="20" spans="1:13" ht="23.45" customHeight="1">
      <c r="A20" s="101" t="s">
        <v>200</v>
      </c>
      <c r="B20" s="86"/>
      <c r="D20" s="102">
        <v>-112453</v>
      </c>
      <c r="E20" s="103"/>
      <c r="F20" s="102">
        <v>94564</v>
      </c>
      <c r="G20" s="103"/>
      <c r="H20" s="102">
        <v>-208065</v>
      </c>
      <c r="I20" s="103"/>
      <c r="J20" s="102">
        <v>94564</v>
      </c>
    </row>
    <row r="21" spans="1:13" ht="23.45" customHeight="1">
      <c r="A21" s="101" t="s">
        <v>180</v>
      </c>
      <c r="B21" s="86"/>
      <c r="D21" s="102">
        <v>-1593459</v>
      </c>
      <c r="E21" s="103"/>
      <c r="F21" s="102">
        <v>-10716632</v>
      </c>
      <c r="G21" s="103"/>
      <c r="H21" s="102">
        <v>-837353</v>
      </c>
      <c r="I21" s="103"/>
      <c r="J21" s="102">
        <v>-9662004</v>
      </c>
    </row>
    <row r="22" spans="1:13" ht="23.45" customHeight="1">
      <c r="A22" s="101" t="s">
        <v>181</v>
      </c>
      <c r="B22" s="86"/>
      <c r="D22" s="112">
        <v>5114216</v>
      </c>
      <c r="E22" s="103"/>
      <c r="F22" s="112">
        <v>10516769</v>
      </c>
      <c r="G22" s="103"/>
      <c r="H22" s="112">
        <v>3148534</v>
      </c>
      <c r="I22" s="103"/>
      <c r="J22" s="112">
        <v>7599440</v>
      </c>
    </row>
    <row r="23" spans="1:13" s="109" customFormat="1" ht="23.45" customHeight="1">
      <c r="A23" s="100" t="s">
        <v>91</v>
      </c>
      <c r="B23" s="108"/>
      <c r="D23" s="127"/>
      <c r="E23" s="127"/>
      <c r="F23" s="127"/>
      <c r="G23" s="127"/>
      <c r="H23" s="127"/>
      <c r="I23" s="127"/>
      <c r="J23" s="127"/>
      <c r="L23" s="110"/>
      <c r="M23" s="58"/>
    </row>
    <row r="24" spans="1:13" s="109" customFormat="1" ht="23.45" customHeight="1">
      <c r="A24" s="100" t="s">
        <v>84</v>
      </c>
      <c r="B24" s="108"/>
      <c r="D24" s="106">
        <f>SUM(D8:D22)</f>
        <v>189617230</v>
      </c>
      <c r="E24" s="106"/>
      <c r="F24" s="106">
        <f>SUM(F8:F22)</f>
        <v>175703771</v>
      </c>
      <c r="G24" s="106"/>
      <c r="H24" s="106">
        <f>SUM(H8:H22)</f>
        <v>168900689</v>
      </c>
      <c r="I24" s="106"/>
      <c r="J24" s="106">
        <f>SUM(J8:J22)</f>
        <v>151590179</v>
      </c>
      <c r="L24" s="110"/>
      <c r="M24" s="58"/>
    </row>
    <row r="25" spans="1:13" ht="23.45" customHeight="1">
      <c r="A25" s="100" t="s">
        <v>92</v>
      </c>
      <c r="B25" s="86"/>
      <c r="D25" s="131"/>
      <c r="E25" s="26"/>
      <c r="F25" s="131"/>
      <c r="G25" s="26"/>
      <c r="H25" s="131"/>
      <c r="I25" s="26"/>
      <c r="J25" s="131"/>
    </row>
    <row r="26" spans="1:13" ht="23.45" customHeight="1">
      <c r="A26" s="100" t="s">
        <v>80</v>
      </c>
      <c r="B26" s="86"/>
      <c r="D26" s="31">
        <v>-438153721</v>
      </c>
      <c r="E26" s="26"/>
      <c r="F26" s="31">
        <v>18697881</v>
      </c>
      <c r="G26" s="26"/>
      <c r="H26" s="31">
        <v>-525436865</v>
      </c>
      <c r="I26" s="26"/>
      <c r="J26" s="31">
        <v>88449895</v>
      </c>
    </row>
    <row r="27" spans="1:13" ht="23.45" customHeight="1">
      <c r="A27" s="100" t="s">
        <v>144</v>
      </c>
      <c r="B27" s="86"/>
      <c r="D27" s="31">
        <v>-55120311</v>
      </c>
      <c r="E27" s="26"/>
      <c r="F27" s="31">
        <v>-54054922</v>
      </c>
      <c r="G27" s="26"/>
      <c r="H27" s="31">
        <v>-21845718</v>
      </c>
      <c r="I27" s="26"/>
      <c r="J27" s="31">
        <v>-73435700</v>
      </c>
    </row>
    <row r="28" spans="1:13" ht="23.45" customHeight="1">
      <c r="A28" s="100" t="s">
        <v>145</v>
      </c>
      <c r="B28" s="86"/>
      <c r="D28" s="31">
        <v>-107998643</v>
      </c>
      <c r="E28" s="26"/>
      <c r="F28" s="31">
        <v>9950928</v>
      </c>
      <c r="G28" s="26"/>
      <c r="H28" s="31">
        <v>-82300693</v>
      </c>
      <c r="I28" s="26"/>
      <c r="J28" s="31">
        <v>-1197541</v>
      </c>
    </row>
    <row r="29" spans="1:13" ht="23.45" customHeight="1">
      <c r="A29" s="100" t="s">
        <v>81</v>
      </c>
      <c r="B29" s="86"/>
      <c r="D29" s="31">
        <v>-140085424</v>
      </c>
      <c r="E29" s="26"/>
      <c r="F29" s="31">
        <v>257386909</v>
      </c>
      <c r="G29" s="26"/>
      <c r="H29" s="31">
        <v>-146841658</v>
      </c>
      <c r="I29" s="26"/>
      <c r="J29" s="31">
        <v>167487923</v>
      </c>
    </row>
    <row r="30" spans="1:13" ht="23.45" customHeight="1">
      <c r="A30" s="100" t="s">
        <v>82</v>
      </c>
      <c r="B30" s="86"/>
      <c r="D30" s="31">
        <v>-5962100</v>
      </c>
      <c r="E30" s="26"/>
      <c r="F30" s="31">
        <v>9519024</v>
      </c>
      <c r="G30" s="26"/>
      <c r="H30" s="31">
        <v>-5794848</v>
      </c>
      <c r="I30" s="26"/>
      <c r="J30" s="31">
        <v>843823</v>
      </c>
    </row>
    <row r="31" spans="1:13" ht="23.45" customHeight="1">
      <c r="A31" s="100" t="s">
        <v>83</v>
      </c>
      <c r="B31" s="86"/>
      <c r="D31" s="13">
        <v>-489248</v>
      </c>
      <c r="E31" s="26"/>
      <c r="F31" s="13">
        <v>-11459593</v>
      </c>
      <c r="G31" s="26"/>
      <c r="H31" s="31">
        <v>-14999</v>
      </c>
      <c r="I31" s="26"/>
      <c r="J31" s="31" t="s">
        <v>139</v>
      </c>
    </row>
    <row r="32" spans="1:13" ht="23.45" customHeight="1">
      <c r="A32" s="100" t="s">
        <v>93</v>
      </c>
      <c r="B32" s="86"/>
      <c r="D32" s="26"/>
      <c r="E32" s="26"/>
      <c r="F32" s="26"/>
      <c r="G32" s="26"/>
      <c r="H32" s="26"/>
      <c r="I32" s="26"/>
      <c r="J32" s="26"/>
    </row>
    <row r="33" spans="1:13" ht="23.45" customHeight="1">
      <c r="A33" s="100" t="s">
        <v>78</v>
      </c>
      <c r="B33" s="86"/>
      <c r="D33" s="31">
        <v>334957724</v>
      </c>
      <c r="E33" s="26"/>
      <c r="F33" s="31">
        <v>-116632441</v>
      </c>
      <c r="G33" s="26"/>
      <c r="H33" s="31">
        <v>323000811</v>
      </c>
      <c r="I33" s="26"/>
      <c r="J33" s="31">
        <v>-29277785</v>
      </c>
    </row>
    <row r="34" spans="1:13" ht="23.45" customHeight="1">
      <c r="A34" s="4" t="s">
        <v>143</v>
      </c>
      <c r="B34" s="86"/>
      <c r="D34" s="25">
        <v>72286794</v>
      </c>
      <c r="E34" s="26"/>
      <c r="F34" s="25">
        <v>25679979</v>
      </c>
      <c r="G34" s="26"/>
      <c r="H34" s="25">
        <v>88954552</v>
      </c>
      <c r="I34" s="26"/>
      <c r="J34" s="25">
        <v>13103961</v>
      </c>
    </row>
    <row r="35" spans="1:13" ht="23.45" customHeight="1">
      <c r="A35" s="4" t="s">
        <v>79</v>
      </c>
      <c r="B35" s="86"/>
      <c r="D35" s="31">
        <v>19240015</v>
      </c>
      <c r="E35" s="106"/>
      <c r="F35" s="31">
        <v>-4893064</v>
      </c>
      <c r="G35" s="106"/>
      <c r="H35" s="102">
        <v>19894404</v>
      </c>
      <c r="I35" s="106"/>
      <c r="J35" s="102">
        <v>310045</v>
      </c>
    </row>
    <row r="36" spans="1:13" ht="23.45" customHeight="1">
      <c r="A36" s="111" t="s">
        <v>99</v>
      </c>
      <c r="B36" s="86"/>
      <c r="D36" s="107">
        <v>-4380603</v>
      </c>
      <c r="E36" s="103"/>
      <c r="F36" s="107">
        <v>0</v>
      </c>
      <c r="G36" s="103"/>
      <c r="H36" s="107">
        <v>-4380603</v>
      </c>
      <c r="I36" s="103"/>
      <c r="J36" s="107">
        <v>0</v>
      </c>
    </row>
    <row r="37" spans="1:13" ht="23.45" customHeight="1">
      <c r="A37" s="111" t="s">
        <v>182</v>
      </c>
      <c r="B37" s="86"/>
      <c r="D37" s="103">
        <f>SUM(D24:D36)</f>
        <v>-136088287</v>
      </c>
      <c r="E37" s="103"/>
      <c r="F37" s="103">
        <f>SUM(F24:F36)</f>
        <v>309898472</v>
      </c>
      <c r="G37" s="103"/>
      <c r="H37" s="103">
        <f>SUM(H24:H36)</f>
        <v>-185864928</v>
      </c>
      <c r="I37" s="103"/>
      <c r="J37" s="103">
        <f>SUM(J24:J36)</f>
        <v>317874800</v>
      </c>
    </row>
    <row r="38" spans="1:13" ht="23.45" customHeight="1">
      <c r="A38" s="111" t="s">
        <v>76</v>
      </c>
      <c r="B38" s="86"/>
      <c r="D38" s="103">
        <v>1891988</v>
      </c>
      <c r="E38" s="103"/>
      <c r="F38" s="103">
        <v>10777674</v>
      </c>
      <c r="G38" s="103"/>
      <c r="H38" s="103">
        <v>1133769</v>
      </c>
      <c r="I38" s="103"/>
      <c r="J38" s="103">
        <v>9721514</v>
      </c>
    </row>
    <row r="39" spans="1:13" ht="23.45" customHeight="1">
      <c r="A39" s="111" t="s">
        <v>77</v>
      </c>
      <c r="B39" s="86"/>
      <c r="D39" s="103">
        <v>-4117739</v>
      </c>
      <c r="E39" s="103"/>
      <c r="F39" s="103">
        <v>-9457594</v>
      </c>
      <c r="G39" s="103"/>
      <c r="H39" s="103">
        <v>-2299395</v>
      </c>
      <c r="I39" s="103"/>
      <c r="J39" s="103">
        <v>-6742078</v>
      </c>
    </row>
    <row r="40" spans="1:13" ht="23.45" customHeight="1">
      <c r="A40" s="111" t="s">
        <v>95</v>
      </c>
      <c r="B40" s="86"/>
      <c r="D40" s="107">
        <v>-35894545</v>
      </c>
      <c r="E40" s="103"/>
      <c r="F40" s="107">
        <v>-17725657</v>
      </c>
      <c r="G40" s="103"/>
      <c r="H40" s="107">
        <v>-31086189</v>
      </c>
      <c r="I40" s="103"/>
      <c r="J40" s="107">
        <v>-14992784</v>
      </c>
    </row>
    <row r="41" spans="1:13" ht="23.45" customHeight="1">
      <c r="A41" s="34" t="s">
        <v>183</v>
      </c>
      <c r="B41" s="86"/>
      <c r="D41" s="107">
        <f>SUM(D37:D40)</f>
        <v>-174208583</v>
      </c>
      <c r="E41" s="103"/>
      <c r="F41" s="107">
        <f>SUM(F37:F40)</f>
        <v>293492895</v>
      </c>
      <c r="G41" s="103"/>
      <c r="H41" s="107">
        <f>SUM(H37:H40)</f>
        <v>-218116743</v>
      </c>
      <c r="I41" s="103"/>
      <c r="J41" s="107">
        <f>SUM(J37:J40)</f>
        <v>305861452</v>
      </c>
    </row>
    <row r="42" spans="1:13" ht="23.45" customHeight="1">
      <c r="B42" s="86"/>
      <c r="D42" s="113"/>
      <c r="E42" s="113"/>
      <c r="F42" s="113"/>
      <c r="G42" s="53"/>
      <c r="H42" s="113"/>
      <c r="I42" s="40"/>
      <c r="J42" s="113"/>
    </row>
    <row r="43" spans="1:13" ht="23.45" customHeight="1">
      <c r="A43" s="114" t="s">
        <v>16</v>
      </c>
      <c r="B43" s="86"/>
      <c r="E43" s="40"/>
    </row>
    <row r="44" spans="1:13" s="29" customFormat="1" ht="23.45" customHeight="1">
      <c r="A44" s="5" t="s">
        <v>115</v>
      </c>
      <c r="B44" s="11"/>
      <c r="C44" s="7"/>
      <c r="D44" s="7"/>
      <c r="E44" s="7"/>
      <c r="F44" s="7"/>
      <c r="G44" s="7"/>
      <c r="H44" s="7"/>
      <c r="I44" s="7"/>
      <c r="J44" s="7"/>
      <c r="L44" s="58"/>
      <c r="M44" s="58"/>
    </row>
    <row r="45" spans="1:13" s="8" customFormat="1" ht="23.45" customHeight="1">
      <c r="A45" s="55" t="s">
        <v>123</v>
      </c>
      <c r="B45" s="11"/>
      <c r="C45" s="7"/>
      <c r="D45" s="7"/>
      <c r="E45" s="7"/>
      <c r="F45" s="7"/>
      <c r="G45" s="7"/>
      <c r="H45" s="7"/>
      <c r="I45" s="7"/>
      <c r="J45" s="7"/>
      <c r="L45" s="54"/>
      <c r="M45" s="58"/>
    </row>
    <row r="46" spans="1:13" s="8" customFormat="1" ht="23.45" customHeight="1">
      <c r="A46" s="55" t="s">
        <v>174</v>
      </c>
      <c r="B46" s="11"/>
      <c r="C46" s="7"/>
      <c r="D46" s="7"/>
      <c r="E46" s="7"/>
      <c r="F46" s="7"/>
      <c r="G46" s="7"/>
      <c r="H46" s="7"/>
      <c r="I46" s="7"/>
      <c r="J46" s="7"/>
      <c r="L46" s="54"/>
      <c r="M46" s="58"/>
    </row>
    <row r="47" spans="1:13" s="8" customFormat="1" ht="23.45" customHeight="1">
      <c r="A47" s="136" t="s">
        <v>1</v>
      </c>
      <c r="B47" s="136"/>
      <c r="C47" s="136"/>
      <c r="D47" s="136"/>
      <c r="E47" s="136"/>
      <c r="F47" s="136"/>
      <c r="G47" s="136"/>
      <c r="H47" s="136"/>
      <c r="I47" s="136"/>
      <c r="J47" s="136"/>
      <c r="L47" s="54"/>
      <c r="M47" s="58"/>
    </row>
    <row r="48" spans="1:13" s="8" customFormat="1" ht="23.45" customHeight="1">
      <c r="A48" s="4"/>
      <c r="B48" s="4"/>
      <c r="C48" s="13"/>
      <c r="D48" s="18"/>
      <c r="E48" s="18" t="s">
        <v>3</v>
      </c>
      <c r="F48" s="18"/>
      <c r="G48" s="17"/>
      <c r="H48" s="18"/>
      <c r="I48" s="18" t="s">
        <v>4</v>
      </c>
      <c r="J48" s="18"/>
      <c r="L48" s="54"/>
      <c r="M48" s="58"/>
    </row>
    <row r="49" spans="1:13" ht="23.45" customHeight="1">
      <c r="B49" s="63"/>
      <c r="C49" s="64"/>
      <c r="D49" s="59">
        <v>2021</v>
      </c>
      <c r="E49" s="59"/>
      <c r="F49" s="59">
        <v>2020</v>
      </c>
      <c r="G49" s="60"/>
      <c r="H49" s="59">
        <v>2021</v>
      </c>
      <c r="I49" s="61"/>
      <c r="J49" s="59">
        <v>2020</v>
      </c>
    </row>
    <row r="50" spans="1:13" ht="23.45" customHeight="1">
      <c r="A50" s="99" t="s">
        <v>75</v>
      </c>
      <c r="B50" s="86"/>
      <c r="D50" s="113"/>
      <c r="E50" s="40"/>
      <c r="F50" s="113"/>
      <c r="H50" s="113"/>
      <c r="I50" s="40"/>
      <c r="J50" s="113"/>
    </row>
    <row r="51" spans="1:13" ht="23.45" customHeight="1">
      <c r="A51" s="100" t="s">
        <v>158</v>
      </c>
      <c r="B51" s="86"/>
      <c r="D51" s="106">
        <v>115084106</v>
      </c>
      <c r="E51" s="103"/>
      <c r="F51" s="106">
        <v>-3360000</v>
      </c>
      <c r="G51" s="103"/>
      <c r="H51" s="106">
        <v>117418884</v>
      </c>
      <c r="I51" s="115"/>
      <c r="J51" s="106">
        <v>0</v>
      </c>
    </row>
    <row r="52" spans="1:13" ht="23.45" customHeight="1">
      <c r="A52" s="100" t="s">
        <v>172</v>
      </c>
      <c r="B52" s="86"/>
      <c r="H52" s="133"/>
    </row>
    <row r="53" spans="1:13" ht="23.45" customHeight="1">
      <c r="A53" s="100" t="s">
        <v>171</v>
      </c>
      <c r="B53" s="86"/>
      <c r="D53" s="106">
        <v>0</v>
      </c>
      <c r="E53" s="103">
        <v>0</v>
      </c>
      <c r="F53" s="106">
        <v>297654823</v>
      </c>
      <c r="G53" s="103">
        <v>0</v>
      </c>
      <c r="H53" s="106">
        <v>0</v>
      </c>
      <c r="I53" s="115"/>
      <c r="J53" s="106">
        <v>297654823</v>
      </c>
    </row>
    <row r="54" spans="1:13" ht="23.45" customHeight="1">
      <c r="A54" s="51" t="s">
        <v>162</v>
      </c>
      <c r="B54" s="86"/>
      <c r="D54" s="28">
        <v>-10736425</v>
      </c>
      <c r="E54" s="28"/>
      <c r="F54" s="28">
        <v>0</v>
      </c>
      <c r="G54" s="28"/>
      <c r="H54" s="28">
        <v>-10736425</v>
      </c>
      <c r="I54" s="28"/>
      <c r="J54" s="28">
        <v>0</v>
      </c>
    </row>
    <row r="55" spans="1:13" ht="23.45" customHeight="1">
      <c r="A55" s="51" t="s">
        <v>190</v>
      </c>
      <c r="B55" s="86"/>
      <c r="D55" s="106">
        <v>202427222</v>
      </c>
      <c r="E55" s="106"/>
      <c r="F55" s="106">
        <v>5490827</v>
      </c>
      <c r="G55" s="106"/>
      <c r="H55" s="106">
        <v>202427138</v>
      </c>
      <c r="I55" s="106"/>
      <c r="J55" s="106">
        <v>4679602</v>
      </c>
    </row>
    <row r="56" spans="1:13" ht="23.45" customHeight="1">
      <c r="A56" s="4" t="s">
        <v>163</v>
      </c>
      <c r="B56" s="86"/>
      <c r="D56" s="106">
        <v>-11961293</v>
      </c>
      <c r="E56" s="106"/>
      <c r="F56" s="106">
        <v>-5893934</v>
      </c>
      <c r="G56" s="106"/>
      <c r="H56" s="106">
        <v>-3168290</v>
      </c>
      <c r="I56" s="106"/>
      <c r="J56" s="106">
        <v>-5121731</v>
      </c>
    </row>
    <row r="57" spans="1:13" ht="23.45" customHeight="1">
      <c r="A57" s="4" t="s">
        <v>192</v>
      </c>
      <c r="B57" s="86"/>
      <c r="D57" s="106">
        <v>16239198</v>
      </c>
      <c r="E57" s="106"/>
      <c r="F57" s="106">
        <v>0</v>
      </c>
      <c r="G57" s="106"/>
      <c r="H57" s="106">
        <v>16239198</v>
      </c>
      <c r="I57" s="106"/>
      <c r="J57" s="106">
        <v>0</v>
      </c>
    </row>
    <row r="58" spans="1:13" ht="23.45" customHeight="1">
      <c r="A58" s="99" t="s">
        <v>198</v>
      </c>
      <c r="B58" s="86"/>
      <c r="D58" s="124">
        <f>SUM(D51:E57)</f>
        <v>311052808</v>
      </c>
      <c r="E58" s="103"/>
      <c r="F58" s="124">
        <f>SUM(F51:G57)</f>
        <v>293891716</v>
      </c>
      <c r="G58" s="103"/>
      <c r="H58" s="124">
        <f>SUM(H51:I57)</f>
        <v>322180505</v>
      </c>
      <c r="I58" s="103"/>
      <c r="J58" s="124">
        <f>SUM(J51:K57)</f>
        <v>297212694</v>
      </c>
    </row>
    <row r="59" spans="1:13" ht="23.45" customHeight="1">
      <c r="A59" s="99" t="s">
        <v>74</v>
      </c>
      <c r="B59" s="86"/>
      <c r="D59" s="103"/>
      <c r="E59" s="103"/>
      <c r="F59" s="103"/>
      <c r="G59" s="103"/>
      <c r="H59" s="103"/>
      <c r="I59" s="103"/>
      <c r="J59" s="103"/>
    </row>
    <row r="60" spans="1:13" ht="23.45" customHeight="1">
      <c r="A60" s="104" t="s">
        <v>187</v>
      </c>
      <c r="B60" s="86"/>
      <c r="D60" s="103">
        <v>-799550000</v>
      </c>
      <c r="E60" s="103"/>
      <c r="F60" s="103">
        <v>-2289293745</v>
      </c>
      <c r="G60" s="103"/>
      <c r="H60" s="103">
        <v>-635000000</v>
      </c>
      <c r="I60" s="103"/>
      <c r="J60" s="103">
        <v>-1767000000</v>
      </c>
    </row>
    <row r="61" spans="1:13" ht="23.45" customHeight="1">
      <c r="A61" s="104" t="s">
        <v>188</v>
      </c>
      <c r="B61" s="86"/>
      <c r="D61" s="103">
        <v>705050000</v>
      </c>
      <c r="E61" s="103"/>
      <c r="F61" s="103">
        <v>1794293745</v>
      </c>
      <c r="G61" s="103"/>
      <c r="H61" s="103">
        <v>555000000</v>
      </c>
      <c r="I61" s="103"/>
      <c r="J61" s="103">
        <v>1291000000</v>
      </c>
    </row>
    <row r="62" spans="1:13" ht="23.45" customHeight="1">
      <c r="A62" s="4" t="s">
        <v>85</v>
      </c>
      <c r="B62" s="86"/>
      <c r="D62" s="103">
        <v>-500000</v>
      </c>
      <c r="E62" s="103"/>
      <c r="F62" s="103">
        <v>-16040000</v>
      </c>
      <c r="G62" s="103"/>
      <c r="H62" s="103">
        <v>-500000</v>
      </c>
      <c r="I62" s="103"/>
      <c r="J62" s="103">
        <v>-16040000</v>
      </c>
    </row>
    <row r="63" spans="1:13" s="118" customFormat="1" ht="23.45" customHeight="1">
      <c r="A63" s="116" t="s">
        <v>164</v>
      </c>
      <c r="B63" s="117"/>
      <c r="D63" s="106">
        <v>-6624865</v>
      </c>
      <c r="E63" s="103"/>
      <c r="F63" s="106">
        <v>-8619357</v>
      </c>
      <c r="G63" s="103"/>
      <c r="H63" s="106">
        <v>-5149226</v>
      </c>
      <c r="I63" s="103"/>
      <c r="J63" s="106">
        <v>-7558448</v>
      </c>
      <c r="L63" s="119"/>
      <c r="M63" s="58"/>
    </row>
    <row r="64" spans="1:13" ht="23.45" customHeight="1">
      <c r="A64" s="116" t="s">
        <v>165</v>
      </c>
      <c r="B64" s="86"/>
      <c r="D64" s="28">
        <v>-70543955</v>
      </c>
      <c r="E64" s="28"/>
      <c r="F64" s="28">
        <v>-47027051</v>
      </c>
      <c r="G64" s="28"/>
      <c r="H64" s="28">
        <v>-70543955</v>
      </c>
      <c r="I64" s="28"/>
      <c r="J64" s="28">
        <v>-47027051</v>
      </c>
    </row>
    <row r="65" spans="1:11" ht="23.45" customHeight="1">
      <c r="A65" s="99" t="s">
        <v>199</v>
      </c>
      <c r="B65" s="86"/>
      <c r="D65" s="124">
        <f>SUM(D60:D64)</f>
        <v>-172168820</v>
      </c>
      <c r="E65" s="103"/>
      <c r="F65" s="124">
        <f>SUM(F60:F64)</f>
        <v>-566686408</v>
      </c>
      <c r="G65" s="103"/>
      <c r="H65" s="124">
        <f>SUM(H60:H64)</f>
        <v>-156193181</v>
      </c>
      <c r="I65" s="103"/>
      <c r="J65" s="124">
        <f>SUM(J60:J64)</f>
        <v>-546625499</v>
      </c>
    </row>
    <row r="66" spans="1:11" ht="23.45" customHeight="1">
      <c r="A66" s="99" t="s">
        <v>184</v>
      </c>
      <c r="B66" s="86"/>
      <c r="D66" s="106">
        <f>SUM(D41,D58,D65)</f>
        <v>-35324595</v>
      </c>
      <c r="E66" s="103"/>
      <c r="F66" s="106">
        <f>SUM(F41,F58,F65)</f>
        <v>20698203</v>
      </c>
      <c r="G66" s="103"/>
      <c r="H66" s="106">
        <f>SUM(H41,H58,H65)</f>
        <v>-52129419</v>
      </c>
      <c r="I66" s="103"/>
      <c r="J66" s="106">
        <f>SUM(J41,J58,J65)</f>
        <v>56448647</v>
      </c>
    </row>
    <row r="67" spans="1:11" ht="23.45" customHeight="1">
      <c r="A67" s="120" t="s">
        <v>166</v>
      </c>
      <c r="B67" s="86"/>
      <c r="D67" s="107">
        <v>328787537</v>
      </c>
      <c r="E67" s="103"/>
      <c r="F67" s="45">
        <v>308089334</v>
      </c>
      <c r="G67" s="103"/>
      <c r="H67" s="107">
        <v>169560300</v>
      </c>
      <c r="I67" s="103"/>
      <c r="J67" s="107">
        <v>113111653</v>
      </c>
      <c r="K67" s="8"/>
    </row>
    <row r="68" spans="1:11" ht="23.45" customHeight="1" thickBot="1">
      <c r="A68" s="15" t="s">
        <v>73</v>
      </c>
      <c r="B68" s="86"/>
      <c r="D68" s="128">
        <f>SUM(D66:D67)</f>
        <v>293462942</v>
      </c>
      <c r="E68" s="103"/>
      <c r="F68" s="128">
        <f>SUM(F66:F67)</f>
        <v>328787537</v>
      </c>
      <c r="G68" s="103"/>
      <c r="H68" s="128">
        <f>SUM(H66:H67)</f>
        <v>117430881</v>
      </c>
      <c r="I68" s="103"/>
      <c r="J68" s="128">
        <f>SUM(J66:J67)</f>
        <v>169560300</v>
      </c>
    </row>
    <row r="69" spans="1:11" ht="23.45" customHeight="1" thickTop="1">
      <c r="B69" s="86"/>
      <c r="C69" s="90"/>
      <c r="D69" s="103">
        <f>D68-BS!D9</f>
        <v>0</v>
      </c>
      <c r="E69" s="103"/>
      <c r="F69" s="103">
        <f>F68-BS!F9</f>
        <v>0</v>
      </c>
      <c r="G69" s="103"/>
      <c r="H69" s="103">
        <f>H68-BS!H9</f>
        <v>0</v>
      </c>
      <c r="I69" s="103"/>
      <c r="J69" s="103">
        <f>J68-BS!J9</f>
        <v>0</v>
      </c>
    </row>
    <row r="70" spans="1:11" ht="23.45" customHeight="1">
      <c r="A70" s="121" t="s">
        <v>72</v>
      </c>
      <c r="B70" s="86"/>
      <c r="D70" s="125"/>
      <c r="E70" s="129"/>
      <c r="F70" s="103"/>
      <c r="G70" s="125"/>
      <c r="H70" s="125"/>
      <c r="I70" s="125"/>
      <c r="J70" s="125"/>
    </row>
    <row r="71" spans="1:11" ht="23.45" customHeight="1">
      <c r="A71" s="114" t="s">
        <v>97</v>
      </c>
      <c r="B71" s="86"/>
      <c r="D71" s="125"/>
      <c r="E71" s="129"/>
      <c r="F71" s="125"/>
      <c r="G71" s="125"/>
      <c r="H71" s="125"/>
      <c r="I71" s="125"/>
      <c r="J71" s="125"/>
    </row>
    <row r="72" spans="1:11" ht="23.45" customHeight="1">
      <c r="A72" s="116" t="s">
        <v>167</v>
      </c>
      <c r="B72" s="122"/>
      <c r="C72" s="122"/>
      <c r="D72" s="130">
        <v>0</v>
      </c>
      <c r="E72" s="130"/>
      <c r="F72" s="130">
        <v>8810000</v>
      </c>
      <c r="G72" s="130"/>
      <c r="H72" s="130">
        <v>0</v>
      </c>
      <c r="I72" s="130"/>
      <c r="J72" s="130">
        <v>8810000</v>
      </c>
    </row>
    <row r="73" spans="1:11" ht="23.45" customHeight="1">
      <c r="F73" s="106"/>
      <c r="J73" s="106"/>
    </row>
    <row r="74" spans="1:11" ht="23.45" customHeight="1">
      <c r="A74" s="114" t="s">
        <v>16</v>
      </c>
    </row>
  </sheetData>
  <mergeCells count="2">
    <mergeCell ref="A4:J4"/>
    <mergeCell ref="A47:J47"/>
  </mergeCells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DE8298EFD413140950301B5129010C8" ma:contentTypeVersion="8" ma:contentTypeDescription="สร้างเอกสารใหม่" ma:contentTypeScope="" ma:versionID="f5b82828dde5b9710a1d17bd9edb57a0">
  <xsd:schema xmlns:xsd="http://www.w3.org/2001/XMLSchema" xmlns:xs="http://www.w3.org/2001/XMLSchema" xmlns:p="http://schemas.microsoft.com/office/2006/metadata/properties" xmlns:ns2="46740a1a-29b1-47d2-bfc0-8e36f16dee0e" targetNamespace="http://schemas.microsoft.com/office/2006/metadata/properties" ma:root="true" ma:fieldsID="f6f0c3a9a8b106b92fb6c3fe3dc80679" ns2:_="">
    <xsd:import namespace="46740a1a-29b1-47d2-bfc0-8e36f16d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0a1a-29b1-47d2-bfc0-8e36f16de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16D760-7AD4-4752-A7F3-35B4E1440F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40a1a-29b1-47d2-bfc0-8e36f16d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8C71C4-A4B5-4954-BA15-9BE4C4D46BF8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46740a1a-29b1-47d2-bfc0-8e36f16dee0e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0BF3338-377D-4BA2-8B38-EBBB994223B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108713</vt:lpwstr>
  </property>
  <property fmtid="{D5CDD505-2E9C-101B-9397-08002B2CF9AE}" pid="4" name="OptimizationTime">
    <vt:lpwstr>20220228_1716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CE2</vt:lpstr>
      <vt:lpstr>CF</vt:lpstr>
      <vt:lpstr>BS!Print_Area</vt:lpstr>
      <vt:lpstr>CE!Print_Area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Sunantha Sawandwangkung</cp:lastModifiedBy>
  <cp:lastPrinted>2022-02-28T01:31:39Z</cp:lastPrinted>
  <dcterms:created xsi:type="dcterms:W3CDTF">2010-05-07T11:00:35Z</dcterms:created>
  <dcterms:modified xsi:type="dcterms:W3CDTF">2022-02-28T01:37:12Z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0x0101002DE8298EFD413140950301B5129010C8</vt:lpwstr>
  </property>
</Properties>
</file>