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nawaporn.thongsri\OneDrive - EY\Documents\NWI\Audit\2021\MBK\YE\Convert files\"/>
    </mc:Choice>
  </mc:AlternateContent>
  <xr:revisionPtr revIDLastSave="0" documentId="13_ncr:1_{0985B82C-FFA0-4BF4-831A-84F26E181DAE}" xr6:coauthVersionLast="46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BS" sheetId="9" r:id="rId1"/>
    <sheet name="PL" sheetId="14" r:id="rId2"/>
    <sheet name="conso" sheetId="12" r:id="rId3"/>
    <sheet name="company" sheetId="13" r:id="rId4"/>
    <sheet name="Cashflow" sheetId="15" r:id="rId5"/>
    <sheet name="000" sheetId="2" state="veryHidden" r:id="rId6"/>
  </sheets>
  <definedNames>
    <definedName name="_xlnm.Print_Area" localSheetId="0">BS!$A$1:$M$123</definedName>
    <definedName name="_xlnm.Print_Area" localSheetId="4">Cashflow!$A$1:$N$135</definedName>
    <definedName name="_xlnm.Print_Area" localSheetId="3">company!$A$1:$R$30</definedName>
    <definedName name="_xlnm.Print_Area" localSheetId="2">conso!$A$1:$AG$40</definedName>
    <definedName name="_xlnm.Print_Area" localSheetId="1">PL!$A$1:$M$84</definedName>
    <definedName name="Print_Area_MI" localSheetId="3">#REF!</definedName>
    <definedName name="Print_Area_MI" localSheetId="2">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6" i="12" l="1"/>
  <c r="K80" i="15"/>
  <c r="I18" i="9" l="1"/>
  <c r="G64" i="14"/>
  <c r="I111" i="15" l="1"/>
  <c r="M111" i="15"/>
  <c r="I27" i="13" l="1"/>
  <c r="O27" i="13"/>
  <c r="Q27" i="13" s="1"/>
  <c r="I80" i="15" l="1"/>
  <c r="C15" i="13" l="1"/>
  <c r="C21" i="13" s="1"/>
  <c r="E15" i="13"/>
  <c r="E21" i="13" s="1"/>
  <c r="G15" i="13"/>
  <c r="G21" i="13" s="1"/>
  <c r="I15" i="13"/>
  <c r="K15" i="13"/>
  <c r="K21" i="13" s="1"/>
  <c r="M15" i="13"/>
  <c r="M21" i="13" s="1"/>
  <c r="O20" i="13"/>
  <c r="I20" i="13"/>
  <c r="O18" i="13"/>
  <c r="I18" i="13"/>
  <c r="AE27" i="12"/>
  <c r="AA27" i="12"/>
  <c r="W27" i="12"/>
  <c r="U27" i="12"/>
  <c r="S27" i="12"/>
  <c r="Q27" i="12"/>
  <c r="C27" i="12"/>
  <c r="E27" i="12"/>
  <c r="G27" i="12"/>
  <c r="I27" i="12"/>
  <c r="K27" i="12"/>
  <c r="O27" i="12"/>
  <c r="Y23" i="12"/>
  <c r="M23" i="12"/>
  <c r="AC23" i="12" s="1"/>
  <c r="AG23" i="12" s="1"/>
  <c r="Y20" i="12"/>
  <c r="M20" i="12"/>
  <c r="Y18" i="12"/>
  <c r="AC18" i="12" s="1"/>
  <c r="AG18" i="12" s="1"/>
  <c r="Y26" i="12"/>
  <c r="AC26" i="12" s="1"/>
  <c r="AG26" i="12" s="1"/>
  <c r="M80" i="15"/>
  <c r="I76" i="14"/>
  <c r="M64" i="14"/>
  <c r="M54" i="14"/>
  <c r="I64" i="14"/>
  <c r="I54" i="14"/>
  <c r="M28" i="14"/>
  <c r="M19" i="14"/>
  <c r="I28" i="14"/>
  <c r="I19" i="14"/>
  <c r="M74" i="9"/>
  <c r="M61" i="9"/>
  <c r="I74" i="9"/>
  <c r="I61" i="9"/>
  <c r="M35" i="9"/>
  <c r="M18" i="9"/>
  <c r="I35" i="9"/>
  <c r="I21" i="13" l="1"/>
  <c r="I65" i="14"/>
  <c r="I106" i="9"/>
  <c r="M106" i="9"/>
  <c r="M27" i="12"/>
  <c r="AC20" i="12"/>
  <c r="AG20" i="12" s="1"/>
  <c r="Y27" i="12"/>
  <c r="I75" i="9"/>
  <c r="M29" i="14"/>
  <c r="Q20" i="13"/>
  <c r="Q18" i="13"/>
  <c r="M65" i="14"/>
  <c r="I29" i="14"/>
  <c r="M75" i="9"/>
  <c r="I36" i="9"/>
  <c r="M36" i="9"/>
  <c r="M33" i="14" l="1"/>
  <c r="I33" i="14"/>
  <c r="M108" i="9"/>
  <c r="I108" i="9"/>
  <c r="Y37" i="12"/>
  <c r="AC37" i="12" s="1"/>
  <c r="U31" i="12"/>
  <c r="I35" i="14" l="1"/>
  <c r="I69" i="14" s="1"/>
  <c r="M35" i="14"/>
  <c r="I110" i="9"/>
  <c r="M110" i="9"/>
  <c r="I40" i="15"/>
  <c r="M40" i="15"/>
  <c r="K32" i="12"/>
  <c r="I66" i="14" l="1"/>
  <c r="I77" i="14" s="1"/>
  <c r="M69" i="14"/>
  <c r="M66" i="14"/>
  <c r="M111" i="9"/>
  <c r="I111" i="9"/>
  <c r="M42" i="15"/>
  <c r="I42" i="15"/>
  <c r="I71" i="14"/>
  <c r="AG36" i="12"/>
  <c r="Y33" i="12"/>
  <c r="AC33" i="12" s="1"/>
  <c r="AG33" i="12" s="1"/>
  <c r="AA32" i="12"/>
  <c r="C26" i="13"/>
  <c r="E26" i="13"/>
  <c r="G26" i="13"/>
  <c r="AC17" i="12"/>
  <c r="AC16" i="12"/>
  <c r="AG16" i="12" s="1"/>
  <c r="AC15" i="12"/>
  <c r="AG15" i="12" s="1"/>
  <c r="AC14" i="12"/>
  <c r="O14" i="13"/>
  <c r="Q14" i="13" s="1"/>
  <c r="O13" i="13"/>
  <c r="M23" i="13"/>
  <c r="K23" i="13"/>
  <c r="I23" i="13"/>
  <c r="G23" i="13"/>
  <c r="E23" i="13"/>
  <c r="AE29" i="12"/>
  <c r="W29" i="12"/>
  <c r="U29" i="12"/>
  <c r="S29" i="12"/>
  <c r="Q29" i="12"/>
  <c r="O29" i="12"/>
  <c r="M29" i="12"/>
  <c r="K29" i="12"/>
  <c r="K38" i="12" s="1"/>
  <c r="I29" i="12"/>
  <c r="I38" i="12" s="1"/>
  <c r="G29" i="12"/>
  <c r="G38" i="12" s="1"/>
  <c r="E29" i="12"/>
  <c r="E38" i="12" s="1"/>
  <c r="O12" i="13"/>
  <c r="AA29" i="12"/>
  <c r="C29" i="12"/>
  <c r="O16" i="13"/>
  <c r="Q16" i="13" s="1"/>
  <c r="C23" i="13"/>
  <c r="C28" i="13" s="1"/>
  <c r="O24" i="13"/>
  <c r="C32" i="12"/>
  <c r="Y29" i="12"/>
  <c r="AA38" i="12" l="1"/>
  <c r="G28" i="13"/>
  <c r="M74" i="14"/>
  <c r="M75" i="14"/>
  <c r="I45" i="15"/>
  <c r="M45" i="15"/>
  <c r="C38" i="12"/>
  <c r="E28" i="13"/>
  <c r="AG14" i="12"/>
  <c r="AC27" i="12"/>
  <c r="Q12" i="13"/>
  <c r="O15" i="13"/>
  <c r="O21" i="13" s="1"/>
  <c r="O23" i="13" s="1"/>
  <c r="AG17" i="12"/>
  <c r="Q13" i="13"/>
  <c r="AC29" i="12"/>
  <c r="K26" i="13"/>
  <c r="K28" i="13" s="1"/>
  <c r="G54" i="14"/>
  <c r="AG37" i="12"/>
  <c r="K64" i="14"/>
  <c r="O25" i="13"/>
  <c r="K28" i="14"/>
  <c r="K54" i="14"/>
  <c r="U32" i="12"/>
  <c r="U38" i="12" s="1"/>
  <c r="S32" i="12"/>
  <c r="S38" i="12" s="1"/>
  <c r="M112" i="15" l="1"/>
  <c r="I112" i="15"/>
  <c r="Q15" i="13"/>
  <c r="Q21" i="13" s="1"/>
  <c r="AG27" i="12"/>
  <c r="O26" i="13"/>
  <c r="O28" i="13" s="1"/>
  <c r="G65" i="14"/>
  <c r="Q25" i="13"/>
  <c r="M26" i="13"/>
  <c r="M28" i="13" s="1"/>
  <c r="K19" i="14"/>
  <c r="K65" i="14"/>
  <c r="I114" i="15" l="1"/>
  <c r="M114" i="15"/>
  <c r="AG29" i="12"/>
  <c r="Q23" i="13"/>
  <c r="K106" i="9"/>
  <c r="K29" i="14"/>
  <c r="K108" i="9" l="1"/>
  <c r="K33" i="14"/>
  <c r="K40" i="15" s="1"/>
  <c r="K110" i="9" l="1"/>
  <c r="K35" i="14"/>
  <c r="Q24" i="13" l="1"/>
  <c r="K69" i="14"/>
  <c r="K66" i="14"/>
  <c r="I26" i="13" l="1"/>
  <c r="I28" i="13" s="1"/>
  <c r="K74" i="14"/>
  <c r="Q26" i="13"/>
  <c r="Q28" i="13" l="1"/>
  <c r="G76" i="14" l="1"/>
  <c r="Q32" i="12" l="1"/>
  <c r="Q38" i="12" s="1"/>
  <c r="O32" i="12"/>
  <c r="O38" i="12" s="1"/>
  <c r="W32" i="12" l="1"/>
  <c r="W38" i="12" s="1"/>
  <c r="Y31" i="12"/>
  <c r="AC31" i="12" s="1"/>
  <c r="AG31" i="12" l="1"/>
  <c r="Y32" i="12"/>
  <c r="Y38" i="12" s="1"/>
  <c r="K18" i="9" l="1"/>
  <c r="K35" i="9" l="1"/>
  <c r="K36" i="9" l="1"/>
  <c r="K61" i="9" l="1"/>
  <c r="K74" i="9"/>
  <c r="K75" i="9" l="1"/>
  <c r="K111" i="9" l="1"/>
  <c r="G74" i="9" l="1"/>
  <c r="G106" i="9"/>
  <c r="G61" i="9"/>
  <c r="G35" i="9"/>
  <c r="G18" i="9"/>
  <c r="G108" i="9" l="1"/>
  <c r="G36" i="9"/>
  <c r="G75" i="9"/>
  <c r="G110" i="9" l="1"/>
  <c r="G111" i="9" l="1"/>
  <c r="AE32" i="12" l="1"/>
  <c r="AE38" i="12" s="1"/>
  <c r="G28" i="14"/>
  <c r="G19" i="14" l="1"/>
  <c r="G29" i="14" l="1"/>
  <c r="G33" i="14" l="1"/>
  <c r="G35" i="14" l="1"/>
  <c r="G66" i="14" l="1"/>
  <c r="G69" i="14"/>
  <c r="G71" i="14" l="1"/>
  <c r="M32" i="12" l="1"/>
  <c r="M38" i="12" s="1"/>
  <c r="AC30" i="12"/>
  <c r="AC32" i="12" l="1"/>
  <c r="AC38" i="12" s="1"/>
  <c r="AG30" i="12"/>
  <c r="AG32" i="12" l="1"/>
  <c r="AG38" i="12" s="1"/>
  <c r="K111" i="15" l="1"/>
  <c r="K42" i="15" l="1"/>
  <c r="K45" i="15" l="1"/>
  <c r="K112" i="15" l="1"/>
  <c r="K114" i="15" l="1"/>
  <c r="G80" i="15" l="1"/>
  <c r="G40" i="15"/>
  <c r="G111" i="15"/>
  <c r="G42" i="15" l="1"/>
  <c r="G45" i="15" l="1"/>
  <c r="G112" i="15" l="1"/>
  <c r="G114" i="15" l="1"/>
</calcChain>
</file>

<file path=xl/sharedStrings.xml><?xml version="1.0" encoding="utf-8"?>
<sst xmlns="http://schemas.openxmlformats.org/spreadsheetml/2006/main" count="473" uniqueCount="327">
  <si>
    <t>บริษัท เอ็ม บี เค จำกัด (มหาชน) และบริษัทย่อย</t>
  </si>
  <si>
    <t>งบแสดงฐานะการเงิน</t>
  </si>
  <si>
    <t>ณ วันที่ 31 ธันวาคม 2564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</si>
  <si>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</si>
  <si>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</si>
  <si>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</si>
  <si>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</si>
  <si>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</si>
  <si>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</si>
  <si>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</si>
  <si>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</si>
  <si>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</si>
  <si>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</si>
  <si>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</si>
  <si>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เงินให้กู้ยืมระยะสั้น - บริษัทที่เกี่ยวข้องกัน</t>
  </si>
  <si>
    <t>เงินให้สินเชื่อแก่ลูกหนี้</t>
  </si>
  <si>
    <t xml:space="preserve">   ส่วนที่ถึงกำหนดชำระภายในหนึ่งปี</t>
  </si>
  <si>
    <t>สินค้าคงเหลือ</t>
  </si>
  <si>
    <t>เงินปันผลค้างรับ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</si>
  <si>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</si>
  <si>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</si>
  <si>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</si>
  <si>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</si>
  <si>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 xml:space="preserve">เงินลงทุนในบริษัทร่วม </t>
  </si>
  <si>
    <t>เงินลงทุนในการร่วมค้า</t>
  </si>
  <si>
    <t>เงินลงทุนในบริษัทย่อย</t>
  </si>
  <si>
    <t>สินทรัพย์ทางการเงินไม่หมุนเวียนอื่น</t>
  </si>
  <si>
    <t>เงินให้สินเชื่อแก่ลูกหนี้ - สุทธิ</t>
  </si>
  <si>
    <t xml:space="preserve">   จากส่วนที่ถึงกำหนดชำระภายในหนึ่งปี</t>
  </si>
  <si>
    <t>อสังหาริมทรัพย์เพื่อการลงทุน</t>
  </si>
  <si>
    <t>ที่ดินรอการพัฒนา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</si>
  <si>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</si>
  <si>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</si>
  <si>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</si>
  <si>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</si>
  <si>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</si>
  <si>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</si>
  <si>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</si>
  <si>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</si>
  <si>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</si>
  <si>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</si>
  <si>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</si>
  <si>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</si>
  <si>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</si>
  <si>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หนี้สินทางการเงินหมุนเวียนอื่น</t>
  </si>
  <si>
    <t>เจ้าหนี้การค้าและเจ้าหนี้อื่น</t>
  </si>
  <si>
    <t>เงินกู้ยืมระยะสั้น - บริษัทที่เกี่ยวข้องกัน</t>
  </si>
  <si>
    <t>เงินกู้ยืมระยะยาวจากสถาบันการเงินส่วนที่ถึงกำหนดชำระ</t>
  </si>
  <si>
    <t xml:space="preserve">   ภายในหนึ่งปี</t>
  </si>
  <si>
    <t xml:space="preserve">หุ้นกู้ระยะยาวส่วนที่ถึงกำหนดชำระภายในหนึ่งปี </t>
  </si>
  <si>
    <t>ค่าเช่าและค่าบริการรับล่วงหน้าส่วนที่ถึงกำหนดภายในหนึ่งปี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</si>
  <si>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</si>
  <si>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</si>
  <si>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</si>
  <si>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</si>
  <si>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</si>
  <si>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 - สุทธิจากส่วนที่ถึงกำหนด</t>
  </si>
  <si>
    <t xml:space="preserve">   ชำระภายในหนึ่งปี </t>
  </si>
  <si>
    <t xml:space="preserve">หุ้นกู้ระยะยาว - สุทธิจากส่วนที่ถึงกำหนดชำระภายในหนึ่งปี </t>
  </si>
  <si>
    <t>ค่าเช่าและค่าบริการรับล่วงหน้า - สุทธิ</t>
  </si>
  <si>
    <t xml:space="preserve">   จากส่วนที่ถึงกำหนดภายในหนึ่งปี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</si>
  <si>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</si>
  <si>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</si>
  <si>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</si>
  <si>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</si>
  <si>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</si>
  <si>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</si>
  <si>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</si>
  <si>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</si>
  <si>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</si>
  <si>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</si>
  <si>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2,405,583,548 หุ้น มูลค่าหุ้นละ 1 บาท</t>
  </si>
  <si>
    <t xml:space="preserve">      (2563 : หุ้นสามัญ 2,262,719,920 หุ้น มูลค่าหุ้นละ 1 บาท)</t>
  </si>
  <si>
    <t xml:space="preserve">   ทุนออกจำหน่ายและชำระเต็มมูลค่าแล้ว</t>
  </si>
  <si>
    <t xml:space="preserve">      หุ้นสามัญ 1,761,921,389 หุ้น มูลค่าหุ้นละ 1 บาท</t>
  </si>
  <si>
    <t xml:space="preserve">      (2563 : หุ้นสามัญ 1,694,923,000 หุ้น มูลค่าหุ้นละ 1 บาท)</t>
  </si>
  <si>
    <t>ส่วนเกินมูลค่าหุ้นสามัญ</t>
  </si>
  <si>
    <t>ส่วนต่างระหว่างต้นทุนการซื้อกิจการที่ต่ำกว่ามูลค่ายุติธรรม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</si>
  <si>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</si>
  <si>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</si>
  <si>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   จัดสรรแล้ว 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</si>
  <si>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</si>
  <si>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</si>
  <si>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รวมส่วนของผู้ถือหุ้นของบริษัทฯก่อนหักหุ้นทุนซื้อคืน</t>
  </si>
  <si>
    <t xml:space="preserve">   และส่วนของผู้มีส่วนได้เสียที่ไม่มีอำนาจควบคุมของบริษัทย่อย</t>
  </si>
  <si>
    <t>หัก: หุ้นทุนซื้อคืน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</si>
  <si>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</si>
  <si>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</si>
  <si>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</si>
  <si>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</si>
  <si>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</si>
  <si>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</si>
  <si>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 31 ธันวาคม 2564</t>
  </si>
  <si>
    <t xml:space="preserve"> 2564</t>
  </si>
  <si>
    <t xml:space="preserve"> 2563</t>
  </si>
  <si>
    <t>กำไรขาดทุน:</t>
  </si>
  <si>
    <t>รายได้</t>
  </si>
  <si>
    <t>รายได้จากการขาย</t>
  </si>
  <si>
    <t>รายได้ค่าเช่า</t>
  </si>
  <si>
    <t>รายได้ค่าบริการ</t>
  </si>
  <si>
    <t>รายได้จากกิจการโรงแรม</t>
  </si>
  <si>
    <t>รายได้ดอกเบี้ยจากธุรกิจการเงิน</t>
  </si>
  <si>
    <t>รายได้อื่น</t>
  </si>
  <si>
    <t xml:space="preserve">   เงินปันผลรับ</t>
  </si>
  <si>
    <t xml:space="preserve">   กำไรจากการจำหน่ายเงินลงทุนในบริษัทร่วม</t>
  </si>
  <si>
    <t xml:space="preserve">   กำไรจากการจำหน่ายทรัพย์สิน</t>
  </si>
  <si>
    <t xml:space="preserve">   อื่น ๆ</t>
  </si>
  <si>
    <t>รวมรายได้</t>
  </si>
  <si>
    <t>ค่าใช้จ่าย</t>
  </si>
  <si>
    <t>ต้นทุนขาย</t>
  </si>
  <si>
    <t>ต้นทุนในการให้เช่า</t>
  </si>
  <si>
    <t>ต้นทุนในการให้บริการ</t>
  </si>
  <si>
    <t>ค่าใช้จ่ายในการบริหารโรงแรม</t>
  </si>
  <si>
    <t>ค่าใช้จ่ายในการขายและจัดจำหน่าย</t>
  </si>
  <si>
    <t>ค่าใช้จ่ายในการบริหาร</t>
  </si>
  <si>
    <t>ผลต่างจากการลดค่าเช่า</t>
  </si>
  <si>
    <t>รวมค่าใช้จ่าย</t>
  </si>
  <si>
    <t>กำไรจากกิจกรรมดำเนินงาน</t>
  </si>
  <si>
    <t>ส่วนแบ่งขาดทุนจากเงินลงทุนในบริษัทร่วมและการร่วมค้า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</si>
  <si>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</si>
  <si>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</si>
  <si>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</si>
  <si>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</si>
  <si>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สำหรับปี</t>
  </si>
  <si>
    <t>งบกำไรขาดทุนเบ็ดเสร็จ (ต่อ)</t>
  </si>
  <si>
    <t>กำไรขาดทุนเบ็ดเสร็จอื่น: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</si>
  <si>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</si>
  <si>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</si>
  <si>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ผลกำไร (ขาดทุน) ที่ยังไม่เกิดขึ้นจริงจากเงินลงทุนในลูกหนี้เงินให้กู้</t>
  </si>
  <si>
    <t>ผลขาดทุนที่ยังไม่เกิดขึ้นจริงจากเงินลงทุนในลูกหนี้เงินให้กู้ของบริษัทร่วม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</si>
  <si>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</si>
  <si>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ที่เป็นเงินตราต่างประเทศของบริษัทร่วม</t>
  </si>
  <si>
    <t>รวมรายการที่จะถูกบันทึกในส่วนของกำไรหรือขาดทุนในภายหลัง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</si>
  <si>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</si>
  <si>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ผลกำไรจากการประมาณการตามหลักคณิตศาสตร์ประกันภัย</t>
  </si>
  <si>
    <t>ผลกำไรจากการประมาณการตามหลักคณิตศาสตร์ประกันภัยของบริษัทร่วม</t>
  </si>
  <si>
    <t>ผลขาดทุนจากการวัดมูลค่าเงินลงทุนในตราสารทุนที่กำหนดให้วัดมูลค่า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</si>
  <si>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</si>
  <si>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ด้วยมูลค่ายุติธรรมผ่านกำไรขาดทุนเบ็ดเสร็จอื่นของบริษัทร่วม</t>
  </si>
  <si>
    <t>รวมรายการที่จะไม่ถูกบันทึกในส่วนของกำไรหรือขาดทุนในภายหลัง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</si>
  <si>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</si>
  <si>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</si>
  <si>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</si>
  <si>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</si>
  <si>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</si>
  <si>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</si>
  <si>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 (ขาดทุน) ต่อหุ้น</t>
  </si>
  <si>
    <t>กำไร (ขาดทุน) ต่อหุ้นขั้นพื้นฐาน</t>
  </si>
  <si>
    <t>กำไร (ขาดทุน) สุทธิส่วนที่เป็นของผู้ถือหุ้นของบริษัทฯ</t>
  </si>
  <si>
    <t>กำไรต่อหุ้นปรับลด</t>
  </si>
  <si>
    <t>กำไรสุทธิส่วนที่เป็นของผู้ถือหุ้นของบริษัทฯ</t>
  </si>
  <si>
    <t>งบแสดงการเปลี่ยนแปลงส่วนของผู้ถือหุ้น</t>
  </si>
  <si>
    <t>กำไรขาดทุนเบ็ดเสร็จอื่น</t>
  </si>
  <si>
    <t>กำไร (ขาดทุน) ที่ยัง</t>
  </si>
  <si>
    <t>ผลต่างจาก</t>
  </si>
  <si>
    <t>ส่วนของผู้มี</t>
  </si>
  <si>
    <t>ส่วนต่างระหว่าง</t>
  </si>
  <si>
    <t>ส่วนเกินทุน (ต่ำกว่าทุน)</t>
  </si>
  <si>
    <t>ไม่เกิดขึ้นจริง</t>
  </si>
  <si>
    <t>การแปลงค่า</t>
  </si>
  <si>
    <t>รวม</t>
  </si>
  <si>
    <t>ส่วนได้เสียที่</t>
  </si>
  <si>
    <t>ต้นทุนการซื้อกิจการ</t>
  </si>
  <si>
    <t>จากการเปลี่ยนสัดส่วน</t>
  </si>
  <si>
    <t>จัดสรรแล้ว</t>
  </si>
  <si>
    <t>จากเงินลงทุนใน</t>
  </si>
  <si>
    <t>งบการเงินที่เป็น</t>
  </si>
  <si>
    <t>องค์ประกอบ</t>
  </si>
  <si>
    <t>ไม่มีอำนาจ</t>
  </si>
  <si>
    <t>ทุนเรือนหุ้นที่ออก</t>
  </si>
  <si>
    <t>ส่วนเกิน</t>
  </si>
  <si>
    <t>ที่ต่ำกว่ามูลค่า</t>
  </si>
  <si>
    <t>การถือหุ้น</t>
  </si>
  <si>
    <t>สำรอง</t>
  </si>
  <si>
    <t>ลูกหนี้เงินให้กู้</t>
  </si>
  <si>
    <t>เงินตราต่างประเทศ</t>
  </si>
  <si>
    <t>อื่นของส่วน</t>
  </si>
  <si>
    <t>ควบคุมของ</t>
  </si>
  <si>
    <t>และชำระแล้ว</t>
  </si>
  <si>
    <t>มูลค่าหุ้นสามัญ</t>
  </si>
  <si>
    <t>ยุติธรรม</t>
  </si>
  <si>
    <t>ในบริษัทย่อย</t>
  </si>
  <si>
    <t>ตามกฎหมาย</t>
  </si>
  <si>
    <t>ยังไม่ได้จัดสรร</t>
  </si>
  <si>
    <t>ของบริษัทร่วม</t>
  </si>
  <si>
    <t>ของผู้ถือหุ้น</t>
  </si>
  <si>
    <t>หุ้นทุนซื้อคืน</t>
  </si>
  <si>
    <t>ของบริษัทฯ</t>
  </si>
  <si>
    <t>บริษัทย่อย</t>
  </si>
  <si>
    <t>ยอดคงเหลือ ณ วันที่ 1 มกราคม 2563</t>
  </si>
  <si>
    <t>กำไรสำหรับปี</t>
  </si>
  <si>
    <t>โอนกำไรสะสมที่ยังไม่ได้จัดสรรเป็นสำรองตามกฎหมาย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</si>
  <si>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</si>
  <si>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ของบริษัทย่อยเพิ่มขึ้นจากการเพิ่มสัดส่วน   </t>
  </si>
  <si>
    <t xml:space="preserve">   การถือหุ้นในบริษัทย่อย</t>
  </si>
  <si>
    <t>ขาดทุนจากการตัดรายการสินทรัพย์ทางการเงินที่วัด</t>
  </si>
  <si>
    <t xml:space="preserve">   มูลค่าด้วยมูลค่ายุติธรรมผ่านกำไรขาดทุน</t>
  </si>
  <si>
    <t>ยอดคงเหลือ ณ วันที่ 31 ธันวาคม 2563</t>
  </si>
  <si>
    <t>ยอดคงเหลือ ณ วันที่ 1 มกราคม 2564</t>
  </si>
  <si>
    <t>ขาดทุนสำหรับปี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</si>
  <si>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</si>
  <si>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</si>
  <si>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 xml:space="preserve"> </t>
  </si>
  <si>
    <t>กำไร (ขาดทุน)</t>
  </si>
  <si>
    <t>ที่ยังไม่เกิดขึ้นจริง</t>
  </si>
  <si>
    <t>รวมองค์ประกอบ</t>
  </si>
  <si>
    <t>อื่นของส่วนของ</t>
  </si>
  <si>
    <t>ผู้ถือหุ้น</t>
  </si>
  <si>
    <t xml:space="preserve">   มูลค่าด้วยมูลค่ายุติธรรมผ่านกำไรขาดทุนเบ็ดเสร็จอื่น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</si>
  <si>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</si>
  <si>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</si>
  <si>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</si>
  <si>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รายการปรับกระทบกำไรก่อนภาษีเป็นเงินสดรับ (จ่าย)</t>
  </si>
  <si>
    <t xml:space="preserve">    จากกิจกรรมดำเนินงาน:</t>
  </si>
  <si>
    <t xml:space="preserve">   ค่าตัดจำหน่ายสินทรัพย์ไม่มีตัวตน</t>
  </si>
  <si>
    <t xml:space="preserve">   ค่าตัดจำหน่ายค่าใช้จ่ายในการจำหน่ายหุ้นกู้รอตัดจ่าย</t>
  </si>
  <si>
    <t xml:space="preserve">   (กำไร) ขาดทุนจากการจำหน่ายเงินลงทุนในบริษัทร่วม</t>
  </si>
  <si>
    <t xml:space="preserve">   ขาดทุนจากการลงทุนในลูกหนี้เงินให้กู้</t>
  </si>
  <si>
    <t xml:space="preserve">   ขาดทุนจากการตัดจำหน่ายเงินลงทุนในลูกหนี้เงินให้กู้</t>
  </si>
  <si>
    <t xml:space="preserve">   (กำไร) ขาดทุนจากการปรับมูลค่าเครื่องมือทางการเงิน</t>
  </si>
  <si>
    <t xml:space="preserve">   (กำไร) ขาดทุนจากการจำหน่าย/ตัดจำหน่ายอสังหาริมทรัพย์เพื่อการลงทุน</t>
  </si>
  <si>
    <t/>
  </si>
  <si>
    <t xml:space="preserve">      และที่ดิน อาคารและอุปกรณ์  </t>
  </si>
  <si>
    <t xml:space="preserve">   ขาดทุนจากการจำหน่ายสินทรัพย์รอการพัฒนา</t>
  </si>
  <si>
    <t xml:space="preserve">   โอนกลับขาดทุนจากการด้อยค่าของเงินลงทุนในบริษัทย่อย</t>
  </si>
  <si>
    <t xml:space="preserve">   โอนกลับขาดทุนจากการด้อยค่าของอสังหาริมทรัพย์เพื่อการลงทุน</t>
  </si>
  <si>
    <t xml:space="preserve">   ขาดทุนจากการด้อยค่าของทรัพย์สินรอการขาย (โอนกลับ)</t>
  </si>
  <si>
    <t xml:space="preserve">   กำไรจากอัตราแลกเปลี่ยนที่ยังไม่เกิดขึ้นจริง</t>
  </si>
  <si>
    <t xml:space="preserve">   ค่าเผื่อผลขาดทุนด้านเครดิตที่คาดว่าจะเกิดขึ้น (โอนกลับ/ตัดบัญชี)</t>
  </si>
  <si>
    <t xml:space="preserve">   ค่าเผื่อการปรับมูลค่าสินค้าคงเหลือ (โอนกลับ)</t>
  </si>
  <si>
    <t xml:space="preserve">   ผลต่างจากการลดค่าเช่า</t>
  </si>
  <si>
    <t xml:space="preserve">   ส่วนลดค่าเช่า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</si>
  <si>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</si>
  <si>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</si>
  <si>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ดอกเบี้ยจ่าย</t>
  </si>
  <si>
    <t xml:space="preserve">   ค่าใช้จ่ายทางการเงินจากหนี้สินตามสัญญาเช่า</t>
  </si>
  <si>
    <t xml:space="preserve">   ส่วนแบ่งขาดทุนจากเงินลงทุนในบริษัทร่วมและการร่วมค้า</t>
  </si>
  <si>
    <t>กำไรจากการดำเนินงานก่อนการเปลี่ยนแปลงในสินทรัพย์และหนี้สินดำเนินงาน</t>
  </si>
  <si>
    <t>เงินสดสุทธิจาก (ใช้ไปใน) กิจกรรมดำเนินงาน</t>
  </si>
  <si>
    <t>จ่ายผลประโยชน์ระยะยาวของพนักงาน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</si>
  <si>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</si>
  <si>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</si>
  <si>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</si>
  <si>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เงินให้กู้ยืมระยะสั้นแก่บริษัทที่เกี่ยวข้องกัน</t>
  </si>
  <si>
    <t>รับชำระเงินให้กู้ยืมระยะสั้นแก่บริษัทที่เกี่ยวข้องกัน</t>
  </si>
  <si>
    <t>ดอกเบี้ยรับ</t>
  </si>
  <si>
    <t>เงินสดรับจากเงินลงทุนในลูกหนี้เงินให้กู้</t>
  </si>
  <si>
    <t>เงินสดจ่ายลงทุนในลูกหนี้เงินให้กู้</t>
  </si>
  <si>
    <t>เงินสดรับสุทธิจากการซื้อเงินลงทุนในบริษัทย่อย</t>
  </si>
  <si>
    <t>เงินสดรับจากการลดทุนในบริษัทย่อย</t>
  </si>
  <si>
    <t>เงินสดจ่ายสุทธิจากการซื้อเงินลงทุนบริษัทย่อย</t>
  </si>
  <si>
    <t>ท</t>
  </si>
  <si>
    <t>เงินสดจ่ายเพื่อซื้อและเพิ่มทุนเงินลงทุนในบริษัทย่อย</t>
  </si>
  <si>
    <t>เงินสดจ่ายเพื่อซื้อเงินลงทุนในบริษัทย่อยจากผู้มีส่วนได้เสีย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</si>
  <si>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</si>
  <si>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>เงินสดรับจากการขายเงินลงทุนในบริษัทร่วม</t>
  </si>
  <si>
    <t>เงินสดจ่ายเพื่อซื้อเงินลงทุนในบริษัทร่วมและการร่วมค้า</t>
  </si>
  <si>
    <t>เงินสดรับจากการลดทุนจากเงินลงทุนในบริษัทร่วม</t>
  </si>
  <si>
    <t>เงินปันผลรับจากเงินลงทุน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</si>
  <si>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</si>
  <si>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เงินสดรับจากการจำหน่ายที่ดิน อาคารและอุปกรณ์ และอสังหาริมทรัพย์เพื่อการลงทุน</t>
  </si>
  <si>
    <t>เงินสดจ่ายซื้อที่ดิน อาคารและอุปกรณ์ และอสังหาริมทรัพย์เพื่อการลงทุน</t>
  </si>
  <si>
    <t>เงินสดรับจากการจำหน่ายสินทรัพย์รอการพัฒนา</t>
  </si>
  <si>
    <t>เงินสดจ่ายเพื่อลงทุนในสินทรัพย์รอการพัฒนา</t>
  </si>
  <si>
    <t>เงินสดจ่ายซื้อสินทรัพย์ไม่มีตัวตน</t>
  </si>
  <si>
    <t>เงินสดรับจากการจำหน่ายทรัพย์สินรอการขาย</t>
  </si>
  <si>
    <t>เงินสดสุทธิจากกิจกรรมลงทุน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</si>
  <si>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</si>
  <si>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</si>
  <si>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เงินสดรับจากเงินกู้ยืมระยะสั้นจากบริษัทที่เกี่ยวข้องกัน</t>
  </si>
  <si>
    <t>จ่ายชำระคืนเงินกู้ยืมระยะสั้นจากบริษัทที่เกี่ยวข้องกัน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</si>
  <si>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</si>
  <si>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</si>
  <si>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</si>
  <si>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</si>
  <si>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จ่ายชำระหนี้สินตามสัญญาเช่าการเงิน</t>
  </si>
  <si>
    <t>จ่ายดอกเบี้ย</t>
  </si>
  <si>
    <t>จ่ายเงินปันผล</t>
  </si>
  <si>
    <t>จ่ายเงินปันผลแก่ผู้ถือหุ้นส่วนน้อย</t>
  </si>
  <si>
    <t>เงินสดรับจากการออกหุ้นกู้ระยะยาว</t>
  </si>
  <si>
    <t>จ่ายชำระคืนหุ้นกู้ระยะยาว</t>
  </si>
  <si>
    <t>เงินเพิ่มทุนจากการใช้สิทธิของใบสำคัญแสดงสิทธิซื้อหุ้นสามัญ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</si>
  <si>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</si>
  <si>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</si>
  <si>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</si>
  <si>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</si>
  <si>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เงินสดรับจากดอกเบี้ยจากกิจกรรมดำเนินงาน</t>
  </si>
  <si>
    <t>ดอกเบี้ยจ่ายส่วนที่บันทึกเป็นต้นทุนโครงการพัฒนาอสังหาริมทรัพย์</t>
  </si>
  <si>
    <t xml:space="preserve">   เพื่อขายและที่ดินรอพัฒนา</t>
  </si>
  <si>
    <t>รายการที่มิใช่เงินสด</t>
  </si>
  <si>
    <t>ลูกหนี้ค่าหุ้นจากการลดทุนของบริษัทย่อย</t>
  </si>
  <si>
    <t>โอนเปลี่ยนประเภทเงินลงทุนในบริษัทร่วมเป็นเงินลงทุนในบริษัทย่อย</t>
  </si>
  <si>
    <t>โอนจากสินค้าคงเหลือไปเป็นที่ดินรอการพัฒนา</t>
  </si>
  <si>
    <t>โอนจากที่ดิน อาคารและอุปกรณ์ไปเป็นที่ดินรอการพัฒนา</t>
  </si>
  <si>
    <t>โอนจากอสังหาริมทรัพย์เพื่อการลงทุนไปเป็นที่ดินรอการพัฒนา</t>
  </si>
  <si>
    <t>โอนระหว่างอสังหาริมทรัพย์เพื่อการลงทุนและที่ดิน อาคารและอุปกรณ์</t>
  </si>
  <si>
    <t xml:space="preserve">   เพื่อการลงทุนโดยยังไม่ได้ชำระเงิน</t>
  </si>
  <si>
    <t>รับโอนทรัพย์สินรอการขายจากลูกหนี้เงินให้สินเชื่อ</t>
  </si>
  <si>
    <t>6, 8</t>
  </si>
  <si>
    <t>6, 15</t>
  </si>
  <si>
    <t>6, 24</t>
  </si>
  <si>
    <t>12.2, 13.2</t>
  </si>
  <si>
    <t>เงินปันผลจ่าย (หมายเหตุ 47)</t>
  </si>
  <si>
    <t xml:space="preserve">   (หมายเหตุ 32)</t>
  </si>
  <si>
    <t>ใบสำคัญแสดงสิทธิใช้สิทธิซื้อหุ้นสามัญ (หมายเหตุ 35)</t>
  </si>
  <si>
    <t>การเปลี่ยนแปลงในสินทรัพย์และหนี้สินดำเนินงานสุทธิ (หมายเหตุ 42)</t>
  </si>
  <si>
    <t xml:space="preserve">   ขาดทุนจากการตัดจำหน่ายสินทรัพย์ไม่มีตัวตน</t>
  </si>
  <si>
    <t>สินทรัพย์ทางการเงินหมุนเวียนอื่นเพิ่มขึ้น</t>
  </si>
  <si>
    <t>เงินสดรับจากการจำหน่ายสินทรัพย์ทางการเงินไม่หมุนเวียนอื่น</t>
  </si>
  <si>
    <t>การเพิ่มขึ้น (ลดลง) ของรายการซื้อที่ดิน อาคารและอุปกรณ์ และอสังหาริมทรัพย์</t>
  </si>
  <si>
    <t>โอนจากที่ดิน อาคารและอุปกรณ์ไปเป็นสินค้าคงเหลือ</t>
  </si>
  <si>
    <t>โอนจากสินทรัพย์ไม่มีตัวตนไปเป็นที่ดิน อาคารและอุปกรณ์</t>
  </si>
  <si>
    <t xml:space="preserve">   ค่าเสื่อมราคา</t>
  </si>
  <si>
    <t xml:space="preserve">   ขาดทุนจากการด้อยค่าของอาคารและอุปกรณ์ (โอนกลับ)</t>
  </si>
  <si>
    <t xml:space="preserve">   ขาดทุนจากการด้อยค่าของสินทรัพย์ไม่มีตัวตน (โอนกลับ)</t>
  </si>
  <si>
    <t xml:space="preserve">   (กำไร) ขาดทุนจากการจำหน่ายทรัพย์สินรอการขาย </t>
  </si>
  <si>
    <t>โอนค่าเช่าและค่าบริการรับล่วงหน้าเป็นส่วนหนึ่งของเงินลงทุนในลูกหนี้เงินให้กู้</t>
  </si>
  <si>
    <t xml:space="preserve">   กำไรจากการลดทุนในบริษัทย่อย</t>
  </si>
  <si>
    <t>เงินสดและรายการเทียบเท่าเงินสดเพิ่มขึ้นสุทธิ</t>
  </si>
  <si>
    <t xml:space="preserve">   เบ็ดเสร็จอื่น</t>
  </si>
  <si>
    <t>เงินปันผลจ่าย</t>
  </si>
  <si>
    <t xml:space="preserve">   เบ็ดเสร็จอื่น (หมายเหตุ 12)</t>
  </si>
  <si>
    <t>สำรองสำหรับ</t>
  </si>
  <si>
    <t>มูลค่ายุติธรรม</t>
  </si>
  <si>
    <t>จากเงินลงทุน</t>
  </si>
  <si>
    <t>ในลูกหนี้เงินให้กู้</t>
  </si>
  <si>
    <t>กำไร (ขาดทุน) จากการเปลี่ยนแปลงมูลค่าเงินลงทุนในตราสารทุนที่กำหนดให้วัดมูลค่า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</si>
</sst>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0.0%"/>
    <numFmt numFmtId="166" formatCode="#,##0.0;[Red]\-#,##0.0"/>
    <numFmt numFmtId="167" formatCode="_(* #,##0.00_);_(* \(#,##0.00\);_(* &quot;-&quot;_);_(@_)"/>
    <numFmt numFmtId="168" formatCode="#,##0;\(#,##0\)"/>
    <numFmt numFmtId="169" formatCode="#,##0;\(#,##0\);&quot;-&quot;;@"/>
  </numFmts>
  <fonts count="3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u/>
      <sz val="16"/>
      <color theme="1"/>
      <name val="Angsana New"/>
      <family val="1"/>
    </font>
    <font>
      <sz val="16"/>
      <color rgb="FF0000CC"/>
      <name val="Angsana New"/>
      <family val="1"/>
    </font>
    <font>
      <sz val="15"/>
      <color rgb="FFFF0000"/>
      <name val="Angsana New"/>
      <family val="1"/>
    </font>
    <font>
      <i/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7" fillId="0" borderId="0"/>
    <xf numFmtId="0" fontId="1" fillId="0" borderId="0"/>
    <xf numFmtId="0" fontId="1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0" fontId="1" fillId="0" borderId="0"/>
  </cellStyleXfs>
  <cellXfs count="160">
    <xf numFmtId="0" fontId="0" fillId="0" borderId="0" xfId="0"/>
    <xf numFmtId="38" fontId="8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8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49" fontId="8" fillId="0" borderId="0" xfId="0" quotePrefix="1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41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49" fontId="8" fillId="0" borderId="4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41" fontId="14" fillId="0" borderId="0" xfId="0" applyNumberFormat="1" applyFont="1" applyAlignment="1">
      <alignment horizontal="distributed" vertical="center"/>
    </xf>
    <xf numFmtId="41" fontId="15" fillId="0" borderId="0" xfId="0" applyNumberFormat="1" applyFont="1" applyAlignment="1">
      <alignment horizontal="distributed" vertical="center"/>
    </xf>
    <xf numFmtId="41" fontId="14" fillId="0" borderId="6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8" fillId="0" borderId="7" xfId="0" applyNumberFormat="1" applyFont="1" applyBorder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14" fillId="0" borderId="8" xfId="0" applyNumberFormat="1" applyFont="1" applyBorder="1" applyAlignment="1">
      <alignment horizontal="right" vertical="center"/>
    </xf>
    <xf numFmtId="41" fontId="14" fillId="0" borderId="9" xfId="0" applyNumberFormat="1" applyFont="1" applyBorder="1" applyAlignment="1">
      <alignment horizontal="right" vertical="center"/>
    </xf>
    <xf numFmtId="41" fontId="14" fillId="0" borderId="8" xfId="0" applyNumberFormat="1" applyFont="1" applyBorder="1" applyAlignment="1">
      <alignment vertical="center"/>
    </xf>
    <xf numFmtId="41" fontId="14" fillId="0" borderId="9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41" fontId="8" fillId="0" borderId="0" xfId="0" quotePrefix="1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37" fontId="21" fillId="0" borderId="0" xfId="0" applyNumberFormat="1" applyFont="1" applyAlignment="1">
      <alignment vertical="center"/>
    </xf>
    <xf numFmtId="38" fontId="21" fillId="0" borderId="0" xfId="0" quotePrefix="1" applyNumberFormat="1" applyFont="1" applyAlignment="1">
      <alignment vertical="center"/>
    </xf>
    <xf numFmtId="0" fontId="22" fillId="0" borderId="0" xfId="0" applyFont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38" fontId="22" fillId="0" borderId="3" xfId="0" applyNumberFormat="1" applyFont="1" applyBorder="1" applyAlignment="1">
      <alignment horizontal="center" vertical="center"/>
    </xf>
    <xf numFmtId="49" fontId="22" fillId="0" borderId="4" xfId="0" quotePrefix="1" applyNumberFormat="1" applyFont="1" applyBorder="1" applyAlignment="1">
      <alignment horizontal="center" vertical="center"/>
    </xf>
    <xf numFmtId="38" fontId="23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38" fontId="22" fillId="0" borderId="0" xfId="0" applyNumberFormat="1" applyFont="1" applyAlignment="1">
      <alignment vertical="center"/>
    </xf>
    <xf numFmtId="38" fontId="25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41" fontId="22" fillId="0" borderId="0" xfId="0" applyNumberFormat="1" applyFont="1" applyAlignment="1">
      <alignment horizontal="center" vertical="center"/>
    </xf>
    <xf numFmtId="41" fontId="24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center" vertical="center"/>
    </xf>
    <xf numFmtId="41" fontId="22" fillId="0" borderId="3" xfId="0" applyNumberFormat="1" applyFont="1" applyBorder="1" applyAlignment="1">
      <alignment vertical="center"/>
    </xf>
    <xf numFmtId="41" fontId="22" fillId="0" borderId="3" xfId="0" applyNumberFormat="1" applyFont="1" applyBorder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41" fontId="22" fillId="0" borderId="4" xfId="0" applyNumberFormat="1" applyFont="1" applyBorder="1" applyAlignment="1">
      <alignment vertical="center"/>
    </xf>
    <xf numFmtId="41" fontId="23" fillId="0" borderId="0" xfId="0" quotePrefix="1" applyNumberFormat="1" applyFont="1" applyAlignment="1">
      <alignment horizontal="center" vertical="center"/>
    </xf>
    <xf numFmtId="38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8" fontId="26" fillId="0" borderId="0" xfId="0" applyNumberFormat="1" applyFont="1" applyAlignment="1">
      <alignment horizontal="center" vertical="center"/>
    </xf>
    <xf numFmtId="41" fontId="26" fillId="0" borderId="0" xfId="0" quotePrefix="1" applyNumberFormat="1" applyFont="1" applyAlignment="1">
      <alignment horizontal="center" vertical="center"/>
    </xf>
    <xf numFmtId="41" fontId="25" fillId="0" borderId="0" xfId="0" applyNumberFormat="1" applyFont="1" applyAlignment="1">
      <alignment horizontal="center" vertical="center"/>
    </xf>
    <xf numFmtId="38" fontId="22" fillId="0" borderId="0" xfId="0" applyNumberFormat="1" applyFont="1" applyAlignment="1">
      <alignment horizontal="left" vertical="center"/>
    </xf>
    <xf numFmtId="41" fontId="22" fillId="0" borderId="4" xfId="0" applyNumberFormat="1" applyFont="1" applyBorder="1" applyAlignment="1">
      <alignment horizontal="right" vertical="center"/>
    </xf>
    <xf numFmtId="41" fontId="22" fillId="0" borderId="0" xfId="0" applyNumberFormat="1" applyFont="1" applyAlignment="1">
      <alignment horizontal="right" vertical="center"/>
    </xf>
    <xf numFmtId="41" fontId="22" fillId="0" borderId="7" xfId="0" applyNumberFormat="1" applyFont="1" applyBorder="1" applyAlignment="1">
      <alignment horizontal="center" vertical="center"/>
    </xf>
    <xf numFmtId="41" fontId="22" fillId="0" borderId="7" xfId="0" applyNumberFormat="1" applyFont="1" applyBorder="1" applyAlignment="1">
      <alignment vertical="center"/>
    </xf>
    <xf numFmtId="41" fontId="22" fillId="0" borderId="6" xfId="0" applyNumberFormat="1" applyFont="1" applyBorder="1" applyAlignment="1">
      <alignment vertical="center"/>
    </xf>
    <xf numFmtId="37" fontId="22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centerContinuous" vertical="center"/>
    </xf>
    <xf numFmtId="41" fontId="8" fillId="0" borderId="5" xfId="0" applyNumberFormat="1" applyFont="1" applyBorder="1" applyAlignment="1">
      <alignment horizontal="centerContinuous" vertical="center"/>
    </xf>
    <xf numFmtId="41" fontId="8" fillId="0" borderId="0" xfId="0" applyNumberFormat="1" applyFont="1" applyAlignment="1">
      <alignment horizontal="centerContinuous" vertical="center"/>
    </xf>
    <xf numFmtId="41" fontId="8" fillId="0" borderId="0" xfId="0" applyNumberFormat="1" applyFont="1" applyAlignment="1">
      <alignment horizontal="distributed" vertical="center"/>
    </xf>
    <xf numFmtId="41" fontId="12" fillId="0" borderId="0" xfId="0" applyNumberFormat="1" applyFont="1" applyAlignment="1">
      <alignment horizontal="distributed" vertical="center"/>
    </xf>
    <xf numFmtId="41" fontId="8" fillId="0" borderId="8" xfId="0" applyNumberFormat="1" applyFont="1" applyBorder="1" applyAlignment="1">
      <alignment horizontal="right" vertical="center"/>
    </xf>
    <xf numFmtId="41" fontId="8" fillId="0" borderId="9" xfId="0" applyNumberFormat="1" applyFont="1" applyBorder="1" applyAlignment="1">
      <alignment horizontal="right" vertical="center"/>
    </xf>
    <xf numFmtId="0" fontId="8" fillId="0" borderId="0" xfId="12" applyFont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41" fontId="27" fillId="0" borderId="0" xfId="0" applyNumberFormat="1" applyFont="1" applyAlignment="1">
      <alignment vertical="center"/>
    </xf>
    <xf numFmtId="167" fontId="27" fillId="0" borderId="0" xfId="0" applyNumberFormat="1" applyFont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9" xfId="0" applyNumberFormat="1" applyFont="1" applyBorder="1" applyAlignment="1">
      <alignment vertical="center"/>
    </xf>
    <xf numFmtId="41" fontId="28" fillId="0" borderId="0" xfId="0" applyNumberFormat="1" applyFont="1" applyAlignment="1">
      <alignment vertical="center"/>
    </xf>
    <xf numFmtId="43" fontId="22" fillId="0" borderId="7" xfId="0" applyNumberFormat="1" applyFont="1" applyBorder="1" applyAlignment="1">
      <alignment vertical="center"/>
    </xf>
    <xf numFmtId="43" fontId="22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center" vertical="center"/>
    </xf>
    <xf numFmtId="38" fontId="10" fillId="0" borderId="3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12" fillId="0" borderId="0" xfId="0" quotePrefix="1" applyNumberFormat="1" applyFont="1" applyAlignment="1">
      <alignment horizontal="center" vertical="center"/>
    </xf>
    <xf numFmtId="41" fontId="29" fillId="0" borderId="0" xfId="0" quotePrefix="1" applyNumberFormat="1" applyFont="1" applyAlignment="1">
      <alignment horizontal="center" vertical="center"/>
    </xf>
    <xf numFmtId="41" fontId="8" fillId="0" borderId="7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43" fontId="8" fillId="0" borderId="7" xfId="0" applyNumberFormat="1" applyFont="1" applyBorder="1" applyAlignment="1">
      <alignment vertical="center"/>
    </xf>
    <xf numFmtId="43" fontId="8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distributed" vertical="center"/>
    </xf>
    <xf numFmtId="38" fontId="8" fillId="0" borderId="3" xfId="0" applyNumberFormat="1" applyFont="1" applyBorder="1" applyAlignment="1">
      <alignment horizontal="center" vertical="center"/>
    </xf>
    <xf numFmtId="49" fontId="8" fillId="0" borderId="3" xfId="0" quotePrefix="1" applyNumberFormat="1" applyFont="1" applyBorder="1" applyAlignment="1">
      <alignment horizontal="center" vertical="center"/>
    </xf>
    <xf numFmtId="38" fontId="10" fillId="0" borderId="0" xfId="0" quotePrefix="1" applyNumberFormat="1" applyFont="1" applyAlignment="1">
      <alignment vertical="center"/>
    </xf>
    <xf numFmtId="40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8" fontId="8" fillId="0" borderId="10" xfId="0" applyNumberFormat="1" applyFont="1" applyBorder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49" fontId="8" fillId="0" borderId="4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7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10" fillId="0" borderId="3" xfId="0" applyNumberFormat="1" applyFont="1" applyFill="1" applyBorder="1" applyAlignment="1">
      <alignment horizontal="right" vertical="center"/>
    </xf>
    <xf numFmtId="41" fontId="8" fillId="0" borderId="6" xfId="0" applyNumberFormat="1" applyFont="1" applyFill="1" applyBorder="1" applyAlignment="1">
      <alignment vertical="center"/>
    </xf>
    <xf numFmtId="49" fontId="8" fillId="0" borderId="3" xfId="0" quotePrefix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41" fontId="8" fillId="0" borderId="7" xfId="0" applyNumberFormat="1" applyFont="1" applyFill="1" applyBorder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4" fillId="0" borderId="3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38" fontId="10" fillId="0" borderId="3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3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_CET" xfId="12" xr:uid="{00000000-0005-0000-0000-00000C000000}"/>
    <cellStyle name="Percent [2]" xfId="13" xr:uid="{00000000-0005-0000-0000-00000D000000}"/>
    <cellStyle name="Quantity" xfId="14" xr:uid="{00000000-0005-0000-0000-00000E000000}"/>
    <cellStyle name="เครื่องหมายจุลภาค_กรุ๊ปงบรวม0605(adj.3)" xfId="15" xr:uid="{00000000-0005-0000-0000-00000F000000}"/>
    <cellStyle name="ปกติ_BS&amp;PL T" xfId="16" xr:uid="{00000000-0005-0000-0000-000010000000}"/>
  </cellStyles>
  <dxfs count="15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99"/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123"/>
  <sheetViews>
    <sheetView showGridLines="0" tabSelected="1" view="pageBreakPreview" topLeftCell="A94" zoomScale="90" zoomScaleNormal="70" zoomScaleSheetLayoutView="90" workbookViewId="0">
      <selection activeCell="K113" sqref="K113"/>
    </sheetView>
  </sheetViews>
  <sheetFormatPr defaultColWidth="10.7265625" defaultRowHeight="24" customHeight="1"/>
  <cols>
    <col min="1" max="1" width="14.453125" style="1" customWidth="1"/>
    <col min="2" max="2" width="7.26953125" style="1" customWidth="1"/>
    <col min="3" max="3" width="27.54296875" style="1" customWidth="1"/>
    <col min="4" max="4" width="1.7265625" style="1" customWidth="1"/>
    <col min="5" max="5" width="9.26953125" style="24" customWidth="1"/>
    <col min="6" max="6" width="1.26953125" style="24" customWidth="1"/>
    <col min="7" max="7" width="17.54296875" style="17" customWidth="1"/>
    <col min="8" max="8" width="1.26953125" style="17" customWidth="1"/>
    <col min="9" max="9" width="16.54296875" style="130" customWidth="1"/>
    <col min="10" max="10" width="1.26953125" style="17" customWidth="1"/>
    <col min="11" max="11" width="16.54296875" style="17" customWidth="1"/>
    <col min="12" max="12" width="1.26953125" style="1" customWidth="1"/>
    <col min="13" max="13" width="16.54296875" style="130" customWidth="1"/>
    <col min="14" max="16384" width="10.7265625" style="1"/>
  </cols>
  <sheetData>
    <row r="1" spans="1:13" s="2" customFormat="1" ht="24" customHeight="1">
      <c r="A1" s="2" t="s">
        <v>0</v>
      </c>
      <c r="E1" s="3"/>
      <c r="F1" s="4"/>
      <c r="G1" s="5"/>
      <c r="H1" s="5"/>
      <c r="I1" s="126"/>
      <c r="J1" s="5"/>
      <c r="K1" s="5"/>
      <c r="M1" s="126"/>
    </row>
    <row r="2" spans="1:13" s="2" customFormat="1" ht="24" customHeight="1">
      <c r="A2" s="2" t="s">
        <v>1</v>
      </c>
      <c r="E2" s="3"/>
      <c r="F2" s="4"/>
      <c r="G2" s="5"/>
      <c r="H2" s="5"/>
      <c r="I2" s="126"/>
      <c r="J2" s="5"/>
      <c r="K2" s="5"/>
      <c r="M2" s="126"/>
    </row>
    <row r="3" spans="1:13" s="2" customFormat="1" ht="24" customHeight="1">
      <c r="A3" s="2" t="s">
        <v>2</v>
      </c>
      <c r="E3" s="3"/>
      <c r="F3" s="4"/>
      <c r="G3" s="5"/>
      <c r="H3" s="5"/>
      <c r="I3" s="126"/>
      <c r="J3" s="5"/>
      <c r="K3" s="5"/>
      <c r="M3" s="126"/>
    </row>
    <row r="4" spans="1:13" s="6" customFormat="1" ht="24" customHeight="1">
      <c r="F4" s="7"/>
      <c r="G4" s="8"/>
      <c r="H4" s="8"/>
      <c r="I4" s="127"/>
      <c r="J4" s="8"/>
      <c r="K4" s="8"/>
      <c r="L4" s="9"/>
      <c r="M4" s="137" t="s">
        <v>3</v>
      </c>
    </row>
    <row r="5" spans="1:13" s="3" customFormat="1" ht="24" customHeight="1">
      <c r="F5" s="11"/>
      <c r="G5" s="152" t="s">
        <v>4</v>
      </c>
      <c r="H5" s="152"/>
      <c r="I5" s="152"/>
      <c r="J5" s="5"/>
      <c r="K5" s="153" t="s">
        <v>5</v>
      </c>
      <c r="L5" s="153"/>
      <c r="M5" s="153"/>
    </row>
    <row r="6" spans="1:13" ht="24" customHeight="1">
      <c r="A6" s="2"/>
      <c r="B6" s="6"/>
      <c r="C6" s="6"/>
      <c r="D6" s="6"/>
      <c r="E6" s="115" t="s">
        <v>6</v>
      </c>
      <c r="F6" s="6"/>
      <c r="G6" s="116" t="s">
        <v>7</v>
      </c>
      <c r="H6" s="8"/>
      <c r="I6" s="140" t="s">
        <v>8</v>
      </c>
      <c r="J6" s="13"/>
      <c r="K6" s="116" t="s">
        <v>7</v>
      </c>
      <c r="L6" s="8"/>
      <c r="M6" s="140" t="s">
        <v>8</v>
      </c>
    </row>
    <row r="7" spans="1:13" ht="24" customHeight="1">
      <c r="A7" s="2" t="s">
        <v>9</v>
      </c>
      <c r="B7" s="2"/>
      <c r="D7" s="15"/>
      <c r="E7" s="16"/>
      <c r="F7" s="16"/>
      <c r="H7" s="8"/>
    </row>
    <row r="8" spans="1:13" ht="24" customHeight="1">
      <c r="A8" s="2" t="s">
        <v>10</v>
      </c>
      <c r="B8" s="2"/>
      <c r="D8" s="15"/>
      <c r="E8" s="16"/>
      <c r="F8" s="16"/>
      <c r="G8" s="111"/>
      <c r="H8" s="8"/>
      <c r="I8" s="141"/>
      <c r="J8" s="111"/>
    </row>
    <row r="9" spans="1:13" ht="24" customHeight="1">
      <c r="A9" s="18" t="s">
        <v>11</v>
      </c>
      <c r="D9" s="15"/>
      <c r="E9" s="16">
        <v>7</v>
      </c>
      <c r="F9" s="16"/>
      <c r="G9" s="19">
        <v>4448804675</v>
      </c>
      <c r="H9" s="19"/>
      <c r="I9" s="132">
        <v>3841661459</v>
      </c>
      <c r="J9" s="19"/>
      <c r="K9" s="19">
        <v>3573691381</v>
      </c>
      <c r="L9" s="19"/>
      <c r="M9" s="132">
        <v>3238841348</v>
      </c>
    </row>
    <row r="10" spans="1:13" ht="24" customHeight="1">
      <c r="A10" s="20" t="s">
        <v>12</v>
      </c>
      <c r="D10" s="15"/>
      <c r="E10" s="16"/>
      <c r="F10" s="16"/>
      <c r="G10" s="19">
        <v>3478250</v>
      </c>
      <c r="H10" s="19"/>
      <c r="I10" s="132">
        <v>3287859</v>
      </c>
      <c r="J10" s="19"/>
      <c r="K10" s="19">
        <v>0</v>
      </c>
      <c r="L10" s="19"/>
      <c r="M10" s="132">
        <v>0</v>
      </c>
    </row>
    <row r="11" spans="1:13" ht="24" customHeight="1">
      <c r="A11" s="20" t="s">
        <v>13</v>
      </c>
      <c r="D11" s="15"/>
      <c r="E11" s="16" t="s">
        <v>298</v>
      </c>
      <c r="F11" s="16"/>
      <c r="G11" s="19">
        <v>1026342469</v>
      </c>
      <c r="H11" s="19"/>
      <c r="I11" s="132">
        <v>914503752</v>
      </c>
      <c r="J11" s="19"/>
      <c r="K11" s="19">
        <v>520277333</v>
      </c>
      <c r="L11" s="19"/>
      <c r="M11" s="132">
        <v>399435126</v>
      </c>
    </row>
    <row r="12" spans="1:13" ht="24" customHeight="1">
      <c r="A12" s="18" t="s">
        <v>14</v>
      </c>
      <c r="D12" s="15"/>
      <c r="E12" s="16">
        <v>6</v>
      </c>
      <c r="F12" s="16"/>
      <c r="G12" s="19">
        <v>64775200</v>
      </c>
      <c r="H12" s="19"/>
      <c r="I12" s="132">
        <v>54765200</v>
      </c>
      <c r="J12" s="19"/>
      <c r="K12" s="19">
        <v>7867856665</v>
      </c>
      <c r="L12" s="19"/>
      <c r="M12" s="132">
        <v>7161975341</v>
      </c>
    </row>
    <row r="13" spans="1:13" ht="24" customHeight="1">
      <c r="A13" s="20" t="s">
        <v>15</v>
      </c>
      <c r="D13" s="15"/>
      <c r="E13" s="16"/>
      <c r="F13" s="16"/>
      <c r="G13" s="19"/>
      <c r="H13" s="19"/>
      <c r="I13" s="132"/>
      <c r="J13" s="19"/>
      <c r="K13" s="19"/>
      <c r="L13" s="19"/>
      <c r="M13" s="132"/>
    </row>
    <row r="14" spans="1:13" ht="24" customHeight="1">
      <c r="A14" s="20" t="s">
        <v>16</v>
      </c>
      <c r="D14" s="15"/>
      <c r="E14" s="16">
        <v>9</v>
      </c>
      <c r="F14" s="16"/>
      <c r="G14" s="19">
        <v>5053524119</v>
      </c>
      <c r="H14" s="19"/>
      <c r="I14" s="132">
        <v>4218991079</v>
      </c>
      <c r="J14" s="19"/>
      <c r="K14" s="19">
        <v>0</v>
      </c>
      <c r="L14" s="19"/>
      <c r="M14" s="132">
        <v>0</v>
      </c>
    </row>
    <row r="15" spans="1:13" ht="24" customHeight="1">
      <c r="A15" s="20" t="s">
        <v>17</v>
      </c>
      <c r="D15" s="15"/>
      <c r="E15" s="16">
        <v>10</v>
      </c>
      <c r="F15" s="16"/>
      <c r="G15" s="19">
        <v>2297350433</v>
      </c>
      <c r="H15" s="19"/>
      <c r="I15" s="132">
        <v>2840430770</v>
      </c>
      <c r="J15" s="19"/>
      <c r="K15" s="19">
        <v>30305759</v>
      </c>
      <c r="L15" s="19"/>
      <c r="M15" s="132">
        <v>32487330</v>
      </c>
    </row>
    <row r="16" spans="1:13" ht="24" customHeight="1">
      <c r="A16" s="20" t="s">
        <v>18</v>
      </c>
      <c r="D16" s="15"/>
      <c r="E16" s="16">
        <v>6</v>
      </c>
      <c r="F16" s="16"/>
      <c r="G16" s="19">
        <v>0</v>
      </c>
      <c r="H16" s="19"/>
      <c r="I16" s="132">
        <v>0</v>
      </c>
      <c r="J16" s="19"/>
      <c r="K16" s="19">
        <v>0</v>
      </c>
      <c r="L16" s="19"/>
      <c r="M16" s="132">
        <v>35950000</v>
      </c>
    </row>
    <row r="17" spans="1:13" ht="24" customHeight="1">
      <c r="A17" s="1" t="s">
        <v>19</v>
      </c>
      <c r="D17" s="15"/>
      <c r="E17" s="16">
        <v>11</v>
      </c>
      <c r="F17" s="16"/>
      <c r="G17" s="19">
        <v>165741011</v>
      </c>
      <c r="H17" s="19"/>
      <c r="I17" s="132">
        <v>125997206</v>
      </c>
      <c r="J17" s="19"/>
      <c r="K17" s="19">
        <v>56461377</v>
      </c>
      <c r="L17" s="19"/>
      <c r="M17" s="132">
        <v>38506447</v>
      </c>
    </row>
    <row r="18" spans="1:13" ht="24" customHeight="1">
      <c r="A18" s="2" t="s">
        <v>20</v>
      </c>
      <c r="D18" s="15"/>
      <c r="E18" s="16"/>
      <c r="F18" s="16"/>
      <c r="G18" s="104">
        <f>SUM(G9:G17)</f>
        <v>13060016157</v>
      </c>
      <c r="H18" s="19"/>
      <c r="I18" s="142">
        <f>SUM(I9:I17)</f>
        <v>11999637325</v>
      </c>
      <c r="J18" s="19"/>
      <c r="K18" s="104">
        <f>SUM(K9:K17)</f>
        <v>12048592515</v>
      </c>
      <c r="L18" s="19"/>
      <c r="M18" s="142">
        <f>SUM(M9:M17)</f>
        <v>10907195592</v>
      </c>
    </row>
    <row r="19" spans="1:13" ht="24" customHeight="1">
      <c r="A19" s="2" t="s">
        <v>21</v>
      </c>
      <c r="D19" s="15"/>
      <c r="E19" s="16"/>
      <c r="F19" s="16"/>
      <c r="G19" s="19"/>
      <c r="H19" s="19"/>
      <c r="I19" s="132"/>
      <c r="J19" s="19"/>
      <c r="K19" s="21"/>
      <c r="L19" s="19"/>
      <c r="M19" s="133"/>
    </row>
    <row r="20" spans="1:13" ht="24" customHeight="1">
      <c r="A20" s="1" t="s">
        <v>22</v>
      </c>
      <c r="D20" s="15"/>
      <c r="E20" s="16"/>
      <c r="F20" s="16"/>
      <c r="G20" s="19">
        <v>3033669</v>
      </c>
      <c r="H20" s="19"/>
      <c r="I20" s="132">
        <v>3026193</v>
      </c>
      <c r="J20" s="19"/>
      <c r="K20" s="19">
        <v>0</v>
      </c>
      <c r="L20" s="19"/>
      <c r="M20" s="132">
        <v>0</v>
      </c>
    </row>
    <row r="21" spans="1:13" ht="24" customHeight="1">
      <c r="A21" s="1" t="s">
        <v>23</v>
      </c>
      <c r="D21" s="15"/>
      <c r="E21" s="16">
        <v>12</v>
      </c>
      <c r="F21" s="16"/>
      <c r="G21" s="19">
        <v>5107604126</v>
      </c>
      <c r="H21" s="19"/>
      <c r="I21" s="132">
        <v>5918519814</v>
      </c>
      <c r="J21" s="19"/>
      <c r="K21" s="19">
        <v>4211570364</v>
      </c>
      <c r="L21" s="19"/>
      <c r="M21" s="132">
        <v>4828822967</v>
      </c>
    </row>
    <row r="22" spans="1:13" ht="24" customHeight="1">
      <c r="A22" s="1" t="s">
        <v>24</v>
      </c>
      <c r="D22" s="15"/>
      <c r="E22" s="16">
        <v>13</v>
      </c>
      <c r="F22" s="16"/>
      <c r="G22" s="19">
        <v>4279536</v>
      </c>
      <c r="H22" s="19"/>
      <c r="I22" s="132">
        <v>3345431</v>
      </c>
      <c r="J22" s="19"/>
      <c r="K22" s="19">
        <v>2500000</v>
      </c>
      <c r="L22" s="19"/>
      <c r="M22" s="132">
        <v>2500000</v>
      </c>
    </row>
    <row r="23" spans="1:13" ht="24" customHeight="1">
      <c r="A23" s="1" t="s">
        <v>25</v>
      </c>
      <c r="D23" s="15"/>
      <c r="E23" s="16">
        <v>14</v>
      </c>
      <c r="F23" s="16"/>
      <c r="G23" s="19">
        <v>0</v>
      </c>
      <c r="H23" s="19"/>
      <c r="I23" s="132">
        <v>0</v>
      </c>
      <c r="J23" s="21"/>
      <c r="K23" s="19">
        <v>20570500926</v>
      </c>
      <c r="L23" s="19"/>
      <c r="M23" s="132">
        <v>22121109829</v>
      </c>
    </row>
    <row r="24" spans="1:13" ht="24" customHeight="1">
      <c r="A24" s="1" t="s">
        <v>26</v>
      </c>
      <c r="D24" s="15"/>
      <c r="E24" s="16" t="s">
        <v>299</v>
      </c>
      <c r="F24" s="16"/>
      <c r="G24" s="19">
        <v>5067505044</v>
      </c>
      <c r="H24" s="19"/>
      <c r="I24" s="132">
        <v>4708028157</v>
      </c>
      <c r="J24" s="19"/>
      <c r="K24" s="19">
        <v>4916761839</v>
      </c>
      <c r="L24" s="19"/>
      <c r="M24" s="132">
        <v>4571024620</v>
      </c>
    </row>
    <row r="25" spans="1:13" ht="24" customHeight="1">
      <c r="A25" s="20" t="s">
        <v>27</v>
      </c>
      <c r="D25" s="15"/>
      <c r="E25" s="1"/>
      <c r="F25" s="1"/>
      <c r="G25" s="22"/>
      <c r="H25" s="22"/>
      <c r="I25" s="131"/>
      <c r="J25" s="22"/>
      <c r="K25" s="19"/>
      <c r="L25" s="22"/>
      <c r="M25" s="132"/>
    </row>
    <row r="26" spans="1:13" ht="24" customHeight="1">
      <c r="A26" s="20" t="s">
        <v>28</v>
      </c>
      <c r="D26" s="15"/>
      <c r="E26" s="16">
        <v>9</v>
      </c>
      <c r="F26" s="16"/>
      <c r="G26" s="19">
        <v>9744965185</v>
      </c>
      <c r="H26" s="19"/>
      <c r="I26" s="132">
        <v>11310334507</v>
      </c>
      <c r="J26" s="19"/>
      <c r="K26" s="19">
        <v>0</v>
      </c>
      <c r="L26" s="19"/>
      <c r="M26" s="132">
        <v>0</v>
      </c>
    </row>
    <row r="27" spans="1:13" ht="24" customHeight="1">
      <c r="A27" s="20" t="s">
        <v>29</v>
      </c>
      <c r="D27" s="15"/>
      <c r="E27" s="16">
        <v>16</v>
      </c>
      <c r="F27" s="16"/>
      <c r="G27" s="19">
        <v>13065117327</v>
      </c>
      <c r="H27" s="19"/>
      <c r="I27" s="132">
        <v>13914081813</v>
      </c>
      <c r="J27" s="19"/>
      <c r="K27" s="19">
        <v>9480755373</v>
      </c>
      <c r="L27" s="19"/>
      <c r="M27" s="132">
        <v>10135454785</v>
      </c>
    </row>
    <row r="28" spans="1:13" ht="24" customHeight="1">
      <c r="A28" s="1" t="s">
        <v>30</v>
      </c>
      <c r="D28" s="15"/>
      <c r="E28" s="16">
        <v>17</v>
      </c>
      <c r="F28" s="16"/>
      <c r="G28" s="19">
        <v>1797088529</v>
      </c>
      <c r="H28" s="19"/>
      <c r="I28" s="132">
        <v>1666419700</v>
      </c>
      <c r="J28" s="19"/>
      <c r="K28" s="19">
        <v>0</v>
      </c>
      <c r="L28" s="19"/>
      <c r="M28" s="132">
        <v>0</v>
      </c>
    </row>
    <row r="29" spans="1:13" ht="24" customHeight="1">
      <c r="A29" s="1" t="s">
        <v>31</v>
      </c>
      <c r="D29" s="15"/>
      <c r="E29" s="16">
        <v>18</v>
      </c>
      <c r="F29" s="16"/>
      <c r="G29" s="19">
        <v>5622845068</v>
      </c>
      <c r="H29" s="19"/>
      <c r="I29" s="132">
        <v>5926230018</v>
      </c>
      <c r="J29" s="19"/>
      <c r="K29" s="19">
        <v>1446957641</v>
      </c>
      <c r="L29" s="19"/>
      <c r="M29" s="132">
        <v>1628493056</v>
      </c>
    </row>
    <row r="30" spans="1:13" ht="24" customHeight="1">
      <c r="A30" s="1" t="s">
        <v>32</v>
      </c>
      <c r="D30" s="15"/>
      <c r="E30" s="16">
        <v>19</v>
      </c>
      <c r="F30" s="16"/>
      <c r="G30" s="19">
        <v>71793178</v>
      </c>
      <c r="H30" s="19"/>
      <c r="I30" s="132">
        <v>71793178</v>
      </c>
      <c r="J30" s="19"/>
      <c r="K30" s="19">
        <v>0</v>
      </c>
      <c r="L30" s="19"/>
      <c r="M30" s="132">
        <v>0</v>
      </c>
    </row>
    <row r="31" spans="1:13" ht="24" customHeight="1">
      <c r="A31" s="1" t="s">
        <v>33</v>
      </c>
      <c r="D31" s="15"/>
      <c r="E31" s="16">
        <v>20</v>
      </c>
      <c r="F31" s="16"/>
      <c r="G31" s="19">
        <v>144557216</v>
      </c>
      <c r="H31" s="19"/>
      <c r="I31" s="132">
        <v>132574513</v>
      </c>
      <c r="J31" s="19"/>
      <c r="K31" s="19">
        <v>116616391</v>
      </c>
      <c r="L31" s="19"/>
      <c r="M31" s="132">
        <v>105404942</v>
      </c>
    </row>
    <row r="32" spans="1:13" ht="24" customHeight="1">
      <c r="A32" s="1" t="s">
        <v>34</v>
      </c>
      <c r="D32" s="15"/>
      <c r="E32" s="16">
        <v>40</v>
      </c>
      <c r="F32" s="16"/>
      <c r="G32" s="19">
        <v>776683157</v>
      </c>
      <c r="H32" s="19"/>
      <c r="I32" s="132">
        <v>781491108</v>
      </c>
      <c r="J32" s="19"/>
      <c r="K32" s="19">
        <v>574533496</v>
      </c>
      <c r="L32" s="19"/>
      <c r="M32" s="132">
        <v>565741236</v>
      </c>
    </row>
    <row r="33" spans="1:13" ht="24" customHeight="1">
      <c r="A33" s="1" t="s">
        <v>35</v>
      </c>
      <c r="D33" s="15"/>
      <c r="E33" s="16">
        <v>21</v>
      </c>
      <c r="F33" s="16"/>
      <c r="G33" s="19">
        <v>389551885</v>
      </c>
      <c r="H33" s="19"/>
      <c r="I33" s="132">
        <v>287109676</v>
      </c>
      <c r="J33" s="19"/>
      <c r="K33" s="19">
        <v>0</v>
      </c>
      <c r="L33" s="19"/>
      <c r="M33" s="132">
        <v>0</v>
      </c>
    </row>
    <row r="34" spans="1:13" ht="24" customHeight="1">
      <c r="A34" s="1" t="s">
        <v>36</v>
      </c>
      <c r="D34" s="15"/>
      <c r="E34" s="16">
        <v>22</v>
      </c>
      <c r="F34" s="16"/>
      <c r="G34" s="19">
        <v>402379887</v>
      </c>
      <c r="H34" s="19"/>
      <c r="I34" s="132">
        <v>419668946</v>
      </c>
      <c r="J34" s="19"/>
      <c r="K34" s="19">
        <v>52750327</v>
      </c>
      <c r="L34" s="19"/>
      <c r="M34" s="132">
        <v>30378277</v>
      </c>
    </row>
    <row r="35" spans="1:13" ht="24" customHeight="1">
      <c r="A35" s="2" t="s">
        <v>37</v>
      </c>
      <c r="D35" s="15"/>
      <c r="E35" s="16"/>
      <c r="F35" s="16"/>
      <c r="G35" s="104">
        <f>SUM(G20:G34)</f>
        <v>42197403807</v>
      </c>
      <c r="H35" s="19"/>
      <c r="I35" s="142">
        <f>SUM(I20:I34)</f>
        <v>45142623054</v>
      </c>
      <c r="J35" s="19"/>
      <c r="K35" s="104">
        <f>SUM(K20:K34)</f>
        <v>41372946357</v>
      </c>
      <c r="L35" s="19"/>
      <c r="M35" s="142">
        <f>SUM(M20:M34)</f>
        <v>43988929712</v>
      </c>
    </row>
    <row r="36" spans="1:13" ht="24" customHeight="1" thickBot="1">
      <c r="A36" s="2" t="s">
        <v>38</v>
      </c>
      <c r="D36" s="15"/>
      <c r="E36" s="16"/>
      <c r="F36" s="16"/>
      <c r="G36" s="38">
        <f>SUM(G18,G35)</f>
        <v>55257419964</v>
      </c>
      <c r="H36" s="22"/>
      <c r="I36" s="135">
        <f>SUM(I18,I35)</f>
        <v>57142260379</v>
      </c>
      <c r="J36" s="22"/>
      <c r="K36" s="38">
        <f>SUM(K18,K35)</f>
        <v>53421538872</v>
      </c>
      <c r="L36" s="22"/>
      <c r="M36" s="135">
        <f>SUM(M18,M35)</f>
        <v>54896125304</v>
      </c>
    </row>
    <row r="37" spans="1:13" ht="24" customHeight="1" thickTop="1">
      <c r="A37" s="2"/>
      <c r="D37" s="15"/>
      <c r="E37" s="16"/>
      <c r="F37" s="16"/>
      <c r="G37" s="22"/>
      <c r="H37" s="22"/>
      <c r="I37" s="131"/>
      <c r="J37" s="22"/>
      <c r="K37" s="22"/>
      <c r="L37" s="22"/>
      <c r="M37" s="131"/>
    </row>
    <row r="38" spans="1:13" ht="24" customHeight="1">
      <c r="A38" s="1" t="s">
        <v>39</v>
      </c>
      <c r="D38" s="15"/>
      <c r="E38" s="16"/>
      <c r="F38" s="16"/>
      <c r="G38" s="22"/>
      <c r="H38" s="22"/>
      <c r="I38" s="131"/>
      <c r="J38" s="22"/>
      <c r="K38" s="22"/>
      <c r="L38" s="22"/>
      <c r="M38" s="131"/>
    </row>
    <row r="39" spans="1:13" ht="24" customHeight="1">
      <c r="D39" s="15"/>
      <c r="E39" s="16"/>
      <c r="F39" s="16"/>
      <c r="G39" s="22"/>
      <c r="H39" s="22"/>
      <c r="I39" s="131"/>
      <c r="J39" s="22"/>
      <c r="K39" s="22"/>
      <c r="L39" s="22"/>
      <c r="M39" s="131"/>
    </row>
    <row r="40" spans="1:13" ht="24" customHeight="1">
      <c r="D40" s="15"/>
      <c r="E40" s="16"/>
      <c r="F40" s="16"/>
      <c r="G40" s="22"/>
      <c r="H40" s="22"/>
      <c r="I40" s="131"/>
      <c r="J40" s="22"/>
      <c r="K40" s="22"/>
      <c r="L40" s="22"/>
      <c r="M40" s="131"/>
    </row>
    <row r="41" spans="1:13" ht="24" customHeight="1">
      <c r="D41" s="15"/>
      <c r="E41" s="16"/>
      <c r="F41" s="16"/>
      <c r="G41" s="22"/>
      <c r="H41" s="22"/>
      <c r="I41" s="131"/>
      <c r="J41" s="22"/>
      <c r="K41" s="22"/>
      <c r="L41" s="22"/>
      <c r="M41" s="131"/>
    </row>
    <row r="42" spans="1:13" s="2" customFormat="1" ht="24" customHeight="1">
      <c r="A42" s="2" t="s">
        <v>0</v>
      </c>
      <c r="E42" s="3"/>
      <c r="F42" s="4"/>
      <c r="G42" s="37"/>
      <c r="H42" s="5"/>
      <c r="I42" s="143"/>
      <c r="J42" s="37"/>
      <c r="K42" s="5"/>
      <c r="M42" s="126"/>
    </row>
    <row r="43" spans="1:13" s="2" customFormat="1" ht="24" customHeight="1">
      <c r="A43" s="2" t="s">
        <v>40</v>
      </c>
      <c r="D43" s="117"/>
      <c r="E43" s="3"/>
      <c r="F43" s="4"/>
      <c r="G43" s="37"/>
      <c r="H43" s="5"/>
      <c r="I43" s="143"/>
      <c r="J43" s="37"/>
      <c r="K43" s="5"/>
      <c r="M43" s="126"/>
    </row>
    <row r="44" spans="1:13" s="2" customFormat="1" ht="24" customHeight="1">
      <c r="A44" s="2" t="s">
        <v>2</v>
      </c>
      <c r="E44" s="3"/>
      <c r="F44" s="4"/>
      <c r="G44" s="5"/>
      <c r="H44" s="5"/>
      <c r="I44" s="126"/>
      <c r="J44" s="5"/>
      <c r="K44" s="5"/>
      <c r="M44" s="126"/>
    </row>
    <row r="45" spans="1:13" s="6" customFormat="1" ht="24" customHeight="1">
      <c r="F45" s="7"/>
      <c r="G45" s="8"/>
      <c r="H45" s="8"/>
      <c r="I45" s="127"/>
      <c r="J45" s="8"/>
      <c r="K45" s="8"/>
      <c r="L45" s="9"/>
      <c r="M45" s="137" t="s">
        <v>3</v>
      </c>
    </row>
    <row r="46" spans="1:13" s="3" customFormat="1" ht="24" customHeight="1">
      <c r="F46" s="11"/>
      <c r="G46" s="152" t="s">
        <v>4</v>
      </c>
      <c r="H46" s="152"/>
      <c r="I46" s="152"/>
      <c r="J46" s="5"/>
      <c r="K46" s="153" t="s">
        <v>5</v>
      </c>
      <c r="L46" s="153"/>
      <c r="M46" s="153"/>
    </row>
    <row r="47" spans="1:13" ht="24" customHeight="1">
      <c r="A47" s="2"/>
      <c r="B47" s="6"/>
      <c r="C47" s="6"/>
      <c r="D47" s="6"/>
      <c r="E47" s="115" t="s">
        <v>6</v>
      </c>
      <c r="F47" s="6"/>
      <c r="G47" s="116" t="s">
        <v>7</v>
      </c>
      <c r="H47" s="8"/>
      <c r="I47" s="140" t="s">
        <v>8</v>
      </c>
      <c r="J47" s="13"/>
      <c r="K47" s="116" t="s">
        <v>7</v>
      </c>
      <c r="L47" s="8"/>
      <c r="M47" s="140" t="s">
        <v>8</v>
      </c>
    </row>
    <row r="48" spans="1:13" ht="24" customHeight="1">
      <c r="A48" s="23" t="s">
        <v>41</v>
      </c>
      <c r="G48" s="21"/>
      <c r="H48" s="8"/>
      <c r="I48" s="133"/>
      <c r="J48" s="21"/>
      <c r="K48" s="8"/>
      <c r="L48" s="15"/>
      <c r="M48" s="127"/>
    </row>
    <row r="49" spans="1:13" ht="24" customHeight="1">
      <c r="A49" s="2" t="s">
        <v>42</v>
      </c>
      <c r="D49" s="15"/>
      <c r="E49" s="16"/>
      <c r="F49" s="16"/>
      <c r="G49" s="22"/>
      <c r="I49" s="131"/>
      <c r="J49" s="22"/>
    </row>
    <row r="50" spans="1:13" ht="24" customHeight="1">
      <c r="A50" s="18" t="s">
        <v>43</v>
      </c>
      <c r="D50" s="15"/>
      <c r="E50" s="16">
        <v>23</v>
      </c>
      <c r="F50" s="16"/>
      <c r="G50" s="19">
        <v>990000000</v>
      </c>
      <c r="H50" s="22"/>
      <c r="I50" s="132">
        <v>768003111</v>
      </c>
      <c r="J50" s="22"/>
      <c r="K50" s="19">
        <v>0</v>
      </c>
      <c r="L50" s="22"/>
      <c r="M50" s="132">
        <v>0</v>
      </c>
    </row>
    <row r="51" spans="1:13" ht="24" customHeight="1">
      <c r="A51" s="20" t="s">
        <v>44</v>
      </c>
      <c r="D51" s="15"/>
      <c r="E51" s="16"/>
      <c r="F51" s="16"/>
      <c r="G51" s="19">
        <v>895799</v>
      </c>
      <c r="H51" s="22"/>
      <c r="I51" s="132">
        <v>0</v>
      </c>
      <c r="J51" s="22"/>
      <c r="K51" s="19">
        <v>0</v>
      </c>
      <c r="L51" s="22"/>
      <c r="M51" s="132">
        <v>0</v>
      </c>
    </row>
    <row r="52" spans="1:13" ht="24" customHeight="1">
      <c r="A52" s="18" t="s">
        <v>45</v>
      </c>
      <c r="D52" s="15"/>
      <c r="E52" s="16" t="s">
        <v>300</v>
      </c>
      <c r="F52" s="16"/>
      <c r="G52" s="19">
        <v>1016399414</v>
      </c>
      <c r="H52" s="22"/>
      <c r="I52" s="132">
        <v>1065488579</v>
      </c>
      <c r="J52" s="22"/>
      <c r="K52" s="19">
        <v>388144335</v>
      </c>
      <c r="L52" s="22"/>
      <c r="M52" s="132">
        <v>392029154</v>
      </c>
    </row>
    <row r="53" spans="1:13" ht="24" customHeight="1">
      <c r="A53" s="20" t="s">
        <v>46</v>
      </c>
      <c r="D53" s="15"/>
      <c r="E53" s="16">
        <v>6</v>
      </c>
      <c r="F53" s="16"/>
      <c r="G53" s="19">
        <v>0</v>
      </c>
      <c r="H53" s="22"/>
      <c r="I53" s="132">
        <v>0</v>
      </c>
      <c r="J53" s="22"/>
      <c r="K53" s="19">
        <v>8067546361</v>
      </c>
      <c r="L53" s="22"/>
      <c r="M53" s="132">
        <v>7933380970</v>
      </c>
    </row>
    <row r="54" spans="1:13" ht="24" customHeight="1">
      <c r="A54" s="1" t="s">
        <v>47</v>
      </c>
      <c r="D54" s="15"/>
      <c r="E54" s="16"/>
      <c r="F54" s="16"/>
      <c r="G54" s="22"/>
      <c r="H54" s="22"/>
      <c r="I54" s="131"/>
      <c r="J54" s="22"/>
      <c r="K54" s="22"/>
      <c r="L54" s="22"/>
      <c r="M54" s="131"/>
    </row>
    <row r="55" spans="1:13" ht="24" customHeight="1">
      <c r="A55" s="20" t="s">
        <v>48</v>
      </c>
      <c r="D55" s="15"/>
      <c r="E55" s="16">
        <v>25</v>
      </c>
      <c r="F55" s="16"/>
      <c r="G55" s="19">
        <v>734667334</v>
      </c>
      <c r="H55" s="22"/>
      <c r="I55" s="132">
        <v>283333333</v>
      </c>
      <c r="J55" s="22"/>
      <c r="K55" s="19">
        <v>0</v>
      </c>
      <c r="L55" s="22"/>
      <c r="M55" s="132">
        <v>0</v>
      </c>
    </row>
    <row r="56" spans="1:13" ht="24" customHeight="1">
      <c r="A56" s="20" t="s">
        <v>49</v>
      </c>
      <c r="D56" s="15"/>
      <c r="E56" s="16">
        <v>27</v>
      </c>
      <c r="F56" s="16"/>
      <c r="G56" s="19">
        <v>1043390757</v>
      </c>
      <c r="H56" s="22"/>
      <c r="I56" s="132">
        <v>0</v>
      </c>
      <c r="J56" s="22"/>
      <c r="K56" s="19">
        <v>1043390757</v>
      </c>
      <c r="L56" s="22"/>
      <c r="M56" s="132">
        <v>0</v>
      </c>
    </row>
    <row r="57" spans="1:13" ht="24" customHeight="1">
      <c r="A57" s="20" t="s">
        <v>50</v>
      </c>
      <c r="D57" s="15"/>
      <c r="E57" s="16"/>
      <c r="F57" s="16"/>
      <c r="G57" s="19">
        <v>198746827</v>
      </c>
      <c r="H57" s="22"/>
      <c r="I57" s="132">
        <v>280218100</v>
      </c>
      <c r="J57" s="22"/>
      <c r="K57" s="19">
        <v>182966111</v>
      </c>
      <c r="L57" s="22"/>
      <c r="M57" s="132">
        <v>245796055</v>
      </c>
    </row>
    <row r="58" spans="1:13" ht="24" customHeight="1">
      <c r="A58" s="20" t="s">
        <v>51</v>
      </c>
      <c r="D58" s="15"/>
      <c r="E58" s="16">
        <v>28</v>
      </c>
      <c r="F58" s="16"/>
      <c r="G58" s="19">
        <v>634650382</v>
      </c>
      <c r="H58" s="22"/>
      <c r="I58" s="132">
        <v>665526233</v>
      </c>
      <c r="J58" s="22"/>
      <c r="K58" s="19">
        <v>609698464</v>
      </c>
      <c r="L58" s="22"/>
      <c r="M58" s="132">
        <v>613782954</v>
      </c>
    </row>
    <row r="59" spans="1:13" ht="24" customHeight="1">
      <c r="A59" s="20" t="s">
        <v>52</v>
      </c>
      <c r="D59" s="15"/>
      <c r="E59" s="1"/>
      <c r="F59" s="16"/>
      <c r="G59" s="19">
        <v>142851940</v>
      </c>
      <c r="H59" s="22"/>
      <c r="I59" s="132">
        <v>208145973</v>
      </c>
      <c r="J59" s="22"/>
      <c r="K59" s="19">
        <v>0</v>
      </c>
      <c r="L59" s="22"/>
      <c r="M59" s="132">
        <v>0</v>
      </c>
    </row>
    <row r="60" spans="1:13" ht="24" customHeight="1">
      <c r="A60" s="20" t="s">
        <v>53</v>
      </c>
      <c r="D60" s="15"/>
      <c r="E60" s="16">
        <v>26</v>
      </c>
      <c r="F60" s="16"/>
      <c r="G60" s="19">
        <v>784591174</v>
      </c>
      <c r="H60" s="22"/>
      <c r="I60" s="132">
        <v>743315149</v>
      </c>
      <c r="J60" s="22"/>
      <c r="K60" s="19">
        <v>114018648</v>
      </c>
      <c r="L60" s="22"/>
      <c r="M60" s="132">
        <v>111718870</v>
      </c>
    </row>
    <row r="61" spans="1:13" ht="24" customHeight="1">
      <c r="A61" s="2" t="s">
        <v>54</v>
      </c>
      <c r="D61" s="15"/>
      <c r="E61" s="118"/>
      <c r="F61" s="16"/>
      <c r="G61" s="39">
        <f>SUM(G50:G60)</f>
        <v>5546193627</v>
      </c>
      <c r="H61" s="22"/>
      <c r="I61" s="134">
        <f>SUM(I50:I60)</f>
        <v>4014030478</v>
      </c>
      <c r="J61" s="22"/>
      <c r="K61" s="39">
        <f>SUM(K50:K60)</f>
        <v>10405764676</v>
      </c>
      <c r="L61" s="22"/>
      <c r="M61" s="134">
        <f>SUM(M50:M60)</f>
        <v>9296708003</v>
      </c>
    </row>
    <row r="62" spans="1:13" ht="24" customHeight="1">
      <c r="A62" s="2" t="s">
        <v>55</v>
      </c>
      <c r="D62" s="15"/>
      <c r="E62" s="119"/>
      <c r="F62" s="16"/>
      <c r="G62" s="22"/>
      <c r="H62" s="22"/>
      <c r="I62" s="131"/>
      <c r="J62" s="22"/>
      <c r="K62" s="21"/>
      <c r="L62" s="22"/>
      <c r="M62" s="133"/>
    </row>
    <row r="63" spans="1:13" ht="24" customHeight="1">
      <c r="A63" s="20" t="s">
        <v>56</v>
      </c>
      <c r="D63" s="15"/>
      <c r="E63" s="119"/>
      <c r="F63" s="16"/>
      <c r="G63" s="22"/>
      <c r="H63" s="22"/>
      <c r="I63" s="131"/>
      <c r="J63" s="22"/>
      <c r="K63" s="21"/>
      <c r="L63" s="22"/>
      <c r="M63" s="133"/>
    </row>
    <row r="64" spans="1:13" ht="24" customHeight="1">
      <c r="A64" s="20" t="s">
        <v>57</v>
      </c>
      <c r="D64" s="15"/>
      <c r="E64" s="16">
        <v>25</v>
      </c>
      <c r="F64" s="16"/>
      <c r="G64" s="19">
        <v>1505686889</v>
      </c>
      <c r="H64" s="22"/>
      <c r="I64" s="132">
        <v>2102777778</v>
      </c>
      <c r="J64" s="22"/>
      <c r="K64" s="19">
        <v>0</v>
      </c>
      <c r="L64" s="22"/>
      <c r="M64" s="132">
        <v>0</v>
      </c>
    </row>
    <row r="65" spans="1:13" ht="24" customHeight="1">
      <c r="A65" s="1" t="s">
        <v>58</v>
      </c>
      <c r="D65" s="15"/>
      <c r="E65" s="16">
        <v>27</v>
      </c>
      <c r="F65" s="16"/>
      <c r="G65" s="19">
        <v>13833273382</v>
      </c>
      <c r="H65" s="22"/>
      <c r="I65" s="132">
        <v>15762262906</v>
      </c>
      <c r="J65" s="22"/>
      <c r="K65" s="19">
        <v>13833273382</v>
      </c>
      <c r="L65" s="22"/>
      <c r="M65" s="132">
        <v>15762262906</v>
      </c>
    </row>
    <row r="66" spans="1:13" ht="24" customHeight="1">
      <c r="A66" s="1" t="s">
        <v>59</v>
      </c>
      <c r="D66" s="15"/>
      <c r="E66" s="16"/>
      <c r="F66" s="16"/>
      <c r="G66" s="22"/>
      <c r="H66" s="22"/>
      <c r="I66" s="131"/>
      <c r="J66" s="22"/>
      <c r="K66" s="19"/>
      <c r="L66" s="22"/>
      <c r="M66" s="132"/>
    </row>
    <row r="67" spans="1:13" ht="24" customHeight="1">
      <c r="A67" s="1" t="s">
        <v>60</v>
      </c>
      <c r="D67" s="15"/>
      <c r="E67" s="1"/>
      <c r="F67" s="16"/>
      <c r="G67" s="19">
        <v>122210871</v>
      </c>
      <c r="H67" s="22"/>
      <c r="I67" s="132">
        <v>304623781</v>
      </c>
      <c r="J67" s="22"/>
      <c r="K67" s="19">
        <v>346177821</v>
      </c>
      <c r="L67" s="22"/>
      <c r="M67" s="132">
        <v>548712427</v>
      </c>
    </row>
    <row r="68" spans="1:13" ht="24" customHeight="1">
      <c r="A68" s="1" t="s">
        <v>61</v>
      </c>
      <c r="D68" s="15"/>
      <c r="E68" s="1"/>
      <c r="F68" s="16"/>
      <c r="G68" s="22"/>
      <c r="H68" s="22"/>
      <c r="I68" s="131"/>
      <c r="J68" s="22"/>
      <c r="K68" s="19"/>
      <c r="L68" s="22"/>
      <c r="M68" s="132"/>
    </row>
    <row r="69" spans="1:13" ht="24" customHeight="1">
      <c r="A69" s="1" t="s">
        <v>48</v>
      </c>
      <c r="D69" s="15"/>
      <c r="E69" s="16">
        <v>28</v>
      </c>
      <c r="F69" s="16"/>
      <c r="G69" s="19">
        <v>11049809046</v>
      </c>
      <c r="H69" s="22"/>
      <c r="I69" s="132">
        <v>11496949387</v>
      </c>
      <c r="J69" s="22"/>
      <c r="K69" s="19">
        <v>10750670419</v>
      </c>
      <c r="L69" s="22"/>
      <c r="M69" s="132">
        <v>11185204353</v>
      </c>
    </row>
    <row r="70" spans="1:13" ht="24" customHeight="1">
      <c r="A70" s="1" t="s">
        <v>62</v>
      </c>
      <c r="D70" s="15"/>
      <c r="E70" s="16">
        <v>29</v>
      </c>
      <c r="F70" s="16"/>
      <c r="G70" s="19">
        <v>324688627</v>
      </c>
      <c r="H70" s="22"/>
      <c r="I70" s="132">
        <v>324276674</v>
      </c>
      <c r="J70" s="22"/>
      <c r="K70" s="19">
        <v>99955558</v>
      </c>
      <c r="L70" s="22"/>
      <c r="M70" s="132">
        <v>119205808</v>
      </c>
    </row>
    <row r="71" spans="1:13" ht="24" customHeight="1">
      <c r="A71" s="1" t="s">
        <v>63</v>
      </c>
      <c r="D71" s="15"/>
      <c r="E71" s="16">
        <v>40</v>
      </c>
      <c r="F71" s="16"/>
      <c r="G71" s="19">
        <v>1035313332</v>
      </c>
      <c r="H71" s="22"/>
      <c r="I71" s="132">
        <v>907829013</v>
      </c>
      <c r="J71" s="22"/>
      <c r="K71" s="19">
        <v>708249709</v>
      </c>
      <c r="L71" s="22"/>
      <c r="M71" s="132">
        <v>600433042</v>
      </c>
    </row>
    <row r="72" spans="1:13" ht="24" customHeight="1">
      <c r="A72" s="1" t="s">
        <v>64</v>
      </c>
      <c r="D72" s="15"/>
      <c r="E72" s="16"/>
      <c r="F72" s="16"/>
      <c r="G72" s="19">
        <v>736879654</v>
      </c>
      <c r="H72" s="22"/>
      <c r="I72" s="132">
        <v>819144719</v>
      </c>
      <c r="J72" s="22"/>
      <c r="K72" s="19">
        <v>360711938</v>
      </c>
      <c r="L72" s="22"/>
      <c r="M72" s="132">
        <v>419023987</v>
      </c>
    </row>
    <row r="73" spans="1:13" ht="24" customHeight="1">
      <c r="A73" s="1" t="s">
        <v>65</v>
      </c>
      <c r="D73" s="15"/>
      <c r="E73" s="16">
        <v>30</v>
      </c>
      <c r="F73" s="16"/>
      <c r="G73" s="19">
        <v>45256578</v>
      </c>
      <c r="H73" s="22"/>
      <c r="I73" s="132">
        <v>25259209</v>
      </c>
      <c r="J73" s="22"/>
      <c r="K73" s="19">
        <v>1490807</v>
      </c>
      <c r="L73" s="22"/>
      <c r="M73" s="132">
        <v>2689640</v>
      </c>
    </row>
    <row r="74" spans="1:13" ht="24" customHeight="1">
      <c r="A74" s="2" t="s">
        <v>66</v>
      </c>
      <c r="D74" s="15"/>
      <c r="E74" s="16"/>
      <c r="F74" s="16"/>
      <c r="G74" s="39">
        <f>SUM(G64:G73)</f>
        <v>28653118379</v>
      </c>
      <c r="H74" s="22"/>
      <c r="I74" s="134">
        <f>SUM(I64:I73)</f>
        <v>31743123467</v>
      </c>
      <c r="J74" s="22"/>
      <c r="K74" s="39">
        <f>SUM(K64:K73)</f>
        <v>26100529634</v>
      </c>
      <c r="L74" s="22"/>
      <c r="M74" s="134">
        <f>SUM(M64:M73)</f>
        <v>28637532163</v>
      </c>
    </row>
    <row r="75" spans="1:13" ht="24" customHeight="1">
      <c r="A75" s="2" t="s">
        <v>67</v>
      </c>
      <c r="D75" s="15"/>
      <c r="E75" s="16"/>
      <c r="F75" s="16"/>
      <c r="G75" s="39">
        <f>SUM(G61,G74)</f>
        <v>34199312006</v>
      </c>
      <c r="H75" s="22"/>
      <c r="I75" s="134">
        <f>SUM(I61,I74)</f>
        <v>35757153945</v>
      </c>
      <c r="J75" s="22"/>
      <c r="K75" s="39">
        <f>SUM(K61,K74)</f>
        <v>36506294310</v>
      </c>
      <c r="L75" s="22"/>
      <c r="M75" s="134">
        <f>SUM(M61,M74)</f>
        <v>37934240166</v>
      </c>
    </row>
    <row r="76" spans="1:13" ht="24" customHeight="1">
      <c r="A76" s="2"/>
      <c r="D76" s="15"/>
      <c r="E76" s="16"/>
      <c r="F76" s="16"/>
      <c r="G76" s="48"/>
      <c r="H76" s="22"/>
      <c r="I76" s="131"/>
      <c r="J76" s="22"/>
      <c r="K76" s="48"/>
      <c r="L76" s="22"/>
      <c r="M76" s="131"/>
    </row>
    <row r="77" spans="1:13" ht="24" customHeight="1">
      <c r="A77" s="1" t="s">
        <v>39</v>
      </c>
      <c r="D77" s="15"/>
      <c r="E77" s="16"/>
      <c r="F77" s="16"/>
      <c r="G77" s="22"/>
      <c r="H77" s="22"/>
      <c r="I77" s="131"/>
      <c r="J77" s="22"/>
      <c r="K77" s="22"/>
      <c r="L77" s="22"/>
      <c r="M77" s="131"/>
    </row>
    <row r="78" spans="1:13" ht="24" customHeight="1">
      <c r="D78" s="15"/>
      <c r="E78" s="16"/>
      <c r="F78" s="16"/>
      <c r="G78" s="22"/>
      <c r="H78" s="22"/>
      <c r="I78" s="131"/>
      <c r="J78" s="22"/>
      <c r="K78" s="22"/>
      <c r="L78" s="22"/>
      <c r="M78" s="131"/>
    </row>
    <row r="79" spans="1:13" ht="24" customHeight="1">
      <c r="D79" s="15"/>
      <c r="E79" s="16"/>
      <c r="F79" s="16"/>
      <c r="G79" s="22"/>
      <c r="H79" s="22"/>
      <c r="I79" s="131"/>
      <c r="J79" s="22"/>
      <c r="K79" s="22"/>
      <c r="L79" s="22"/>
      <c r="M79" s="131"/>
    </row>
    <row r="80" spans="1:13" ht="24" customHeight="1">
      <c r="D80" s="15"/>
      <c r="E80" s="16"/>
      <c r="F80" s="16"/>
      <c r="G80" s="22"/>
      <c r="H80" s="22"/>
      <c r="I80" s="131"/>
      <c r="J80" s="22"/>
      <c r="K80" s="22"/>
      <c r="L80" s="22"/>
      <c r="M80" s="131"/>
    </row>
    <row r="81" spans="1:13" ht="24" customHeight="1">
      <c r="D81" s="15"/>
      <c r="E81" s="16"/>
      <c r="F81" s="16"/>
      <c r="G81" s="22"/>
      <c r="H81" s="22"/>
      <c r="I81" s="131"/>
      <c r="J81" s="22"/>
      <c r="K81" s="22"/>
      <c r="L81" s="22"/>
      <c r="M81" s="131"/>
    </row>
    <row r="82" spans="1:13" ht="24" customHeight="1">
      <c r="D82" s="15"/>
      <c r="E82" s="16"/>
      <c r="F82" s="16"/>
      <c r="G82" s="22"/>
      <c r="H82" s="22"/>
      <c r="I82" s="131"/>
      <c r="J82" s="22"/>
      <c r="K82" s="22"/>
      <c r="L82" s="22"/>
      <c r="M82" s="131"/>
    </row>
    <row r="83" spans="1:13" ht="24" customHeight="1">
      <c r="D83" s="15"/>
      <c r="E83" s="16"/>
      <c r="F83" s="16"/>
      <c r="G83" s="22"/>
      <c r="H83" s="22"/>
      <c r="I83" s="131"/>
      <c r="J83" s="22"/>
      <c r="K83" s="22"/>
      <c r="L83" s="22"/>
      <c r="M83" s="131"/>
    </row>
    <row r="84" spans="1:13" s="2" customFormat="1" ht="24" customHeight="1">
      <c r="A84" s="2" t="s">
        <v>0</v>
      </c>
      <c r="E84" s="3"/>
      <c r="F84" s="4"/>
      <c r="G84" s="37"/>
      <c r="H84" s="5"/>
      <c r="I84" s="143"/>
      <c r="J84" s="37"/>
      <c r="K84" s="5"/>
      <c r="M84" s="126"/>
    </row>
    <row r="85" spans="1:13" s="2" customFormat="1" ht="24" customHeight="1">
      <c r="A85" s="2" t="s">
        <v>40</v>
      </c>
      <c r="D85" s="117"/>
      <c r="E85" s="3"/>
      <c r="F85" s="4"/>
      <c r="G85" s="37"/>
      <c r="H85" s="5"/>
      <c r="I85" s="143"/>
      <c r="J85" s="37"/>
      <c r="K85" s="5"/>
      <c r="M85" s="126"/>
    </row>
    <row r="86" spans="1:13" s="2" customFormat="1" ht="24" customHeight="1">
      <c r="A86" s="2" t="s">
        <v>2</v>
      </c>
      <c r="E86" s="3"/>
      <c r="F86" s="4"/>
      <c r="G86" s="5"/>
      <c r="H86" s="5"/>
      <c r="I86" s="126"/>
      <c r="J86" s="5"/>
      <c r="K86" s="5"/>
      <c r="M86" s="126"/>
    </row>
    <row r="87" spans="1:13" s="6" customFormat="1" ht="24" customHeight="1">
      <c r="F87" s="7"/>
      <c r="G87" s="8"/>
      <c r="H87" s="8"/>
      <c r="I87" s="127"/>
      <c r="J87" s="8"/>
      <c r="K87" s="8"/>
      <c r="L87" s="9"/>
      <c r="M87" s="137" t="s">
        <v>3</v>
      </c>
    </row>
    <row r="88" spans="1:13" s="3" customFormat="1" ht="24" customHeight="1">
      <c r="F88" s="11"/>
      <c r="G88" s="152" t="s">
        <v>4</v>
      </c>
      <c r="H88" s="152"/>
      <c r="I88" s="152"/>
      <c r="J88" s="5"/>
      <c r="K88" s="153" t="s">
        <v>5</v>
      </c>
      <c r="L88" s="153"/>
      <c r="M88" s="153"/>
    </row>
    <row r="89" spans="1:13" ht="24" customHeight="1">
      <c r="A89" s="2"/>
      <c r="B89" s="6"/>
      <c r="C89" s="6"/>
      <c r="D89" s="6"/>
      <c r="E89" s="115" t="s">
        <v>6</v>
      </c>
      <c r="F89" s="6"/>
      <c r="G89" s="116" t="s">
        <v>7</v>
      </c>
      <c r="H89" s="8"/>
      <c r="I89" s="140" t="s">
        <v>8</v>
      </c>
      <c r="J89" s="13"/>
      <c r="K89" s="116" t="s">
        <v>7</v>
      </c>
      <c r="L89" s="8"/>
      <c r="M89" s="140" t="s">
        <v>8</v>
      </c>
    </row>
    <row r="90" spans="1:13" ht="24" customHeight="1">
      <c r="A90" s="2" t="s">
        <v>68</v>
      </c>
      <c r="D90" s="15"/>
      <c r="E90" s="16"/>
      <c r="F90" s="16"/>
      <c r="G90" s="22"/>
      <c r="I90" s="131"/>
      <c r="J90" s="22"/>
    </row>
    <row r="91" spans="1:13" ht="24" customHeight="1">
      <c r="A91" s="1" t="s">
        <v>69</v>
      </c>
      <c r="D91" s="15"/>
      <c r="E91" s="16">
        <v>31</v>
      </c>
      <c r="F91" s="16"/>
      <c r="G91" s="22"/>
      <c r="I91" s="131"/>
      <c r="J91" s="22"/>
    </row>
    <row r="92" spans="1:13" ht="24" customHeight="1">
      <c r="A92" s="20" t="s">
        <v>70</v>
      </c>
      <c r="D92" s="15"/>
      <c r="E92" s="16"/>
      <c r="F92" s="16"/>
      <c r="G92" s="22"/>
      <c r="I92" s="131"/>
      <c r="J92" s="22"/>
    </row>
    <row r="93" spans="1:13" ht="24" customHeight="1">
      <c r="A93" s="20" t="s">
        <v>71</v>
      </c>
      <c r="D93" s="15"/>
      <c r="E93" s="16"/>
      <c r="F93" s="16"/>
    </row>
    <row r="94" spans="1:13" ht="24" customHeight="1" thickBot="1">
      <c r="A94" s="1" t="s">
        <v>72</v>
      </c>
      <c r="G94" s="38">
        <v>2405583548</v>
      </c>
      <c r="H94" s="22"/>
      <c r="I94" s="135">
        <v>2262719920</v>
      </c>
      <c r="J94" s="22"/>
      <c r="K94" s="38">
        <v>2405583548</v>
      </c>
      <c r="L94" s="22"/>
      <c r="M94" s="147">
        <v>2262719920</v>
      </c>
    </row>
    <row r="95" spans="1:13" ht="24" customHeight="1" thickTop="1">
      <c r="A95" s="20" t="s">
        <v>73</v>
      </c>
      <c r="D95" s="15"/>
      <c r="E95" s="16"/>
      <c r="F95" s="16"/>
      <c r="G95" s="22"/>
      <c r="H95" s="22"/>
      <c r="I95" s="131"/>
      <c r="J95" s="22"/>
      <c r="K95" s="22"/>
      <c r="L95" s="22"/>
      <c r="M95" s="131"/>
    </row>
    <row r="96" spans="1:13" ht="24" customHeight="1">
      <c r="A96" s="20" t="s">
        <v>74</v>
      </c>
      <c r="D96" s="15"/>
      <c r="E96" s="16"/>
      <c r="F96" s="16"/>
      <c r="G96" s="22"/>
      <c r="H96" s="22"/>
      <c r="I96" s="131"/>
      <c r="J96" s="22"/>
      <c r="K96" s="22"/>
      <c r="L96" s="22"/>
      <c r="M96" s="131"/>
    </row>
    <row r="97" spans="1:13" ht="24.65" customHeight="1">
      <c r="A97" s="20" t="s">
        <v>75</v>
      </c>
      <c r="D97" s="15"/>
      <c r="E97" s="16"/>
      <c r="F97" s="16"/>
      <c r="G97" s="22">
        <v>1761921389</v>
      </c>
      <c r="H97" s="22"/>
      <c r="I97" s="131">
        <v>1694923000</v>
      </c>
      <c r="J97" s="22"/>
      <c r="K97" s="19">
        <v>1761921389</v>
      </c>
      <c r="L97" s="22"/>
      <c r="M97" s="132">
        <v>1694923000</v>
      </c>
    </row>
    <row r="98" spans="1:13" ht="24" customHeight="1">
      <c r="A98" s="20" t="s">
        <v>76</v>
      </c>
      <c r="D98" s="15"/>
      <c r="E98" s="16"/>
      <c r="F98" s="16"/>
      <c r="G98" s="22">
        <v>1420302888</v>
      </c>
      <c r="H98" s="22"/>
      <c r="I98" s="131">
        <v>1289074500</v>
      </c>
      <c r="J98" s="22"/>
      <c r="K98" s="19">
        <v>1420302888</v>
      </c>
      <c r="L98" s="22"/>
      <c r="M98" s="132">
        <v>1289074500</v>
      </c>
    </row>
    <row r="99" spans="1:13" ht="24" customHeight="1">
      <c r="A99" s="20" t="s">
        <v>77</v>
      </c>
      <c r="D99" s="15"/>
      <c r="E99" s="16"/>
      <c r="F99" s="16"/>
      <c r="G99" s="22">
        <v>172206406</v>
      </c>
      <c r="H99" s="22"/>
      <c r="I99" s="131">
        <v>172206406</v>
      </c>
      <c r="J99" s="22"/>
      <c r="K99" s="19">
        <v>0</v>
      </c>
      <c r="L99" s="22"/>
      <c r="M99" s="132">
        <v>0</v>
      </c>
    </row>
    <row r="100" spans="1:13" ht="24" customHeight="1">
      <c r="A100" s="20" t="s">
        <v>78</v>
      </c>
      <c r="D100" s="15"/>
      <c r="E100" s="16"/>
      <c r="F100" s="16"/>
      <c r="G100" s="22">
        <v>402385063</v>
      </c>
      <c r="H100" s="22"/>
      <c r="I100" s="131">
        <v>402385063</v>
      </c>
      <c r="J100" s="22"/>
      <c r="K100" s="19">
        <v>0</v>
      </c>
      <c r="L100" s="22"/>
      <c r="M100" s="132">
        <v>0</v>
      </c>
    </row>
    <row r="101" spans="1:13" ht="24" customHeight="1">
      <c r="A101" s="20" t="s">
        <v>79</v>
      </c>
      <c r="D101" s="15"/>
      <c r="E101" s="16"/>
      <c r="F101" s="16"/>
      <c r="G101" s="22"/>
      <c r="H101" s="22"/>
      <c r="I101" s="131"/>
      <c r="J101" s="22"/>
      <c r="K101" s="22"/>
      <c r="L101" s="22"/>
      <c r="M101" s="131"/>
    </row>
    <row r="102" spans="1:13" ht="24" customHeight="1">
      <c r="A102" s="20" t="s">
        <v>80</v>
      </c>
      <c r="D102" s="15"/>
      <c r="E102" s="16">
        <v>32</v>
      </c>
      <c r="F102" s="16"/>
      <c r="G102" s="22">
        <v>226280000</v>
      </c>
      <c r="H102" s="22"/>
      <c r="I102" s="131">
        <v>226280000</v>
      </c>
      <c r="J102" s="22"/>
      <c r="K102" s="22">
        <v>226280000</v>
      </c>
      <c r="L102" s="22"/>
      <c r="M102" s="131">
        <v>226280000</v>
      </c>
    </row>
    <row r="103" spans="1:13" ht="24" customHeight="1">
      <c r="A103" s="20" t="s">
        <v>81</v>
      </c>
      <c r="D103" s="15"/>
      <c r="E103" s="16"/>
      <c r="F103" s="16"/>
      <c r="G103" s="19">
        <v>14707008398</v>
      </c>
      <c r="H103" s="22"/>
      <c r="I103" s="132">
        <v>15555663718</v>
      </c>
      <c r="J103" s="19"/>
      <c r="K103" s="19">
        <v>10941897963</v>
      </c>
      <c r="L103" s="22"/>
      <c r="M103" s="132">
        <v>11502216611</v>
      </c>
    </row>
    <row r="104" spans="1:13" ht="24" customHeight="1">
      <c r="A104" s="20" t="s">
        <v>82</v>
      </c>
      <c r="D104" s="15"/>
      <c r="E104" s="16"/>
      <c r="F104" s="16"/>
      <c r="G104" s="120">
        <v>2549046305</v>
      </c>
      <c r="H104" s="22"/>
      <c r="I104" s="144">
        <v>2202806294</v>
      </c>
      <c r="J104" s="19"/>
      <c r="K104" s="120">
        <v>2564842322</v>
      </c>
      <c r="L104" s="22"/>
      <c r="M104" s="144">
        <v>2249391027</v>
      </c>
    </row>
    <row r="105" spans="1:13" ht="24" customHeight="1">
      <c r="A105" s="20" t="s">
        <v>83</v>
      </c>
      <c r="D105" s="15"/>
      <c r="E105" s="16"/>
      <c r="F105" s="16"/>
      <c r="G105" s="22"/>
      <c r="H105" s="22"/>
      <c r="I105" s="131"/>
      <c r="J105" s="22"/>
      <c r="K105" s="22"/>
      <c r="L105" s="22"/>
      <c r="M105" s="131"/>
    </row>
    <row r="106" spans="1:13" ht="24" customHeight="1">
      <c r="A106" s="20" t="s">
        <v>84</v>
      </c>
      <c r="D106" s="15"/>
      <c r="E106" s="16"/>
      <c r="F106" s="16"/>
      <c r="G106" s="22">
        <f>SUM(G97:G104)</f>
        <v>21239150449</v>
      </c>
      <c r="H106" s="22"/>
      <c r="I106" s="131">
        <f>SUM(I97:I104)</f>
        <v>21543338981</v>
      </c>
      <c r="J106" s="22"/>
      <c r="K106" s="22">
        <f>SUM(K97:K104)</f>
        <v>16915244562</v>
      </c>
      <c r="L106" s="22"/>
      <c r="M106" s="131">
        <f>SUM(M97:M104)</f>
        <v>16961885138</v>
      </c>
    </row>
    <row r="107" spans="1:13" ht="24" customHeight="1">
      <c r="A107" s="20" t="s">
        <v>85</v>
      </c>
      <c r="D107" s="15"/>
      <c r="E107" s="16">
        <v>33</v>
      </c>
      <c r="F107" s="16"/>
      <c r="G107" s="106">
        <v>-711993784</v>
      </c>
      <c r="H107" s="22"/>
      <c r="I107" s="145">
        <v>-711993784</v>
      </c>
      <c r="J107" s="22"/>
      <c r="K107" s="120">
        <v>0</v>
      </c>
      <c r="L107" s="22"/>
      <c r="M107" s="144">
        <v>0</v>
      </c>
    </row>
    <row r="108" spans="1:13" ht="24" customHeight="1">
      <c r="A108" s="20" t="s">
        <v>86</v>
      </c>
      <c r="D108" s="15"/>
      <c r="E108" s="16">
        <v>34</v>
      </c>
      <c r="F108" s="16"/>
      <c r="G108" s="22">
        <f>SUM(G106:G107)</f>
        <v>20527156665</v>
      </c>
      <c r="H108" s="22"/>
      <c r="I108" s="131">
        <f>SUM(I106:I107)</f>
        <v>20831345197</v>
      </c>
      <c r="J108" s="22"/>
      <c r="K108" s="22">
        <f>SUM(K106:K107)</f>
        <v>16915244562</v>
      </c>
      <c r="L108" s="22"/>
      <c r="M108" s="131">
        <f>SUM(M106:M107)</f>
        <v>16961885138</v>
      </c>
    </row>
    <row r="109" spans="1:13" ht="24" customHeight="1">
      <c r="A109" s="20" t="s">
        <v>87</v>
      </c>
      <c r="D109" s="15"/>
      <c r="E109" s="16"/>
      <c r="F109" s="16"/>
      <c r="G109" s="106">
        <v>530951293</v>
      </c>
      <c r="H109" s="22"/>
      <c r="I109" s="145">
        <v>553761237</v>
      </c>
      <c r="J109" s="22"/>
      <c r="K109" s="19">
        <v>0</v>
      </c>
      <c r="L109" s="22"/>
      <c r="M109" s="132">
        <v>0</v>
      </c>
    </row>
    <row r="110" spans="1:13" ht="24" customHeight="1">
      <c r="A110" s="23" t="s">
        <v>88</v>
      </c>
      <c r="D110" s="15"/>
      <c r="E110" s="16"/>
      <c r="F110" s="16"/>
      <c r="G110" s="39">
        <f>SUM(G108:G109)</f>
        <v>21058107958</v>
      </c>
      <c r="H110" s="22"/>
      <c r="I110" s="134">
        <f>SUM(I108:I109)</f>
        <v>21385106434</v>
      </c>
      <c r="J110" s="22"/>
      <c r="K110" s="39">
        <f>SUM(K108:K109)</f>
        <v>16915244562</v>
      </c>
      <c r="L110" s="22"/>
      <c r="M110" s="134">
        <f>SUM(M108:M109)</f>
        <v>16961885138</v>
      </c>
    </row>
    <row r="111" spans="1:13" ht="24" customHeight="1" thickBot="1">
      <c r="A111" s="2" t="s">
        <v>89</v>
      </c>
      <c r="D111" s="15"/>
      <c r="E111" s="16"/>
      <c r="F111" s="16"/>
      <c r="G111" s="40">
        <f>SUM(G75+G110)</f>
        <v>55257419964</v>
      </c>
      <c r="H111" s="22"/>
      <c r="I111" s="139">
        <f>SUM(I75+I110)</f>
        <v>57142260379</v>
      </c>
      <c r="J111" s="22"/>
      <c r="K111" s="40">
        <f>SUM(K75+K110)</f>
        <v>53421538872</v>
      </c>
      <c r="L111" s="22"/>
      <c r="M111" s="139">
        <f>SUM(M75+M110)</f>
        <v>54896125304</v>
      </c>
    </row>
    <row r="112" spans="1:13" ht="24" customHeight="1" thickTop="1">
      <c r="A112" s="2"/>
      <c r="D112" s="15"/>
      <c r="E112" s="16"/>
      <c r="F112" s="16"/>
      <c r="G112" s="22"/>
      <c r="H112" s="22"/>
      <c r="I112" s="131"/>
      <c r="J112" s="22"/>
      <c r="K112" s="22"/>
      <c r="L112" s="22"/>
      <c r="M112" s="131"/>
    </row>
    <row r="113" spans="1:13" ht="24" customHeight="1">
      <c r="A113" s="1" t="s">
        <v>39</v>
      </c>
      <c r="D113" s="15"/>
      <c r="E113" s="16"/>
      <c r="F113" s="16"/>
      <c r="G113" s="22"/>
      <c r="I113" s="131"/>
      <c r="J113" s="22"/>
    </row>
    <row r="114" spans="1:13" s="121" customFormat="1" ht="24" customHeight="1">
      <c r="A114" s="1"/>
      <c r="B114" s="1"/>
      <c r="C114" s="1"/>
      <c r="D114" s="15"/>
      <c r="E114" s="16"/>
      <c r="F114" s="16"/>
      <c r="G114" s="22"/>
      <c r="H114" s="17"/>
      <c r="I114" s="131"/>
      <c r="J114" s="22"/>
      <c r="K114" s="17"/>
      <c r="L114" s="1"/>
      <c r="M114" s="130"/>
    </row>
    <row r="115" spans="1:13" s="121" customFormat="1" ht="24" customHeight="1">
      <c r="A115" s="122"/>
      <c r="B115" s="122"/>
      <c r="C115" s="122"/>
      <c r="D115" s="123"/>
      <c r="E115" s="124"/>
      <c r="F115" s="125"/>
      <c r="G115" s="125"/>
      <c r="H115" s="125"/>
      <c r="I115" s="146"/>
      <c r="M115" s="146"/>
    </row>
    <row r="116" spans="1:13" s="121" customFormat="1" ht="24" customHeight="1">
      <c r="D116" s="123"/>
      <c r="E116" s="124"/>
      <c r="F116" s="125"/>
      <c r="G116" s="125"/>
      <c r="H116" s="125"/>
      <c r="I116" s="146"/>
      <c r="M116" s="146"/>
    </row>
    <row r="117" spans="1:13" s="121" customFormat="1" ht="24" customHeight="1">
      <c r="D117" s="1" t="s">
        <v>90</v>
      </c>
      <c r="E117" s="124"/>
      <c r="F117" s="125"/>
      <c r="G117" s="125"/>
      <c r="H117" s="125"/>
      <c r="I117" s="146"/>
      <c r="M117" s="146"/>
    </row>
    <row r="118" spans="1:13" s="121" customFormat="1" ht="24" customHeight="1">
      <c r="A118" s="122"/>
      <c r="B118" s="122"/>
      <c r="C118" s="122"/>
      <c r="D118" s="1"/>
      <c r="E118" s="124"/>
      <c r="F118" s="125"/>
      <c r="G118" s="125"/>
      <c r="H118" s="125"/>
      <c r="I118" s="146"/>
      <c r="M118" s="146"/>
    </row>
    <row r="119" spans="1:13" s="121" customFormat="1" ht="24" customHeight="1">
      <c r="D119" s="1"/>
      <c r="E119" s="124"/>
      <c r="F119" s="125"/>
      <c r="G119" s="125"/>
      <c r="H119" s="125"/>
      <c r="I119" s="146"/>
      <c r="M119" s="146"/>
    </row>
    <row r="120" spans="1:13" s="121" customFormat="1" ht="24" customHeight="1">
      <c r="D120" s="1"/>
      <c r="E120" s="124"/>
      <c r="F120" s="125"/>
      <c r="G120" s="125"/>
      <c r="H120" s="125"/>
      <c r="I120" s="146"/>
      <c r="M120" s="146"/>
    </row>
    <row r="121" spans="1:13" s="121" customFormat="1" ht="24" customHeight="1">
      <c r="D121" s="1"/>
      <c r="E121" s="124"/>
      <c r="F121" s="125"/>
      <c r="G121" s="125"/>
      <c r="H121" s="125"/>
      <c r="I121" s="146"/>
      <c r="M121" s="146"/>
    </row>
    <row r="122" spans="1:13" s="121" customFormat="1" ht="24" customHeight="1">
      <c r="D122" s="1"/>
      <c r="E122" s="124"/>
      <c r="F122" s="125"/>
      <c r="G122" s="125"/>
      <c r="H122" s="125"/>
      <c r="I122" s="146"/>
      <c r="M122" s="146"/>
    </row>
    <row r="123" spans="1:13" s="121" customFormat="1" ht="24" customHeight="1">
      <c r="D123" s="1"/>
      <c r="E123" s="124"/>
      <c r="F123" s="125"/>
      <c r="G123" s="125"/>
      <c r="H123" s="125"/>
      <c r="I123" s="146"/>
      <c r="M123" s="146"/>
    </row>
  </sheetData>
  <mergeCells count="6">
    <mergeCell ref="G5:I5"/>
    <mergeCell ref="K5:M5"/>
    <mergeCell ref="G88:I88"/>
    <mergeCell ref="K88:M88"/>
    <mergeCell ref="K46:M46"/>
    <mergeCell ref="G46:I46"/>
  </mergeCells>
  <phoneticPr fontId="0" type="noConversion"/>
  <conditionalFormatting sqref="G112:H112 J112:L112">
    <cfRule type="cellIs" dxfId="14" priority="32" stopIfTrue="1" operator="notEqual">
      <formula>0</formula>
    </cfRule>
  </conditionalFormatting>
  <conditionalFormatting sqref="I112">
    <cfRule type="cellIs" dxfId="13" priority="4" stopIfTrue="1" operator="notEqual">
      <formula>0</formula>
    </cfRule>
  </conditionalFormatting>
  <conditionalFormatting sqref="M112">
    <cfRule type="cellIs" dxfId="12" priority="3" stopIfTrue="1" operator="not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8" orientation="portrait" r:id="rId1"/>
  <headerFooter alignWithMargins="0"/>
  <rowBreaks count="2" manualBreakCount="2">
    <brk id="41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90"/>
  <sheetViews>
    <sheetView showGridLines="0" view="pageBreakPreview" topLeftCell="A61" zoomScale="90" zoomScaleNormal="90" zoomScaleSheetLayoutView="90" workbookViewId="0">
      <selection activeCell="P49" sqref="P49"/>
    </sheetView>
  </sheetViews>
  <sheetFormatPr defaultColWidth="10.7265625" defaultRowHeight="24" customHeight="1"/>
  <cols>
    <col min="1" max="1" width="27" style="62" customWidth="1"/>
    <col min="2" max="2" width="9.54296875" style="62" customWidth="1"/>
    <col min="3" max="3" width="19.54296875" style="62" customWidth="1"/>
    <col min="4" max="4" width="5.54296875" style="62" customWidth="1"/>
    <col min="5" max="5" width="9" style="73" customWidth="1"/>
    <col min="6" max="6" width="1.453125" style="84" customWidth="1"/>
    <col min="7" max="7" width="15.1796875" style="17" customWidth="1"/>
    <col min="8" max="8" width="1.453125" style="84" customWidth="1"/>
    <col min="9" max="9" width="15.54296875" style="84" customWidth="1"/>
    <col min="10" max="10" width="1.453125" style="84" customWidth="1"/>
    <col min="11" max="11" width="15.54296875" style="17" customWidth="1"/>
    <col min="12" max="12" width="1.453125" style="84" customWidth="1"/>
    <col min="13" max="13" width="15.54296875" style="84" customWidth="1"/>
    <col min="14" max="16384" width="10.7265625" style="62"/>
  </cols>
  <sheetData>
    <row r="1" spans="1:13" s="50" customFormat="1" ht="24" customHeight="1">
      <c r="A1" s="50" t="s">
        <v>0</v>
      </c>
      <c r="E1" s="51"/>
      <c r="F1" s="52"/>
      <c r="G1" s="5"/>
      <c r="H1" s="52"/>
      <c r="I1" s="52"/>
      <c r="J1" s="52"/>
      <c r="K1" s="5"/>
      <c r="L1" s="52"/>
      <c r="M1" s="52"/>
    </row>
    <row r="2" spans="1:13" s="50" customFormat="1" ht="24" customHeight="1">
      <c r="A2" s="50" t="s">
        <v>91</v>
      </c>
      <c r="D2" s="53"/>
      <c r="E2" s="51"/>
      <c r="F2" s="52"/>
      <c r="G2" s="5"/>
      <c r="H2" s="52"/>
      <c r="I2" s="52"/>
      <c r="J2" s="52"/>
      <c r="K2" s="5"/>
      <c r="L2" s="52"/>
      <c r="M2" s="52"/>
    </row>
    <row r="3" spans="1:13" s="50" customFormat="1" ht="24" customHeight="1">
      <c r="A3" s="50" t="s">
        <v>92</v>
      </c>
      <c r="E3" s="51"/>
      <c r="F3" s="52"/>
      <c r="G3" s="5"/>
      <c r="H3" s="52"/>
      <c r="I3" s="52"/>
      <c r="J3" s="52"/>
      <c r="K3" s="5"/>
      <c r="L3" s="52"/>
      <c r="M3" s="52"/>
    </row>
    <row r="4" spans="1:13" s="54" customFormat="1" ht="24" customHeight="1">
      <c r="F4" s="55"/>
      <c r="G4" s="8"/>
      <c r="H4" s="55"/>
      <c r="I4" s="55"/>
      <c r="J4" s="55"/>
      <c r="K4" s="8"/>
      <c r="L4" s="55"/>
      <c r="M4" s="56" t="s">
        <v>3</v>
      </c>
    </row>
    <row r="5" spans="1:13" s="51" customFormat="1" ht="24" customHeight="1">
      <c r="F5" s="57"/>
      <c r="G5" s="152" t="s">
        <v>4</v>
      </c>
      <c r="H5" s="152"/>
      <c r="I5" s="152"/>
      <c r="J5" s="5"/>
      <c r="K5" s="153" t="s">
        <v>5</v>
      </c>
      <c r="L5" s="153"/>
      <c r="M5" s="153"/>
    </row>
    <row r="6" spans="1:13" s="54" customFormat="1" ht="24" customHeight="1">
      <c r="E6" s="58" t="s">
        <v>6</v>
      </c>
      <c r="F6" s="55"/>
      <c r="G6" s="29" t="s">
        <v>93</v>
      </c>
      <c r="H6" s="55"/>
      <c r="I6" s="59" t="s">
        <v>94</v>
      </c>
      <c r="J6" s="55"/>
      <c r="K6" s="29" t="s">
        <v>93</v>
      </c>
      <c r="L6" s="55"/>
      <c r="M6" s="59" t="s">
        <v>94</v>
      </c>
    </row>
    <row r="7" spans="1:13" ht="24" customHeight="1">
      <c r="A7" s="50" t="s">
        <v>95</v>
      </c>
      <c r="B7" s="54"/>
      <c r="C7" s="54"/>
      <c r="D7" s="54"/>
      <c r="E7" s="60"/>
      <c r="F7" s="55"/>
      <c r="G7" s="105"/>
      <c r="H7" s="55"/>
      <c r="I7" s="61"/>
      <c r="J7" s="55"/>
      <c r="K7" s="8"/>
      <c r="L7" s="55"/>
      <c r="M7" s="61"/>
    </row>
    <row r="8" spans="1:13" ht="24" customHeight="1">
      <c r="A8" s="50" t="s">
        <v>96</v>
      </c>
      <c r="B8" s="54"/>
      <c r="C8" s="54"/>
      <c r="D8" s="54"/>
      <c r="E8" s="60"/>
      <c r="F8" s="55"/>
      <c r="G8" s="8"/>
      <c r="H8" s="55"/>
      <c r="I8" s="55"/>
      <c r="J8" s="55"/>
      <c r="K8" s="8"/>
      <c r="L8" s="55"/>
      <c r="M8" s="55"/>
    </row>
    <row r="9" spans="1:13" ht="24" customHeight="1">
      <c r="A9" s="62" t="s">
        <v>97</v>
      </c>
      <c r="B9" s="54"/>
      <c r="C9" s="54"/>
      <c r="D9" s="54"/>
      <c r="E9" s="63"/>
      <c r="F9" s="64"/>
      <c r="G9" s="22">
        <v>2617701923</v>
      </c>
      <c r="H9" s="64"/>
      <c r="I9" s="64">
        <v>2471893072</v>
      </c>
      <c r="J9" s="64"/>
      <c r="K9" s="21">
        <v>0</v>
      </c>
      <c r="L9" s="64"/>
      <c r="M9" s="65">
        <v>0</v>
      </c>
    </row>
    <row r="10" spans="1:13" ht="24" customHeight="1">
      <c r="A10" s="62" t="s">
        <v>98</v>
      </c>
      <c r="B10" s="54"/>
      <c r="C10" s="54"/>
      <c r="D10" s="54"/>
      <c r="E10" s="67"/>
      <c r="F10" s="64"/>
      <c r="G10" s="22">
        <v>1504647915</v>
      </c>
      <c r="H10" s="64"/>
      <c r="I10" s="64">
        <v>2382985801</v>
      </c>
      <c r="J10" s="64"/>
      <c r="K10" s="21">
        <v>834709796</v>
      </c>
      <c r="L10" s="64"/>
      <c r="M10" s="65">
        <v>1520655271</v>
      </c>
    </row>
    <row r="11" spans="1:13" ht="24" customHeight="1">
      <c r="A11" s="62" t="s">
        <v>99</v>
      </c>
      <c r="B11" s="54"/>
      <c r="C11" s="54"/>
      <c r="D11" s="54"/>
      <c r="E11" s="67"/>
      <c r="F11" s="64"/>
      <c r="G11" s="22">
        <v>890985440</v>
      </c>
      <c r="H11" s="64"/>
      <c r="I11" s="64">
        <v>825427196</v>
      </c>
      <c r="J11" s="64"/>
      <c r="K11" s="21">
        <v>0</v>
      </c>
      <c r="L11" s="64"/>
      <c r="M11" s="65">
        <v>0</v>
      </c>
    </row>
    <row r="12" spans="1:13" ht="24" customHeight="1">
      <c r="A12" s="62" t="s">
        <v>100</v>
      </c>
      <c r="B12" s="54"/>
      <c r="C12" s="54"/>
      <c r="D12" s="54"/>
      <c r="E12" s="60"/>
      <c r="F12" s="64"/>
      <c r="G12" s="22">
        <v>205989121</v>
      </c>
      <c r="H12" s="64"/>
      <c r="I12" s="64">
        <v>469753437</v>
      </c>
      <c r="J12" s="64"/>
      <c r="K12" s="21">
        <v>97201565</v>
      </c>
      <c r="L12" s="64"/>
      <c r="M12" s="65">
        <v>156998173</v>
      </c>
    </row>
    <row r="13" spans="1:13" ht="24" customHeight="1">
      <c r="A13" s="62" t="s">
        <v>101</v>
      </c>
      <c r="B13" s="54"/>
      <c r="C13" s="54"/>
      <c r="D13" s="54"/>
      <c r="E13" s="63">
        <v>36</v>
      </c>
      <c r="F13" s="64"/>
      <c r="G13" s="22">
        <v>2411233867</v>
      </c>
      <c r="H13" s="64"/>
      <c r="I13" s="64">
        <v>2485530967</v>
      </c>
      <c r="J13" s="64"/>
      <c r="K13" s="21">
        <v>2829799</v>
      </c>
      <c r="L13" s="64"/>
      <c r="M13" s="65">
        <v>2639197</v>
      </c>
    </row>
    <row r="14" spans="1:13" ht="24" customHeight="1">
      <c r="A14" s="62" t="s">
        <v>102</v>
      </c>
      <c r="B14" s="54"/>
      <c r="C14" s="54"/>
      <c r="D14" s="54"/>
      <c r="E14" s="60"/>
      <c r="F14" s="64"/>
      <c r="G14" s="22"/>
      <c r="H14" s="64"/>
      <c r="I14" s="64"/>
      <c r="J14" s="64"/>
      <c r="K14" s="21"/>
      <c r="L14" s="64"/>
      <c r="M14" s="65"/>
    </row>
    <row r="15" spans="1:13" ht="24" customHeight="1">
      <c r="A15" s="62" t="s">
        <v>103</v>
      </c>
      <c r="B15" s="54"/>
      <c r="C15" s="54"/>
      <c r="D15" s="54"/>
      <c r="E15" s="63">
        <v>6</v>
      </c>
      <c r="F15" s="64"/>
      <c r="G15" s="22">
        <v>399943200</v>
      </c>
      <c r="H15" s="64"/>
      <c r="I15" s="64">
        <v>467123950</v>
      </c>
      <c r="J15" s="64"/>
      <c r="K15" s="21">
        <v>1544573069</v>
      </c>
      <c r="L15" s="64"/>
      <c r="M15" s="65">
        <v>1709242000</v>
      </c>
    </row>
    <row r="16" spans="1:13" ht="24" customHeight="1">
      <c r="A16" s="62" t="s">
        <v>104</v>
      </c>
      <c r="B16" s="54"/>
      <c r="C16" s="54"/>
      <c r="D16" s="54"/>
      <c r="F16" s="64"/>
      <c r="G16" s="22">
        <v>46675461</v>
      </c>
      <c r="H16" s="64"/>
      <c r="I16" s="64">
        <v>0</v>
      </c>
      <c r="J16" s="64"/>
      <c r="K16" s="21">
        <v>0</v>
      </c>
      <c r="L16" s="64"/>
      <c r="M16" s="65">
        <v>0</v>
      </c>
    </row>
    <row r="17" spans="1:13" ht="24" customHeight="1">
      <c r="A17" s="62" t="s">
        <v>105</v>
      </c>
      <c r="B17" s="54"/>
      <c r="C17" s="54"/>
      <c r="D17" s="54"/>
      <c r="E17" s="60"/>
      <c r="F17" s="64"/>
      <c r="G17" s="22">
        <v>11769121</v>
      </c>
      <c r="H17" s="64"/>
      <c r="I17" s="64">
        <v>0</v>
      </c>
      <c r="J17" s="64"/>
      <c r="K17" s="21">
        <v>0</v>
      </c>
      <c r="L17" s="64"/>
      <c r="M17" s="65">
        <v>667508</v>
      </c>
    </row>
    <row r="18" spans="1:13" ht="24" customHeight="1">
      <c r="A18" s="62" t="s">
        <v>106</v>
      </c>
      <c r="B18" s="54"/>
      <c r="C18" s="54"/>
      <c r="D18" s="54"/>
      <c r="E18" s="60"/>
      <c r="F18" s="64"/>
      <c r="G18" s="106">
        <v>100870872</v>
      </c>
      <c r="H18" s="64"/>
      <c r="I18" s="68">
        <v>98798977</v>
      </c>
      <c r="J18" s="64"/>
      <c r="K18" s="97">
        <v>59782501</v>
      </c>
      <c r="L18" s="64"/>
      <c r="M18" s="69">
        <v>114220809</v>
      </c>
    </row>
    <row r="19" spans="1:13" ht="24" customHeight="1">
      <c r="A19" s="50" t="s">
        <v>107</v>
      </c>
      <c r="B19" s="54"/>
      <c r="C19" s="54"/>
      <c r="D19" s="54"/>
      <c r="E19" s="60"/>
      <c r="F19" s="64"/>
      <c r="G19" s="106">
        <f>SUM(G9:G18)</f>
        <v>8189816920</v>
      </c>
      <c r="H19" s="64"/>
      <c r="I19" s="68">
        <f>SUM(I9:I18)</f>
        <v>9201513400</v>
      </c>
      <c r="J19" s="64"/>
      <c r="K19" s="106">
        <f>SUM(K9:K18)</f>
        <v>2539096730</v>
      </c>
      <c r="L19" s="64"/>
      <c r="M19" s="68">
        <f>SUM(M9:M18)</f>
        <v>3504422958</v>
      </c>
    </row>
    <row r="20" spans="1:13" ht="24" customHeight="1">
      <c r="A20" s="50" t="s">
        <v>108</v>
      </c>
      <c r="B20" s="54"/>
      <c r="C20" s="54"/>
      <c r="D20" s="54"/>
      <c r="E20" s="63"/>
      <c r="F20" s="64"/>
      <c r="G20" s="21"/>
      <c r="H20" s="64"/>
      <c r="I20" s="65"/>
      <c r="J20" s="64"/>
      <c r="K20" s="21"/>
      <c r="L20" s="64"/>
      <c r="M20" s="65"/>
    </row>
    <row r="21" spans="1:13" ht="24" customHeight="1">
      <c r="A21" s="62" t="s">
        <v>109</v>
      </c>
      <c r="B21" s="54"/>
      <c r="C21" s="54"/>
      <c r="D21" s="54"/>
      <c r="E21" s="60"/>
      <c r="F21" s="65"/>
      <c r="G21" s="22">
        <v>1874355517</v>
      </c>
      <c r="H21" s="65"/>
      <c r="I21" s="64">
        <v>1900382154</v>
      </c>
      <c r="J21" s="65"/>
      <c r="K21" s="21">
        <v>0</v>
      </c>
      <c r="L21" s="65"/>
      <c r="M21" s="65">
        <v>0</v>
      </c>
    </row>
    <row r="22" spans="1:13" ht="24" customHeight="1">
      <c r="A22" s="62" t="s">
        <v>110</v>
      </c>
      <c r="B22" s="54"/>
      <c r="C22" s="54"/>
      <c r="D22" s="54"/>
      <c r="E22" s="60"/>
      <c r="F22" s="64"/>
      <c r="G22" s="22">
        <v>1672613170</v>
      </c>
      <c r="H22" s="64"/>
      <c r="I22" s="64">
        <v>1726477202</v>
      </c>
      <c r="J22" s="64"/>
      <c r="K22" s="21">
        <v>950052397</v>
      </c>
      <c r="L22" s="64"/>
      <c r="M22" s="65">
        <v>922874687</v>
      </c>
    </row>
    <row r="23" spans="1:13" ht="24" customHeight="1">
      <c r="A23" s="62" t="s">
        <v>111</v>
      </c>
      <c r="B23" s="54"/>
      <c r="C23" s="54"/>
      <c r="D23" s="54"/>
      <c r="E23" s="60"/>
      <c r="F23" s="64"/>
      <c r="G23" s="22">
        <v>557447393</v>
      </c>
      <c r="H23" s="64"/>
      <c r="I23" s="64">
        <v>455585345</v>
      </c>
      <c r="J23" s="64"/>
      <c r="K23" s="21">
        <v>0</v>
      </c>
      <c r="L23" s="64"/>
      <c r="M23" s="65">
        <v>0</v>
      </c>
    </row>
    <row r="24" spans="1:13" ht="24" customHeight="1">
      <c r="A24" s="62" t="s">
        <v>112</v>
      </c>
      <c r="B24" s="54"/>
      <c r="C24" s="54"/>
      <c r="D24" s="54"/>
      <c r="E24" s="60"/>
      <c r="F24" s="64"/>
      <c r="G24" s="22">
        <v>417526863</v>
      </c>
      <c r="H24" s="64"/>
      <c r="I24" s="64">
        <v>595189966</v>
      </c>
      <c r="J24" s="64"/>
      <c r="K24" s="21">
        <v>117955488</v>
      </c>
      <c r="L24" s="64"/>
      <c r="M24" s="65">
        <v>231007098</v>
      </c>
    </row>
    <row r="25" spans="1:13" ht="24" customHeight="1">
      <c r="A25" s="62" t="s">
        <v>113</v>
      </c>
      <c r="B25" s="54"/>
      <c r="C25" s="54"/>
      <c r="D25" s="54"/>
      <c r="E25" s="60"/>
      <c r="F25" s="64"/>
      <c r="G25" s="22">
        <v>654992767</v>
      </c>
      <c r="H25" s="64"/>
      <c r="I25" s="64">
        <v>657618122</v>
      </c>
      <c r="J25" s="64"/>
      <c r="K25" s="21">
        <v>139725618</v>
      </c>
      <c r="L25" s="64"/>
      <c r="M25" s="65">
        <v>140584287</v>
      </c>
    </row>
    <row r="26" spans="1:13" ht="24" customHeight="1">
      <c r="A26" s="62" t="s">
        <v>114</v>
      </c>
      <c r="B26" s="54"/>
      <c r="C26" s="54"/>
      <c r="D26" s="54"/>
      <c r="E26" s="60"/>
      <c r="F26" s="64"/>
      <c r="G26" s="22">
        <v>1907074520</v>
      </c>
      <c r="H26" s="64"/>
      <c r="I26" s="64">
        <v>1931352035</v>
      </c>
      <c r="J26" s="64"/>
      <c r="K26" s="21">
        <v>690116478</v>
      </c>
      <c r="L26" s="64"/>
      <c r="M26" s="65">
        <v>493654230</v>
      </c>
    </row>
    <row r="27" spans="1:13" ht="24" customHeight="1">
      <c r="A27" s="62" t="s">
        <v>115</v>
      </c>
      <c r="B27" s="54"/>
      <c r="C27" s="54"/>
      <c r="D27" s="54"/>
      <c r="E27" s="60"/>
      <c r="F27" s="64"/>
      <c r="G27" s="106">
        <v>0</v>
      </c>
      <c r="H27" s="64"/>
      <c r="I27" s="68">
        <v>158642638</v>
      </c>
      <c r="J27" s="64"/>
      <c r="K27" s="97">
        <v>0</v>
      </c>
      <c r="L27" s="64"/>
      <c r="M27" s="69">
        <v>158642638</v>
      </c>
    </row>
    <row r="28" spans="1:13" ht="24" customHeight="1">
      <c r="A28" s="50" t="s">
        <v>116</v>
      </c>
      <c r="B28" s="54"/>
      <c r="C28" s="54"/>
      <c r="D28" s="54"/>
      <c r="E28" s="60"/>
      <c r="F28" s="64"/>
      <c r="G28" s="106">
        <f>SUM(G21:G27)</f>
        <v>7084010230</v>
      </c>
      <c r="H28" s="64"/>
      <c r="I28" s="68">
        <f>SUM(I21:I27)</f>
        <v>7425247462</v>
      </c>
      <c r="J28" s="64"/>
      <c r="K28" s="106">
        <f>SUM(K21:K27)</f>
        <v>1897849981</v>
      </c>
      <c r="L28" s="64"/>
      <c r="M28" s="68">
        <f>SUM(M21:M27)</f>
        <v>1946762940</v>
      </c>
    </row>
    <row r="29" spans="1:13" ht="24" customHeight="1">
      <c r="A29" s="50" t="s">
        <v>117</v>
      </c>
      <c r="B29" s="54"/>
      <c r="C29" s="54"/>
      <c r="D29" s="54"/>
      <c r="E29" s="60"/>
      <c r="F29" s="64"/>
      <c r="G29" s="22">
        <f>SUM(G19-G28)</f>
        <v>1105806690</v>
      </c>
      <c r="H29" s="64"/>
      <c r="I29" s="64">
        <f>SUM(I19-I28)</f>
        <v>1776265938</v>
      </c>
      <c r="J29" s="64"/>
      <c r="K29" s="22">
        <f>SUM(K19-K28)</f>
        <v>641246749</v>
      </c>
      <c r="L29" s="64"/>
      <c r="M29" s="64">
        <f>SUM(M19-M28)</f>
        <v>1557660018</v>
      </c>
    </row>
    <row r="30" spans="1:13" ht="24" customHeight="1">
      <c r="A30" s="62" t="s">
        <v>118</v>
      </c>
      <c r="B30" s="54"/>
      <c r="C30" s="54"/>
      <c r="D30" s="54"/>
      <c r="E30" s="67" t="s">
        <v>301</v>
      </c>
      <c r="F30" s="64"/>
      <c r="G30" s="22">
        <v>-334004679</v>
      </c>
      <c r="H30" s="64"/>
      <c r="I30" s="64">
        <v>-227249073</v>
      </c>
      <c r="J30" s="64"/>
      <c r="K30" s="21">
        <v>0</v>
      </c>
      <c r="L30" s="64"/>
      <c r="M30" s="65">
        <v>0</v>
      </c>
    </row>
    <row r="31" spans="1:13" ht="24" customHeight="1">
      <c r="A31" s="62" t="s">
        <v>119</v>
      </c>
      <c r="B31" s="54"/>
      <c r="C31" s="54"/>
      <c r="D31" s="54"/>
      <c r="E31" s="67"/>
      <c r="F31" s="64"/>
      <c r="G31" s="22">
        <v>17558666</v>
      </c>
      <c r="H31" s="64"/>
      <c r="I31" s="64">
        <v>32869239</v>
      </c>
      <c r="J31" s="64"/>
      <c r="K31" s="21">
        <v>402673078</v>
      </c>
      <c r="L31" s="64"/>
      <c r="M31" s="65">
        <v>499538743</v>
      </c>
    </row>
    <row r="32" spans="1:13" ht="24" customHeight="1">
      <c r="A32" s="62" t="s">
        <v>120</v>
      </c>
      <c r="B32" s="54"/>
      <c r="C32" s="54"/>
      <c r="D32" s="54"/>
      <c r="E32" s="63">
        <v>37</v>
      </c>
      <c r="F32" s="64"/>
      <c r="G32" s="106">
        <v>-1264341814</v>
      </c>
      <c r="H32" s="64"/>
      <c r="I32" s="68">
        <v>-1134681162</v>
      </c>
      <c r="J32" s="64"/>
      <c r="K32" s="97">
        <v>-1584076888</v>
      </c>
      <c r="L32" s="64"/>
      <c r="M32" s="69">
        <v>-1411184817</v>
      </c>
    </row>
    <row r="33" spans="1:13" ht="24" customHeight="1">
      <c r="A33" s="50" t="s">
        <v>121</v>
      </c>
      <c r="B33" s="54"/>
      <c r="C33" s="54"/>
      <c r="D33" s="54"/>
      <c r="E33" s="60"/>
      <c r="F33" s="64"/>
      <c r="G33" s="22">
        <f>SUM(G29:G32)</f>
        <v>-474981137</v>
      </c>
      <c r="H33" s="64"/>
      <c r="I33" s="64">
        <f>SUM(I29:I32)</f>
        <v>447204942</v>
      </c>
      <c r="J33" s="64"/>
      <c r="K33" s="22">
        <f>SUM(K29:K32)</f>
        <v>-540157061</v>
      </c>
      <c r="L33" s="64"/>
      <c r="M33" s="64">
        <f>SUM(M29:M32)</f>
        <v>646013944</v>
      </c>
    </row>
    <row r="34" spans="1:13" ht="24" customHeight="1">
      <c r="A34" s="62" t="s">
        <v>122</v>
      </c>
      <c r="B34" s="54"/>
      <c r="C34" s="54"/>
      <c r="D34" s="54"/>
      <c r="E34" s="63">
        <v>40</v>
      </c>
      <c r="F34" s="64"/>
      <c r="G34" s="106">
        <v>-269125639</v>
      </c>
      <c r="H34" s="64"/>
      <c r="I34" s="68">
        <v>-255436848</v>
      </c>
      <c r="J34" s="64"/>
      <c r="K34" s="97">
        <v>-20161587</v>
      </c>
      <c r="L34" s="64"/>
      <c r="M34" s="69">
        <v>-29298694</v>
      </c>
    </row>
    <row r="35" spans="1:13" ht="24" customHeight="1">
      <c r="A35" s="70" t="s">
        <v>123</v>
      </c>
      <c r="B35" s="54"/>
      <c r="C35" s="54"/>
      <c r="D35" s="54"/>
      <c r="E35" s="63"/>
      <c r="F35" s="64"/>
      <c r="G35" s="39">
        <f>SUM(G33:G34)</f>
        <v>-744106776</v>
      </c>
      <c r="H35" s="64"/>
      <c r="I35" s="71">
        <f>SUM(I33:I34)</f>
        <v>191768094</v>
      </c>
      <c r="J35" s="64"/>
      <c r="K35" s="39">
        <f>SUM(K33:K34)</f>
        <v>-560318648</v>
      </c>
      <c r="L35" s="64"/>
      <c r="M35" s="71">
        <f>SUM(M33:M34)</f>
        <v>616715250</v>
      </c>
    </row>
    <row r="36" spans="1:13" ht="24" customHeight="1">
      <c r="A36" s="50"/>
      <c r="B36" s="54"/>
      <c r="C36" s="54"/>
      <c r="D36" s="54"/>
      <c r="E36" s="63"/>
      <c r="F36" s="64"/>
      <c r="G36" s="22"/>
      <c r="H36" s="64"/>
      <c r="I36" s="64"/>
      <c r="J36" s="64"/>
      <c r="K36" s="22"/>
      <c r="L36" s="64"/>
      <c r="M36" s="64"/>
    </row>
    <row r="37" spans="1:13" ht="24" customHeight="1">
      <c r="A37" s="62" t="s">
        <v>39</v>
      </c>
      <c r="B37" s="54"/>
      <c r="C37" s="54"/>
      <c r="D37" s="54"/>
      <c r="E37" s="63"/>
      <c r="F37" s="64"/>
      <c r="G37" s="22"/>
      <c r="H37" s="64"/>
      <c r="I37" s="64"/>
      <c r="J37" s="64"/>
      <c r="K37" s="22"/>
      <c r="L37" s="64"/>
      <c r="M37" s="64"/>
    </row>
    <row r="38" spans="1:13" ht="24" customHeight="1">
      <c r="B38" s="54"/>
      <c r="C38" s="54"/>
      <c r="D38" s="54"/>
      <c r="E38" s="63"/>
      <c r="F38" s="64"/>
      <c r="G38" s="22"/>
      <c r="H38" s="64"/>
      <c r="I38" s="64"/>
      <c r="J38" s="64"/>
      <c r="K38" s="22"/>
      <c r="L38" s="64"/>
      <c r="M38" s="64"/>
    </row>
    <row r="39" spans="1:13" ht="24" customHeight="1">
      <c r="B39" s="54"/>
      <c r="C39" s="54"/>
      <c r="D39" s="54"/>
      <c r="E39" s="63"/>
      <c r="F39" s="64"/>
      <c r="G39" s="22"/>
      <c r="H39" s="64"/>
      <c r="I39" s="64"/>
      <c r="J39" s="64"/>
      <c r="K39" s="22"/>
      <c r="L39" s="64"/>
      <c r="M39" s="64"/>
    </row>
    <row r="40" spans="1:13" s="50" customFormat="1" ht="24" customHeight="1">
      <c r="A40" s="50" t="s">
        <v>0</v>
      </c>
      <c r="E40" s="51"/>
      <c r="F40" s="52"/>
      <c r="G40" s="5"/>
      <c r="H40" s="52"/>
      <c r="I40" s="52"/>
      <c r="J40" s="52"/>
      <c r="K40" s="5"/>
      <c r="L40" s="52"/>
      <c r="M40" s="52"/>
    </row>
    <row r="41" spans="1:13" s="50" customFormat="1" ht="24" customHeight="1">
      <c r="A41" s="50" t="s">
        <v>124</v>
      </c>
      <c r="D41" s="53"/>
      <c r="E41" s="51"/>
      <c r="F41" s="52"/>
      <c r="G41" s="5"/>
      <c r="H41" s="52"/>
      <c r="I41" s="52"/>
      <c r="J41" s="52"/>
      <c r="K41" s="5"/>
      <c r="L41" s="52"/>
      <c r="M41" s="52"/>
    </row>
    <row r="42" spans="1:13" s="50" customFormat="1" ht="24" customHeight="1">
      <c r="A42" s="50" t="s">
        <v>92</v>
      </c>
      <c r="E42" s="51"/>
      <c r="F42" s="52"/>
      <c r="G42" s="5"/>
      <c r="H42" s="52"/>
      <c r="I42" s="52"/>
      <c r="J42" s="52"/>
      <c r="K42" s="5"/>
      <c r="L42" s="52"/>
      <c r="M42" s="52"/>
    </row>
    <row r="43" spans="1:13" s="54" customFormat="1" ht="24" customHeight="1">
      <c r="F43" s="55"/>
      <c r="G43" s="8"/>
      <c r="H43" s="55"/>
      <c r="I43" s="55"/>
      <c r="J43" s="55"/>
      <c r="K43" s="8"/>
      <c r="L43" s="55"/>
      <c r="M43" s="56" t="s">
        <v>3</v>
      </c>
    </row>
    <row r="44" spans="1:13" s="51" customFormat="1" ht="24" customHeight="1">
      <c r="F44" s="57"/>
      <c r="G44" s="152" t="s">
        <v>4</v>
      </c>
      <c r="H44" s="152"/>
      <c r="I44" s="152"/>
      <c r="J44" s="5"/>
      <c r="K44" s="153" t="s">
        <v>5</v>
      </c>
      <c r="L44" s="153"/>
      <c r="M44" s="153"/>
    </row>
    <row r="45" spans="1:13" s="54" customFormat="1" ht="24" customHeight="1">
      <c r="E45" s="58" t="s">
        <v>6</v>
      </c>
      <c r="F45" s="55"/>
      <c r="G45" s="29" t="s">
        <v>93</v>
      </c>
      <c r="H45" s="55"/>
      <c r="I45" s="59" t="s">
        <v>94</v>
      </c>
      <c r="J45" s="55"/>
      <c r="K45" s="29" t="s">
        <v>93</v>
      </c>
      <c r="L45" s="55"/>
      <c r="M45" s="59" t="s">
        <v>94</v>
      </c>
    </row>
    <row r="46" spans="1:13" ht="24" customHeight="1">
      <c r="A46" s="50" t="s">
        <v>125</v>
      </c>
      <c r="B46" s="54"/>
      <c r="C46" s="54"/>
      <c r="D46" s="54"/>
      <c r="E46" s="60"/>
      <c r="F46" s="65"/>
      <c r="G46" s="107"/>
      <c r="H46" s="65"/>
      <c r="I46" s="72"/>
      <c r="J46" s="65"/>
      <c r="K46" s="107"/>
      <c r="L46" s="65"/>
      <c r="M46" s="72"/>
    </row>
    <row r="47" spans="1:13" s="73" customFormat="1" ht="24" customHeight="1">
      <c r="A47" s="73" t="s">
        <v>126</v>
      </c>
      <c r="B47" s="74"/>
      <c r="C47" s="74"/>
      <c r="D47" s="74"/>
      <c r="E47" s="75"/>
      <c r="F47" s="77"/>
      <c r="G47" s="108"/>
      <c r="H47" s="77"/>
      <c r="I47" s="76"/>
      <c r="J47" s="77"/>
      <c r="K47" s="108"/>
      <c r="L47" s="77"/>
      <c r="M47" s="76"/>
    </row>
    <row r="48" spans="1:13" s="73" customFormat="1" ht="24" customHeight="1">
      <c r="A48" s="73" t="s">
        <v>127</v>
      </c>
      <c r="B48" s="74"/>
      <c r="C48" s="74"/>
      <c r="D48" s="74"/>
      <c r="E48" s="63">
        <v>40</v>
      </c>
      <c r="F48" s="77"/>
      <c r="G48" s="108"/>
      <c r="H48" s="77"/>
      <c r="I48" s="76"/>
      <c r="J48" s="77"/>
      <c r="K48" s="21"/>
      <c r="L48" s="77"/>
      <c r="M48" s="76"/>
    </row>
    <row r="49" spans="1:13" ht="24" customHeight="1">
      <c r="A49" s="78" t="s">
        <v>128</v>
      </c>
      <c r="B49" s="54"/>
      <c r="C49" s="54"/>
      <c r="D49" s="54"/>
      <c r="E49" s="60"/>
      <c r="F49" s="65"/>
      <c r="G49" s="21">
        <v>3656735</v>
      </c>
      <c r="H49" s="65"/>
      <c r="I49" s="64">
        <v>-796269</v>
      </c>
      <c r="J49" s="65"/>
      <c r="K49" s="21">
        <v>3656735</v>
      </c>
      <c r="L49" s="65"/>
      <c r="M49" s="65">
        <v>-796269</v>
      </c>
    </row>
    <row r="50" spans="1:13" ht="24" customHeight="1">
      <c r="A50" s="78" t="s">
        <v>129</v>
      </c>
      <c r="B50" s="54"/>
      <c r="C50" s="54"/>
      <c r="D50" s="54"/>
      <c r="E50" s="60"/>
      <c r="F50" s="65"/>
      <c r="G50" s="21">
        <v>0</v>
      </c>
      <c r="H50" s="65"/>
      <c r="I50" s="64">
        <v>-16910717</v>
      </c>
      <c r="J50" s="65"/>
      <c r="K50" s="21">
        <v>0</v>
      </c>
      <c r="L50" s="65"/>
      <c r="M50" s="65">
        <v>0</v>
      </c>
    </row>
    <row r="51" spans="1:13" ht="24" customHeight="1">
      <c r="A51" s="78" t="s">
        <v>130</v>
      </c>
      <c r="B51" s="54"/>
      <c r="C51" s="54"/>
      <c r="D51" s="54"/>
      <c r="E51" s="60"/>
      <c r="F51" s="65"/>
      <c r="G51" s="22"/>
      <c r="H51" s="65"/>
      <c r="I51" s="64"/>
      <c r="J51" s="65"/>
      <c r="K51" s="22"/>
      <c r="L51" s="65"/>
      <c r="M51" s="64"/>
    </row>
    <row r="52" spans="1:13" ht="24" customHeight="1">
      <c r="A52" s="78" t="s">
        <v>131</v>
      </c>
      <c r="B52" s="54"/>
      <c r="C52" s="54"/>
      <c r="D52" s="54"/>
      <c r="E52" s="60"/>
      <c r="F52" s="65"/>
      <c r="G52" s="145">
        <v>1116679</v>
      </c>
      <c r="H52" s="65"/>
      <c r="I52" s="68">
        <v>6270802</v>
      </c>
      <c r="J52" s="65"/>
      <c r="K52" s="97">
        <v>0</v>
      </c>
      <c r="L52" s="65"/>
      <c r="M52" s="69">
        <v>0</v>
      </c>
    </row>
    <row r="53" spans="1:13" ht="24" customHeight="1">
      <c r="A53" s="78" t="s">
        <v>132</v>
      </c>
      <c r="B53" s="54"/>
      <c r="C53" s="54"/>
      <c r="D53" s="54"/>
      <c r="E53" s="60"/>
      <c r="F53" s="65"/>
      <c r="G53" s="131"/>
      <c r="H53" s="65"/>
      <c r="I53" s="64"/>
      <c r="J53" s="65"/>
      <c r="K53" s="21"/>
      <c r="L53" s="65"/>
      <c r="M53" s="65"/>
    </row>
    <row r="54" spans="1:13" ht="24" customHeight="1">
      <c r="A54" s="62" t="s">
        <v>127</v>
      </c>
      <c r="E54" s="62"/>
      <c r="F54" s="64"/>
      <c r="G54" s="145">
        <f>SUM(G49:G52)</f>
        <v>4773414</v>
      </c>
      <c r="H54" s="64"/>
      <c r="I54" s="68">
        <f>SUM(I49:I52)</f>
        <v>-11436184</v>
      </c>
      <c r="J54" s="64"/>
      <c r="K54" s="106">
        <f>SUM(K49:K52)</f>
        <v>3656735</v>
      </c>
      <c r="L54" s="64"/>
      <c r="M54" s="68">
        <f>SUM(M49:M52)</f>
        <v>-796269</v>
      </c>
    </row>
    <row r="55" spans="1:13" ht="24" customHeight="1">
      <c r="A55" s="73" t="s">
        <v>133</v>
      </c>
      <c r="B55" s="54"/>
      <c r="C55" s="54"/>
      <c r="D55" s="54"/>
      <c r="E55" s="60"/>
      <c r="F55" s="65"/>
      <c r="G55" s="131"/>
      <c r="H55" s="65"/>
      <c r="I55" s="64"/>
      <c r="J55" s="65"/>
      <c r="K55" s="22"/>
      <c r="L55" s="65"/>
      <c r="M55" s="64"/>
    </row>
    <row r="56" spans="1:13" ht="24" customHeight="1">
      <c r="A56" s="73" t="s">
        <v>127</v>
      </c>
      <c r="B56" s="54"/>
      <c r="C56" s="54"/>
      <c r="D56" s="54"/>
      <c r="E56" s="63">
        <v>40</v>
      </c>
      <c r="F56" s="65"/>
      <c r="G56" s="131"/>
      <c r="H56" s="65"/>
      <c r="I56" s="64"/>
      <c r="J56" s="65"/>
      <c r="K56" s="21"/>
      <c r="L56" s="65"/>
      <c r="M56" s="65"/>
    </row>
    <row r="57" spans="1:13" ht="24" customHeight="1">
      <c r="A57" s="62" t="s">
        <v>134</v>
      </c>
      <c r="B57" s="54"/>
      <c r="C57" s="54"/>
      <c r="D57" s="54"/>
      <c r="E57" s="60"/>
      <c r="F57" s="65"/>
      <c r="G57" s="133">
        <v>0</v>
      </c>
      <c r="H57" s="65"/>
      <c r="I57" s="64">
        <v>10188545</v>
      </c>
      <c r="J57" s="65"/>
      <c r="K57" s="21">
        <v>0</v>
      </c>
      <c r="L57" s="65"/>
      <c r="M57" s="65">
        <v>13452559</v>
      </c>
    </row>
    <row r="58" spans="1:13" ht="24" customHeight="1">
      <c r="A58" s="62" t="s">
        <v>135</v>
      </c>
      <c r="B58" s="54"/>
      <c r="C58" s="54"/>
      <c r="D58" s="54"/>
      <c r="E58" s="60"/>
      <c r="F58" s="65"/>
      <c r="G58" s="133">
        <v>0</v>
      </c>
      <c r="H58" s="65"/>
      <c r="I58" s="64">
        <v>2474895</v>
      </c>
      <c r="J58" s="65"/>
      <c r="K58" s="21">
        <v>0</v>
      </c>
      <c r="L58" s="65"/>
      <c r="M58" s="65">
        <v>0</v>
      </c>
    </row>
    <row r="59" spans="1:13" ht="24" customHeight="1">
      <c r="A59" s="62" t="s">
        <v>326</v>
      </c>
      <c r="B59" s="54"/>
      <c r="C59" s="54"/>
      <c r="D59" s="54"/>
      <c r="E59" s="60"/>
      <c r="F59" s="65"/>
      <c r="G59" s="131"/>
      <c r="H59" s="65"/>
      <c r="I59" s="64"/>
      <c r="J59" s="65"/>
      <c r="K59" s="21"/>
      <c r="L59" s="65"/>
      <c r="M59" s="65"/>
    </row>
    <row r="60" spans="1:13" ht="24" customHeight="1">
      <c r="A60" s="62" t="s">
        <v>137</v>
      </c>
      <c r="B60" s="54"/>
      <c r="C60" s="54"/>
      <c r="D60" s="54"/>
      <c r="E60" s="60"/>
      <c r="F60" s="65"/>
      <c r="G60" s="131">
        <v>325001502</v>
      </c>
      <c r="H60" s="65"/>
      <c r="I60" s="64">
        <v>-2701262888</v>
      </c>
      <c r="J60" s="65"/>
      <c r="K60" s="21">
        <v>311794560</v>
      </c>
      <c r="L60" s="65"/>
      <c r="M60" s="65">
        <v>-2605377196</v>
      </c>
    </row>
    <row r="61" spans="1:13" ht="24" customHeight="1">
      <c r="A61" s="62" t="s">
        <v>136</v>
      </c>
      <c r="B61" s="54"/>
      <c r="C61" s="54"/>
      <c r="D61" s="54"/>
      <c r="E61" s="60"/>
      <c r="F61" s="65"/>
      <c r="G61" s="131"/>
      <c r="H61" s="65"/>
      <c r="I61" s="64"/>
      <c r="J61" s="65"/>
      <c r="K61" s="21"/>
      <c r="L61" s="65"/>
      <c r="M61" s="65"/>
    </row>
    <row r="62" spans="1:13" ht="24" customHeight="1">
      <c r="A62" s="62" t="s">
        <v>138</v>
      </c>
      <c r="B62" s="54"/>
      <c r="C62" s="54"/>
      <c r="D62" s="54"/>
      <c r="E62" s="60"/>
      <c r="F62" s="65"/>
      <c r="G62" s="145">
        <v>-27173499</v>
      </c>
      <c r="H62" s="65"/>
      <c r="I62" s="68">
        <v>-52099085</v>
      </c>
      <c r="J62" s="65"/>
      <c r="K62" s="106">
        <v>0</v>
      </c>
      <c r="L62" s="65"/>
      <c r="M62" s="68">
        <v>0</v>
      </c>
    </row>
    <row r="63" spans="1:13" ht="24" customHeight="1">
      <c r="A63" s="62" t="s">
        <v>139</v>
      </c>
      <c r="B63" s="54"/>
      <c r="C63" s="54"/>
      <c r="D63" s="54"/>
      <c r="E63" s="60"/>
      <c r="F63" s="65"/>
      <c r="G63" s="22"/>
      <c r="H63" s="65"/>
      <c r="I63" s="64"/>
      <c r="J63" s="65"/>
      <c r="K63" s="21"/>
      <c r="L63" s="65"/>
      <c r="M63" s="65"/>
    </row>
    <row r="64" spans="1:13" ht="24" customHeight="1">
      <c r="A64" s="62" t="s">
        <v>127</v>
      </c>
      <c r="B64" s="54"/>
      <c r="C64" s="54"/>
      <c r="D64" s="54"/>
      <c r="E64" s="60"/>
      <c r="F64" s="65"/>
      <c r="G64" s="22">
        <f>SUM(G57:G62)</f>
        <v>297828003</v>
      </c>
      <c r="H64" s="65"/>
      <c r="I64" s="64">
        <f>SUM(I57:I62)</f>
        <v>-2740698533</v>
      </c>
      <c r="J64" s="65"/>
      <c r="K64" s="22">
        <f>SUM(K57:K62)</f>
        <v>311794560</v>
      </c>
      <c r="L64" s="65"/>
      <c r="M64" s="64">
        <f>SUM(M57:M62)</f>
        <v>-2591924637</v>
      </c>
    </row>
    <row r="65" spans="1:13" ht="24" customHeight="1">
      <c r="A65" s="50" t="s">
        <v>140</v>
      </c>
      <c r="B65" s="54"/>
      <c r="C65" s="54"/>
      <c r="D65" s="54"/>
      <c r="E65" s="60"/>
      <c r="F65" s="80"/>
      <c r="G65" s="104">
        <f>SUM(G54,G64)</f>
        <v>302601417</v>
      </c>
      <c r="H65" s="80"/>
      <c r="I65" s="79">
        <f>SUM(I54,I64)</f>
        <v>-2752134717</v>
      </c>
      <c r="J65" s="80"/>
      <c r="K65" s="104">
        <f>SUM(K54,K64)</f>
        <v>315451295</v>
      </c>
      <c r="L65" s="80"/>
      <c r="M65" s="79">
        <f>SUM(M54,M64)</f>
        <v>-2592720906</v>
      </c>
    </row>
    <row r="66" spans="1:13" ht="24" customHeight="1" thickBot="1">
      <c r="A66" s="50" t="s">
        <v>141</v>
      </c>
      <c r="B66" s="54"/>
      <c r="C66" s="54"/>
      <c r="D66" s="54"/>
      <c r="E66" s="60"/>
      <c r="F66" s="65"/>
      <c r="G66" s="109">
        <f>SUM(G35,G65)</f>
        <v>-441505359</v>
      </c>
      <c r="H66" s="65"/>
      <c r="I66" s="81">
        <f>SUM(I35,I65)</f>
        <v>-2560366623</v>
      </c>
      <c r="J66" s="65"/>
      <c r="K66" s="109">
        <f>SUM(K35,K65)</f>
        <v>-244867353</v>
      </c>
      <c r="L66" s="65"/>
      <c r="M66" s="81">
        <f>SUM(M35,M65)</f>
        <v>-1976005656</v>
      </c>
    </row>
    <row r="67" spans="1:13" ht="12" customHeight="1" thickTop="1">
      <c r="A67" s="50"/>
      <c r="B67" s="54"/>
      <c r="C67" s="54"/>
      <c r="D67" s="54"/>
      <c r="E67" s="60"/>
      <c r="F67" s="65"/>
      <c r="G67" s="107"/>
      <c r="H67" s="65"/>
      <c r="I67" s="72"/>
      <c r="J67" s="65"/>
      <c r="K67" s="107"/>
      <c r="L67" s="65"/>
      <c r="M67" s="72"/>
    </row>
    <row r="68" spans="1:13" ht="24" customHeight="1">
      <c r="A68" s="50" t="s">
        <v>142</v>
      </c>
      <c r="B68" s="54"/>
      <c r="C68" s="54"/>
      <c r="D68" s="54"/>
      <c r="E68" s="60"/>
      <c r="F68" s="64"/>
      <c r="G68" s="22"/>
      <c r="H68" s="64"/>
      <c r="I68" s="64"/>
      <c r="J68" s="64"/>
      <c r="K68" s="22"/>
      <c r="L68" s="64"/>
      <c r="M68" s="64"/>
    </row>
    <row r="69" spans="1:13" ht="24" customHeight="1" thickBot="1">
      <c r="A69" s="62" t="s">
        <v>143</v>
      </c>
      <c r="B69" s="54"/>
      <c r="C69" s="54"/>
      <c r="D69" s="54"/>
      <c r="E69" s="60"/>
      <c r="F69" s="64"/>
      <c r="G69" s="22">
        <f>G35-G70</f>
        <v>-804475422</v>
      </c>
      <c r="H69" s="64"/>
      <c r="I69" s="64">
        <f>I35-I70</f>
        <v>149187843</v>
      </c>
      <c r="J69" s="64"/>
      <c r="K69" s="38">
        <f>K35</f>
        <v>-560318648</v>
      </c>
      <c r="L69" s="64"/>
      <c r="M69" s="82">
        <f>M35</f>
        <v>616715250</v>
      </c>
    </row>
    <row r="70" spans="1:13" ht="24" customHeight="1" thickTop="1">
      <c r="A70" s="62" t="s">
        <v>144</v>
      </c>
      <c r="B70" s="54"/>
      <c r="C70" s="54"/>
      <c r="D70" s="54"/>
      <c r="E70" s="60"/>
      <c r="F70" s="64"/>
      <c r="G70" s="106">
        <v>60368646</v>
      </c>
      <c r="H70" s="64"/>
      <c r="I70" s="68">
        <v>42580251</v>
      </c>
      <c r="J70" s="64"/>
      <c r="K70" s="22"/>
      <c r="L70" s="64"/>
      <c r="M70" s="49"/>
    </row>
    <row r="71" spans="1:13" ht="24" customHeight="1" thickBot="1">
      <c r="B71" s="54"/>
      <c r="C71" s="54"/>
      <c r="D71" s="54"/>
      <c r="E71" s="60"/>
      <c r="F71" s="64"/>
      <c r="G71" s="38">
        <f>SUM(G69:G70)</f>
        <v>-744106776</v>
      </c>
      <c r="H71" s="64"/>
      <c r="I71" s="82">
        <f>SUM(I69:I70)</f>
        <v>191768094</v>
      </c>
      <c r="J71" s="64"/>
      <c r="K71" s="22"/>
      <c r="L71" s="64"/>
      <c r="M71" s="64"/>
    </row>
    <row r="72" spans="1:13" ht="15.75" customHeight="1" thickTop="1">
      <c r="B72" s="54"/>
      <c r="C72" s="54"/>
      <c r="D72" s="54"/>
      <c r="E72" s="60"/>
      <c r="F72" s="64"/>
      <c r="G72" s="22"/>
      <c r="H72" s="64"/>
      <c r="I72" s="49"/>
      <c r="J72" s="64"/>
      <c r="K72" s="22"/>
      <c r="L72" s="64"/>
      <c r="M72" s="64"/>
    </row>
    <row r="73" spans="1:13" ht="24" customHeight="1">
      <c r="A73" s="50" t="s">
        <v>145</v>
      </c>
      <c r="B73" s="54"/>
      <c r="C73" s="54"/>
      <c r="D73" s="54"/>
      <c r="E73" s="60"/>
      <c r="F73" s="66"/>
      <c r="G73" s="110"/>
      <c r="H73" s="66"/>
      <c r="I73" s="64"/>
      <c r="J73" s="66"/>
      <c r="K73" s="22"/>
      <c r="L73" s="66"/>
      <c r="M73" s="64"/>
    </row>
    <row r="74" spans="1:13" ht="24" customHeight="1" thickBot="1">
      <c r="A74" s="62" t="s">
        <v>143</v>
      </c>
      <c r="B74" s="54"/>
      <c r="C74" s="54"/>
      <c r="D74" s="54"/>
      <c r="E74" s="60"/>
      <c r="F74" s="64"/>
      <c r="G74" s="22">
        <v>-502415309</v>
      </c>
      <c r="H74" s="64"/>
      <c r="I74" s="64">
        <v>-2605731264</v>
      </c>
      <c r="J74" s="64"/>
      <c r="K74" s="38">
        <f>K66</f>
        <v>-244867353</v>
      </c>
      <c r="L74" s="64"/>
      <c r="M74" s="82">
        <f>M66</f>
        <v>-1976005656</v>
      </c>
    </row>
    <row r="75" spans="1:13" ht="24" customHeight="1" thickTop="1">
      <c r="A75" s="62" t="s">
        <v>144</v>
      </c>
      <c r="B75" s="54"/>
      <c r="C75" s="54"/>
      <c r="D75" s="54"/>
      <c r="E75" s="60"/>
      <c r="F75" s="64"/>
      <c r="G75" s="22">
        <v>60909950</v>
      </c>
      <c r="H75" s="64"/>
      <c r="I75" s="64">
        <v>45364641</v>
      </c>
      <c r="J75" s="64"/>
      <c r="K75" s="22"/>
      <c r="L75" s="64"/>
      <c r="M75" s="49">
        <f>M66-M74</f>
        <v>0</v>
      </c>
    </row>
    <row r="76" spans="1:13" ht="24" customHeight="1" thickBot="1">
      <c r="B76" s="54"/>
      <c r="C76" s="54"/>
      <c r="D76" s="54"/>
      <c r="E76" s="60"/>
      <c r="F76" s="64"/>
      <c r="G76" s="40">
        <f>SUM(G74:G75)</f>
        <v>-441505359</v>
      </c>
      <c r="H76" s="64"/>
      <c r="I76" s="83">
        <f>SUM(I74:I75)</f>
        <v>-2560366623</v>
      </c>
      <c r="J76" s="64"/>
      <c r="K76" s="22"/>
      <c r="L76" s="64"/>
      <c r="M76" s="64"/>
    </row>
    <row r="77" spans="1:13" ht="12" customHeight="1" thickTop="1">
      <c r="B77" s="54"/>
      <c r="C77" s="54"/>
      <c r="D77" s="54"/>
      <c r="E77" s="60"/>
      <c r="F77" s="64"/>
      <c r="G77" s="22"/>
      <c r="H77" s="64"/>
      <c r="I77" s="49">
        <f>I66-I76</f>
        <v>0</v>
      </c>
      <c r="J77" s="64"/>
      <c r="K77" s="22"/>
      <c r="L77" s="64"/>
      <c r="M77" s="64"/>
    </row>
    <row r="78" spans="1:13" ht="22.5" customHeight="1">
      <c r="A78" s="50" t="s">
        <v>146</v>
      </c>
      <c r="B78" s="54"/>
      <c r="C78" s="54"/>
      <c r="D78" s="54"/>
      <c r="E78" s="63">
        <v>41</v>
      </c>
    </row>
    <row r="79" spans="1:13" ht="24" customHeight="1">
      <c r="A79" s="62" t="s">
        <v>147</v>
      </c>
      <c r="B79" s="54"/>
      <c r="C79" s="54"/>
      <c r="D79" s="54"/>
      <c r="E79" s="62"/>
    </row>
    <row r="80" spans="1:13" ht="24" customHeight="1" thickBot="1">
      <c r="A80" s="62" t="s">
        <v>148</v>
      </c>
      <c r="B80" s="54"/>
      <c r="C80" s="54"/>
      <c r="D80" s="54"/>
      <c r="E80" s="60"/>
      <c r="F80" s="101"/>
      <c r="G80" s="112">
        <v>-0.6</v>
      </c>
      <c r="H80" s="101"/>
      <c r="I80" s="100">
        <v>0.11</v>
      </c>
      <c r="J80" s="101"/>
      <c r="K80" s="112">
        <v>-0.33</v>
      </c>
      <c r="L80" s="101"/>
      <c r="M80" s="100">
        <v>0.36</v>
      </c>
    </row>
    <row r="81" spans="1:13" ht="24" customHeight="1" thickTop="1">
      <c r="A81" s="62" t="s">
        <v>149</v>
      </c>
      <c r="B81" s="54"/>
      <c r="C81" s="54"/>
      <c r="D81" s="54"/>
      <c r="E81" s="62"/>
      <c r="F81" s="101"/>
      <c r="G81" s="113"/>
      <c r="H81" s="101"/>
      <c r="I81" s="101"/>
      <c r="J81" s="101"/>
      <c r="K81" s="113"/>
      <c r="L81" s="101"/>
      <c r="M81" s="101"/>
    </row>
    <row r="82" spans="1:13" ht="24" customHeight="1" thickBot="1">
      <c r="A82" s="62" t="s">
        <v>150</v>
      </c>
      <c r="B82" s="54"/>
      <c r="C82" s="54"/>
      <c r="D82" s="54"/>
      <c r="E82" s="60"/>
      <c r="F82" s="101"/>
      <c r="G82" s="38">
        <v>0</v>
      </c>
      <c r="H82" s="101"/>
      <c r="I82" s="100">
        <v>0.11</v>
      </c>
      <c r="J82" s="101"/>
      <c r="K82" s="38">
        <v>0</v>
      </c>
      <c r="L82" s="101"/>
      <c r="M82" s="100">
        <v>0.36</v>
      </c>
    </row>
    <row r="83" spans="1:13" ht="24" customHeight="1" thickTop="1">
      <c r="B83" s="54"/>
      <c r="C83" s="54"/>
      <c r="D83" s="54"/>
      <c r="E83" s="60"/>
    </row>
    <row r="84" spans="1:13" ht="24" customHeight="1">
      <c r="A84" s="62" t="s">
        <v>39</v>
      </c>
      <c r="B84" s="54"/>
      <c r="C84" s="54"/>
      <c r="D84" s="54"/>
      <c r="E84" s="60"/>
    </row>
    <row r="90" spans="1:13" ht="24" customHeight="1">
      <c r="E90" s="62"/>
      <c r="F90" s="62"/>
      <c r="G90" s="1"/>
      <c r="H90" s="62"/>
      <c r="I90" s="62"/>
      <c r="J90" s="62"/>
      <c r="K90" s="1"/>
      <c r="L90" s="62"/>
      <c r="M90" s="62"/>
    </row>
  </sheetData>
  <mergeCells count="4">
    <mergeCell ref="G5:I5"/>
    <mergeCell ref="K5:M5"/>
    <mergeCell ref="G44:I44"/>
    <mergeCell ref="K44:M44"/>
  </mergeCells>
  <conditionalFormatting sqref="G77 K75 G73 K70 G36:G39">
    <cfRule type="cellIs" dxfId="11" priority="62" stopIfTrue="1" operator="notEqual">
      <formula>0</formula>
    </cfRule>
  </conditionalFormatting>
  <conditionalFormatting sqref="I36">
    <cfRule type="cellIs" dxfId="10" priority="17" stopIfTrue="1" operator="notEqual">
      <formula>0</formula>
    </cfRule>
  </conditionalFormatting>
  <conditionalFormatting sqref="I73">
    <cfRule type="cellIs" dxfId="9" priority="16" stopIfTrue="1" operator="notEqual">
      <formula>0</formula>
    </cfRule>
  </conditionalFormatting>
  <conditionalFormatting sqref="M70">
    <cfRule type="cellIs" dxfId="8" priority="8" stopIfTrue="1" operator="notEqual">
      <formula>0</formula>
    </cfRule>
  </conditionalFormatting>
  <conditionalFormatting sqref="I77">
    <cfRule type="cellIs" dxfId="7" priority="7" stopIfTrue="1" operator="notEqual">
      <formula>0</formula>
    </cfRule>
  </conditionalFormatting>
  <conditionalFormatting sqref="M75">
    <cfRule type="cellIs" dxfId="6" priority="6" stopIfTrue="1" operator="notEqual">
      <formula>0</formula>
    </cfRule>
  </conditionalFormatting>
  <conditionalFormatting sqref="I72 G72">
    <cfRule type="cellIs" dxfId="5" priority="5" stopIfTrue="1" operator="notEqual">
      <formula>0</formula>
    </cfRule>
  </conditionalFormatting>
  <pageMargins left="0.74803149606299213" right="0.39370078740157483" top="0.78740157480314965" bottom="0.66" header="0.23622047244094491" footer="0.19685039370078741"/>
  <pageSetup paperSize="9" scale="67" orientation="portrait" r:id="rId1"/>
  <headerFooter alignWithMargins="0"/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I60"/>
  <sheetViews>
    <sheetView showGridLines="0" view="pageBreakPreview" zoomScaleNormal="70" zoomScaleSheetLayoutView="100" workbookViewId="0">
      <selection activeCell="AH1" sqref="AH1:AI1048576"/>
    </sheetView>
  </sheetViews>
  <sheetFormatPr defaultColWidth="9.26953125" defaultRowHeight="24" customHeight="1"/>
  <cols>
    <col min="1" max="1" width="48.7265625" style="22" customWidth="1"/>
    <col min="2" max="2" width="4.26953125" style="22" customWidth="1"/>
    <col min="3" max="3" width="16.54296875" style="22" bestFit="1" customWidth="1"/>
    <col min="4" max="4" width="0.7265625" style="22" customWidth="1"/>
    <col min="5" max="5" width="14.7265625" style="22" bestFit="1" customWidth="1"/>
    <col min="6" max="6" width="0.7265625" style="22" customWidth="1"/>
    <col min="7" max="7" width="18.7265625" style="22" bestFit="1" customWidth="1"/>
    <col min="8" max="8" width="0.7265625" style="22" customWidth="1"/>
    <col min="9" max="9" width="18.7265625" style="22" bestFit="1" customWidth="1"/>
    <col min="10" max="10" width="0.7265625" style="22" customWidth="1"/>
    <col min="11" max="11" width="12.26953125" style="22" customWidth="1"/>
    <col min="12" max="12" width="0.7265625" style="22" customWidth="1"/>
    <col min="13" max="13" width="14.7265625" style="22" customWidth="1"/>
    <col min="14" max="14" width="0.7265625" style="22" customWidth="1"/>
    <col min="15" max="15" width="19.453125" style="22" customWidth="1"/>
    <col min="16" max="16" width="0.7265625" style="22" customWidth="1"/>
    <col min="17" max="17" width="15" style="22" bestFit="1" customWidth="1"/>
    <col min="18" max="18" width="0.7265625" style="22" customWidth="1"/>
    <col min="19" max="19" width="23.26953125" style="22" customWidth="1"/>
    <col min="20" max="20" width="0.7265625" style="22" customWidth="1"/>
    <col min="21" max="21" width="17.7265625" style="22" bestFit="1" customWidth="1"/>
    <col min="22" max="22" width="0.54296875" style="22" customWidth="1"/>
    <col min="23" max="23" width="17" style="22" customWidth="1"/>
    <col min="24" max="24" width="0.7265625" style="22" customWidth="1"/>
    <col min="25" max="25" width="14.7265625" style="22" bestFit="1" customWidth="1"/>
    <col min="26" max="26" width="0.7265625" style="22" customWidth="1"/>
    <col min="27" max="27" width="14.54296875" style="22" customWidth="1"/>
    <col min="28" max="28" width="0.7265625" style="22" customWidth="1"/>
    <col min="29" max="29" width="15.7265625" style="22" bestFit="1" customWidth="1"/>
    <col min="30" max="30" width="0.7265625" style="22" customWidth="1"/>
    <col min="31" max="31" width="16.453125" style="22" bestFit="1" customWidth="1"/>
    <col min="32" max="32" width="0.7265625" style="22" customWidth="1"/>
    <col min="33" max="33" width="15.7265625" style="22" bestFit="1" customWidth="1"/>
    <col min="34" max="34" width="0.7265625" style="22" customWidth="1"/>
    <col min="35" max="35" width="13.26953125" style="22" customWidth="1"/>
    <col min="36" max="36" width="14.7265625" style="22" bestFit="1" customWidth="1"/>
    <col min="37" max="37" width="11.54296875" style="22" bestFit="1" customWidth="1"/>
    <col min="38" max="16384" width="9.26953125" style="22"/>
  </cols>
  <sheetData>
    <row r="1" spans="1:35" ht="24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</row>
    <row r="2" spans="1:35" ht="24" customHeight="1">
      <c r="A2" s="37" t="s">
        <v>151</v>
      </c>
      <c r="B2" s="37"/>
      <c r="C2" s="37"/>
      <c r="D2" s="37"/>
      <c r="E2" s="37"/>
      <c r="F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F2" s="37"/>
      <c r="AG2" s="37"/>
      <c r="AH2" s="37"/>
      <c r="AI2" s="37"/>
    </row>
    <row r="3" spans="1:35" ht="24" customHeight="1">
      <c r="A3" s="37" t="s">
        <v>92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</row>
    <row r="4" spans="1:35" ht="24" customHeight="1">
      <c r="B4" s="21"/>
      <c r="F4" s="21"/>
      <c r="H4" s="21"/>
      <c r="J4" s="21"/>
      <c r="K4" s="21"/>
      <c r="L4" s="21"/>
      <c r="AG4" s="19" t="s">
        <v>3</v>
      </c>
    </row>
    <row r="5" spans="1:35" s="37" customFormat="1" ht="24" customHeight="1">
      <c r="C5" s="85" t="s">
        <v>4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</row>
    <row r="6" spans="1:35" ht="24" customHeight="1">
      <c r="C6" s="154" t="s">
        <v>86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86"/>
      <c r="AE6" s="86"/>
      <c r="AF6" s="21"/>
      <c r="AG6" s="21"/>
    </row>
    <row r="7" spans="1:35" ht="24" customHeight="1"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154" t="s">
        <v>82</v>
      </c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87"/>
      <c r="AA7" s="87"/>
      <c r="AB7" s="87"/>
      <c r="AC7" s="87"/>
      <c r="AD7" s="87"/>
      <c r="AE7" s="87"/>
      <c r="AF7" s="21"/>
      <c r="AG7" s="21"/>
    </row>
    <row r="8" spans="1:35" ht="24" customHeight="1"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154" t="s">
        <v>152</v>
      </c>
      <c r="P8" s="154"/>
      <c r="Q8" s="154"/>
      <c r="R8" s="154"/>
      <c r="S8" s="154"/>
      <c r="T8" s="154"/>
      <c r="U8" s="154"/>
      <c r="V8" s="154"/>
      <c r="W8" s="154"/>
      <c r="X8" s="87"/>
      <c r="Y8" s="87"/>
      <c r="Z8" s="87"/>
      <c r="AA8" s="87"/>
      <c r="AB8" s="87"/>
      <c r="AC8" s="87"/>
      <c r="AD8" s="87"/>
      <c r="AE8" s="87"/>
      <c r="AF8" s="21"/>
      <c r="AG8" s="21"/>
    </row>
    <row r="9" spans="1:35" ht="24" customHeight="1">
      <c r="D9" s="88"/>
      <c r="G9" s="21"/>
      <c r="I9" s="21"/>
      <c r="K9" s="21"/>
      <c r="L9" s="21"/>
      <c r="M9" s="21"/>
      <c r="N9" s="21"/>
      <c r="O9" s="21"/>
      <c r="S9" s="21"/>
      <c r="U9" s="21" t="s">
        <v>153</v>
      </c>
      <c r="V9" s="21"/>
      <c r="W9" s="21" t="s">
        <v>154</v>
      </c>
      <c r="AE9" s="21" t="s">
        <v>155</v>
      </c>
    </row>
    <row r="10" spans="1:35" ht="24" customHeight="1">
      <c r="D10" s="88"/>
      <c r="G10" s="21" t="s">
        <v>156</v>
      </c>
      <c r="H10" s="21"/>
      <c r="I10" s="21" t="s">
        <v>157</v>
      </c>
      <c r="J10" s="21"/>
      <c r="K10" s="155" t="s">
        <v>79</v>
      </c>
      <c r="L10" s="155"/>
      <c r="M10" s="155"/>
      <c r="O10" s="21"/>
      <c r="P10" s="21"/>
      <c r="Q10" s="21" t="s">
        <v>203</v>
      </c>
      <c r="R10" s="21"/>
      <c r="S10" s="21"/>
      <c r="T10" s="21"/>
      <c r="U10" s="21" t="s">
        <v>158</v>
      </c>
      <c r="V10" s="21"/>
      <c r="W10" s="21" t="s">
        <v>159</v>
      </c>
      <c r="Y10" s="21" t="s">
        <v>160</v>
      </c>
      <c r="AD10" s="21"/>
      <c r="AE10" s="21" t="s">
        <v>161</v>
      </c>
      <c r="AF10" s="21"/>
      <c r="AG10" s="21"/>
    </row>
    <row r="11" spans="1:35" ht="24" customHeight="1">
      <c r="C11" s="21"/>
      <c r="D11" s="88"/>
      <c r="E11" s="21"/>
      <c r="G11" s="21" t="s">
        <v>162</v>
      </c>
      <c r="H11" s="21"/>
      <c r="I11" s="21" t="s">
        <v>163</v>
      </c>
      <c r="J11" s="21"/>
      <c r="K11" s="96" t="s">
        <v>164</v>
      </c>
      <c r="N11" s="21"/>
      <c r="O11" s="21"/>
      <c r="P11" s="21"/>
      <c r="Q11" s="21" t="s">
        <v>204</v>
      </c>
      <c r="R11" s="21"/>
      <c r="S11" s="21" t="s">
        <v>322</v>
      </c>
      <c r="T11" s="21"/>
      <c r="U11" s="21" t="s">
        <v>165</v>
      </c>
      <c r="V11" s="21"/>
      <c r="W11" s="21" t="s">
        <v>166</v>
      </c>
      <c r="X11" s="21"/>
      <c r="Y11" s="21" t="s">
        <v>167</v>
      </c>
      <c r="Z11" s="21"/>
      <c r="AB11" s="21"/>
      <c r="AC11" s="21" t="s">
        <v>160</v>
      </c>
      <c r="AD11" s="21"/>
      <c r="AE11" s="21" t="s">
        <v>168</v>
      </c>
      <c r="AF11" s="21"/>
      <c r="AG11" s="21"/>
    </row>
    <row r="12" spans="1:35" ht="24" customHeight="1">
      <c r="C12" s="21" t="s">
        <v>169</v>
      </c>
      <c r="D12" s="88"/>
      <c r="E12" s="21" t="s">
        <v>170</v>
      </c>
      <c r="F12" s="21"/>
      <c r="G12" s="21" t="s">
        <v>171</v>
      </c>
      <c r="H12" s="21"/>
      <c r="I12" s="21" t="s">
        <v>172</v>
      </c>
      <c r="J12" s="21"/>
      <c r="K12" s="21" t="s">
        <v>173</v>
      </c>
      <c r="L12" s="21"/>
      <c r="M12" s="21"/>
      <c r="N12" s="21"/>
      <c r="O12" s="21" t="s">
        <v>322</v>
      </c>
      <c r="P12" s="21"/>
      <c r="Q12" s="21" t="s">
        <v>324</v>
      </c>
      <c r="R12" s="21"/>
      <c r="S12" s="21" t="s">
        <v>323</v>
      </c>
      <c r="T12" s="21"/>
      <c r="U12" s="21" t="s">
        <v>174</v>
      </c>
      <c r="V12" s="21"/>
      <c r="W12" s="21" t="s">
        <v>175</v>
      </c>
      <c r="X12" s="21"/>
      <c r="Y12" s="21" t="s">
        <v>176</v>
      </c>
      <c r="Z12" s="21"/>
      <c r="AA12" s="21"/>
      <c r="AB12" s="21"/>
      <c r="AC12" s="21" t="s">
        <v>68</v>
      </c>
      <c r="AE12" s="21" t="s">
        <v>177</v>
      </c>
      <c r="AG12" s="21" t="s">
        <v>160</v>
      </c>
    </row>
    <row r="13" spans="1:35" ht="24" customHeight="1">
      <c r="C13" s="97" t="s">
        <v>178</v>
      </c>
      <c r="D13" s="89"/>
      <c r="E13" s="97" t="s">
        <v>179</v>
      </c>
      <c r="F13" s="21"/>
      <c r="G13" s="97" t="s">
        <v>180</v>
      </c>
      <c r="H13" s="21"/>
      <c r="I13" s="97" t="s">
        <v>181</v>
      </c>
      <c r="J13" s="21"/>
      <c r="K13" s="97" t="s">
        <v>182</v>
      </c>
      <c r="L13" s="21"/>
      <c r="M13" s="97" t="s">
        <v>183</v>
      </c>
      <c r="N13" s="21"/>
      <c r="O13" s="97" t="s">
        <v>323</v>
      </c>
      <c r="P13" s="21"/>
      <c r="Q13" s="151" t="s">
        <v>325</v>
      </c>
      <c r="R13" s="21"/>
      <c r="S13" s="151" t="s">
        <v>184</v>
      </c>
      <c r="T13" s="21"/>
      <c r="U13" s="97" t="s">
        <v>184</v>
      </c>
      <c r="V13" s="21"/>
      <c r="W13" s="97" t="s">
        <v>184</v>
      </c>
      <c r="X13" s="21"/>
      <c r="Y13" s="97" t="s">
        <v>185</v>
      </c>
      <c r="Z13" s="21"/>
      <c r="AA13" s="97" t="s">
        <v>186</v>
      </c>
      <c r="AB13" s="21"/>
      <c r="AC13" s="97" t="s">
        <v>187</v>
      </c>
      <c r="AD13" s="21"/>
      <c r="AE13" s="97" t="s">
        <v>188</v>
      </c>
      <c r="AF13" s="21"/>
      <c r="AG13" s="97" t="s">
        <v>68</v>
      </c>
    </row>
    <row r="14" spans="1:35" ht="24" customHeight="1">
      <c r="A14" s="37" t="s">
        <v>189</v>
      </c>
      <c r="C14" s="19">
        <v>1694923000</v>
      </c>
      <c r="D14" s="19"/>
      <c r="E14" s="19">
        <v>1289074500</v>
      </c>
      <c r="F14" s="19"/>
      <c r="G14" s="19">
        <v>172206406</v>
      </c>
      <c r="H14" s="19"/>
      <c r="I14" s="19">
        <v>406163088</v>
      </c>
      <c r="J14" s="19"/>
      <c r="K14" s="19">
        <v>200000000</v>
      </c>
      <c r="L14" s="19"/>
      <c r="M14" s="19">
        <v>16928765986</v>
      </c>
      <c r="N14" s="19"/>
      <c r="O14" s="19">
        <v>3966367957</v>
      </c>
      <c r="P14" s="19"/>
      <c r="Q14" s="19">
        <v>-600668</v>
      </c>
      <c r="R14" s="19"/>
      <c r="S14" s="19">
        <v>35092686</v>
      </c>
      <c r="T14" s="19"/>
      <c r="U14" s="19">
        <v>16910717</v>
      </c>
      <c r="V14" s="19"/>
      <c r="W14" s="19">
        <v>-6103411</v>
      </c>
      <c r="X14" s="19"/>
      <c r="Y14" s="19">
        <v>4011667281</v>
      </c>
      <c r="Z14" s="19"/>
      <c r="AA14" s="19">
        <v>-711993784</v>
      </c>
      <c r="AB14" s="19"/>
      <c r="AC14" s="19">
        <f>SUM(C14:M14,Y14,AA14)</f>
        <v>23990806477</v>
      </c>
      <c r="AD14" s="19"/>
      <c r="AE14" s="19">
        <v>582638201</v>
      </c>
      <c r="AF14" s="19"/>
      <c r="AG14" s="19">
        <f>SUM(AC14:AE14)</f>
        <v>24573444678</v>
      </c>
      <c r="AI14" s="48"/>
    </row>
    <row r="15" spans="1:35" ht="24" customHeight="1">
      <c r="A15" s="22" t="s">
        <v>190</v>
      </c>
      <c r="C15" s="90">
        <v>0</v>
      </c>
      <c r="D15" s="19"/>
      <c r="E15" s="90">
        <v>0</v>
      </c>
      <c r="F15" s="19"/>
      <c r="G15" s="90">
        <v>0</v>
      </c>
      <c r="H15" s="19"/>
      <c r="I15" s="90">
        <v>0</v>
      </c>
      <c r="J15" s="19"/>
      <c r="K15" s="90">
        <v>0</v>
      </c>
      <c r="L15" s="19"/>
      <c r="M15" s="90">
        <v>149187843</v>
      </c>
      <c r="N15" s="19"/>
      <c r="O15" s="90">
        <v>0</v>
      </c>
      <c r="P15" s="19"/>
      <c r="Q15" s="90">
        <v>0</v>
      </c>
      <c r="R15" s="19"/>
      <c r="S15" s="90">
        <v>0</v>
      </c>
      <c r="T15" s="19"/>
      <c r="U15" s="90">
        <v>0</v>
      </c>
      <c r="V15" s="19"/>
      <c r="W15" s="90">
        <v>0</v>
      </c>
      <c r="X15" s="19"/>
      <c r="Y15" s="90">
        <v>0</v>
      </c>
      <c r="Z15" s="19"/>
      <c r="AA15" s="90">
        <v>0</v>
      </c>
      <c r="AB15" s="19"/>
      <c r="AC15" s="90">
        <f>SUM(C15:M15,Y15,AA15)</f>
        <v>149187843</v>
      </c>
      <c r="AD15" s="19"/>
      <c r="AE15" s="90">
        <v>42580251</v>
      </c>
      <c r="AF15" s="19"/>
      <c r="AG15" s="90">
        <f>SUM(AC15:AE15)</f>
        <v>191768094</v>
      </c>
      <c r="AI15" s="48"/>
    </row>
    <row r="16" spans="1:35" ht="24" customHeight="1">
      <c r="A16" s="22" t="s">
        <v>140</v>
      </c>
      <c r="C16" s="91">
        <v>0</v>
      </c>
      <c r="D16" s="19"/>
      <c r="E16" s="91">
        <v>0</v>
      </c>
      <c r="F16" s="19"/>
      <c r="G16" s="91">
        <v>0</v>
      </c>
      <c r="H16" s="19"/>
      <c r="I16" s="91">
        <v>0</v>
      </c>
      <c r="J16" s="19"/>
      <c r="K16" s="91">
        <v>0</v>
      </c>
      <c r="L16" s="19"/>
      <c r="M16" s="98">
        <v>13200556</v>
      </c>
      <c r="O16" s="98">
        <v>-2704584394</v>
      </c>
      <c r="Q16" s="98">
        <v>-796269</v>
      </c>
      <c r="R16" s="19"/>
      <c r="S16" s="98">
        <v>-52099085</v>
      </c>
      <c r="T16" s="19"/>
      <c r="U16" s="98">
        <v>-16910717</v>
      </c>
      <c r="V16" s="19"/>
      <c r="W16" s="98">
        <v>6270802</v>
      </c>
      <c r="X16" s="19"/>
      <c r="Y16" s="91">
        <v>-2768119663</v>
      </c>
      <c r="Z16" s="19"/>
      <c r="AA16" s="91">
        <v>0</v>
      </c>
      <c r="AB16" s="19"/>
      <c r="AC16" s="91">
        <f>SUM(C16:M16,Y16,AA16)</f>
        <v>-2754919107</v>
      </c>
      <c r="AD16" s="19"/>
      <c r="AE16" s="98">
        <v>2784390</v>
      </c>
      <c r="AF16" s="19"/>
      <c r="AG16" s="91">
        <f>SUM(AC16:AE16)</f>
        <v>-2752134717</v>
      </c>
      <c r="AI16" s="48"/>
    </row>
    <row r="17" spans="1:35" ht="24" customHeight="1">
      <c r="A17" s="22" t="s">
        <v>141</v>
      </c>
      <c r="C17" s="19">
        <v>0</v>
      </c>
      <c r="D17" s="19"/>
      <c r="E17" s="19">
        <v>0</v>
      </c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162388399</v>
      </c>
      <c r="N17" s="19"/>
      <c r="O17" s="19">
        <v>-2704584394</v>
      </c>
      <c r="P17" s="19"/>
      <c r="Q17" s="19">
        <v>-796269</v>
      </c>
      <c r="R17" s="19"/>
      <c r="S17" s="19">
        <v>-52099085</v>
      </c>
      <c r="T17" s="19"/>
      <c r="U17" s="19">
        <v>-16910717</v>
      </c>
      <c r="V17" s="19"/>
      <c r="W17" s="19">
        <v>6270802</v>
      </c>
      <c r="X17" s="19"/>
      <c r="Y17" s="19">
        <v>-2768119663</v>
      </c>
      <c r="Z17" s="19"/>
      <c r="AA17" s="19">
        <v>0</v>
      </c>
      <c r="AB17" s="19"/>
      <c r="AC17" s="19">
        <f>SUM(C17:M17,Y17,AA17)</f>
        <v>-2605731264</v>
      </c>
      <c r="AD17" s="19"/>
      <c r="AE17" s="19">
        <v>45364641</v>
      </c>
      <c r="AF17" s="19"/>
      <c r="AG17" s="19">
        <f>SUM(AG15:AG16)</f>
        <v>-2560366623</v>
      </c>
      <c r="AI17" s="48"/>
    </row>
    <row r="18" spans="1:35" ht="24" customHeight="1">
      <c r="A18" s="22" t="s">
        <v>302</v>
      </c>
      <c r="C18" s="19">
        <v>0</v>
      </c>
      <c r="D18" s="19"/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v>-555606698</v>
      </c>
      <c r="N18" s="19"/>
      <c r="O18" s="19">
        <v>0</v>
      </c>
      <c r="P18" s="19"/>
      <c r="Q18" s="19">
        <v>0</v>
      </c>
      <c r="R18" s="19"/>
      <c r="S18" s="19">
        <v>0</v>
      </c>
      <c r="T18" s="19"/>
      <c r="U18" s="19">
        <v>0</v>
      </c>
      <c r="V18" s="19"/>
      <c r="W18" s="19">
        <v>0</v>
      </c>
      <c r="X18" s="19"/>
      <c r="Y18" s="19">
        <f>SUM(O18,Q18,S18,U18,W18)</f>
        <v>0</v>
      </c>
      <c r="Z18" s="19"/>
      <c r="AA18" s="19">
        <v>0</v>
      </c>
      <c r="AB18" s="19"/>
      <c r="AC18" s="19">
        <f t="shared" ref="AC18" si="0">SUM(C18:M18,Y18,AA18)</f>
        <v>-555606698</v>
      </c>
      <c r="AD18" s="19"/>
      <c r="AE18" s="19">
        <v>-62463631</v>
      </c>
      <c r="AF18" s="19"/>
      <c r="AG18" s="19">
        <f>SUM(AC18:AE18)</f>
        <v>-618070329</v>
      </c>
      <c r="AI18" s="48"/>
    </row>
    <row r="19" spans="1:35" ht="24" customHeight="1">
      <c r="A19" s="22" t="s">
        <v>191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I19" s="48"/>
    </row>
    <row r="20" spans="1:35" ht="24" customHeight="1">
      <c r="A20" s="22" t="s">
        <v>303</v>
      </c>
      <c r="C20" s="19">
        <v>0</v>
      </c>
      <c r="D20" s="19"/>
      <c r="E20" s="19">
        <v>0</v>
      </c>
      <c r="F20" s="19"/>
      <c r="G20" s="19">
        <v>0</v>
      </c>
      <c r="H20" s="19"/>
      <c r="I20" s="19">
        <v>0</v>
      </c>
      <c r="J20" s="19"/>
      <c r="K20" s="19">
        <v>26280000</v>
      </c>
      <c r="L20" s="19"/>
      <c r="M20" s="19">
        <f>-K20</f>
        <v>-26280000</v>
      </c>
      <c r="N20" s="19"/>
      <c r="O20" s="19">
        <v>0</v>
      </c>
      <c r="P20" s="19"/>
      <c r="Q20" s="19">
        <v>0</v>
      </c>
      <c r="R20" s="19"/>
      <c r="S20" s="19">
        <v>0</v>
      </c>
      <c r="T20" s="19"/>
      <c r="U20" s="19">
        <v>0</v>
      </c>
      <c r="V20" s="19"/>
      <c r="W20" s="19">
        <v>0</v>
      </c>
      <c r="X20" s="19"/>
      <c r="Y20" s="19">
        <f>SUM(O20,Q20,S20,U20,W20)</f>
        <v>0</v>
      </c>
      <c r="Z20" s="19"/>
      <c r="AA20" s="19">
        <v>0</v>
      </c>
      <c r="AB20" s="19"/>
      <c r="AC20" s="19">
        <f>SUM(C20:M20,Y20,AA20)</f>
        <v>0</v>
      </c>
      <c r="AD20" s="19"/>
      <c r="AE20" s="19">
        <v>0</v>
      </c>
      <c r="AF20" s="19"/>
      <c r="AG20" s="19">
        <f>SUM(AC20:AE20)</f>
        <v>0</v>
      </c>
      <c r="AI20" s="48"/>
    </row>
    <row r="21" spans="1:35" ht="24" customHeight="1">
      <c r="A21" s="92" t="s">
        <v>192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I21" s="48"/>
    </row>
    <row r="22" spans="1:35" ht="24" customHeight="1">
      <c r="A22" s="92" t="s">
        <v>193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I22" s="48"/>
    </row>
    <row r="23" spans="1:35" ht="24" customHeight="1">
      <c r="A23" s="92" t="s">
        <v>194</v>
      </c>
      <c r="C23" s="19">
        <v>0</v>
      </c>
      <c r="D23" s="19"/>
      <c r="E23" s="19">
        <v>0</v>
      </c>
      <c r="F23" s="19"/>
      <c r="G23" s="19">
        <v>0</v>
      </c>
      <c r="H23" s="19"/>
      <c r="I23" s="19">
        <v>-3778025</v>
      </c>
      <c r="J23" s="19"/>
      <c r="K23" s="19">
        <v>0</v>
      </c>
      <c r="L23" s="19"/>
      <c r="M23" s="19">
        <f>-K23</f>
        <v>0</v>
      </c>
      <c r="N23" s="19"/>
      <c r="O23" s="19">
        <v>0</v>
      </c>
      <c r="P23" s="19"/>
      <c r="Q23" s="19">
        <v>0</v>
      </c>
      <c r="R23" s="19"/>
      <c r="S23" s="19">
        <v>0</v>
      </c>
      <c r="T23" s="19"/>
      <c r="U23" s="19">
        <v>0</v>
      </c>
      <c r="V23" s="19"/>
      <c r="W23" s="19">
        <v>0</v>
      </c>
      <c r="X23" s="19"/>
      <c r="Y23" s="19">
        <f>SUM(O23,Q23,S23,U23,W23)</f>
        <v>0</v>
      </c>
      <c r="Z23" s="19"/>
      <c r="AA23" s="19">
        <v>0</v>
      </c>
      <c r="AB23" s="19"/>
      <c r="AC23" s="19">
        <f>SUM(C23:M23,Y23,AA23)</f>
        <v>-3778025</v>
      </c>
      <c r="AD23" s="19"/>
      <c r="AE23" s="19">
        <v>-6123267</v>
      </c>
      <c r="AF23" s="19"/>
      <c r="AG23" s="19">
        <f>SUM(AC23:AE23)</f>
        <v>-9901292</v>
      </c>
      <c r="AI23" s="48"/>
    </row>
    <row r="24" spans="1:35" ht="24" customHeight="1">
      <c r="A24" s="92" t="s">
        <v>195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I24" s="48"/>
    </row>
    <row r="25" spans="1:35" ht="24" customHeight="1">
      <c r="A25" s="92" t="s">
        <v>196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I25" s="48"/>
    </row>
    <row r="26" spans="1:35" ht="24" customHeight="1">
      <c r="A26" s="92" t="s">
        <v>319</v>
      </c>
      <c r="C26" s="19">
        <v>0</v>
      </c>
      <c r="D26" s="19"/>
      <c r="E26" s="19">
        <v>0</v>
      </c>
      <c r="F26" s="19"/>
      <c r="G26" s="19">
        <v>0</v>
      </c>
      <c r="H26" s="19"/>
      <c r="I26" s="19">
        <v>0</v>
      </c>
      <c r="J26" s="19"/>
      <c r="K26" s="19">
        <v>0</v>
      </c>
      <c r="L26" s="19"/>
      <c r="M26" s="19">
        <v>-953603969</v>
      </c>
      <c r="N26" s="19"/>
      <c r="O26" s="19">
        <v>959258676</v>
      </c>
      <c r="P26" s="19"/>
      <c r="Q26" s="19">
        <v>0</v>
      </c>
      <c r="R26" s="19"/>
      <c r="S26" s="19">
        <v>0</v>
      </c>
      <c r="T26" s="19"/>
      <c r="U26" s="19">
        <v>0</v>
      </c>
      <c r="V26" s="19"/>
      <c r="W26" s="19">
        <v>0</v>
      </c>
      <c r="X26" s="19"/>
      <c r="Y26" s="19">
        <f>SUM(O26,Q26,S26,U26,W26)</f>
        <v>959258676</v>
      </c>
      <c r="Z26" s="19"/>
      <c r="AA26" s="19">
        <v>0</v>
      </c>
      <c r="AB26" s="19"/>
      <c r="AC26" s="19">
        <f>SUM(C26:M26,Y26,AA26)</f>
        <v>5654707</v>
      </c>
      <c r="AD26" s="19"/>
      <c r="AE26" s="19">
        <v>-5654707</v>
      </c>
      <c r="AF26" s="19"/>
      <c r="AG26" s="19">
        <f>SUM(AC26:AE26)</f>
        <v>0</v>
      </c>
      <c r="AI26" s="48"/>
    </row>
    <row r="27" spans="1:35" ht="24" customHeight="1" thickBot="1">
      <c r="A27" s="37" t="s">
        <v>197</v>
      </c>
      <c r="C27" s="93">
        <f>SUM(C14,C17:C26)</f>
        <v>1694923000</v>
      </c>
      <c r="D27" s="19"/>
      <c r="E27" s="93">
        <f>SUM(E14,E17:E26)</f>
        <v>1289074500</v>
      </c>
      <c r="F27" s="19"/>
      <c r="G27" s="93">
        <f>SUM(G14,G17:G26)</f>
        <v>172206406</v>
      </c>
      <c r="H27" s="19"/>
      <c r="I27" s="93">
        <f>SUM(I14,I17:I26)</f>
        <v>402385063</v>
      </c>
      <c r="J27" s="19"/>
      <c r="K27" s="93">
        <f>SUM(K14,K17:K26)</f>
        <v>226280000</v>
      </c>
      <c r="L27" s="19"/>
      <c r="M27" s="93">
        <f>SUM(M14,M17:M26)</f>
        <v>15555663718</v>
      </c>
      <c r="N27" s="19"/>
      <c r="O27" s="93">
        <f>SUM(O14,O17:O26)</f>
        <v>2221042239</v>
      </c>
      <c r="P27" s="19"/>
      <c r="Q27" s="93">
        <f>SUM(Q14,Q17:Q26)</f>
        <v>-1396937</v>
      </c>
      <c r="R27" s="19"/>
      <c r="S27" s="93">
        <f>SUM(S14,S17:S26)</f>
        <v>-17006399</v>
      </c>
      <c r="T27" s="19"/>
      <c r="U27" s="93">
        <f>SUM(U14,U17:U26)</f>
        <v>0</v>
      </c>
      <c r="V27" s="19"/>
      <c r="W27" s="93">
        <f>SUM(W14,W17:W26)</f>
        <v>167391</v>
      </c>
      <c r="X27" s="19"/>
      <c r="Y27" s="93">
        <f>SUM(Y14,Y17:Y26)</f>
        <v>2202806294</v>
      </c>
      <c r="Z27" s="19"/>
      <c r="AA27" s="93">
        <f>SUM(AA14,AA17:AA26)</f>
        <v>-711993784</v>
      </c>
      <c r="AB27" s="19"/>
      <c r="AC27" s="93">
        <f>SUM(AC14,AC17:AC26)</f>
        <v>20831345197</v>
      </c>
      <c r="AD27" s="19"/>
      <c r="AE27" s="93">
        <f>SUM(AE14,AE17:AE26)</f>
        <v>553761237</v>
      </c>
      <c r="AF27" s="19"/>
      <c r="AG27" s="93">
        <f>SUM(AG14,AG17:AG26)</f>
        <v>21385106434</v>
      </c>
      <c r="AI27" s="48"/>
    </row>
    <row r="28" spans="1:35" ht="24" customHeight="1" thickTop="1">
      <c r="A28" s="3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I28" s="48"/>
    </row>
    <row r="29" spans="1:35" ht="24" customHeight="1">
      <c r="A29" s="37" t="s">
        <v>198</v>
      </c>
      <c r="C29" s="19">
        <f>C27</f>
        <v>1694923000</v>
      </c>
      <c r="D29" s="19"/>
      <c r="E29" s="19">
        <f>E27</f>
        <v>1289074500</v>
      </c>
      <c r="F29" s="19"/>
      <c r="G29" s="19">
        <f>G27</f>
        <v>172206406</v>
      </c>
      <c r="H29" s="19"/>
      <c r="I29" s="19">
        <f>I27</f>
        <v>402385063</v>
      </c>
      <c r="J29" s="19"/>
      <c r="K29" s="19">
        <f>K27</f>
        <v>226280000</v>
      </c>
      <c r="L29" s="19"/>
      <c r="M29" s="19">
        <f>M27</f>
        <v>15555663718</v>
      </c>
      <c r="N29" s="19"/>
      <c r="O29" s="19">
        <f>O27</f>
        <v>2221042239</v>
      </c>
      <c r="P29" s="19"/>
      <c r="Q29" s="19">
        <f>Q27</f>
        <v>-1396937</v>
      </c>
      <c r="R29" s="19"/>
      <c r="S29" s="19">
        <f>S27</f>
        <v>-17006399</v>
      </c>
      <c r="T29" s="19"/>
      <c r="U29" s="19">
        <f>U27</f>
        <v>0</v>
      </c>
      <c r="V29" s="19"/>
      <c r="W29" s="19">
        <f>W27</f>
        <v>167391</v>
      </c>
      <c r="X29" s="19"/>
      <c r="Y29" s="19">
        <f>Y27</f>
        <v>2202806294</v>
      </c>
      <c r="Z29" s="19"/>
      <c r="AA29" s="19">
        <f>AA27</f>
        <v>-711993784</v>
      </c>
      <c r="AB29" s="19"/>
      <c r="AC29" s="19">
        <f>SUM(C29:M29,Y29,AA29)</f>
        <v>20831345197</v>
      </c>
      <c r="AD29" s="19"/>
      <c r="AE29" s="19">
        <f>AE27</f>
        <v>553761237</v>
      </c>
      <c r="AF29" s="19"/>
      <c r="AG29" s="19">
        <f>AG27</f>
        <v>21385106434</v>
      </c>
      <c r="AI29" s="48"/>
    </row>
    <row r="30" spans="1:35" ht="24" customHeight="1">
      <c r="A30" s="22" t="s">
        <v>199</v>
      </c>
      <c r="C30" s="90">
        <v>0</v>
      </c>
      <c r="D30" s="19"/>
      <c r="E30" s="90">
        <v>0</v>
      </c>
      <c r="F30" s="19"/>
      <c r="G30" s="90">
        <v>0</v>
      </c>
      <c r="H30" s="19"/>
      <c r="I30" s="90">
        <v>0</v>
      </c>
      <c r="J30" s="19"/>
      <c r="K30" s="90">
        <v>0</v>
      </c>
      <c r="L30" s="19"/>
      <c r="M30" s="90">
        <v>-804475422</v>
      </c>
      <c r="N30" s="19"/>
      <c r="O30" s="90">
        <v>0</v>
      </c>
      <c r="P30" s="19"/>
      <c r="Q30" s="90">
        <v>0</v>
      </c>
      <c r="R30" s="19"/>
      <c r="S30" s="90">
        <v>0</v>
      </c>
      <c r="T30" s="19"/>
      <c r="U30" s="90">
        <v>0</v>
      </c>
      <c r="V30" s="19"/>
      <c r="W30" s="90">
        <v>0</v>
      </c>
      <c r="X30" s="19"/>
      <c r="Y30" s="90">
        <v>0</v>
      </c>
      <c r="Z30" s="19"/>
      <c r="AA30" s="90">
        <v>0</v>
      </c>
      <c r="AB30" s="19"/>
      <c r="AC30" s="90">
        <f>SUM(C30:M30,Y30,AA30)</f>
        <v>-804475422</v>
      </c>
      <c r="AD30" s="19"/>
      <c r="AE30" s="90">
        <v>60368646</v>
      </c>
      <c r="AF30" s="19"/>
      <c r="AG30" s="90">
        <f>SUM(AC30:AE30)</f>
        <v>-744106776</v>
      </c>
      <c r="AI30" s="48"/>
    </row>
    <row r="31" spans="1:35" ht="24" customHeight="1">
      <c r="A31" s="22" t="s">
        <v>140</v>
      </c>
      <c r="C31" s="91">
        <v>0</v>
      </c>
      <c r="D31" s="19"/>
      <c r="E31" s="91">
        <v>0</v>
      </c>
      <c r="F31" s="19"/>
      <c r="G31" s="91">
        <v>0</v>
      </c>
      <c r="H31" s="19"/>
      <c r="I31" s="91">
        <v>0</v>
      </c>
      <c r="J31" s="19"/>
      <c r="K31" s="91">
        <v>0</v>
      </c>
      <c r="L31" s="19"/>
      <c r="M31" s="91">
        <v>0</v>
      </c>
      <c r="O31" s="91">
        <v>324460198</v>
      </c>
      <c r="Q31" s="91">
        <v>3656735</v>
      </c>
      <c r="R31" s="19"/>
      <c r="S31" s="91">
        <v>-27173499</v>
      </c>
      <c r="T31" s="19"/>
      <c r="U31" s="91">
        <f>PL!G50</f>
        <v>0</v>
      </c>
      <c r="V31" s="19"/>
      <c r="W31" s="91">
        <v>1116679</v>
      </c>
      <c r="X31" s="19"/>
      <c r="Y31" s="91">
        <f>SUM(O31,Q31,S31,U31,W31)</f>
        <v>302060113</v>
      </c>
      <c r="Z31" s="19"/>
      <c r="AA31" s="91">
        <v>0</v>
      </c>
      <c r="AB31" s="19"/>
      <c r="AC31" s="91">
        <f>SUM(C31:M31,Y31,AA31)</f>
        <v>302060113</v>
      </c>
      <c r="AD31" s="19"/>
      <c r="AE31" s="91">
        <v>541304</v>
      </c>
      <c r="AF31" s="19"/>
      <c r="AG31" s="91">
        <f>SUM(AC31:AE31)</f>
        <v>302601417</v>
      </c>
      <c r="AI31" s="48"/>
    </row>
    <row r="32" spans="1:35" ht="24" customHeight="1">
      <c r="A32" s="22" t="s">
        <v>141</v>
      </c>
      <c r="C32" s="19">
        <f>SUM(C30:C31)</f>
        <v>0</v>
      </c>
      <c r="D32" s="19"/>
      <c r="E32" s="19">
        <v>0</v>
      </c>
      <c r="F32" s="19"/>
      <c r="G32" s="19">
        <v>0</v>
      </c>
      <c r="H32" s="19"/>
      <c r="I32" s="19">
        <v>0</v>
      </c>
      <c r="J32" s="19"/>
      <c r="K32" s="19">
        <f>SUM(K30:K31)</f>
        <v>0</v>
      </c>
      <c r="L32" s="19"/>
      <c r="M32" s="19">
        <f>SUM(M30:M31)</f>
        <v>-804475422</v>
      </c>
      <c r="N32" s="19"/>
      <c r="O32" s="19">
        <f>SUM(O30:O31)</f>
        <v>324460198</v>
      </c>
      <c r="P32" s="19"/>
      <c r="Q32" s="19">
        <f>SUM(Q30:Q31)</f>
        <v>3656735</v>
      </c>
      <c r="R32" s="19"/>
      <c r="S32" s="19">
        <f>SUM(S30:S31)</f>
        <v>-27173499</v>
      </c>
      <c r="T32" s="19"/>
      <c r="U32" s="19">
        <f>SUM(U30:U31)</f>
        <v>0</v>
      </c>
      <c r="V32" s="19"/>
      <c r="W32" s="19">
        <f>SUM(W30:W31)</f>
        <v>1116679</v>
      </c>
      <c r="X32" s="19"/>
      <c r="Y32" s="19">
        <f>SUM(Y30:Y31)</f>
        <v>302060113</v>
      </c>
      <c r="Z32" s="19"/>
      <c r="AA32" s="19">
        <f>SUM(AA30:AA31)</f>
        <v>0</v>
      </c>
      <c r="AB32" s="19"/>
      <c r="AC32" s="19">
        <f>SUM(AC30:AC31)</f>
        <v>-502415309</v>
      </c>
      <c r="AD32" s="19"/>
      <c r="AE32" s="19">
        <f>SUM(AE30:AE31)</f>
        <v>60909950</v>
      </c>
      <c r="AF32" s="19"/>
      <c r="AG32" s="19">
        <f>SUM(AG30:AG31)</f>
        <v>-441505359</v>
      </c>
      <c r="AI32" s="48"/>
    </row>
    <row r="33" spans="1:35" ht="24" customHeight="1">
      <c r="A33" s="22" t="s">
        <v>320</v>
      </c>
      <c r="C33" s="19">
        <v>0</v>
      </c>
      <c r="D33" s="19"/>
      <c r="E33" s="19">
        <v>0</v>
      </c>
      <c r="F33" s="19"/>
      <c r="G33" s="19">
        <v>0</v>
      </c>
      <c r="H33" s="19"/>
      <c r="I33" s="19">
        <v>0</v>
      </c>
      <c r="J33" s="19"/>
      <c r="K33" s="19">
        <v>0</v>
      </c>
      <c r="L33" s="19"/>
      <c r="M33" s="19">
        <v>0</v>
      </c>
      <c r="N33" s="19"/>
      <c r="O33" s="19">
        <v>0</v>
      </c>
      <c r="P33" s="19"/>
      <c r="Q33" s="19">
        <v>0</v>
      </c>
      <c r="R33" s="19"/>
      <c r="S33" s="19">
        <v>0</v>
      </c>
      <c r="T33" s="19"/>
      <c r="U33" s="19">
        <v>0</v>
      </c>
      <c r="V33" s="19"/>
      <c r="W33" s="19">
        <v>0</v>
      </c>
      <c r="X33" s="19"/>
      <c r="Y33" s="19">
        <f>SUM(O33,Q33,S33,U33,W33)</f>
        <v>0</v>
      </c>
      <c r="Z33" s="19"/>
      <c r="AA33" s="19">
        <v>0</v>
      </c>
      <c r="AB33" s="19"/>
      <c r="AC33" s="19">
        <f t="shared" ref="AC33" si="1">SUM(C33:M33,Y33,AA33)</f>
        <v>0</v>
      </c>
      <c r="AD33" s="19"/>
      <c r="AE33" s="132">
        <v>-83719894</v>
      </c>
      <c r="AF33" s="19"/>
      <c r="AG33" s="19">
        <f>SUM(AC33:AE33)</f>
        <v>-83719894</v>
      </c>
      <c r="AI33" s="48"/>
    </row>
    <row r="34" spans="1:35" ht="24" customHeight="1">
      <c r="A34" s="92" t="s">
        <v>195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I34" s="48"/>
    </row>
    <row r="35" spans="1:35" ht="24" customHeight="1">
      <c r="A35" s="92" t="s">
        <v>196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I35" s="48"/>
    </row>
    <row r="36" spans="1:35" ht="24" customHeight="1">
      <c r="A36" s="92" t="s">
        <v>321</v>
      </c>
      <c r="C36" s="19">
        <v>0</v>
      </c>
      <c r="D36" s="19"/>
      <c r="E36" s="19">
        <v>0</v>
      </c>
      <c r="F36" s="19"/>
      <c r="G36" s="19">
        <v>0</v>
      </c>
      <c r="H36" s="19"/>
      <c r="I36" s="19">
        <v>0</v>
      </c>
      <c r="J36" s="19"/>
      <c r="K36" s="19">
        <v>0</v>
      </c>
      <c r="L36" s="19"/>
      <c r="M36" s="19">
        <v>-44179898</v>
      </c>
      <c r="N36" s="19"/>
      <c r="O36" s="19">
        <v>0</v>
      </c>
      <c r="P36" s="19"/>
      <c r="Q36" s="19">
        <v>0</v>
      </c>
      <c r="R36" s="19"/>
      <c r="S36" s="19">
        <v>44179898</v>
      </c>
      <c r="T36" s="19"/>
      <c r="U36" s="19">
        <v>0</v>
      </c>
      <c r="V36" s="19"/>
      <c r="W36" s="19">
        <v>0</v>
      </c>
      <c r="X36" s="19"/>
      <c r="Y36" s="19">
        <v>44179898</v>
      </c>
      <c r="Z36" s="19"/>
      <c r="AA36" s="19">
        <v>0</v>
      </c>
      <c r="AB36" s="19"/>
      <c r="AC36" s="19">
        <f t="shared" ref="AC36" si="2">SUM(C36:M36,Y36,AA36)</f>
        <v>0</v>
      </c>
      <c r="AD36" s="19"/>
      <c r="AE36" s="19">
        <v>0</v>
      </c>
      <c r="AF36" s="19"/>
      <c r="AG36" s="19">
        <f>SUM(AC36:AE36)</f>
        <v>0</v>
      </c>
      <c r="AI36" s="48"/>
    </row>
    <row r="37" spans="1:35" ht="24" customHeight="1">
      <c r="A37" s="92" t="s">
        <v>304</v>
      </c>
      <c r="C37" s="19">
        <v>66998389</v>
      </c>
      <c r="D37" s="19"/>
      <c r="E37" s="19">
        <v>131228388</v>
      </c>
      <c r="F37" s="19"/>
      <c r="G37" s="19">
        <v>0</v>
      </c>
      <c r="H37" s="19"/>
      <c r="I37" s="19">
        <v>0</v>
      </c>
      <c r="J37" s="19"/>
      <c r="K37" s="19">
        <v>0</v>
      </c>
      <c r="L37" s="19"/>
      <c r="M37" s="19">
        <v>0</v>
      </c>
      <c r="N37" s="19"/>
      <c r="O37" s="19">
        <v>0</v>
      </c>
      <c r="P37" s="19"/>
      <c r="Q37" s="19">
        <v>0</v>
      </c>
      <c r="R37" s="19"/>
      <c r="S37" s="19">
        <v>0</v>
      </c>
      <c r="T37" s="19"/>
      <c r="U37" s="19">
        <v>0</v>
      </c>
      <c r="V37" s="19"/>
      <c r="W37" s="19">
        <v>0</v>
      </c>
      <c r="X37" s="19"/>
      <c r="Y37" s="19">
        <f>SUM(O37,Q37,S37,U37,W37)</f>
        <v>0</v>
      </c>
      <c r="Z37" s="19"/>
      <c r="AA37" s="19">
        <v>0</v>
      </c>
      <c r="AB37" s="19"/>
      <c r="AC37" s="19">
        <f>SUM(C37:M37,Y37,AA37)</f>
        <v>198226777</v>
      </c>
      <c r="AD37" s="19"/>
      <c r="AE37" s="19">
        <v>0</v>
      </c>
      <c r="AF37" s="19"/>
      <c r="AG37" s="19">
        <f>SUM(AC37:AE37)</f>
        <v>198226777</v>
      </c>
      <c r="AI37" s="48"/>
    </row>
    <row r="38" spans="1:35" ht="24" customHeight="1" thickBot="1">
      <c r="A38" s="37" t="s">
        <v>200</v>
      </c>
      <c r="C38" s="93">
        <f>SUM(C29,C32:C37)</f>
        <v>1761921389</v>
      </c>
      <c r="D38" s="19"/>
      <c r="E38" s="93">
        <f>SUM(E29,E32:E37)</f>
        <v>1420302888</v>
      </c>
      <c r="F38" s="19"/>
      <c r="G38" s="93">
        <f>SUM(G29,G32:G37)</f>
        <v>172206406</v>
      </c>
      <c r="H38" s="19"/>
      <c r="I38" s="93">
        <f>SUM(I29,I32:I37)</f>
        <v>402385063</v>
      </c>
      <c r="J38" s="19"/>
      <c r="K38" s="93">
        <f>SUM(K29,K32:K37)</f>
        <v>226280000</v>
      </c>
      <c r="L38" s="19"/>
      <c r="M38" s="93">
        <f>SUM(M29,M32:M37)</f>
        <v>14707008398</v>
      </c>
      <c r="N38" s="19"/>
      <c r="O38" s="93">
        <f>SUM(O29,O32:O37)</f>
        <v>2545502437</v>
      </c>
      <c r="P38" s="19"/>
      <c r="Q38" s="93">
        <f>SUM(Q29,Q32:Q37)</f>
        <v>2259798</v>
      </c>
      <c r="R38" s="19"/>
      <c r="S38" s="93">
        <f>SUM(S29,S32:S37)</f>
        <v>0</v>
      </c>
      <c r="T38" s="19"/>
      <c r="U38" s="93">
        <f>SUM(U29,U32:U37)</f>
        <v>0</v>
      </c>
      <c r="V38" s="19"/>
      <c r="W38" s="93">
        <f>SUM(W29,W32:W37)</f>
        <v>1284070</v>
      </c>
      <c r="X38" s="19"/>
      <c r="Y38" s="93">
        <f>SUM(Y29,Y32:Y37)</f>
        <v>2549046305</v>
      </c>
      <c r="Z38" s="19"/>
      <c r="AA38" s="93">
        <f>SUM(AA29,AA32:AA37)</f>
        <v>-711993784</v>
      </c>
      <c r="AB38" s="19"/>
      <c r="AC38" s="93">
        <f>SUM(AC29,AC32:AC37)</f>
        <v>20527156665</v>
      </c>
      <c r="AD38" s="19"/>
      <c r="AE38" s="93">
        <f>SUM(AE29,AE32:AE37)</f>
        <v>530951293</v>
      </c>
      <c r="AF38" s="19"/>
      <c r="AG38" s="93">
        <f>SUM(AG29,AG32:AG37)</f>
        <v>21058107958</v>
      </c>
      <c r="AI38" s="48"/>
    </row>
    <row r="39" spans="1:35" ht="24" customHeight="1" thickTop="1">
      <c r="A39" s="37"/>
      <c r="C39" s="19"/>
      <c r="D39" s="114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</row>
    <row r="40" spans="1:35" ht="24" customHeight="1">
      <c r="A40" s="22" t="s">
        <v>39</v>
      </c>
      <c r="D40" s="88"/>
    </row>
    <row r="41" spans="1:35" ht="23"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5"/>
      <c r="AF41" s="94"/>
      <c r="AG41" s="94"/>
    </row>
    <row r="42" spans="1:35" ht="23"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</row>
    <row r="43" spans="1:35" ht="23"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</row>
    <row r="44" spans="1:35" ht="23"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</row>
    <row r="45" spans="1:35" ht="23"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</row>
    <row r="46" spans="1:35" ht="23"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</row>
    <row r="47" spans="1:35" ht="23"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</row>
    <row r="48" spans="1:35" ht="23"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</row>
    <row r="49" spans="3:33" ht="23"/>
    <row r="50" spans="3:33" ht="23"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</row>
    <row r="51" spans="3:33" ht="23"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</row>
    <row r="52" spans="3:33" ht="23"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</row>
    <row r="53" spans="3:33" ht="23"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</row>
    <row r="54" spans="3:33" ht="24" customHeight="1"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</row>
    <row r="55" spans="3:33" ht="24" customHeight="1"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</row>
    <row r="56" spans="3:33" ht="24" customHeight="1"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</row>
    <row r="57" spans="3:33" ht="24" customHeight="1"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</row>
    <row r="58" spans="3:33" ht="24" customHeight="1"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</row>
    <row r="59" spans="3:33" ht="24" customHeight="1"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</row>
    <row r="60" spans="3:33" ht="24" customHeight="1"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</row>
  </sheetData>
  <mergeCells count="4">
    <mergeCell ref="O7:Y7"/>
    <mergeCell ref="K10:M10"/>
    <mergeCell ref="C6:AC6"/>
    <mergeCell ref="O8:W8"/>
  </mergeCells>
  <conditionalFormatting sqref="D39 AI30:AI31">
    <cfRule type="cellIs" dxfId="4" priority="1" stopIfTrue="1" operator="notEqual">
      <formula>0</formula>
    </cfRule>
  </conditionalFormatting>
  <printOptions horizontalCentered="1"/>
  <pageMargins left="0.39370078740157483" right="0.39370078740157483" top="0.78740157480314965" bottom="0.39370078740157483" header="0.19685039370078741" footer="0.15748031496062992"/>
  <pageSetup paperSize="9" scale="4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31"/>
  <sheetViews>
    <sheetView showGridLines="0" view="pageBreakPreview" zoomScaleNormal="85" zoomScaleSheetLayoutView="100" workbookViewId="0">
      <selection activeCell="S16" sqref="S16"/>
    </sheetView>
  </sheetViews>
  <sheetFormatPr defaultColWidth="9.26953125" defaultRowHeight="23.15" customHeight="1"/>
  <cols>
    <col min="1" max="1" width="51.453125" style="27" customWidth="1"/>
    <col min="2" max="2" width="2" style="27" customWidth="1"/>
    <col min="3" max="3" width="16.453125" style="27" customWidth="1"/>
    <col min="4" max="4" width="0.7265625" style="27" customWidth="1"/>
    <col min="5" max="5" width="16.453125" style="27" customWidth="1"/>
    <col min="6" max="6" width="0.7265625" style="27" customWidth="1"/>
    <col min="7" max="7" width="16.453125" style="27" customWidth="1"/>
    <col min="8" max="8" width="0.7265625" style="27" customWidth="1"/>
    <col min="9" max="9" width="16.453125" style="27" customWidth="1"/>
    <col min="10" max="10" width="0.7265625" style="27" customWidth="1"/>
    <col min="11" max="11" width="17.453125" style="27" customWidth="1"/>
    <col min="12" max="12" width="0.7265625" style="27" customWidth="1"/>
    <col min="13" max="13" width="17.26953125" style="27" customWidth="1"/>
    <col min="14" max="14" width="0.7265625" style="27" customWidth="1"/>
    <col min="15" max="15" width="16.453125" style="27" customWidth="1"/>
    <col min="16" max="16" width="0.7265625" style="27" customWidth="1"/>
    <col min="17" max="17" width="16.453125" style="27" customWidth="1"/>
    <col min="18" max="18" width="0.7265625" style="27" customWidth="1"/>
    <col min="19" max="19" width="9.7265625" style="27" customWidth="1"/>
    <col min="20" max="16384" width="9.26953125" style="27"/>
  </cols>
  <sheetData>
    <row r="1" spans="1:19" ht="23.1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</row>
    <row r="2" spans="1:19" ht="23.15" customHeight="1">
      <c r="A2" s="156" t="s">
        <v>201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9" ht="23.15" customHeight="1">
      <c r="A3" s="156" t="s">
        <v>92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</row>
    <row r="4" spans="1:19" ht="23.15" customHeight="1">
      <c r="E4" s="26"/>
      <c r="I4" s="26"/>
      <c r="Q4" s="25" t="s">
        <v>3</v>
      </c>
    </row>
    <row r="5" spans="1:19" s="148" customFormat="1" ht="23.15" customHeight="1">
      <c r="C5" s="157" t="s">
        <v>5</v>
      </c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</row>
    <row r="6" spans="1:19" ht="23.15" customHeight="1">
      <c r="C6" s="26"/>
      <c r="D6" s="26"/>
      <c r="E6" s="26"/>
      <c r="F6" s="26"/>
      <c r="G6" s="26"/>
      <c r="H6" s="26"/>
      <c r="I6" s="26"/>
      <c r="J6" s="26"/>
      <c r="K6" s="159" t="s">
        <v>82</v>
      </c>
      <c r="L6" s="159"/>
      <c r="M6" s="159"/>
      <c r="N6" s="159"/>
      <c r="O6" s="159"/>
      <c r="P6" s="26"/>
      <c r="Q6" s="26"/>
    </row>
    <row r="7" spans="1:19" ht="23.15" customHeight="1">
      <c r="C7" s="26"/>
      <c r="D7" s="26"/>
      <c r="E7" s="26"/>
      <c r="F7" s="26"/>
      <c r="G7" s="26"/>
      <c r="H7" s="26" t="s">
        <v>202</v>
      </c>
      <c r="I7" s="26"/>
      <c r="J7" s="26"/>
      <c r="K7" s="159" t="s">
        <v>152</v>
      </c>
      <c r="L7" s="159"/>
      <c r="M7" s="159"/>
      <c r="N7" s="159"/>
      <c r="O7" s="26"/>
      <c r="P7" s="26"/>
      <c r="Q7" s="26"/>
    </row>
    <row r="8" spans="1:19" ht="23.15" customHeight="1">
      <c r="D8" s="34"/>
      <c r="F8" s="26"/>
      <c r="G8" s="158" t="s">
        <v>79</v>
      </c>
      <c r="H8" s="158"/>
      <c r="I8" s="158"/>
      <c r="J8" s="26"/>
      <c r="K8" s="26"/>
      <c r="L8" s="26"/>
      <c r="M8" s="26" t="s">
        <v>203</v>
      </c>
      <c r="N8" s="26"/>
      <c r="O8" s="26"/>
      <c r="P8" s="26"/>
    </row>
    <row r="9" spans="1:19" ht="23.15" customHeight="1">
      <c r="C9" s="26"/>
      <c r="D9" s="34"/>
      <c r="E9" s="26"/>
      <c r="F9" s="26"/>
      <c r="G9" s="150" t="s">
        <v>164</v>
      </c>
      <c r="J9" s="26"/>
      <c r="K9" s="26"/>
      <c r="L9" s="26"/>
      <c r="M9" s="26" t="s">
        <v>204</v>
      </c>
      <c r="N9" s="26"/>
      <c r="O9" s="26" t="s">
        <v>205</v>
      </c>
      <c r="P9" s="26"/>
    </row>
    <row r="10" spans="1:19" ht="23.15" customHeight="1">
      <c r="C10" s="26" t="s">
        <v>169</v>
      </c>
      <c r="D10" s="34"/>
      <c r="E10" s="26" t="s">
        <v>170</v>
      </c>
      <c r="F10" s="26"/>
      <c r="G10" s="26" t="s">
        <v>173</v>
      </c>
      <c r="H10" s="26"/>
      <c r="I10" s="26"/>
      <c r="J10" s="26"/>
      <c r="K10" s="26" t="s">
        <v>322</v>
      </c>
      <c r="L10" s="26"/>
      <c r="M10" s="26" t="s">
        <v>165</v>
      </c>
      <c r="N10" s="26"/>
      <c r="O10" s="26" t="s">
        <v>206</v>
      </c>
      <c r="P10" s="26"/>
      <c r="Q10" s="26" t="s">
        <v>160</v>
      </c>
    </row>
    <row r="11" spans="1:19" ht="23.15" customHeight="1">
      <c r="C11" s="149" t="s">
        <v>178</v>
      </c>
      <c r="D11" s="35"/>
      <c r="E11" s="149" t="s">
        <v>179</v>
      </c>
      <c r="F11" s="26"/>
      <c r="G11" s="149" t="s">
        <v>182</v>
      </c>
      <c r="H11" s="26"/>
      <c r="I11" s="149" t="s">
        <v>183</v>
      </c>
      <c r="J11" s="26"/>
      <c r="K11" s="149" t="s">
        <v>323</v>
      </c>
      <c r="L11" s="26"/>
      <c r="M11" s="149" t="s">
        <v>174</v>
      </c>
      <c r="N11" s="26"/>
      <c r="O11" s="149" t="s">
        <v>207</v>
      </c>
      <c r="P11" s="26"/>
      <c r="Q11" s="149" t="s">
        <v>68</v>
      </c>
    </row>
    <row r="12" spans="1:19" ht="23.15" customHeight="1">
      <c r="A12" s="148" t="s">
        <v>189</v>
      </c>
      <c r="C12" s="25">
        <v>1694923000</v>
      </c>
      <c r="D12" s="25"/>
      <c r="E12" s="25">
        <v>1289074500</v>
      </c>
      <c r="F12" s="25"/>
      <c r="G12" s="25">
        <v>200000000</v>
      </c>
      <c r="H12" s="25"/>
      <c r="I12" s="25">
        <v>12541102033</v>
      </c>
      <c r="J12" s="25"/>
      <c r="K12" s="25">
        <v>3925259589</v>
      </c>
      <c r="L12" s="25"/>
      <c r="M12" s="25">
        <v>-600668</v>
      </c>
      <c r="N12" s="25"/>
      <c r="O12" s="25">
        <f>SUM(K12:M12)</f>
        <v>3924658921</v>
      </c>
      <c r="P12" s="25"/>
      <c r="Q12" s="25">
        <f>SUM(C12:I12,O12)</f>
        <v>19649758454</v>
      </c>
      <c r="S12" s="99"/>
    </row>
    <row r="13" spans="1:19" ht="23.15" customHeight="1">
      <c r="A13" s="27" t="s">
        <v>190</v>
      </c>
      <c r="C13" s="44">
        <v>0</v>
      </c>
      <c r="E13" s="44">
        <v>0</v>
      </c>
      <c r="G13" s="44">
        <v>0</v>
      </c>
      <c r="I13" s="42">
        <v>616715250</v>
      </c>
      <c r="K13" s="44">
        <v>0</v>
      </c>
      <c r="M13" s="44">
        <v>0</v>
      </c>
      <c r="O13" s="42">
        <f>SUM(K13:M13)</f>
        <v>0</v>
      </c>
      <c r="Q13" s="42">
        <f>SUM(C13:I13,O13)</f>
        <v>616715250</v>
      </c>
      <c r="S13" s="99"/>
    </row>
    <row r="14" spans="1:19" ht="23.15" customHeight="1">
      <c r="A14" s="27" t="s">
        <v>140</v>
      </c>
      <c r="C14" s="45">
        <v>0</v>
      </c>
      <c r="E14" s="45">
        <v>0</v>
      </c>
      <c r="G14" s="45">
        <v>0</v>
      </c>
      <c r="I14" s="45">
        <v>13452559</v>
      </c>
      <c r="K14" s="45">
        <v>-2605377196</v>
      </c>
      <c r="M14" s="45">
        <v>-796269</v>
      </c>
      <c r="O14" s="43">
        <f>SUM(K14:M14)</f>
        <v>-2606173465</v>
      </c>
      <c r="Q14" s="43">
        <f>SUM(C14:I14,O14)</f>
        <v>-2592720906</v>
      </c>
      <c r="S14" s="99"/>
    </row>
    <row r="15" spans="1:19" ht="23.15" customHeight="1">
      <c r="A15" s="27" t="s">
        <v>141</v>
      </c>
      <c r="C15" s="25">
        <f>SUM(C13:C14)</f>
        <v>0</v>
      </c>
      <c r="D15" s="25"/>
      <c r="E15" s="25">
        <f>SUM(E13:E14)</f>
        <v>0</v>
      </c>
      <c r="F15" s="25"/>
      <c r="G15" s="25">
        <f>SUM(G13:G14)</f>
        <v>0</v>
      </c>
      <c r="H15" s="25"/>
      <c r="I15" s="25">
        <f>SUM(I13:I14)</f>
        <v>630167809</v>
      </c>
      <c r="J15" s="25"/>
      <c r="K15" s="25">
        <f>SUM(K13:K14)</f>
        <v>-2605377196</v>
      </c>
      <c r="L15" s="25"/>
      <c r="M15" s="25">
        <f>SUM(M13:M14)</f>
        <v>-796269</v>
      </c>
      <c r="N15" s="25"/>
      <c r="O15" s="25">
        <f>SUM(O13:O14)</f>
        <v>-2606173465</v>
      </c>
      <c r="P15" s="25"/>
      <c r="Q15" s="25">
        <f>SUM(Q13:Q14)</f>
        <v>-1976005656</v>
      </c>
      <c r="S15" s="99"/>
    </row>
    <row r="16" spans="1:19" ht="23.15" customHeight="1">
      <c r="A16" s="27" t="s">
        <v>302</v>
      </c>
      <c r="C16" s="25">
        <v>0</v>
      </c>
      <c r="D16" s="25"/>
      <c r="E16" s="25">
        <v>0</v>
      </c>
      <c r="F16" s="25"/>
      <c r="G16" s="25">
        <v>0</v>
      </c>
      <c r="H16" s="25"/>
      <c r="I16" s="25">
        <v>-711867660</v>
      </c>
      <c r="J16" s="25"/>
      <c r="K16" s="25">
        <v>0</v>
      </c>
      <c r="L16" s="25"/>
      <c r="M16" s="25">
        <v>0</v>
      </c>
      <c r="N16" s="25"/>
      <c r="O16" s="25">
        <f>SUM(K16:M16)</f>
        <v>0</v>
      </c>
      <c r="P16" s="25"/>
      <c r="Q16" s="25">
        <f>SUM(C16:I16,O16)</f>
        <v>-711867660</v>
      </c>
      <c r="S16" s="99"/>
    </row>
    <row r="17" spans="1:20" ht="23.15" customHeight="1">
      <c r="A17" s="27" t="s">
        <v>191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S17" s="99"/>
    </row>
    <row r="18" spans="1:20" ht="23.15" customHeight="1">
      <c r="A18" s="27" t="s">
        <v>303</v>
      </c>
      <c r="C18" s="25">
        <v>0</v>
      </c>
      <c r="D18" s="25"/>
      <c r="E18" s="25">
        <v>0</v>
      </c>
      <c r="F18" s="25"/>
      <c r="G18" s="25">
        <v>26280000</v>
      </c>
      <c r="H18" s="25"/>
      <c r="I18" s="25">
        <f>-G18</f>
        <v>-26280000</v>
      </c>
      <c r="J18" s="25"/>
      <c r="K18" s="25">
        <v>0</v>
      </c>
      <c r="L18" s="25"/>
      <c r="M18" s="25">
        <v>0</v>
      </c>
      <c r="N18" s="25"/>
      <c r="O18" s="25">
        <f>SUM(K18:M18)</f>
        <v>0</v>
      </c>
      <c r="P18" s="25"/>
      <c r="Q18" s="25">
        <f>SUM(C18:I18,O18)</f>
        <v>0</v>
      </c>
      <c r="S18" s="99"/>
    </row>
    <row r="19" spans="1:20" ht="23.15" customHeight="1">
      <c r="A19" s="27" t="s">
        <v>195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S19" s="99"/>
    </row>
    <row r="20" spans="1:20" ht="23.15" customHeight="1">
      <c r="A20" s="27" t="s">
        <v>208</v>
      </c>
      <c r="C20" s="25">
        <v>0</v>
      </c>
      <c r="D20" s="25"/>
      <c r="E20" s="25">
        <v>0</v>
      </c>
      <c r="F20" s="25"/>
      <c r="G20" s="25">
        <v>0</v>
      </c>
      <c r="H20" s="25"/>
      <c r="I20" s="25">
        <f>-K20</f>
        <v>-930905571</v>
      </c>
      <c r="J20" s="25"/>
      <c r="K20" s="25">
        <v>930905571</v>
      </c>
      <c r="L20" s="25"/>
      <c r="M20" s="25">
        <v>0</v>
      </c>
      <c r="N20" s="25"/>
      <c r="O20" s="25">
        <f>SUM(K20:M20)</f>
        <v>930905571</v>
      </c>
      <c r="P20" s="25"/>
      <c r="Q20" s="25">
        <f>SUM(C20:I20,O20)</f>
        <v>0</v>
      </c>
      <c r="S20" s="99"/>
    </row>
    <row r="21" spans="1:20" ht="23.15" customHeight="1" thickBot="1">
      <c r="A21" s="148" t="s">
        <v>197</v>
      </c>
      <c r="C21" s="36">
        <f>SUM(C12,C15:C20)</f>
        <v>1694923000</v>
      </c>
      <c r="D21" s="25"/>
      <c r="E21" s="36">
        <f>SUM(E12,E15:E20)</f>
        <v>1289074500</v>
      </c>
      <c r="F21" s="25"/>
      <c r="G21" s="36">
        <f>SUM(G12,G15:G20)</f>
        <v>226280000</v>
      </c>
      <c r="H21" s="25"/>
      <c r="I21" s="36">
        <f>SUM(I12,I15:I20)</f>
        <v>11502216611</v>
      </c>
      <c r="J21" s="25"/>
      <c r="K21" s="36">
        <f>SUM(K12,K15:K20)</f>
        <v>2250787964</v>
      </c>
      <c r="L21" s="25"/>
      <c r="M21" s="36">
        <f>SUM(M12,M15:M20)</f>
        <v>-1396937</v>
      </c>
      <c r="N21" s="25"/>
      <c r="O21" s="36">
        <f>SUM(O12,O15:O20)</f>
        <v>2249391027</v>
      </c>
      <c r="P21" s="25"/>
      <c r="Q21" s="36">
        <f>SUM(Q12,Q15:Q20)</f>
        <v>16961885138</v>
      </c>
      <c r="S21" s="99"/>
    </row>
    <row r="22" spans="1:20" ht="16.5" customHeight="1" thickTop="1"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S22" s="99"/>
      <c r="T22" s="99"/>
    </row>
    <row r="23" spans="1:20" ht="22.9" customHeight="1">
      <c r="A23" s="148" t="s">
        <v>198</v>
      </c>
      <c r="C23" s="25">
        <f>C21</f>
        <v>1694923000</v>
      </c>
      <c r="D23" s="25"/>
      <c r="E23" s="25">
        <f>E21</f>
        <v>1289074500</v>
      </c>
      <c r="F23" s="25"/>
      <c r="G23" s="25">
        <f>G21</f>
        <v>226280000</v>
      </c>
      <c r="H23" s="25"/>
      <c r="I23" s="25">
        <f>I21</f>
        <v>11502216611</v>
      </c>
      <c r="J23" s="25"/>
      <c r="K23" s="25">
        <f>K21</f>
        <v>2250787964</v>
      </c>
      <c r="L23" s="25"/>
      <c r="M23" s="25">
        <f>M21</f>
        <v>-1396937</v>
      </c>
      <c r="N23" s="25"/>
      <c r="O23" s="25">
        <f>O21</f>
        <v>2249391027</v>
      </c>
      <c r="P23" s="25"/>
      <c r="Q23" s="25">
        <f>Q21</f>
        <v>16961885138</v>
      </c>
      <c r="S23" s="99"/>
      <c r="T23" s="99"/>
    </row>
    <row r="24" spans="1:20" ht="22.5" customHeight="1">
      <c r="A24" s="27" t="s">
        <v>199</v>
      </c>
      <c r="C24" s="44">
        <v>0</v>
      </c>
      <c r="E24" s="44">
        <v>0</v>
      </c>
      <c r="G24" s="44">
        <v>0</v>
      </c>
      <c r="I24" s="44">
        <v>-560318648</v>
      </c>
      <c r="K24" s="44">
        <v>0</v>
      </c>
      <c r="M24" s="44">
        <v>0</v>
      </c>
      <c r="O24" s="42">
        <f>SUM(K24:M24)</f>
        <v>0</v>
      </c>
      <c r="Q24" s="42">
        <f>SUM(C24:I24,O24)</f>
        <v>-560318648</v>
      </c>
      <c r="S24" s="99"/>
      <c r="T24" s="99"/>
    </row>
    <row r="25" spans="1:20" ht="23.15" customHeight="1">
      <c r="A25" s="27" t="s">
        <v>140</v>
      </c>
      <c r="C25" s="45">
        <v>0</v>
      </c>
      <c r="E25" s="45">
        <v>0</v>
      </c>
      <c r="G25" s="45">
        <v>0</v>
      </c>
      <c r="I25" s="45">
        <v>0</v>
      </c>
      <c r="K25" s="45">
        <v>311794560</v>
      </c>
      <c r="M25" s="45">
        <v>3656735</v>
      </c>
      <c r="O25" s="43">
        <f>SUM(K25:M25)</f>
        <v>315451295</v>
      </c>
      <c r="Q25" s="43">
        <f>SUM(C25:I25,O25)</f>
        <v>315451295</v>
      </c>
      <c r="S25" s="99"/>
      <c r="T25" s="99"/>
    </row>
    <row r="26" spans="1:20" ht="23.15" customHeight="1">
      <c r="A26" s="27" t="s">
        <v>141</v>
      </c>
      <c r="C26" s="25">
        <f>SUM(C24:C25)</f>
        <v>0</v>
      </c>
      <c r="D26" s="25"/>
      <c r="E26" s="25">
        <f>SUM(E24:E25)</f>
        <v>0</v>
      </c>
      <c r="F26" s="25"/>
      <c r="G26" s="25">
        <f>SUM(G24:G25)</f>
        <v>0</v>
      </c>
      <c r="H26" s="25"/>
      <c r="I26" s="25">
        <f>SUM(I24:I25)</f>
        <v>-560318648</v>
      </c>
      <c r="J26" s="25"/>
      <c r="K26" s="25">
        <f>SUM(K24:K25)</f>
        <v>311794560</v>
      </c>
      <c r="L26" s="25"/>
      <c r="M26" s="25">
        <f>SUM(M24:M25)</f>
        <v>3656735</v>
      </c>
      <c r="N26" s="25"/>
      <c r="O26" s="25">
        <f>SUM(O24:O25)</f>
        <v>315451295</v>
      </c>
      <c r="P26" s="25"/>
      <c r="Q26" s="25">
        <f>SUM(Q24:Q25)</f>
        <v>-244867353</v>
      </c>
      <c r="S26" s="99"/>
      <c r="T26" s="99"/>
    </row>
    <row r="27" spans="1:20" ht="23.15" customHeight="1">
      <c r="A27" s="27" t="s">
        <v>304</v>
      </c>
      <c r="C27" s="25">
        <v>66998389</v>
      </c>
      <c r="D27" s="25"/>
      <c r="E27" s="25">
        <v>131228388</v>
      </c>
      <c r="F27" s="25"/>
      <c r="G27" s="25">
        <v>0</v>
      </c>
      <c r="H27" s="25"/>
      <c r="I27" s="25">
        <f>-K27</f>
        <v>0</v>
      </c>
      <c r="J27" s="25"/>
      <c r="K27" s="25">
        <v>0</v>
      </c>
      <c r="L27" s="25"/>
      <c r="M27" s="25">
        <v>0</v>
      </c>
      <c r="N27" s="25"/>
      <c r="O27" s="25">
        <f>SUM(K27:M27)</f>
        <v>0</v>
      </c>
      <c r="P27" s="25"/>
      <c r="Q27" s="25">
        <f>SUM(C27:I27,O27)</f>
        <v>198226777</v>
      </c>
      <c r="S27" s="99"/>
      <c r="T27" s="99"/>
    </row>
    <row r="28" spans="1:20" ht="23.15" customHeight="1" thickBot="1">
      <c r="A28" s="148" t="s">
        <v>200</v>
      </c>
      <c r="C28" s="36">
        <f>SUM(C23,C26:C27)</f>
        <v>1761921389</v>
      </c>
      <c r="D28" s="25"/>
      <c r="E28" s="36">
        <f>SUM(E23,E26:E27)</f>
        <v>1420302888</v>
      </c>
      <c r="F28" s="25"/>
      <c r="G28" s="36">
        <f>SUM(G23,G26:G27)</f>
        <v>226280000</v>
      </c>
      <c r="H28" s="25"/>
      <c r="I28" s="36">
        <f>SUM(I23,I26:I27)</f>
        <v>10941897963</v>
      </c>
      <c r="J28" s="25"/>
      <c r="K28" s="36">
        <f>SUM(K23,K26:K27)</f>
        <v>2562582524</v>
      </c>
      <c r="L28" s="25"/>
      <c r="M28" s="36">
        <f>SUM(M23,M26:M27)</f>
        <v>2259798</v>
      </c>
      <c r="N28" s="25"/>
      <c r="O28" s="36">
        <f>SUM(O23,O26:O27)</f>
        <v>2564842322</v>
      </c>
      <c r="P28" s="25"/>
      <c r="Q28" s="36">
        <f>SUM(Q23,Q26:Q27)</f>
        <v>16915244562</v>
      </c>
      <c r="S28" s="99"/>
      <c r="T28" s="99"/>
    </row>
    <row r="29" spans="1:20" ht="16.5" customHeight="1" thickTop="1"/>
    <row r="30" spans="1:20" ht="16.5" customHeight="1">
      <c r="A30" s="27" t="s">
        <v>39</v>
      </c>
    </row>
    <row r="31" spans="1:20" ht="23.15" customHeight="1"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</row>
  </sheetData>
  <mergeCells count="7">
    <mergeCell ref="A1:R1"/>
    <mergeCell ref="A2:R2"/>
    <mergeCell ref="A3:R3"/>
    <mergeCell ref="C5:Q5"/>
    <mergeCell ref="G8:I8"/>
    <mergeCell ref="K6:O6"/>
    <mergeCell ref="K7:N7"/>
  </mergeCells>
  <conditionalFormatting sqref="C31:Q31">
    <cfRule type="cellIs" dxfId="3" priority="9" stopIfTrue="1" operator="notEqual">
      <formula>0</formula>
    </cfRule>
  </conditionalFormatting>
  <printOptions horizontalCentered="1"/>
  <pageMargins left="0.78740157480314965" right="0.39370078740157483" top="0.51181102362204722" bottom="0.39370078740157483" header="0.19685039370078741" footer="0.19685039370078741"/>
  <pageSetup paperSize="9" scale="6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5"/>
  <sheetViews>
    <sheetView showGridLines="0" view="pageBreakPreview" zoomScale="80" zoomScaleNormal="85" zoomScaleSheetLayoutView="80" workbookViewId="0">
      <selection activeCell="P76" sqref="P76"/>
    </sheetView>
  </sheetViews>
  <sheetFormatPr defaultColWidth="10.7265625" defaultRowHeight="24" customHeight="1"/>
  <cols>
    <col min="1" max="1" width="27" style="1" customWidth="1"/>
    <col min="2" max="2" width="9.54296875" style="1" customWidth="1"/>
    <col min="3" max="3" width="22.453125" style="1" customWidth="1"/>
    <col min="4" max="4" width="6.7265625" style="1" customWidth="1"/>
    <col min="5" max="5" width="9" style="24" customWidth="1"/>
    <col min="6" max="6" width="0.7265625" style="24" customWidth="1"/>
    <col min="7" max="7" width="16.453125" style="17" customWidth="1"/>
    <col min="8" max="8" width="0.7265625" style="17" customWidth="1"/>
    <col min="9" max="9" width="16" style="130" customWidth="1"/>
    <col min="10" max="10" width="0.7265625" style="17" customWidth="1"/>
    <col min="11" max="11" width="16.26953125" style="17" bestFit="1" customWidth="1"/>
    <col min="12" max="12" width="0.7265625" style="1" customWidth="1"/>
    <col min="13" max="13" width="16" style="130" customWidth="1"/>
    <col min="14" max="14" width="1.26953125" style="17" customWidth="1"/>
    <col min="15" max="15" width="10.7265625" style="1"/>
    <col min="16" max="16" width="14.453125" style="1" customWidth="1"/>
    <col min="17" max="17" width="13.26953125" style="1" customWidth="1"/>
    <col min="18" max="16384" width="10.7265625" style="1"/>
  </cols>
  <sheetData>
    <row r="1" spans="1:14" s="2" customFormat="1" ht="22.15" customHeight="1">
      <c r="A1" s="2" t="s">
        <v>0</v>
      </c>
      <c r="E1" s="3"/>
      <c r="F1" s="4"/>
      <c r="G1" s="5"/>
      <c r="H1" s="5"/>
      <c r="I1" s="126"/>
      <c r="J1" s="5"/>
      <c r="K1" s="5"/>
      <c r="M1" s="126"/>
      <c r="N1" s="5"/>
    </row>
    <row r="2" spans="1:14" s="2" customFormat="1" ht="22.15" customHeight="1">
      <c r="A2" s="2" t="s">
        <v>209</v>
      </c>
      <c r="E2" s="3"/>
      <c r="F2" s="4"/>
      <c r="G2" s="5"/>
      <c r="H2" s="5"/>
      <c r="I2" s="126"/>
      <c r="J2" s="5"/>
      <c r="K2" s="5"/>
      <c r="M2" s="126"/>
      <c r="N2" s="5"/>
    </row>
    <row r="3" spans="1:14" s="2" customFormat="1" ht="22.15" customHeight="1">
      <c r="A3" s="2" t="s">
        <v>92</v>
      </c>
      <c r="E3" s="3"/>
      <c r="F3" s="4"/>
      <c r="G3" s="5"/>
      <c r="H3" s="5"/>
      <c r="I3" s="126"/>
      <c r="J3" s="5"/>
      <c r="K3" s="5"/>
      <c r="M3" s="126"/>
      <c r="N3" s="5"/>
    </row>
    <row r="4" spans="1:14" s="6" customFormat="1" ht="22.15" customHeight="1">
      <c r="F4" s="7"/>
      <c r="G4" s="8"/>
      <c r="H4" s="8"/>
      <c r="I4" s="127"/>
      <c r="J4" s="8"/>
      <c r="K4" s="8"/>
      <c r="L4" s="9"/>
      <c r="M4" s="137" t="s">
        <v>3</v>
      </c>
      <c r="N4" s="10"/>
    </row>
    <row r="5" spans="1:14" s="3" customFormat="1" ht="22.15" customHeight="1">
      <c r="F5" s="11"/>
      <c r="G5" s="102"/>
      <c r="H5" s="102" t="s">
        <v>4</v>
      </c>
      <c r="I5" s="128"/>
      <c r="J5" s="12"/>
      <c r="K5" s="102"/>
      <c r="L5" s="103" t="s">
        <v>5</v>
      </c>
      <c r="M5" s="138"/>
      <c r="N5" s="28"/>
    </row>
    <row r="6" spans="1:14" s="6" customFormat="1" ht="22.15" customHeight="1">
      <c r="E6" s="3"/>
      <c r="F6" s="7"/>
      <c r="G6" s="29" t="s">
        <v>93</v>
      </c>
      <c r="H6" s="8"/>
      <c r="I6" s="129" t="s">
        <v>94</v>
      </c>
      <c r="J6" s="14"/>
      <c r="K6" s="29" t="s">
        <v>93</v>
      </c>
      <c r="L6" s="8"/>
      <c r="M6" s="129" t="s">
        <v>94</v>
      </c>
      <c r="N6" s="13"/>
    </row>
    <row r="7" spans="1:14" ht="22.15" customHeight="1">
      <c r="A7" s="2" t="s">
        <v>210</v>
      </c>
      <c r="D7" s="15"/>
      <c r="E7" s="16"/>
      <c r="F7" s="16"/>
    </row>
    <row r="8" spans="1:14" ht="22.15" customHeight="1">
      <c r="A8" s="20" t="s">
        <v>211</v>
      </c>
      <c r="D8" s="15"/>
      <c r="E8" s="16"/>
      <c r="F8" s="16"/>
      <c r="G8" s="22">
        <v>-474981137</v>
      </c>
      <c r="H8" s="22"/>
      <c r="I8" s="22">
        <v>447204942</v>
      </c>
      <c r="J8" s="22"/>
      <c r="K8" s="22">
        <v>-540157061</v>
      </c>
      <c r="L8" s="22"/>
      <c r="M8" s="22">
        <v>646013944</v>
      </c>
      <c r="N8" s="22"/>
    </row>
    <row r="9" spans="1:14" ht="22.15" customHeight="1">
      <c r="A9" s="20" t="s">
        <v>212</v>
      </c>
      <c r="D9" s="15"/>
      <c r="E9" s="16"/>
      <c r="F9" s="16"/>
      <c r="G9" s="22"/>
      <c r="H9" s="22"/>
      <c r="I9" s="131"/>
      <c r="J9" s="22"/>
      <c r="K9" s="22"/>
      <c r="L9" s="22"/>
      <c r="M9" s="131"/>
      <c r="N9" s="22"/>
    </row>
    <row r="10" spans="1:14" ht="22.15" customHeight="1">
      <c r="A10" s="20" t="s">
        <v>213</v>
      </c>
      <c r="D10" s="15"/>
      <c r="E10" s="16"/>
      <c r="F10" s="16"/>
      <c r="G10" s="19"/>
      <c r="H10" s="22"/>
      <c r="I10" s="132"/>
      <c r="J10" s="22"/>
      <c r="K10" s="22"/>
      <c r="L10" s="22"/>
      <c r="M10" s="131"/>
      <c r="N10" s="22"/>
    </row>
    <row r="11" spans="1:14" ht="22.15" customHeight="1">
      <c r="A11" s="20" t="s">
        <v>312</v>
      </c>
      <c r="D11" s="15"/>
      <c r="E11" s="16"/>
      <c r="F11" s="16"/>
      <c r="G11" s="22">
        <v>1771397346</v>
      </c>
      <c r="H11" s="22"/>
      <c r="I11" s="131">
        <v>1511364124</v>
      </c>
      <c r="J11" s="22"/>
      <c r="K11" s="22">
        <v>1056791142</v>
      </c>
      <c r="L11" s="22"/>
      <c r="M11" s="131">
        <v>773614558</v>
      </c>
      <c r="N11" s="22"/>
    </row>
    <row r="12" spans="1:14" ht="22.15" customHeight="1">
      <c r="A12" s="30" t="s">
        <v>214</v>
      </c>
      <c r="D12" s="15"/>
      <c r="E12" s="16"/>
      <c r="F12" s="16"/>
      <c r="G12" s="22">
        <v>28700366</v>
      </c>
      <c r="H12" s="22"/>
      <c r="I12" s="131">
        <v>32108829</v>
      </c>
      <c r="J12" s="22"/>
      <c r="K12" s="22">
        <v>20256570</v>
      </c>
      <c r="L12" s="22"/>
      <c r="M12" s="131">
        <v>24730495</v>
      </c>
      <c r="N12" s="22"/>
    </row>
    <row r="13" spans="1:14" ht="22.15" customHeight="1">
      <c r="A13" s="1" t="s">
        <v>215</v>
      </c>
      <c r="D13" s="15"/>
      <c r="E13" s="16"/>
      <c r="F13" s="16"/>
      <c r="G13" s="19">
        <v>1946948</v>
      </c>
      <c r="H13" s="22"/>
      <c r="I13" s="132">
        <v>3120368</v>
      </c>
      <c r="J13" s="22"/>
      <c r="K13" s="22">
        <v>1946948</v>
      </c>
      <c r="L13" s="22"/>
      <c r="M13" s="131">
        <v>3120368</v>
      </c>
      <c r="N13" s="21"/>
    </row>
    <row r="14" spans="1:14" ht="22.15" customHeight="1">
      <c r="A14" s="1" t="s">
        <v>216</v>
      </c>
      <c r="D14" s="15"/>
      <c r="E14" s="16"/>
      <c r="F14" s="16"/>
      <c r="G14" s="19">
        <v>-46675461</v>
      </c>
      <c r="H14" s="22"/>
      <c r="I14" s="132">
        <v>0</v>
      </c>
      <c r="J14" s="21"/>
      <c r="K14" s="22">
        <v>136453493</v>
      </c>
      <c r="L14" s="21"/>
      <c r="M14" s="132">
        <v>0</v>
      </c>
      <c r="N14" s="21"/>
    </row>
    <row r="15" spans="1:14" ht="22.15" customHeight="1">
      <c r="A15" s="1" t="s">
        <v>317</v>
      </c>
      <c r="D15" s="15"/>
      <c r="E15" s="16"/>
      <c r="F15" s="16"/>
      <c r="G15" s="19">
        <v>0</v>
      </c>
      <c r="H15" s="22"/>
      <c r="I15" s="132">
        <v>0</v>
      </c>
      <c r="J15" s="21"/>
      <c r="K15" s="22">
        <v>0</v>
      </c>
      <c r="L15" s="21"/>
      <c r="M15" s="131">
        <v>-62610000</v>
      </c>
      <c r="N15" s="21"/>
    </row>
    <row r="16" spans="1:14" ht="22.15" customHeight="1">
      <c r="A16" s="1" t="s">
        <v>217</v>
      </c>
      <c r="D16" s="15"/>
      <c r="E16" s="16"/>
      <c r="F16" s="16"/>
      <c r="G16" s="19">
        <v>0</v>
      </c>
      <c r="H16" s="22"/>
      <c r="I16" s="132">
        <v>578904</v>
      </c>
      <c r="J16" s="21"/>
      <c r="K16" s="22">
        <v>0</v>
      </c>
      <c r="L16" s="21"/>
      <c r="M16" s="131">
        <v>578904</v>
      </c>
      <c r="N16" s="21"/>
    </row>
    <row r="17" spans="1:14" ht="22.15" customHeight="1">
      <c r="A17" s="1" t="s">
        <v>218</v>
      </c>
      <c r="D17" s="15"/>
      <c r="E17" s="16"/>
      <c r="F17" s="16"/>
      <c r="G17" s="19">
        <v>2044458</v>
      </c>
      <c r="H17" s="22"/>
      <c r="I17" s="133">
        <v>0</v>
      </c>
      <c r="J17" s="22"/>
      <c r="K17" s="22">
        <v>2044458</v>
      </c>
      <c r="L17" s="22"/>
      <c r="M17" s="133">
        <v>0</v>
      </c>
      <c r="N17" s="21"/>
    </row>
    <row r="18" spans="1:14" ht="22.15" customHeight="1">
      <c r="A18" s="1" t="s">
        <v>219</v>
      </c>
      <c r="D18" s="15"/>
      <c r="E18" s="16"/>
      <c r="F18" s="16"/>
      <c r="G18" s="19">
        <v>1046336</v>
      </c>
      <c r="H18" s="22"/>
      <c r="I18" s="132">
        <v>-3287859</v>
      </c>
      <c r="J18" s="21"/>
      <c r="K18" s="22">
        <v>0</v>
      </c>
      <c r="L18" s="21"/>
      <c r="M18" s="131">
        <v>0</v>
      </c>
      <c r="N18" s="21"/>
    </row>
    <row r="19" spans="1:14" ht="22.15" customHeight="1">
      <c r="A19" s="20" t="s">
        <v>220</v>
      </c>
      <c r="D19" s="15"/>
      <c r="E19" s="16"/>
      <c r="F19" s="16"/>
      <c r="G19" s="31"/>
      <c r="H19" s="22"/>
      <c r="I19" s="31" t="s">
        <v>221</v>
      </c>
      <c r="J19" s="22"/>
      <c r="K19" s="31"/>
      <c r="L19" s="22"/>
      <c r="M19" s="31"/>
      <c r="N19" s="22"/>
    </row>
    <row r="20" spans="1:14" ht="22.15" customHeight="1">
      <c r="A20" s="20" t="s">
        <v>222</v>
      </c>
      <c r="D20" s="15"/>
      <c r="E20" s="16"/>
      <c r="F20" s="16"/>
      <c r="G20" s="31">
        <v>8945059.7899999991</v>
      </c>
      <c r="H20" s="22"/>
      <c r="I20" s="31">
        <v>6713305</v>
      </c>
      <c r="J20" s="22"/>
      <c r="K20" s="22">
        <v>13442962</v>
      </c>
      <c r="L20" s="22"/>
      <c r="M20" s="133">
        <v>-667508</v>
      </c>
      <c r="N20" s="21"/>
    </row>
    <row r="21" spans="1:14" ht="22.15" customHeight="1">
      <c r="A21" s="20" t="s">
        <v>306</v>
      </c>
      <c r="D21" s="15"/>
      <c r="E21" s="16"/>
      <c r="F21" s="16"/>
      <c r="G21" s="22">
        <v>68785</v>
      </c>
      <c r="H21" s="22"/>
      <c r="I21" s="131">
        <v>104764</v>
      </c>
      <c r="J21" s="22"/>
      <c r="K21" s="22">
        <v>0</v>
      </c>
      <c r="L21" s="22"/>
      <c r="M21" s="131">
        <v>0</v>
      </c>
      <c r="N21" s="21"/>
    </row>
    <row r="22" spans="1:14" ht="22.15" customHeight="1">
      <c r="A22" s="20" t="s">
        <v>315</v>
      </c>
      <c r="D22" s="15"/>
      <c r="E22" s="16"/>
      <c r="F22" s="16"/>
      <c r="G22" s="22">
        <v>-4621268</v>
      </c>
      <c r="H22" s="22"/>
      <c r="I22" s="131">
        <v>11083586</v>
      </c>
      <c r="J22" s="22"/>
      <c r="K22" s="22">
        <v>0</v>
      </c>
      <c r="L22" s="22"/>
      <c r="M22" s="131">
        <v>0</v>
      </c>
      <c r="N22" s="21"/>
    </row>
    <row r="23" spans="1:14" ht="22.15" customHeight="1">
      <c r="A23" s="20" t="s">
        <v>223</v>
      </c>
      <c r="D23" s="15"/>
      <c r="E23" s="16"/>
      <c r="F23" s="16"/>
      <c r="G23" s="22">
        <v>535750</v>
      </c>
      <c r="H23" s="22"/>
      <c r="I23" s="131">
        <v>0</v>
      </c>
      <c r="J23" s="22"/>
      <c r="K23" s="131">
        <v>0</v>
      </c>
      <c r="L23" s="22"/>
      <c r="M23" s="131">
        <v>0</v>
      </c>
      <c r="N23" s="21"/>
    </row>
    <row r="24" spans="1:14" ht="22.15" customHeight="1">
      <c r="A24" s="20" t="s">
        <v>224</v>
      </c>
      <c r="D24" s="15"/>
      <c r="E24" s="16"/>
      <c r="F24" s="16"/>
      <c r="G24" s="31">
        <v>0</v>
      </c>
      <c r="H24" s="22"/>
      <c r="I24" s="31">
        <v>0</v>
      </c>
      <c r="J24" s="22"/>
      <c r="K24" s="22">
        <v>-1803322</v>
      </c>
      <c r="L24" s="22"/>
      <c r="M24" s="133">
        <v>-2226750</v>
      </c>
      <c r="N24" s="21"/>
    </row>
    <row r="25" spans="1:14" ht="22.15" customHeight="1">
      <c r="A25" s="20" t="s">
        <v>313</v>
      </c>
      <c r="D25" s="15"/>
      <c r="E25" s="16"/>
      <c r="F25" s="16"/>
      <c r="G25" s="31">
        <v>280095</v>
      </c>
      <c r="H25" s="22"/>
      <c r="I25" s="31">
        <v>-2749370</v>
      </c>
      <c r="J25" s="22"/>
      <c r="K25" s="21">
        <v>0</v>
      </c>
      <c r="L25" s="22"/>
      <c r="M25" s="133">
        <v>0</v>
      </c>
      <c r="N25" s="21"/>
    </row>
    <row r="26" spans="1:14" ht="22.15" customHeight="1">
      <c r="A26" s="20" t="s">
        <v>314</v>
      </c>
      <c r="D26" s="15"/>
      <c r="E26" s="16"/>
      <c r="F26" s="16"/>
      <c r="G26" s="31">
        <v>207785</v>
      </c>
      <c r="H26" s="22"/>
      <c r="I26" s="31">
        <v>-53657</v>
      </c>
      <c r="J26" s="22"/>
      <c r="K26" s="21">
        <v>0</v>
      </c>
      <c r="L26" s="22"/>
      <c r="M26" s="133">
        <v>0</v>
      </c>
      <c r="N26" s="21"/>
    </row>
    <row r="27" spans="1:14" ht="22.15" customHeight="1">
      <c r="A27" s="20" t="s">
        <v>225</v>
      </c>
      <c r="D27" s="15"/>
      <c r="E27" s="16"/>
      <c r="F27" s="16"/>
      <c r="G27" s="31">
        <v>0</v>
      </c>
      <c r="H27" s="22"/>
      <c r="I27" s="31">
        <v>-34774436</v>
      </c>
      <c r="J27" s="22"/>
      <c r="K27" s="21">
        <v>0</v>
      </c>
      <c r="L27" s="22"/>
      <c r="M27" s="133">
        <v>0</v>
      </c>
      <c r="N27" s="21"/>
    </row>
    <row r="28" spans="1:14" ht="22.15" customHeight="1">
      <c r="A28" s="20" t="s">
        <v>226</v>
      </c>
      <c r="D28" s="15"/>
      <c r="E28" s="16"/>
      <c r="F28" s="16"/>
      <c r="G28" s="31">
        <v>371215</v>
      </c>
      <c r="H28" s="22"/>
      <c r="I28" s="31">
        <v>-10611313</v>
      </c>
      <c r="J28" s="22"/>
      <c r="K28" s="21">
        <v>0</v>
      </c>
      <c r="L28" s="22"/>
      <c r="M28" s="133">
        <v>0</v>
      </c>
      <c r="N28" s="21"/>
    </row>
    <row r="29" spans="1:14" ht="22.15" customHeight="1">
      <c r="A29" s="20" t="s">
        <v>227</v>
      </c>
      <c r="D29" s="15"/>
      <c r="E29" s="16"/>
      <c r="F29" s="16"/>
      <c r="G29" s="31">
        <v>0</v>
      </c>
      <c r="H29" s="22"/>
      <c r="I29" s="31">
        <v>-33093122</v>
      </c>
      <c r="J29" s="22"/>
      <c r="K29" s="21">
        <v>0</v>
      </c>
      <c r="L29" s="22"/>
      <c r="M29" s="133">
        <v>0</v>
      </c>
      <c r="N29" s="21"/>
    </row>
    <row r="30" spans="1:14" ht="22.15" customHeight="1">
      <c r="A30" s="20" t="s">
        <v>228</v>
      </c>
      <c r="D30" s="15"/>
      <c r="E30" s="16"/>
      <c r="F30" s="16"/>
      <c r="G30" s="21">
        <v>-84856675</v>
      </c>
      <c r="H30" s="22"/>
      <c r="I30" s="133">
        <v>187027746</v>
      </c>
      <c r="J30" s="22"/>
      <c r="K30" s="21">
        <v>49205423</v>
      </c>
      <c r="L30" s="22"/>
      <c r="M30" s="133">
        <v>1127579</v>
      </c>
      <c r="N30" s="21"/>
    </row>
    <row r="31" spans="1:14" ht="22.15" customHeight="1">
      <c r="A31" s="20" t="s">
        <v>229</v>
      </c>
      <c r="D31" s="15"/>
      <c r="E31" s="16"/>
      <c r="F31" s="16"/>
      <c r="G31" s="21">
        <v>-2926866</v>
      </c>
      <c r="H31" s="22"/>
      <c r="I31" s="133">
        <v>2829908</v>
      </c>
      <c r="J31" s="22"/>
      <c r="K31" s="21">
        <v>0</v>
      </c>
      <c r="L31" s="22"/>
      <c r="M31" s="133">
        <v>0</v>
      </c>
      <c r="N31" s="21"/>
    </row>
    <row r="32" spans="1:14" ht="22.15" customHeight="1">
      <c r="A32" s="20" t="s">
        <v>230</v>
      </c>
      <c r="D32" s="15"/>
      <c r="E32" s="16"/>
      <c r="F32" s="16"/>
      <c r="G32" s="21">
        <v>0</v>
      </c>
      <c r="H32" s="22"/>
      <c r="I32" s="133">
        <v>158642638</v>
      </c>
      <c r="J32" s="22"/>
      <c r="K32" s="21">
        <v>0</v>
      </c>
      <c r="L32" s="22"/>
      <c r="M32" s="133">
        <v>158642638</v>
      </c>
      <c r="N32" s="21"/>
    </row>
    <row r="33" spans="1:14" ht="22.15" customHeight="1">
      <c r="A33" s="20" t="s">
        <v>231</v>
      </c>
      <c r="D33" s="15"/>
      <c r="E33" s="16"/>
      <c r="F33" s="16"/>
      <c r="G33" s="21">
        <v>-292880000</v>
      </c>
      <c r="H33" s="22"/>
      <c r="I33" s="133">
        <v>0</v>
      </c>
      <c r="J33" s="22"/>
      <c r="K33" s="21">
        <v>-292880000</v>
      </c>
      <c r="L33" s="22"/>
      <c r="M33" s="133">
        <v>0</v>
      </c>
      <c r="N33" s="21"/>
    </row>
    <row r="34" spans="1:14" ht="22.15" customHeight="1">
      <c r="A34" s="20" t="s">
        <v>232</v>
      </c>
      <c r="D34" s="15"/>
      <c r="E34" s="16"/>
      <c r="F34" s="16"/>
      <c r="G34" s="31">
        <v>15962884</v>
      </c>
      <c r="H34" s="22"/>
      <c r="I34" s="31">
        <v>33463733</v>
      </c>
      <c r="J34" s="22"/>
      <c r="K34" s="22">
        <v>7301885</v>
      </c>
      <c r="L34" s="22"/>
      <c r="M34" s="131">
        <v>10242850</v>
      </c>
      <c r="N34" s="22"/>
    </row>
    <row r="35" spans="1:14" ht="22.15" customHeight="1">
      <c r="A35" s="20" t="s">
        <v>233</v>
      </c>
      <c r="D35" s="15"/>
      <c r="E35" s="16"/>
      <c r="F35" s="16"/>
      <c r="G35" s="22">
        <v>-17558666</v>
      </c>
      <c r="H35" s="22"/>
      <c r="I35" s="131">
        <v>-32869239</v>
      </c>
      <c r="J35" s="22"/>
      <c r="K35" s="22">
        <v>-402673078</v>
      </c>
      <c r="L35" s="22"/>
      <c r="M35" s="131">
        <v>-499538743</v>
      </c>
      <c r="N35" s="22"/>
    </row>
    <row r="36" spans="1:14" ht="22.15" customHeight="1">
      <c r="A36" s="20" t="s">
        <v>234</v>
      </c>
      <c r="D36" s="15"/>
      <c r="E36" s="16"/>
      <c r="F36" s="16"/>
      <c r="G36" s="22">
        <v>624414866</v>
      </c>
      <c r="H36" s="22"/>
      <c r="I36" s="131">
        <v>709859580</v>
      </c>
      <c r="J36" s="22"/>
      <c r="K36" s="22">
        <v>962581057</v>
      </c>
      <c r="L36" s="22"/>
      <c r="M36" s="131">
        <v>1005387821</v>
      </c>
      <c r="N36" s="22"/>
    </row>
    <row r="37" spans="1:14" ht="22.15" customHeight="1">
      <c r="A37" s="20" t="s">
        <v>235</v>
      </c>
      <c r="D37" s="15"/>
      <c r="E37" s="16"/>
      <c r="F37" s="16"/>
      <c r="G37" s="22">
        <v>635507200</v>
      </c>
      <c r="H37" s="22"/>
      <c r="I37" s="131">
        <v>420825192</v>
      </c>
      <c r="J37" s="22"/>
      <c r="K37" s="22">
        <v>617857264</v>
      </c>
      <c r="L37" s="22"/>
      <c r="M37" s="131">
        <v>402661888</v>
      </c>
      <c r="N37" s="22"/>
    </row>
    <row r="38" spans="1:14" ht="22.15" customHeight="1">
      <c r="A38" s="20" t="s">
        <v>103</v>
      </c>
      <c r="D38" s="15"/>
      <c r="E38" s="16"/>
      <c r="F38" s="16"/>
      <c r="G38" s="32">
        <v>-399943200</v>
      </c>
      <c r="H38" s="22"/>
      <c r="I38" s="32">
        <v>-467123950</v>
      </c>
      <c r="J38" s="22"/>
      <c r="K38" s="32">
        <v>-1544573069</v>
      </c>
      <c r="L38" s="22"/>
      <c r="M38" s="32">
        <v>-1709242000</v>
      </c>
      <c r="N38" s="32"/>
    </row>
    <row r="39" spans="1:14" ht="22.15" customHeight="1">
      <c r="A39" s="20" t="s">
        <v>236</v>
      </c>
      <c r="D39" s="15"/>
      <c r="E39" s="16"/>
      <c r="F39" s="16"/>
      <c r="G39" s="41">
        <v>334004679</v>
      </c>
      <c r="H39" s="22"/>
      <c r="I39" s="41">
        <v>227249073</v>
      </c>
      <c r="J39" s="22"/>
      <c r="K39" s="41">
        <v>0</v>
      </c>
      <c r="L39" s="21"/>
      <c r="M39" s="41">
        <v>0</v>
      </c>
      <c r="N39" s="32"/>
    </row>
    <row r="40" spans="1:14" ht="22.15" customHeight="1">
      <c r="A40" s="20" t="s">
        <v>237</v>
      </c>
      <c r="D40" s="15"/>
      <c r="E40" s="16"/>
      <c r="F40" s="16"/>
      <c r="G40" s="22">
        <f>SUM(G8:G39)</f>
        <v>2100990499.79</v>
      </c>
      <c r="H40" s="22"/>
      <c r="I40" s="131">
        <f>SUM(I8:I39)</f>
        <v>3167613746</v>
      </c>
      <c r="J40" s="22"/>
      <c r="K40" s="22">
        <f>SUM(K8:K39)</f>
        <v>85794672</v>
      </c>
      <c r="L40" s="22"/>
      <c r="M40" s="131">
        <f>SUM(M8:M39)</f>
        <v>751836044</v>
      </c>
      <c r="N40" s="22"/>
    </row>
    <row r="41" spans="1:14" ht="22.15" customHeight="1">
      <c r="A41" s="20" t="s">
        <v>305</v>
      </c>
      <c r="D41" s="15"/>
      <c r="E41" s="16"/>
      <c r="F41" s="16"/>
      <c r="G41" s="41">
        <v>651405255</v>
      </c>
      <c r="H41" s="21"/>
      <c r="I41" s="41">
        <v>-1813254416</v>
      </c>
      <c r="J41" s="21"/>
      <c r="K41" s="41">
        <v>-452853962</v>
      </c>
      <c r="L41" s="22"/>
      <c r="M41" s="41">
        <v>-1052692831</v>
      </c>
      <c r="N41" s="32"/>
    </row>
    <row r="42" spans="1:14" ht="22.15" customHeight="1">
      <c r="A42" s="23" t="s">
        <v>238</v>
      </c>
      <c r="D42" s="15"/>
      <c r="E42" s="16"/>
      <c r="F42" s="16"/>
      <c r="G42" s="22">
        <f>SUM(G40:G41)</f>
        <v>2752395754.79</v>
      </c>
      <c r="H42" s="22"/>
      <c r="I42" s="131">
        <f>SUM(I40:I41)</f>
        <v>1354359330</v>
      </c>
      <c r="J42" s="22"/>
      <c r="K42" s="22">
        <f>SUM(K40:K41)</f>
        <v>-367059290</v>
      </c>
      <c r="L42" s="22"/>
      <c r="M42" s="131">
        <f>SUM(M40:M41)</f>
        <v>-300856787</v>
      </c>
      <c r="N42" s="22"/>
    </row>
    <row r="43" spans="1:14" ht="22.15" customHeight="1">
      <c r="A43" s="20" t="s">
        <v>239</v>
      </c>
      <c r="D43" s="15"/>
      <c r="E43" s="16"/>
      <c r="F43" s="16"/>
      <c r="G43" s="22">
        <v>-15550931</v>
      </c>
      <c r="H43" s="22"/>
      <c r="I43" s="131">
        <v>-10790781</v>
      </c>
      <c r="J43" s="22"/>
      <c r="K43" s="32">
        <v>-26831330</v>
      </c>
      <c r="L43" s="22"/>
      <c r="M43" s="32">
        <v>-4455134</v>
      </c>
      <c r="N43" s="22"/>
    </row>
    <row r="44" spans="1:14" ht="22.15" customHeight="1">
      <c r="A44" s="20" t="s">
        <v>240</v>
      </c>
      <c r="D44" s="15"/>
      <c r="E44" s="16"/>
      <c r="F44" s="16"/>
      <c r="G44" s="32">
        <v>-306347553</v>
      </c>
      <c r="H44" s="22"/>
      <c r="I44" s="32">
        <v>-247242637</v>
      </c>
      <c r="J44" s="22"/>
      <c r="K44" s="41">
        <v>-21986367</v>
      </c>
      <c r="L44" s="22"/>
      <c r="M44" s="41">
        <v>-30123839</v>
      </c>
      <c r="N44" s="32"/>
    </row>
    <row r="45" spans="1:14" ht="22.15" customHeight="1">
      <c r="A45" s="23" t="s">
        <v>238</v>
      </c>
      <c r="D45" s="15"/>
      <c r="E45" s="16"/>
      <c r="F45" s="16"/>
      <c r="G45" s="39">
        <f>SUM(G42:G44)</f>
        <v>2430497270.79</v>
      </c>
      <c r="H45" s="22"/>
      <c r="I45" s="134">
        <f>SUM(I42:I44)</f>
        <v>1096325912</v>
      </c>
      <c r="J45" s="22"/>
      <c r="K45" s="39">
        <f>SUM(K42:K44)</f>
        <v>-415876987</v>
      </c>
      <c r="L45" s="22"/>
      <c r="M45" s="134">
        <f>SUM(M42:M44)</f>
        <v>-335435760</v>
      </c>
      <c r="N45" s="22"/>
    </row>
    <row r="46" spans="1:14" ht="22.15" customHeight="1">
      <c r="A46" s="18"/>
      <c r="D46" s="15"/>
      <c r="E46" s="16"/>
      <c r="F46" s="16"/>
      <c r="K46" s="22"/>
    </row>
    <row r="47" spans="1:14" ht="22.15" customHeight="1">
      <c r="A47" s="1" t="s">
        <v>39</v>
      </c>
      <c r="D47" s="15"/>
      <c r="E47" s="16"/>
      <c r="F47" s="16"/>
      <c r="K47" s="22"/>
    </row>
    <row r="48" spans="1:14" ht="22.15" customHeight="1">
      <c r="D48" s="15"/>
      <c r="E48" s="16"/>
      <c r="F48" s="16"/>
      <c r="K48" s="22"/>
    </row>
    <row r="49" spans="1:14" s="2" customFormat="1" ht="24" customHeight="1">
      <c r="A49" s="2" t="s">
        <v>0</v>
      </c>
      <c r="E49" s="3"/>
      <c r="F49" s="4"/>
      <c r="G49" s="5"/>
      <c r="H49" s="5"/>
      <c r="I49" s="126"/>
      <c r="J49" s="5"/>
      <c r="K49" s="5"/>
      <c r="M49" s="126"/>
      <c r="N49" s="5"/>
    </row>
    <row r="50" spans="1:14" s="2" customFormat="1" ht="24" customHeight="1">
      <c r="A50" s="2" t="s">
        <v>241</v>
      </c>
      <c r="E50" s="3"/>
      <c r="F50" s="4"/>
      <c r="G50" s="5"/>
      <c r="H50" s="5"/>
      <c r="I50" s="126"/>
      <c r="J50" s="5"/>
      <c r="K50" s="5"/>
      <c r="M50" s="126"/>
      <c r="N50" s="5"/>
    </row>
    <row r="51" spans="1:14" s="2" customFormat="1" ht="24" customHeight="1">
      <c r="A51" s="2" t="s">
        <v>92</v>
      </c>
      <c r="E51" s="3"/>
      <c r="F51" s="4"/>
      <c r="G51" s="5"/>
      <c r="H51" s="5"/>
      <c r="I51" s="126"/>
      <c r="J51" s="5"/>
      <c r="K51" s="5"/>
      <c r="M51" s="126"/>
      <c r="N51" s="5"/>
    </row>
    <row r="52" spans="1:14" s="6" customFormat="1" ht="24" customHeight="1">
      <c r="F52" s="7"/>
      <c r="G52" s="8"/>
      <c r="H52" s="8"/>
      <c r="I52" s="127"/>
      <c r="J52" s="8"/>
      <c r="K52" s="8"/>
      <c r="L52" s="9"/>
      <c r="M52" s="137" t="s">
        <v>3</v>
      </c>
      <c r="N52" s="10"/>
    </row>
    <row r="53" spans="1:14" s="3" customFormat="1" ht="24" customHeight="1">
      <c r="F53" s="11"/>
      <c r="G53" s="102"/>
      <c r="H53" s="102" t="s">
        <v>4</v>
      </c>
      <c r="I53" s="128"/>
      <c r="J53" s="12"/>
      <c r="K53" s="102"/>
      <c r="L53" s="103" t="s">
        <v>5</v>
      </c>
      <c r="M53" s="138"/>
      <c r="N53" s="28"/>
    </row>
    <row r="54" spans="1:14" s="6" customFormat="1" ht="24" customHeight="1">
      <c r="E54" s="3"/>
      <c r="F54" s="7"/>
      <c r="G54" s="29" t="s">
        <v>93</v>
      </c>
      <c r="H54" s="8"/>
      <c r="I54" s="129" t="s">
        <v>94</v>
      </c>
      <c r="J54" s="14"/>
      <c r="K54" s="29" t="s">
        <v>93</v>
      </c>
      <c r="L54" s="8"/>
      <c r="M54" s="129" t="s">
        <v>94</v>
      </c>
      <c r="N54" s="13"/>
    </row>
    <row r="55" spans="1:14" ht="24" customHeight="1">
      <c r="A55" s="2" t="s">
        <v>242</v>
      </c>
      <c r="D55" s="15"/>
      <c r="E55" s="16"/>
      <c r="F55" s="16"/>
    </row>
    <row r="56" spans="1:14" ht="24" customHeight="1">
      <c r="A56" s="20" t="s">
        <v>307</v>
      </c>
      <c r="D56" s="15"/>
      <c r="E56" s="16"/>
      <c r="F56" s="16"/>
      <c r="G56" s="22">
        <v>-340928</v>
      </c>
      <c r="H56" s="19"/>
      <c r="I56" s="131">
        <v>-118079011</v>
      </c>
      <c r="J56" s="19"/>
      <c r="K56" s="22">
        <v>0</v>
      </c>
      <c r="L56" s="22"/>
      <c r="M56" s="131">
        <v>0</v>
      </c>
      <c r="N56" s="22"/>
    </row>
    <row r="57" spans="1:14" ht="24" customHeight="1">
      <c r="A57" s="20" t="s">
        <v>308</v>
      </c>
      <c r="D57" s="15"/>
      <c r="E57" s="16"/>
      <c r="F57" s="16"/>
      <c r="G57" s="22">
        <v>0</v>
      </c>
      <c r="H57" s="19"/>
      <c r="I57" s="131">
        <v>1439998453</v>
      </c>
      <c r="J57" s="19"/>
      <c r="K57" s="22">
        <v>0</v>
      </c>
      <c r="L57" s="22"/>
      <c r="M57" s="131">
        <v>1324823048</v>
      </c>
      <c r="N57" s="22"/>
    </row>
    <row r="58" spans="1:14" ht="24" customHeight="1">
      <c r="A58" s="1" t="s">
        <v>259</v>
      </c>
      <c r="D58" s="15"/>
      <c r="E58" s="16"/>
      <c r="F58" s="16"/>
      <c r="G58" s="22">
        <v>-28689953</v>
      </c>
      <c r="H58" s="21"/>
      <c r="I58" s="131">
        <v>0</v>
      </c>
      <c r="J58" s="21"/>
      <c r="K58" s="32">
        <v>-28719693</v>
      </c>
      <c r="L58" s="22"/>
      <c r="M58" s="32">
        <v>0</v>
      </c>
      <c r="N58" s="32"/>
    </row>
    <row r="59" spans="1:14" ht="24" customHeight="1">
      <c r="A59" s="20" t="s">
        <v>243</v>
      </c>
      <c r="D59" s="15"/>
      <c r="E59" s="16"/>
      <c r="F59" s="16"/>
      <c r="G59" s="22">
        <v>-30000000</v>
      </c>
      <c r="H59" s="19"/>
      <c r="I59" s="131">
        <v>-2450000</v>
      </c>
      <c r="J59" s="19"/>
      <c r="K59" s="22">
        <v>-9641672959</v>
      </c>
      <c r="L59" s="22"/>
      <c r="M59" s="131">
        <v>-14175690430</v>
      </c>
      <c r="N59" s="22"/>
    </row>
    <row r="60" spans="1:14" ht="24" customHeight="1">
      <c r="A60" s="20" t="s">
        <v>244</v>
      </c>
      <c r="D60" s="15"/>
      <c r="E60" s="16"/>
      <c r="F60" s="16"/>
      <c r="G60" s="22">
        <v>19990000</v>
      </c>
      <c r="H60" s="19"/>
      <c r="I60" s="131">
        <v>4382000</v>
      </c>
      <c r="J60" s="22"/>
      <c r="K60" s="32">
        <v>8935791635</v>
      </c>
      <c r="L60" s="22"/>
      <c r="M60" s="32">
        <v>16748522166</v>
      </c>
      <c r="N60" s="32"/>
    </row>
    <row r="61" spans="1:14" ht="24" customHeight="1">
      <c r="A61" s="20" t="s">
        <v>245</v>
      </c>
      <c r="D61" s="15"/>
      <c r="E61" s="16"/>
      <c r="F61" s="16"/>
      <c r="G61" s="22">
        <v>17474697</v>
      </c>
      <c r="H61" s="22"/>
      <c r="I61" s="131">
        <v>32870460</v>
      </c>
      <c r="J61" s="22"/>
      <c r="K61" s="32">
        <v>416356856</v>
      </c>
      <c r="L61" s="22"/>
      <c r="M61" s="32">
        <v>552323950</v>
      </c>
      <c r="N61" s="32"/>
    </row>
    <row r="62" spans="1:14" ht="24" customHeight="1">
      <c r="A62" s="20" t="s">
        <v>246</v>
      </c>
      <c r="D62" s="15"/>
      <c r="E62" s="16"/>
      <c r="F62" s="16"/>
      <c r="G62" s="22">
        <v>0</v>
      </c>
      <c r="H62" s="22"/>
      <c r="I62" s="131">
        <v>14255229</v>
      </c>
      <c r="J62" s="22"/>
      <c r="K62" s="32">
        <v>0</v>
      </c>
      <c r="L62" s="22"/>
      <c r="M62" s="32">
        <v>14255229</v>
      </c>
      <c r="N62" s="32"/>
    </row>
    <row r="63" spans="1:14" ht="24" customHeight="1">
      <c r="A63" s="20" t="s">
        <v>247</v>
      </c>
      <c r="D63" s="15"/>
      <c r="E63" s="16"/>
      <c r="F63" s="16"/>
      <c r="G63" s="22">
        <v>-40477606</v>
      </c>
      <c r="H63" s="22"/>
      <c r="I63" s="131">
        <v>0</v>
      </c>
      <c r="J63" s="22"/>
      <c r="K63" s="32">
        <v>-40477606</v>
      </c>
      <c r="L63" s="22"/>
      <c r="M63" s="32">
        <v>0</v>
      </c>
      <c r="N63" s="32"/>
    </row>
    <row r="64" spans="1:14" ht="24" customHeight="1">
      <c r="A64" s="1" t="s">
        <v>248</v>
      </c>
      <c r="D64" s="15"/>
      <c r="E64" s="16"/>
      <c r="F64" s="16"/>
      <c r="G64" s="22">
        <v>131517400</v>
      </c>
      <c r="H64" s="21"/>
      <c r="I64" s="131">
        <v>0</v>
      </c>
      <c r="J64" s="21"/>
      <c r="K64" s="32">
        <v>0</v>
      </c>
      <c r="L64" s="22"/>
      <c r="M64" s="32">
        <v>0</v>
      </c>
      <c r="N64" s="32"/>
    </row>
    <row r="65" spans="1:14" ht="24" customHeight="1">
      <c r="A65" s="20" t="s">
        <v>249</v>
      </c>
      <c r="D65" s="15"/>
      <c r="E65" s="16"/>
      <c r="F65" s="16"/>
      <c r="G65" s="22">
        <v>0</v>
      </c>
      <c r="H65" s="22"/>
      <c r="I65" s="131">
        <v>0</v>
      </c>
      <c r="J65" s="22"/>
      <c r="K65" s="32">
        <v>1542500000</v>
      </c>
      <c r="L65" s="22"/>
      <c r="M65" s="32">
        <v>1433864470</v>
      </c>
      <c r="N65" s="32"/>
    </row>
    <row r="66" spans="1:14" ht="24" customHeight="1">
      <c r="A66" s="20" t="s">
        <v>250</v>
      </c>
      <c r="D66" s="15"/>
      <c r="E66" s="16"/>
      <c r="F66" s="16"/>
      <c r="G66" s="22">
        <v>0</v>
      </c>
      <c r="H66" s="21"/>
      <c r="I66" s="131">
        <v>-35326</v>
      </c>
      <c r="J66" s="21"/>
      <c r="K66" s="32">
        <v>0</v>
      </c>
      <c r="L66" s="22" t="s">
        <v>251</v>
      </c>
      <c r="M66" s="32">
        <v>0</v>
      </c>
      <c r="N66" s="22"/>
    </row>
    <row r="67" spans="1:14" ht="24" customHeight="1">
      <c r="A67" s="20" t="s">
        <v>252</v>
      </c>
      <c r="D67" s="15"/>
      <c r="E67" s="16"/>
      <c r="F67" s="16"/>
      <c r="G67" s="22">
        <v>0</v>
      </c>
      <c r="H67" s="21"/>
      <c r="I67" s="131">
        <v>0</v>
      </c>
      <c r="J67" s="21"/>
      <c r="K67" s="22">
        <v>0</v>
      </c>
      <c r="L67" s="22"/>
      <c r="M67" s="131">
        <v>-1254810000</v>
      </c>
      <c r="N67" s="22"/>
    </row>
    <row r="68" spans="1:14" ht="24" customHeight="1">
      <c r="A68" s="20" t="s">
        <v>253</v>
      </c>
      <c r="D68" s="15"/>
      <c r="E68" s="16"/>
      <c r="F68" s="16"/>
      <c r="G68" s="22"/>
      <c r="H68" s="21"/>
      <c r="I68" s="131" t="s">
        <v>221</v>
      </c>
      <c r="J68" s="21"/>
      <c r="K68" s="22"/>
      <c r="L68" s="22"/>
      <c r="M68" s="131"/>
      <c r="N68" s="22"/>
    </row>
    <row r="69" spans="1:14" ht="24" customHeight="1">
      <c r="A69" s="20" t="s">
        <v>254</v>
      </c>
      <c r="D69" s="15"/>
      <c r="E69" s="16"/>
      <c r="F69" s="16"/>
      <c r="G69" s="22">
        <v>0</v>
      </c>
      <c r="H69" s="21"/>
      <c r="I69" s="131">
        <v>-9901292</v>
      </c>
      <c r="J69" s="21"/>
      <c r="K69" s="22">
        <v>0</v>
      </c>
      <c r="L69" s="22"/>
      <c r="M69" s="131">
        <v>0</v>
      </c>
      <c r="N69" s="22"/>
    </row>
    <row r="70" spans="1:14" ht="24" customHeight="1">
      <c r="A70" s="20" t="s">
        <v>255</v>
      </c>
      <c r="D70" s="15"/>
      <c r="E70" s="16"/>
      <c r="F70" s="16"/>
      <c r="G70" s="31">
        <v>486515342</v>
      </c>
      <c r="H70" s="22"/>
      <c r="I70" s="31">
        <v>0</v>
      </c>
      <c r="J70" s="22"/>
      <c r="K70" s="22">
        <v>486515342</v>
      </c>
      <c r="L70" s="22"/>
      <c r="M70" s="131">
        <v>0</v>
      </c>
      <c r="N70" s="21"/>
    </row>
    <row r="71" spans="1:14" ht="24" customHeight="1">
      <c r="A71" s="20" t="s">
        <v>256</v>
      </c>
      <c r="D71" s="15"/>
      <c r="E71" s="16"/>
      <c r="F71" s="16"/>
      <c r="G71" s="22">
        <v>-5716233</v>
      </c>
      <c r="H71" s="21"/>
      <c r="I71" s="131">
        <v>-151732601</v>
      </c>
      <c r="J71" s="21"/>
      <c r="K71" s="32">
        <v>-5716233</v>
      </c>
      <c r="L71" s="22"/>
      <c r="M71" s="131">
        <v>-151732601</v>
      </c>
      <c r="N71" s="22"/>
    </row>
    <row r="72" spans="1:14" ht="24" customHeight="1">
      <c r="A72" s="20" t="s">
        <v>257</v>
      </c>
      <c r="D72" s="15"/>
      <c r="E72" s="16"/>
      <c r="F72" s="16"/>
      <c r="G72" s="22">
        <v>0</v>
      </c>
      <c r="H72" s="21"/>
      <c r="I72" s="131">
        <v>439281850</v>
      </c>
      <c r="J72" s="21"/>
      <c r="K72" s="22">
        <v>0</v>
      </c>
      <c r="L72" s="22"/>
      <c r="M72" s="131">
        <v>0</v>
      </c>
      <c r="N72" s="22"/>
    </row>
    <row r="73" spans="1:14" ht="24" customHeight="1">
      <c r="A73" s="20" t="s">
        <v>258</v>
      </c>
      <c r="D73" s="15"/>
      <c r="E73" s="16"/>
      <c r="F73" s="16"/>
      <c r="G73" s="22">
        <v>409224395</v>
      </c>
      <c r="H73" s="21"/>
      <c r="I73" s="131">
        <v>1000381550</v>
      </c>
      <c r="J73" s="21"/>
      <c r="K73" s="32">
        <v>1580523069</v>
      </c>
      <c r="L73" s="22"/>
      <c r="M73" s="131">
        <v>2192949600</v>
      </c>
      <c r="N73" s="22"/>
    </row>
    <row r="74" spans="1:14" ht="24" customHeight="1">
      <c r="A74" s="20" t="s">
        <v>260</v>
      </c>
      <c r="D74" s="15"/>
      <c r="E74" s="16"/>
      <c r="F74" s="16"/>
      <c r="G74" s="22">
        <v>41015779.210000001</v>
      </c>
      <c r="H74" s="21"/>
      <c r="I74" s="131">
        <v>53133837</v>
      </c>
      <c r="J74" s="21"/>
      <c r="K74" s="32">
        <v>10818625</v>
      </c>
      <c r="L74" s="22"/>
      <c r="M74" s="131">
        <v>4050684</v>
      </c>
      <c r="N74" s="22"/>
    </row>
    <row r="75" spans="1:14" ht="24" customHeight="1">
      <c r="A75" s="20" t="s">
        <v>261</v>
      </c>
      <c r="D75" s="15"/>
      <c r="E75" s="16"/>
      <c r="F75" s="16"/>
      <c r="G75" s="22">
        <v>-733741552</v>
      </c>
      <c r="H75" s="21"/>
      <c r="I75" s="131">
        <v>-650096811</v>
      </c>
      <c r="J75" s="21"/>
      <c r="K75" s="32">
        <v>-204669283</v>
      </c>
      <c r="L75" s="22"/>
      <c r="M75" s="131">
        <v>-277214245</v>
      </c>
      <c r="N75" s="22"/>
    </row>
    <row r="76" spans="1:14" ht="24" customHeight="1">
      <c r="A76" s="1" t="s">
        <v>262</v>
      </c>
      <c r="D76" s="15"/>
      <c r="E76" s="16"/>
      <c r="F76" s="16"/>
      <c r="G76" s="22">
        <v>1498014</v>
      </c>
      <c r="H76" s="21"/>
      <c r="I76" s="131">
        <v>0</v>
      </c>
      <c r="J76" s="21"/>
      <c r="K76" s="22">
        <v>0</v>
      </c>
      <c r="L76" s="22"/>
      <c r="M76" s="32">
        <v>0</v>
      </c>
      <c r="N76" s="32"/>
    </row>
    <row r="77" spans="1:14" ht="24" customHeight="1">
      <c r="A77" s="1" t="s">
        <v>263</v>
      </c>
      <c r="D77" s="15"/>
      <c r="E77" s="16"/>
      <c r="F77" s="16"/>
      <c r="G77" s="22">
        <v>-196402</v>
      </c>
      <c r="H77" s="21"/>
      <c r="I77" s="131">
        <v>0</v>
      </c>
      <c r="J77" s="21"/>
      <c r="K77" s="22">
        <v>0</v>
      </c>
      <c r="L77" s="22"/>
      <c r="M77" s="32">
        <v>0</v>
      </c>
      <c r="N77" s="32"/>
    </row>
    <row r="78" spans="1:14" ht="24" customHeight="1">
      <c r="A78" s="20" t="s">
        <v>264</v>
      </c>
      <c r="D78" s="15"/>
      <c r="E78" s="16"/>
      <c r="F78" s="16"/>
      <c r="G78" s="22">
        <v>-41811605</v>
      </c>
      <c r="H78" s="21"/>
      <c r="I78" s="131">
        <v>-61912210</v>
      </c>
      <c r="J78" s="21"/>
      <c r="K78" s="32">
        <v>-33203147</v>
      </c>
      <c r="L78" s="22"/>
      <c r="M78" s="131">
        <v>-57842884</v>
      </c>
      <c r="N78" s="22"/>
    </row>
    <row r="79" spans="1:14" ht="24" customHeight="1">
      <c r="A79" s="20" t="s">
        <v>265</v>
      </c>
      <c r="D79" s="15"/>
      <c r="E79" s="16"/>
      <c r="F79" s="16"/>
      <c r="G79" s="22">
        <v>92934370</v>
      </c>
      <c r="H79" s="21"/>
      <c r="I79" s="131">
        <v>47893701</v>
      </c>
      <c r="J79" s="21"/>
      <c r="K79" s="22">
        <v>0</v>
      </c>
      <c r="L79" s="22"/>
      <c r="M79" s="131">
        <v>0</v>
      </c>
      <c r="N79" s="22"/>
    </row>
    <row r="80" spans="1:14" ht="24" customHeight="1">
      <c r="A80" s="2" t="s">
        <v>266</v>
      </c>
      <c r="D80" s="15"/>
      <c r="E80" s="16"/>
      <c r="F80" s="16"/>
      <c r="G80" s="39">
        <f>SUM(G56:G79)</f>
        <v>319195718.21000004</v>
      </c>
      <c r="H80" s="21"/>
      <c r="I80" s="134">
        <f>SUM(I56:I79)</f>
        <v>2037989829</v>
      </c>
      <c r="J80" s="21"/>
      <c r="K80" s="39">
        <f>SUM(K56:K79)</f>
        <v>3018046606</v>
      </c>
      <c r="L80" s="22"/>
      <c r="M80" s="134">
        <f>SUM(M56:M79)</f>
        <v>6353498987</v>
      </c>
      <c r="N80" s="22"/>
    </row>
    <row r="81" spans="1:14" ht="24" customHeight="1">
      <c r="A81" s="2"/>
      <c r="D81" s="15"/>
      <c r="E81" s="16"/>
      <c r="F81" s="16"/>
      <c r="G81" s="22"/>
      <c r="H81" s="21"/>
      <c r="I81" s="131"/>
      <c r="J81" s="21"/>
      <c r="K81" s="32"/>
      <c r="L81" s="22"/>
      <c r="M81" s="32"/>
      <c r="N81" s="32"/>
    </row>
    <row r="82" spans="1:14" ht="24" customHeight="1">
      <c r="A82" s="1" t="s">
        <v>39</v>
      </c>
      <c r="D82" s="15"/>
      <c r="E82" s="16"/>
      <c r="F82" s="16"/>
      <c r="G82" s="22"/>
      <c r="H82" s="21"/>
      <c r="I82" s="131"/>
      <c r="J82" s="21"/>
      <c r="K82" s="32"/>
      <c r="L82" s="22"/>
      <c r="M82" s="32"/>
      <c r="N82" s="32"/>
    </row>
    <row r="83" spans="1:14" ht="24" customHeight="1">
      <c r="D83" s="15"/>
      <c r="E83" s="16"/>
      <c r="F83" s="16"/>
      <c r="G83" s="22"/>
      <c r="H83" s="21"/>
      <c r="I83" s="131"/>
      <c r="J83" s="21"/>
      <c r="K83" s="32"/>
      <c r="L83" s="22"/>
      <c r="M83" s="32"/>
      <c r="N83" s="32"/>
    </row>
    <row r="84" spans="1:14" ht="24" customHeight="1">
      <c r="D84" s="15"/>
      <c r="E84" s="16"/>
      <c r="F84" s="16"/>
      <c r="G84" s="22"/>
      <c r="H84" s="21"/>
      <c r="I84" s="131"/>
      <c r="J84" s="21"/>
      <c r="K84" s="32"/>
      <c r="L84" s="22"/>
      <c r="M84" s="32"/>
      <c r="N84" s="32"/>
    </row>
    <row r="85" spans="1:14" ht="24" customHeight="1">
      <c r="D85" s="15"/>
      <c r="E85" s="16"/>
      <c r="F85" s="16"/>
      <c r="G85" s="22"/>
      <c r="H85" s="21"/>
      <c r="I85" s="131"/>
      <c r="J85" s="21"/>
      <c r="K85" s="32"/>
      <c r="L85" s="22"/>
      <c r="M85" s="32"/>
      <c r="N85" s="32"/>
    </row>
    <row r="86" spans="1:14" ht="24" customHeight="1">
      <c r="D86" s="15"/>
      <c r="E86" s="16"/>
      <c r="F86" s="16"/>
      <c r="G86" s="22"/>
      <c r="H86" s="21"/>
      <c r="I86" s="131"/>
      <c r="J86" s="21"/>
      <c r="K86" s="32"/>
      <c r="L86" s="22"/>
      <c r="M86" s="32"/>
      <c r="N86" s="32"/>
    </row>
    <row r="87" spans="1:14" ht="24" customHeight="1">
      <c r="D87" s="15"/>
      <c r="E87" s="16"/>
      <c r="F87" s="16"/>
      <c r="G87" s="22"/>
      <c r="H87" s="21"/>
      <c r="I87" s="131"/>
      <c r="J87" s="21"/>
      <c r="K87" s="32"/>
      <c r="L87" s="22"/>
      <c r="M87" s="32"/>
      <c r="N87" s="32"/>
    </row>
    <row r="88" spans="1:14" ht="24" customHeight="1">
      <c r="D88" s="15"/>
      <c r="E88" s="16"/>
      <c r="F88" s="16"/>
      <c r="G88" s="22"/>
      <c r="H88" s="21"/>
      <c r="I88" s="131"/>
      <c r="J88" s="21"/>
      <c r="K88" s="32"/>
      <c r="L88" s="22"/>
      <c r="M88" s="32"/>
      <c r="N88" s="32"/>
    </row>
    <row r="89" spans="1:14" ht="24" customHeight="1">
      <c r="D89" s="15"/>
      <c r="E89" s="16"/>
      <c r="F89" s="16"/>
      <c r="G89" s="22"/>
      <c r="H89" s="21"/>
      <c r="I89" s="131"/>
      <c r="J89" s="21"/>
      <c r="K89" s="32"/>
      <c r="L89" s="22"/>
      <c r="M89" s="32"/>
      <c r="N89" s="32"/>
    </row>
    <row r="90" spans="1:14" s="2" customFormat="1" ht="24" customHeight="1">
      <c r="A90" s="2" t="s">
        <v>0</v>
      </c>
      <c r="E90" s="3"/>
      <c r="F90" s="4"/>
      <c r="G90" s="5"/>
      <c r="H90" s="5"/>
      <c r="I90" s="126"/>
      <c r="J90" s="5"/>
      <c r="K90" s="5"/>
      <c r="M90" s="126"/>
      <c r="N90" s="5"/>
    </row>
    <row r="91" spans="1:14" s="2" customFormat="1" ht="24" customHeight="1">
      <c r="A91" s="2" t="s">
        <v>241</v>
      </c>
      <c r="E91" s="3"/>
      <c r="F91" s="4"/>
      <c r="G91" s="5"/>
      <c r="H91" s="5"/>
      <c r="I91" s="126"/>
      <c r="J91" s="5"/>
      <c r="K91" s="5"/>
      <c r="M91" s="126"/>
      <c r="N91" s="5"/>
    </row>
    <row r="92" spans="1:14" s="2" customFormat="1" ht="24" customHeight="1">
      <c r="A92" s="2" t="s">
        <v>92</v>
      </c>
      <c r="E92" s="3"/>
      <c r="F92" s="4"/>
      <c r="G92" s="5"/>
      <c r="H92" s="5"/>
      <c r="I92" s="126"/>
      <c r="J92" s="5"/>
      <c r="K92" s="5"/>
      <c r="M92" s="126"/>
      <c r="N92" s="5"/>
    </row>
    <row r="93" spans="1:14" s="6" customFormat="1" ht="24" customHeight="1">
      <c r="F93" s="7"/>
      <c r="G93" s="8"/>
      <c r="H93" s="8"/>
      <c r="I93" s="127"/>
      <c r="J93" s="8"/>
      <c r="K93" s="8"/>
      <c r="L93" s="9"/>
      <c r="M93" s="137" t="s">
        <v>3</v>
      </c>
      <c r="N93" s="10"/>
    </row>
    <row r="94" spans="1:14" s="3" customFormat="1" ht="24" customHeight="1">
      <c r="F94" s="11"/>
      <c r="G94" s="102"/>
      <c r="H94" s="102" t="s">
        <v>4</v>
      </c>
      <c r="I94" s="128"/>
      <c r="J94" s="12"/>
      <c r="K94" s="102"/>
      <c r="L94" s="103" t="s">
        <v>5</v>
      </c>
      <c r="M94" s="138"/>
      <c r="N94" s="28"/>
    </row>
    <row r="95" spans="1:14" s="6" customFormat="1" ht="24" customHeight="1">
      <c r="E95" s="3"/>
      <c r="F95" s="7"/>
      <c r="G95" s="29" t="s">
        <v>93</v>
      </c>
      <c r="H95" s="8"/>
      <c r="I95" s="129" t="s">
        <v>94</v>
      </c>
      <c r="J95" s="14"/>
      <c r="K95" s="29" t="s">
        <v>93</v>
      </c>
      <c r="L95" s="8"/>
      <c r="M95" s="129" t="s">
        <v>94</v>
      </c>
      <c r="N95" s="13"/>
    </row>
    <row r="96" spans="1:14" ht="24" customHeight="1">
      <c r="A96" s="2" t="s">
        <v>267</v>
      </c>
      <c r="D96" s="15"/>
      <c r="E96" s="16"/>
      <c r="F96" s="16"/>
      <c r="G96" s="22"/>
      <c r="H96" s="21"/>
      <c r="I96" s="131"/>
      <c r="J96" s="21"/>
      <c r="K96" s="22"/>
      <c r="L96" s="22"/>
      <c r="M96" s="131"/>
      <c r="N96" s="22"/>
    </row>
    <row r="97" spans="1:14" ht="24" customHeight="1">
      <c r="A97" s="18" t="s">
        <v>268</v>
      </c>
      <c r="D97" s="15"/>
      <c r="E97" s="16"/>
      <c r="F97" s="16"/>
      <c r="G97" s="22">
        <v>-3111</v>
      </c>
      <c r="H97" s="21"/>
      <c r="I97" s="131">
        <v>1506</v>
      </c>
      <c r="J97" s="21"/>
      <c r="K97" s="21">
        <v>0</v>
      </c>
      <c r="L97" s="22"/>
      <c r="M97" s="133">
        <v>0</v>
      </c>
      <c r="N97" s="21"/>
    </row>
    <row r="98" spans="1:14" ht="24" customHeight="1">
      <c r="A98" s="20" t="s">
        <v>269</v>
      </c>
      <c r="D98" s="15"/>
      <c r="E98" s="16"/>
      <c r="F98" s="16"/>
      <c r="G98" s="21">
        <v>0</v>
      </c>
      <c r="H98" s="22"/>
      <c r="I98" s="133">
        <v>0</v>
      </c>
      <c r="J98" s="22"/>
      <c r="K98" s="19">
        <v>1921317196</v>
      </c>
      <c r="L98" s="22"/>
      <c r="M98" s="132">
        <v>3018433195</v>
      </c>
      <c r="N98" s="19"/>
    </row>
    <row r="99" spans="1:14" ht="24" customHeight="1">
      <c r="A99" s="20" t="s">
        <v>270</v>
      </c>
      <c r="D99" s="15"/>
      <c r="E99" s="16"/>
      <c r="F99" s="16"/>
      <c r="G99" s="21">
        <v>0</v>
      </c>
      <c r="H99" s="22"/>
      <c r="I99" s="133">
        <v>0</v>
      </c>
      <c r="J99" s="22"/>
      <c r="K99" s="32">
        <v>-1787151805</v>
      </c>
      <c r="L99" s="22"/>
      <c r="M99" s="32">
        <v>-3311549908</v>
      </c>
      <c r="N99" s="32"/>
    </row>
    <row r="100" spans="1:14" ht="24" customHeight="1">
      <c r="A100" s="20" t="s">
        <v>271</v>
      </c>
      <c r="D100" s="15"/>
      <c r="E100" s="16"/>
      <c r="F100" s="16"/>
      <c r="G100" s="19">
        <v>3868000000</v>
      </c>
      <c r="H100" s="19"/>
      <c r="I100" s="132">
        <v>2578000000</v>
      </c>
      <c r="J100" s="19"/>
      <c r="K100" s="32">
        <v>500000000</v>
      </c>
      <c r="L100" s="22"/>
      <c r="M100" s="32">
        <v>0</v>
      </c>
      <c r="N100" s="32"/>
    </row>
    <row r="101" spans="1:14" ht="24" customHeight="1">
      <c r="A101" s="20" t="s">
        <v>272</v>
      </c>
      <c r="D101" s="15"/>
      <c r="E101" s="16"/>
      <c r="F101" s="16"/>
      <c r="G101" s="19">
        <v>-3646000000</v>
      </c>
      <c r="H101" s="19"/>
      <c r="I101" s="132">
        <v>-2497000000</v>
      </c>
      <c r="J101" s="19"/>
      <c r="K101" s="32">
        <v>-500000000</v>
      </c>
      <c r="L101" s="22"/>
      <c r="M101" s="32">
        <v>0</v>
      </c>
      <c r="N101" s="32"/>
    </row>
    <row r="102" spans="1:14" ht="24" customHeight="1">
      <c r="A102" s="20" t="s">
        <v>273</v>
      </c>
      <c r="D102" s="15"/>
      <c r="E102" s="16"/>
      <c r="F102" s="16"/>
      <c r="G102" s="19">
        <v>1350000000</v>
      </c>
      <c r="H102" s="19"/>
      <c r="I102" s="132">
        <v>2400000000</v>
      </c>
      <c r="J102" s="19"/>
      <c r="K102" s="32">
        <v>0</v>
      </c>
      <c r="L102" s="22"/>
      <c r="M102" s="32">
        <v>0</v>
      </c>
      <c r="N102" s="32"/>
    </row>
    <row r="103" spans="1:14" ht="24" customHeight="1">
      <c r="A103" s="20" t="s">
        <v>274</v>
      </c>
      <c r="D103" s="15"/>
      <c r="E103" s="16"/>
      <c r="F103" s="16"/>
      <c r="G103" s="19">
        <v>-1495756889</v>
      </c>
      <c r="H103" s="19"/>
      <c r="I103" s="132">
        <v>-213888889</v>
      </c>
      <c r="J103" s="19"/>
      <c r="K103" s="32">
        <v>0</v>
      </c>
      <c r="L103" s="22"/>
      <c r="M103" s="32">
        <v>0</v>
      </c>
      <c r="N103" s="32"/>
    </row>
    <row r="104" spans="1:14" ht="24" customHeight="1">
      <c r="A104" s="30" t="s">
        <v>275</v>
      </c>
      <c r="D104" s="15"/>
      <c r="E104" s="16"/>
      <c r="F104" s="16"/>
      <c r="G104" s="22">
        <v>-842978842</v>
      </c>
      <c r="H104" s="19"/>
      <c r="I104" s="131">
        <v>-784502537</v>
      </c>
      <c r="J104" s="19"/>
      <c r="K104" s="21">
        <v>-766548376</v>
      </c>
      <c r="L104" s="22"/>
      <c r="M104" s="133">
        <v>-741446000</v>
      </c>
      <c r="N104" s="21"/>
    </row>
    <row r="105" spans="1:14" ht="24" customHeight="1">
      <c r="A105" s="20" t="s">
        <v>276</v>
      </c>
      <c r="D105" s="15"/>
      <c r="E105" s="16"/>
      <c r="F105" s="16"/>
      <c r="G105" s="32">
        <v>-634240982</v>
      </c>
      <c r="H105" s="22"/>
      <c r="I105" s="32">
        <v>-735592860</v>
      </c>
      <c r="J105" s="22"/>
      <c r="K105" s="32">
        <v>-977150747</v>
      </c>
      <c r="L105" s="22"/>
      <c r="M105" s="32">
        <v>-989650864</v>
      </c>
      <c r="N105" s="32"/>
    </row>
    <row r="106" spans="1:14" ht="24" customHeight="1">
      <c r="A106" s="20" t="s">
        <v>277</v>
      </c>
      <c r="D106" s="15"/>
      <c r="E106" s="16"/>
      <c r="F106" s="16"/>
      <c r="G106" s="32">
        <v>-76832</v>
      </c>
      <c r="H106" s="22"/>
      <c r="I106" s="32">
        <v>-559335220</v>
      </c>
      <c r="J106" s="22"/>
      <c r="K106" s="32">
        <v>-12631</v>
      </c>
      <c r="L106" s="22"/>
      <c r="M106" s="32">
        <v>-715877023</v>
      </c>
      <c r="N106" s="32"/>
    </row>
    <row r="107" spans="1:14" ht="24" customHeight="1">
      <c r="A107" s="20" t="s">
        <v>278</v>
      </c>
      <c r="D107" s="15"/>
      <c r="E107" s="16"/>
      <c r="F107" s="16"/>
      <c r="G107" s="32">
        <v>-83719894</v>
      </c>
      <c r="H107" s="22"/>
      <c r="I107" s="32">
        <v>-62463631</v>
      </c>
      <c r="J107" s="22"/>
      <c r="K107" s="32">
        <v>0</v>
      </c>
      <c r="L107" s="47"/>
      <c r="M107" s="32">
        <v>0</v>
      </c>
      <c r="N107" s="32"/>
    </row>
    <row r="108" spans="1:14" ht="24" customHeight="1">
      <c r="A108" s="20" t="s">
        <v>279</v>
      </c>
      <c r="D108" s="15"/>
      <c r="E108" s="16"/>
      <c r="F108" s="16"/>
      <c r="G108" s="31">
        <v>1000000000</v>
      </c>
      <c r="H108" s="19"/>
      <c r="I108" s="31">
        <v>3795971758</v>
      </c>
      <c r="J108" s="19"/>
      <c r="K108" s="31">
        <v>1000000000</v>
      </c>
      <c r="L108" s="22"/>
      <c r="M108" s="31">
        <v>3795971758</v>
      </c>
      <c r="N108" s="31"/>
    </row>
    <row r="109" spans="1:14" ht="24" customHeight="1">
      <c r="A109" s="20" t="s">
        <v>280</v>
      </c>
      <c r="D109" s="15"/>
      <c r="E109" s="16"/>
      <c r="F109" s="16"/>
      <c r="G109" s="31">
        <v>-1856000000</v>
      </c>
      <c r="H109" s="19"/>
      <c r="I109" s="31">
        <v>-4000000000</v>
      </c>
      <c r="J109" s="19"/>
      <c r="K109" s="31">
        <v>-1856000000</v>
      </c>
      <c r="L109" s="22"/>
      <c r="M109" s="31">
        <v>-4000000000</v>
      </c>
      <c r="N109" s="31"/>
    </row>
    <row r="110" spans="1:14" ht="24" customHeight="1">
      <c r="A110" s="20" t="s">
        <v>281</v>
      </c>
      <c r="D110" s="15"/>
      <c r="E110" s="16"/>
      <c r="F110" s="16"/>
      <c r="G110" s="31">
        <v>198226777</v>
      </c>
      <c r="H110" s="19"/>
      <c r="I110" s="31">
        <v>0</v>
      </c>
      <c r="J110" s="19"/>
      <c r="K110" s="31">
        <v>198226777</v>
      </c>
      <c r="L110" s="22"/>
      <c r="M110" s="31">
        <v>0</v>
      </c>
      <c r="N110" s="31"/>
    </row>
    <row r="111" spans="1:14" ht="24" customHeight="1">
      <c r="A111" s="2" t="s">
        <v>282</v>
      </c>
      <c r="D111" s="15"/>
      <c r="E111" s="16"/>
      <c r="F111" s="16"/>
      <c r="G111" s="39">
        <f>SUM(G97:G110)</f>
        <v>-2142549773</v>
      </c>
      <c r="H111" s="19"/>
      <c r="I111" s="134">
        <f>SUM(I97:I110)</f>
        <v>-78809873</v>
      </c>
      <c r="J111" s="19"/>
      <c r="K111" s="39">
        <f>SUM(K97:K110)</f>
        <v>-2267319586</v>
      </c>
      <c r="L111" s="22"/>
      <c r="M111" s="134">
        <f>SUM(M97:M110)</f>
        <v>-2944118842</v>
      </c>
      <c r="N111" s="22"/>
    </row>
    <row r="112" spans="1:14" ht="24" customHeight="1">
      <c r="A112" s="33" t="s">
        <v>318</v>
      </c>
      <c r="D112" s="15"/>
      <c r="E112" s="16"/>
      <c r="F112" s="16"/>
      <c r="G112" s="31">
        <f>SUM(G45,G80,G111)</f>
        <v>607143216</v>
      </c>
      <c r="H112" s="19"/>
      <c r="I112" s="31">
        <f>SUM(I45,I80,I111)</f>
        <v>3055505868</v>
      </c>
      <c r="J112" s="19"/>
      <c r="K112" s="31">
        <f>SUM(K45,K80,K111)</f>
        <v>334850033</v>
      </c>
      <c r="L112" s="22"/>
      <c r="M112" s="31">
        <f>SUM(M45,M80,M111)</f>
        <v>3073944385</v>
      </c>
      <c r="N112" s="31"/>
    </row>
    <row r="113" spans="1:14" ht="24" customHeight="1">
      <c r="A113" s="1" t="s">
        <v>283</v>
      </c>
      <c r="D113" s="15"/>
      <c r="E113" s="16"/>
      <c r="F113" s="16"/>
      <c r="G113" s="41">
        <v>3841661459</v>
      </c>
      <c r="H113" s="19"/>
      <c r="I113" s="41">
        <v>786155591</v>
      </c>
      <c r="J113" s="19"/>
      <c r="K113" s="31">
        <v>3238841348</v>
      </c>
      <c r="L113" s="22"/>
      <c r="M113" s="31">
        <v>164896963</v>
      </c>
      <c r="N113" s="19"/>
    </row>
    <row r="114" spans="1:14" ht="24" customHeight="1" thickBot="1">
      <c r="A114" s="2" t="s">
        <v>284</v>
      </c>
      <c r="D114" s="15"/>
      <c r="E114" s="16"/>
      <c r="F114" s="16"/>
      <c r="G114" s="38">
        <f>SUM(G112:G113)</f>
        <v>4448804675</v>
      </c>
      <c r="H114" s="19"/>
      <c r="I114" s="135">
        <f>SUM(I112:I113)</f>
        <v>3841661459</v>
      </c>
      <c r="J114" s="19"/>
      <c r="K114" s="40">
        <f>SUM(K112:K113)</f>
        <v>3573691381</v>
      </c>
      <c r="L114" s="22"/>
      <c r="M114" s="139">
        <f>SUM(M112:M113)</f>
        <v>3238841348</v>
      </c>
      <c r="N114" s="22"/>
    </row>
    <row r="115" spans="1:14" ht="24" customHeight="1" thickTop="1">
      <c r="D115" s="15"/>
      <c r="E115" s="16"/>
      <c r="F115" s="16"/>
      <c r="G115" s="22"/>
      <c r="H115" s="19"/>
      <c r="I115" s="131"/>
      <c r="J115" s="19"/>
      <c r="K115" s="22"/>
      <c r="L115" s="22"/>
      <c r="M115" s="131"/>
      <c r="N115" s="22"/>
    </row>
    <row r="116" spans="1:14" ht="24" customHeight="1">
      <c r="A116" s="2" t="s">
        <v>285</v>
      </c>
      <c r="D116" s="15"/>
      <c r="E116" s="16"/>
      <c r="F116" s="16"/>
      <c r="G116" s="22"/>
      <c r="H116" s="19"/>
      <c r="I116" s="131"/>
      <c r="J116" s="19"/>
      <c r="K116" s="22"/>
      <c r="L116" s="22"/>
      <c r="M116" s="131"/>
      <c r="N116" s="22"/>
    </row>
    <row r="117" spans="1:14" ht="24" customHeight="1">
      <c r="A117" s="1" t="s">
        <v>286</v>
      </c>
      <c r="D117" s="15"/>
      <c r="E117" s="16"/>
      <c r="F117" s="16"/>
      <c r="G117" s="32">
        <v>2411233867</v>
      </c>
      <c r="H117" s="31"/>
      <c r="I117" s="132">
        <v>2477237436</v>
      </c>
      <c r="J117" s="31"/>
      <c r="K117" s="32">
        <v>2829799</v>
      </c>
      <c r="L117" s="31"/>
      <c r="M117" s="32">
        <v>2639197</v>
      </c>
      <c r="N117" s="22"/>
    </row>
    <row r="118" spans="1:14" ht="24" customHeight="1">
      <c r="A118" s="1" t="s">
        <v>287</v>
      </c>
      <c r="D118" s="15"/>
      <c r="E118" s="16"/>
      <c r="F118" s="16"/>
      <c r="G118" s="31"/>
      <c r="H118" s="31"/>
      <c r="I118" s="31"/>
      <c r="J118" s="31"/>
      <c r="K118" s="31"/>
      <c r="L118" s="31"/>
      <c r="M118" s="31"/>
      <c r="N118" s="22"/>
    </row>
    <row r="119" spans="1:14" ht="24" customHeight="1">
      <c r="A119" s="1" t="s">
        <v>288</v>
      </c>
      <c r="D119" s="15"/>
      <c r="E119" s="16"/>
      <c r="F119" s="16"/>
      <c r="G119" s="32">
        <v>3451728</v>
      </c>
      <c r="H119" s="31"/>
      <c r="I119" s="132">
        <v>-31889925</v>
      </c>
      <c r="J119" s="31"/>
      <c r="K119" s="32">
        <v>0</v>
      </c>
      <c r="L119" s="31"/>
      <c r="M119" s="32">
        <v>0</v>
      </c>
      <c r="N119" s="22"/>
    </row>
    <row r="120" spans="1:14" ht="24" customHeight="1">
      <c r="A120" s="2" t="s">
        <v>289</v>
      </c>
      <c r="D120" s="15"/>
      <c r="E120" s="16"/>
      <c r="F120" s="16"/>
      <c r="H120" s="19"/>
      <c r="J120" s="19"/>
      <c r="L120" s="22"/>
      <c r="N120" s="22"/>
    </row>
    <row r="121" spans="1:14" ht="24" customHeight="1">
      <c r="A121" s="1" t="s">
        <v>290</v>
      </c>
      <c r="D121" s="15"/>
      <c r="E121" s="16"/>
      <c r="F121" s="16"/>
      <c r="G121" s="19">
        <v>0</v>
      </c>
      <c r="H121" s="19"/>
      <c r="I121" s="132">
        <v>0</v>
      </c>
      <c r="J121" s="19"/>
      <c r="K121" s="17">
        <v>9912225</v>
      </c>
      <c r="L121" s="22"/>
      <c r="M121" s="132">
        <v>0</v>
      </c>
      <c r="N121" s="22"/>
    </row>
    <row r="122" spans="1:14" ht="24" customHeight="1">
      <c r="A122" s="1" t="s">
        <v>316</v>
      </c>
      <c r="D122" s="15"/>
      <c r="E122" s="16"/>
      <c r="F122" s="16"/>
      <c r="G122" s="19">
        <v>36736125</v>
      </c>
      <c r="H122" s="19"/>
      <c r="I122" s="132">
        <v>0</v>
      </c>
      <c r="J122" s="19"/>
      <c r="K122" s="17">
        <v>36736125</v>
      </c>
      <c r="L122" s="22"/>
      <c r="M122" s="132">
        <v>0</v>
      </c>
      <c r="N122" s="22"/>
    </row>
    <row r="123" spans="1:14" ht="24" customHeight="1">
      <c r="A123" s="1" t="s">
        <v>18</v>
      </c>
      <c r="D123" s="15"/>
      <c r="E123" s="16"/>
      <c r="F123" s="16"/>
      <c r="G123" s="32">
        <v>0</v>
      </c>
      <c r="H123" s="31"/>
      <c r="I123" s="132">
        <v>0</v>
      </c>
      <c r="J123" s="31"/>
      <c r="K123" s="32">
        <v>0</v>
      </c>
      <c r="L123" s="31"/>
      <c r="M123" s="32">
        <v>35950000</v>
      </c>
      <c r="N123" s="22"/>
    </row>
    <row r="124" spans="1:14" ht="24" customHeight="1">
      <c r="A124" s="1" t="s">
        <v>291</v>
      </c>
      <c r="D124" s="15"/>
      <c r="E124" s="16"/>
      <c r="F124" s="16"/>
      <c r="G124" s="32">
        <v>0</v>
      </c>
      <c r="H124" s="31"/>
      <c r="I124" s="132">
        <v>0</v>
      </c>
      <c r="J124" s="31"/>
      <c r="K124" s="32">
        <v>0</v>
      </c>
      <c r="L124" s="31"/>
      <c r="M124" s="32">
        <v>-489633</v>
      </c>
      <c r="N124" s="22"/>
    </row>
    <row r="125" spans="1:14" ht="24" customHeight="1">
      <c r="A125" s="1" t="s">
        <v>292</v>
      </c>
      <c r="D125" s="15"/>
      <c r="E125" s="16"/>
      <c r="F125" s="16"/>
      <c r="G125" s="32">
        <v>-12824888</v>
      </c>
      <c r="H125" s="31"/>
      <c r="I125" s="132">
        <v>0</v>
      </c>
      <c r="J125" s="31"/>
      <c r="K125" s="32">
        <v>0</v>
      </c>
      <c r="L125" s="31"/>
      <c r="M125" s="32">
        <v>0</v>
      </c>
      <c r="N125" s="22"/>
    </row>
    <row r="126" spans="1:14" ht="24" customHeight="1">
      <c r="A126" s="1" t="s">
        <v>294</v>
      </c>
      <c r="D126" s="15"/>
      <c r="E126" s="16"/>
      <c r="F126" s="16"/>
      <c r="G126" s="32">
        <v>-98178922</v>
      </c>
      <c r="H126" s="31"/>
      <c r="I126" s="132">
        <v>0</v>
      </c>
      <c r="J126" s="31"/>
      <c r="K126" s="32">
        <v>0</v>
      </c>
      <c r="L126" s="31"/>
      <c r="M126" s="32">
        <v>0</v>
      </c>
      <c r="N126" s="22"/>
    </row>
    <row r="127" spans="1:14" ht="24" customHeight="1">
      <c r="A127" s="1" t="s">
        <v>310</v>
      </c>
      <c r="D127" s="15"/>
      <c r="E127" s="16"/>
      <c r="F127" s="16"/>
      <c r="G127" s="32">
        <v>-4819523</v>
      </c>
      <c r="H127" s="31"/>
      <c r="I127" s="132">
        <v>0</v>
      </c>
      <c r="J127" s="31"/>
      <c r="K127" s="32">
        <v>0</v>
      </c>
      <c r="L127" s="31"/>
      <c r="M127" s="32">
        <v>0</v>
      </c>
      <c r="N127" s="22"/>
    </row>
    <row r="128" spans="1:14" ht="24" customHeight="1">
      <c r="A128" s="1" t="s">
        <v>295</v>
      </c>
      <c r="D128" s="15"/>
      <c r="E128" s="16"/>
      <c r="F128" s="16"/>
      <c r="G128" s="32">
        <v>-1804694</v>
      </c>
      <c r="H128" s="31"/>
      <c r="I128" s="132">
        <v>-27318983</v>
      </c>
      <c r="J128" s="31"/>
      <c r="K128" s="32">
        <v>0</v>
      </c>
      <c r="L128" s="31"/>
      <c r="M128" s="32">
        <v>17746725</v>
      </c>
      <c r="N128" s="22"/>
    </row>
    <row r="129" spans="1:14" ht="24" customHeight="1">
      <c r="A129" s="1" t="s">
        <v>293</v>
      </c>
      <c r="D129" s="15"/>
      <c r="E129" s="16"/>
      <c r="F129" s="16"/>
      <c r="G129" s="32">
        <v>-21502381</v>
      </c>
      <c r="H129" s="31"/>
      <c r="I129" s="132">
        <v>0</v>
      </c>
      <c r="J129" s="31"/>
      <c r="K129" s="32">
        <v>0</v>
      </c>
      <c r="L129" s="31"/>
      <c r="M129" s="32">
        <v>0</v>
      </c>
      <c r="N129" s="22"/>
    </row>
    <row r="130" spans="1:14" ht="24" customHeight="1">
      <c r="A130" s="1" t="s">
        <v>311</v>
      </c>
      <c r="D130" s="15"/>
      <c r="E130" s="16"/>
      <c r="F130" s="16"/>
      <c r="G130" s="32">
        <v>-851966</v>
      </c>
      <c r="H130" s="31"/>
      <c r="I130" s="132">
        <v>0</v>
      </c>
      <c r="J130" s="31"/>
      <c r="K130" s="32">
        <v>-1735128</v>
      </c>
      <c r="L130" s="31"/>
      <c r="M130" s="32">
        <v>0</v>
      </c>
      <c r="N130" s="22"/>
    </row>
    <row r="131" spans="1:14" ht="24" customHeight="1">
      <c r="A131" s="20" t="s">
        <v>309</v>
      </c>
      <c r="D131" s="15"/>
      <c r="E131" s="16"/>
      <c r="F131" s="16"/>
      <c r="G131" s="1"/>
      <c r="H131" s="19"/>
      <c r="I131" s="136"/>
      <c r="J131" s="1"/>
      <c r="K131" s="1"/>
      <c r="M131" s="136"/>
      <c r="N131" s="22"/>
    </row>
    <row r="132" spans="1:14" ht="24" customHeight="1">
      <c r="A132" s="20" t="s">
        <v>296</v>
      </c>
      <c r="D132" s="15"/>
      <c r="E132" s="16"/>
      <c r="F132" s="16"/>
      <c r="G132" s="32">
        <v>36860702</v>
      </c>
      <c r="H132" s="31"/>
      <c r="I132" s="132">
        <v>-18225128</v>
      </c>
      <c r="J132" s="31"/>
      <c r="K132" s="32">
        <v>35460803</v>
      </c>
      <c r="L132" s="31"/>
      <c r="M132" s="32">
        <v>-5195435</v>
      </c>
      <c r="N132" s="22"/>
    </row>
    <row r="133" spans="1:14" ht="24" customHeight="1">
      <c r="A133" s="1" t="s">
        <v>297</v>
      </c>
      <c r="D133" s="15"/>
      <c r="E133" s="16"/>
      <c r="F133" s="16"/>
      <c r="G133" s="32">
        <v>191126526</v>
      </c>
      <c r="H133" s="31"/>
      <c r="I133" s="132">
        <v>239138276</v>
      </c>
      <c r="J133" s="31"/>
      <c r="K133" s="32">
        <v>0</v>
      </c>
      <c r="L133" s="31"/>
      <c r="M133" s="32">
        <v>0</v>
      </c>
      <c r="N133" s="22"/>
    </row>
    <row r="134" spans="1:14" ht="24" customHeight="1">
      <c r="D134" s="15"/>
      <c r="E134" s="16"/>
      <c r="F134" s="16"/>
      <c r="G134" s="31"/>
      <c r="H134" s="31"/>
      <c r="I134" s="31"/>
      <c r="J134" s="31"/>
      <c r="K134" s="31"/>
      <c r="L134" s="31"/>
      <c r="M134" s="31"/>
      <c r="N134" s="22"/>
    </row>
    <row r="135" spans="1:14" ht="24" customHeight="1">
      <c r="A135" s="1" t="s">
        <v>39</v>
      </c>
      <c r="D135" s="15"/>
      <c r="E135" s="16"/>
      <c r="F135" s="16"/>
      <c r="G135" s="22"/>
      <c r="H135" s="19"/>
      <c r="I135" s="131"/>
      <c r="J135" s="19"/>
      <c r="K135" s="22"/>
      <c r="L135" s="22"/>
      <c r="M135" s="131"/>
      <c r="N135" s="22"/>
    </row>
  </sheetData>
  <conditionalFormatting sqref="G115:H115 J115:L115 N115">
    <cfRule type="cellIs" dxfId="2" priority="17" stopIfTrue="1" operator="notEqual">
      <formula>0</formula>
    </cfRule>
  </conditionalFormatting>
  <conditionalFormatting sqref="I115">
    <cfRule type="cellIs" dxfId="1" priority="5" stopIfTrue="1" operator="notEqual">
      <formula>0</formula>
    </cfRule>
  </conditionalFormatting>
  <conditionalFormatting sqref="M115">
    <cfRule type="cellIs" dxfId="0" priority="4" stopIfTrue="1" operator="notEqual">
      <formula>0</formula>
    </cfRule>
  </conditionalFormatting>
  <pageMargins left="0.74803149606299213" right="0.39370078740157483" top="0.56000000000000005" bottom="0.39370078740157483" header="0.19685039370078741" footer="0.19685039370078741"/>
  <pageSetup paperSize="9" scale="65" orientation="portrait" r:id="rId1"/>
  <headerFooter alignWithMargins="0"/>
  <rowBreaks count="2" manualBreakCount="2">
    <brk id="48" max="13" man="1"/>
    <brk id="89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D70D9799B009478523105923A53888" ma:contentTypeVersion="6" ma:contentTypeDescription="Create a new document." ma:contentTypeScope="" ma:versionID="572463582470fb301bd4a65d6ddb731f">
  <xsd:schema xmlns:xsd="http://www.w3.org/2001/XMLSchema" xmlns:xs="http://www.w3.org/2001/XMLSchema" xmlns:p="http://schemas.microsoft.com/office/2006/metadata/properties" xmlns:ns2="5e02c210-5541-4de4-8811-f7084b071a0d" targetNamespace="http://schemas.microsoft.com/office/2006/metadata/properties" ma:root="true" ma:fieldsID="8f93af4956b51886b05ccb44af3c4096" ns2:_="">
    <xsd:import namespace="5e02c210-5541-4de4-8811-f7084b071a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2c210-5541-4de4-8811-f7084b071a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E63945-96EA-43EC-A292-7740D1767D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2c210-5541-4de4-8811-f7084b071a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1C4355-AC2E-4445-960B-D16A792C74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EA2870-F52D-4FD4-ACC7-AC3B6FFED4F7}">
  <ds:schemaRefs>
    <ds:schemaRef ds:uri="5e02c210-5541-4de4-8811-f7084b071a0d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80439</vt:lpwstr>
  </property>
  <property fmtid="{D5CDD505-2E9C-101B-9397-08002B2CF9AE}" pid="4" name="OptimizationTime">
    <vt:lpwstr>20220228_1051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Nawaporn Thongsri</cp:lastModifiedBy>
  <cp:revision/>
  <cp:lastPrinted>2022-02-25T17:58:44Z</cp:lastPrinted>
  <dcterms:created xsi:type="dcterms:W3CDTF">1999-07-18T14:19:03Z</dcterms:created>
  <dcterms:modified xsi:type="dcterms:W3CDTF">2022-02-28T03:32:59Z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0x0101001FD70D9799B009478523105923A53888</vt:lpwstr>
  </property>
</Properties>
</file>