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M:\ABAS-Listed\OHTL Public Company Limited\OHTL Public_Dec21 (TPS-14)\"/>
    </mc:Choice>
  </mc:AlternateContent>
  <xr:revisionPtr revIDLastSave="0" documentId="13_ncr:1_{A1C0D759-663B-49A0-9EA6-2FCF6868E1B2}" xr6:coauthVersionLast="46" xr6:coauthVersionMax="47" xr10:uidLastSave="{00000000-0000-0000-0000-000000000000}"/>
  <bookViews>
    <workbookView xWindow="-120" yWindow="-120" windowWidth="24240" windowHeight="13140" activeTab="4" xr2:uid="{00000000-000D-0000-FFFF-FFFF00000000}"/>
  </bookViews>
  <sheets>
    <sheet name="6-7" sheetId="1" r:id="rId1"/>
    <sheet name="8-9" sheetId="9" r:id="rId2"/>
    <sheet name="10" sheetId="11" r:id="rId3"/>
    <sheet name="11" sheetId="12" r:id="rId4"/>
    <sheet name="12-13" sheetId="8" r:id="rId5"/>
    <sheet name="000" sheetId="2" state="veryHidden" r:id="rId6"/>
  </sheets>
  <definedNames>
    <definedName name="_xlnm.Print_Area" localSheetId="4">'12-13'!$A$1:$L$91</definedName>
    <definedName name="_xlnm.Print_Area" localSheetId="0">'6-7'!$A$1:$L$102</definedName>
    <definedName name="_xlnm.Print_Area" localSheetId="1">'8-9'!$A$1:$L$100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14" i="12" l="1"/>
  <c r="R14" i="12" s="1"/>
  <c r="R19" i="12" s="1"/>
  <c r="R21" i="12" s="1"/>
  <c r="J19" i="11"/>
  <c r="J21" i="11" s="1"/>
  <c r="J26" i="11" s="1"/>
  <c r="N19" i="11"/>
  <c r="N21" i="11" s="1"/>
  <c r="N26" i="11" s="1"/>
  <c r="J62" i="8"/>
  <c r="P24" i="12"/>
  <c r="R24" i="12" s="1"/>
  <c r="P24" i="11"/>
  <c r="J21" i="12"/>
  <c r="J26" i="12" s="1"/>
  <c r="L71" i="8"/>
  <c r="L62" i="8"/>
  <c r="L38" i="8"/>
  <c r="L44" i="8"/>
  <c r="H71" i="8"/>
  <c r="H62" i="8"/>
  <c r="H38" i="8"/>
  <c r="H44" i="8"/>
  <c r="P17" i="12"/>
  <c r="R17" i="12" s="1"/>
  <c r="N19" i="12"/>
  <c r="N21" i="12" s="1"/>
  <c r="N26" i="12" s="1"/>
  <c r="L19" i="12"/>
  <c r="L21" i="12" s="1"/>
  <c r="L26" i="12" s="1"/>
  <c r="J19" i="12"/>
  <c r="H19" i="12"/>
  <c r="H21" i="12"/>
  <c r="H26" i="12" s="1"/>
  <c r="F19" i="12"/>
  <c r="F21" i="12" s="1"/>
  <c r="F26" i="12" s="1"/>
  <c r="H19" i="11"/>
  <c r="H21" i="11" s="1"/>
  <c r="H26" i="11" s="1"/>
  <c r="P17" i="11"/>
  <c r="R17" i="11" s="1"/>
  <c r="R19" i="11" s="1"/>
  <c r="R21" i="11" s="1"/>
  <c r="R26" i="11" s="1"/>
  <c r="L19" i="11"/>
  <c r="L21" i="11" s="1"/>
  <c r="L26" i="11" s="1"/>
  <c r="F19" i="11"/>
  <c r="F21" i="11"/>
  <c r="F26" i="11" s="1"/>
  <c r="L72" i="9"/>
  <c r="L66" i="9"/>
  <c r="L76" i="9" s="1"/>
  <c r="L47" i="9"/>
  <c r="L34" i="9"/>
  <c r="L12" i="9"/>
  <c r="L19" i="9" s="1"/>
  <c r="L22" i="9" s="1"/>
  <c r="H72" i="9"/>
  <c r="H66" i="9"/>
  <c r="H76" i="9" s="1"/>
  <c r="H47" i="9"/>
  <c r="H34" i="9"/>
  <c r="H12" i="9"/>
  <c r="H19" i="9" s="1"/>
  <c r="H22" i="9" s="1"/>
  <c r="L98" i="1"/>
  <c r="L78" i="1"/>
  <c r="L67" i="1"/>
  <c r="L30" i="1"/>
  <c r="L19" i="1"/>
  <c r="H98" i="1"/>
  <c r="H78" i="1"/>
  <c r="H67" i="1"/>
  <c r="H30" i="1"/>
  <c r="H19" i="1"/>
  <c r="H32" i="1" s="1"/>
  <c r="H80" i="1"/>
  <c r="F71" i="8"/>
  <c r="R24" i="11"/>
  <c r="J71" i="8"/>
  <c r="F62" i="8"/>
  <c r="J47" i="9"/>
  <c r="F47" i="9"/>
  <c r="J34" i="9"/>
  <c r="F34" i="9"/>
  <c r="F98" i="1"/>
  <c r="A3" i="12"/>
  <c r="A3" i="8" s="1"/>
  <c r="A49" i="8" s="1"/>
  <c r="A3" i="11"/>
  <c r="J38" i="8"/>
  <c r="J44" i="8"/>
  <c r="J73" i="8"/>
  <c r="J76" i="8" s="1"/>
  <c r="J78" i="1"/>
  <c r="J80" i="1" s="1"/>
  <c r="J100" i="1" s="1"/>
  <c r="F67" i="1"/>
  <c r="F80" i="1" s="1"/>
  <c r="F100" i="1" s="1"/>
  <c r="F78" i="1"/>
  <c r="J12" i="9"/>
  <c r="J19" i="9" s="1"/>
  <c r="J22" i="9" s="1"/>
  <c r="J30" i="1"/>
  <c r="F38" i="8"/>
  <c r="F44" i="8" s="1"/>
  <c r="F73" i="8" s="1"/>
  <c r="F76" i="8" s="1"/>
  <c r="A91" i="8"/>
  <c r="A46" i="8"/>
  <c r="A53" i="9"/>
  <c r="A28" i="12" s="1"/>
  <c r="A102" i="1"/>
  <c r="J67" i="1"/>
  <c r="J19" i="1"/>
  <c r="J32" i="1" s="1"/>
  <c r="F30" i="1"/>
  <c r="F19" i="1"/>
  <c r="F12" i="9"/>
  <c r="F19" i="9"/>
  <c r="F22" i="9" s="1"/>
  <c r="A1" i="8"/>
  <c r="A47" i="8" s="1"/>
  <c r="A47" i="1"/>
  <c r="A49" i="1"/>
  <c r="J66" i="9"/>
  <c r="J76" i="9"/>
  <c r="J72" i="9"/>
  <c r="F66" i="9"/>
  <c r="F76" i="9" s="1"/>
  <c r="F72" i="9"/>
  <c r="J98" i="1"/>
  <c r="H73" i="8" l="1"/>
  <c r="H76" i="8" s="1"/>
  <c r="P19" i="11"/>
  <c r="P21" i="11" s="1"/>
  <c r="P26" i="11" s="1"/>
  <c r="L80" i="1"/>
  <c r="L100" i="1" s="1"/>
  <c r="H100" i="1"/>
  <c r="L32" i="1"/>
  <c r="F32" i="1"/>
  <c r="F49" i="9"/>
  <c r="F51" i="9" s="1"/>
  <c r="L49" i="9"/>
  <c r="L51" i="9" s="1"/>
  <c r="H49" i="9"/>
  <c r="H51" i="9" s="1"/>
  <c r="A100" i="9"/>
  <c r="A28" i="11"/>
  <c r="J49" i="9"/>
  <c r="J51" i="9" s="1"/>
  <c r="L73" i="8"/>
  <c r="L76" i="8" s="1"/>
  <c r="R26" i="12"/>
  <c r="P19" i="12"/>
  <c r="P21" i="12" s="1"/>
  <c r="P26" i="12" s="1"/>
</calcChain>
</file>

<file path=xl/sharedStrings.xml><?xml version="1.0" encoding="utf-8"?>
<sst xmlns="http://schemas.openxmlformats.org/spreadsheetml/2006/main" count="307" uniqueCount="181">
  <si>
    <t>งบการเงินรวม</t>
  </si>
  <si>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</si>
  <si>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</si>
  <si>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</si>
  <si>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</si>
  <si>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</si>
  <si>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</si>
  <si>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</si>
  <si>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งบกระแสเงินสด</t>
  </si>
  <si>
    <t>ยังไม่ได้จัดสรร</t>
  </si>
  <si>
    <t>สินทรัพย์ไม่หมุนเวียน</t>
  </si>
  <si>
    <t>รวมสินทรัพย์ไม่หมุนเวียน</t>
  </si>
  <si>
    <t>รวมหนี้สินไม่หมุนเวียน</t>
  </si>
  <si>
    <t>จัดสรรแล้ว -</t>
  </si>
  <si>
    <t>กระแสเงินสดจากกิจกรรมลงทุน</t>
  </si>
  <si>
    <t>กระแสเงินสดจากกิจกรรมจัดหาเงิน</t>
  </si>
  <si>
    <t>สินทรัพย์</t>
  </si>
  <si>
    <t>บาท</t>
  </si>
  <si>
    <t>เงินลงทุนระยะสั้น</t>
  </si>
  <si>
    <t>หนี้สินหมุนเวียนอื่น</t>
  </si>
  <si>
    <t>รายได้จากการประกอบกิจการโรงแรม</t>
  </si>
  <si>
    <t>รายได้อื่น</t>
  </si>
  <si>
    <t>ทุนเรือนหุ้น</t>
  </si>
  <si>
    <t>จัดสรรแล้ว</t>
  </si>
  <si>
    <t>หนี้สินไม่หมุนเวียน</t>
  </si>
  <si>
    <t>ดอกเบี้ยรับ</t>
  </si>
  <si>
    <t>กรรมการ _____________________________________      กรรมการ      _______________________________________</t>
  </si>
  <si>
    <t>สินทรัพย์ไม่หมุนเวียนอื่น</t>
  </si>
  <si>
    <t>ทุนที่ออกและ</t>
  </si>
  <si>
    <t>เงินสดรับจากการจำหน่ายที่ดิน อาคารและอุปกรณ์</t>
  </si>
  <si>
    <t>สินค้าคงเหลือ</t>
  </si>
  <si>
    <t>หนี้สินไม่หมุนเวียนอื่น</t>
  </si>
  <si>
    <t>ค่าตัดจำหน่ายสินทรัพย์ไม่มีตัวตน</t>
  </si>
  <si>
    <t>บริษัท โอเอชทีแอล จำกัด (มหาชน)</t>
  </si>
  <si>
    <t>เงินสดและรายการเทียบเท่าเงินสด</t>
  </si>
  <si>
    <t>กระแสเงินสดจากกิจกรรมดำเนินงาน</t>
  </si>
  <si>
    <t>รายการปรับปรุง</t>
  </si>
  <si>
    <t>- สินค้าคงเหลือ</t>
  </si>
  <si>
    <t>- สินทรัพย์หมุนเวียนอื่น</t>
  </si>
  <si>
    <t>- สินทรัพย์ไม่หมุนเวียนอื่น</t>
  </si>
  <si>
    <t>การจ่ายดอกเบี้ย</t>
  </si>
  <si>
    <t>การจ่ายภาษีเงินได้</t>
  </si>
  <si>
    <t>การรับดอกเบี้ย</t>
  </si>
  <si>
    <t>ต้นทุนขายและบริการ</t>
  </si>
  <si>
    <t>ค่าใช้จ่ายในการขาย</t>
  </si>
  <si>
    <t>ค่าใช้จ่ายในการบริหาร</t>
  </si>
  <si>
    <t>เงินกู้ยืมระยะยาวจากสถาบันการเงิน</t>
  </si>
  <si>
    <t>ส่วนที่เป็นของส่วนได้เสียที่ไม่มีอำนาจควบคุม</t>
  </si>
  <si>
    <t>งบแสดงฐานะการเงิน</t>
  </si>
  <si>
    <t>งบกำไรขาดทุนเบ็ดเสร็จ</t>
  </si>
  <si>
    <t>สินทรัพย์หมุนเวียนอื่น</t>
  </si>
  <si>
    <t>เจ้าหนี้การค้าและเจ้าหนี้อื่น</t>
  </si>
  <si>
    <t>ภาระผูกพันผลประโยชน์พนักงาน</t>
  </si>
  <si>
    <t>- ลูกหนี้การค้าและลูกหนี้อื่น</t>
  </si>
  <si>
    <t>- เจ้าหนี้การค้าและเจ้าหนี้อื่น</t>
  </si>
  <si>
    <t>ค่าใช้จ่ายผลประโยชน์พนักงาน</t>
  </si>
  <si>
    <t>ภาษีเงินได้ค้างจ่าย</t>
  </si>
  <si>
    <t>ทุนสำรองตามกฎหมาย</t>
  </si>
  <si>
    <t>ชำระแล้ว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</si>
  <si>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</si>
  <si>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</si>
  <si>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ทุนจดทะเบียน</t>
  </si>
  <si>
    <t>ทุนที่ออกและชำระแล้ว</t>
  </si>
  <si>
    <t>รายการที่ไม่ใช่เงินสด</t>
  </si>
  <si>
    <t>เงินลงทุนในบริษัทร่วม</t>
  </si>
  <si>
    <t>เงินกู้ยืมระยะสั้นจากสถาบันการเงิน</t>
  </si>
  <si>
    <t>ต้นทุนทางการเงิน - ดอกเบี้ยจ่าย</t>
  </si>
  <si>
    <t>การเปลี่ยนแปลงของสินทรัพย์และหนี้สินดำเนินงาน</t>
  </si>
  <si>
    <t>เงินสดรับจากเงินกู้ยืมระยะสั้นจากสถาบันการเงิน</t>
  </si>
  <si>
    <t>เจ้าหนี้อื่นที่เกิดจากการซื้อที่ดิน อาคารและอุปกรณ์</t>
  </si>
  <si>
    <t>เงินสดจ่ายชำระคืนเงินกู้ยืมระยะสั้นจากสถาบันการเงิน</t>
  </si>
  <si>
    <t>เงินสดสุทธิใช้ไปในกิจกรรมลงทุน</t>
  </si>
  <si>
    <t>ค่าเสื่อมราคาของที่ดิน อาคารและอุปกรณ์</t>
  </si>
  <si>
    <t>ขาดทุนจากการตัดจำหน่ายที่ดิน อาคารและอุปกรณ์</t>
  </si>
  <si>
    <t xml:space="preserve">หุ้นสามัญ จำนวน 15,097,800 หุ้น </t>
  </si>
  <si>
    <t xml:space="preserve">   มูลค่าที่ตราไว้หุ้นละ 10 บาท</t>
  </si>
  <si>
    <t xml:space="preserve">   มูลค่าที่ได้รับชำระแล้วหุ้นละ 10 บาท</t>
  </si>
  <si>
    <t>งบการเงินเฉพาะกิจการ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</si>
  <si>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</si>
  <si>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</si>
  <si>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</si>
  <si>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</si>
  <si>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ส่วนที่เป็นของผู้เป็นเจ้าของของบริษัทใหญ่</t>
  </si>
  <si>
    <t>เงินสดจ่ายชำระคืนเงินกู้ยืมระยะยาวจากสถาบันการเงิน</t>
  </si>
  <si>
    <t>รายการที่จะไม่จัดประเภทรายการใหม่ไปยัง</t>
  </si>
  <si>
    <t>กำไรหรือขาดทุนในภายหลัง</t>
  </si>
  <si>
    <t>- หนี้สินหมุนเวียนอื่น</t>
  </si>
  <si>
    <t>- หนี้สินไม่หมุนเวียนอื่น</t>
  </si>
  <si>
    <t xml:space="preserve">กำไรขาดทุนเบ็ดเสร็จอื่น </t>
  </si>
  <si>
    <t>หนี้สินตราสารอนุพันธ์</t>
  </si>
  <si>
    <t>ตามกฎหมาย</t>
  </si>
  <si>
    <t>ทุนสำรอง</t>
  </si>
  <si>
    <t>ของภาระผูกพันผลประโยชน์พนักงาน</t>
  </si>
  <si>
    <t>ภาษีเงินได้ของรายการที่จะไม่จัดประเภท</t>
  </si>
  <si>
    <t>ลูกหนี้การค้าและลูกหนี้อื่น</t>
  </si>
  <si>
    <t xml:space="preserve">เงินลงทุนในบริษัทย่อย </t>
  </si>
  <si>
    <t xml:space="preserve">ที่ดิน อาคารและอุปกรณ์ </t>
  </si>
  <si>
    <t xml:space="preserve">สินทรัพย์ไม่มีตัวตน </t>
  </si>
  <si>
    <t>เงินสดรับจากเงินกู้ยืมระยะยาวจากสถาบันการเงิน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</si>
  <si>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</si>
  <si>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รายการที่จะจัดประเภทรายการใหม่ไปยัง</t>
  </si>
  <si>
    <t>การป้องกัน</t>
  </si>
  <si>
    <t>- จ่ายชำระผลประโยชน์พนักงาน</t>
  </si>
  <si>
    <t>พ.ศ. 2563</t>
  </si>
  <si>
    <t>องค์ประกอบอื่นของส่วนของเจ้าของ</t>
  </si>
  <si>
    <t>กำไร (ขาดทุน) สะสม</t>
  </si>
  <si>
    <t>กำไรขาดทุนเบ็ดเสร็จอื่น</t>
  </si>
  <si>
    <t>รวม</t>
  </si>
  <si>
    <t>องค์ประกอบอื่น</t>
  </si>
  <si>
    <t>กำไรจากการ</t>
  </si>
  <si>
    <t>ความเสี่ยง</t>
  </si>
  <si>
    <t>ของส่วนของ</t>
  </si>
  <si>
    <t>ส่วนของ</t>
  </si>
  <si>
    <t>ตีราคาที่ดิน</t>
  </si>
  <si>
    <t>ในกระแสเงินสด</t>
  </si>
  <si>
    <t>เจ้าของ</t>
  </si>
  <si>
    <t>การเปลี่ยนแปลงในส่วนของเจ้าของสำหรับปี</t>
  </si>
  <si>
    <t>ยอดคงเหลือปลายปี ณ วันที่ 31 ธันวาคม พ.ศ. 2563</t>
  </si>
  <si>
    <t>สินทรัพย์สิทธิการใช้</t>
  </si>
  <si>
    <t>หนี้สินตามสัญญาเช่า</t>
  </si>
  <si>
    <t>รวมรายการที่จะไม่จัดประเภทรายการใหม่ไป</t>
  </si>
  <si>
    <t>ยังกำไรหรือขาดทุนในภายหลัง</t>
  </si>
  <si>
    <t>กำไรจากการตีมูลค่าที่ดิน</t>
  </si>
  <si>
    <t>รวมรายการที่จะจัดประเภทรายการใหม่ไป</t>
  </si>
  <si>
    <t>ค่าเสื่อมราคาของสินทรัพย์สิทธิการใช้</t>
  </si>
  <si>
    <t>กลับรายการค่าเสื่อมราคาของสินทรัพย์สิทธิการใช้ที่ได้รับ</t>
  </si>
  <si>
    <t>การยกเว้นเนื่องจากการยกเว้นค่าเช่าจากผู้ให้เช่า</t>
  </si>
  <si>
    <t>ขาดทุนจากการที่ได้รับการยกเว้นค่าเช่าจากผู้ให้เช่า</t>
  </si>
  <si>
    <t>ขาดทุน (กำไร) จากการจำหน่ายที่ดิน อาคารและอุปกรณ์</t>
  </si>
  <si>
    <t>เงินสดรับคืนจากสัญญาก่อสร้าง</t>
  </si>
  <si>
    <t>ปันส่วนต้นทุนการกู้ยืมเป็นที่ดิน อาคารและอุปกรณ์</t>
  </si>
  <si>
    <t>เงินสดจ่ายคืนเงินต้นตามสัญญาเช่า</t>
  </si>
  <si>
    <t>เงินสดและรายการเทียบเท่าเงินสดปลายปี</t>
  </si>
  <si>
    <t>เงินสดและรายการเทียบเท่าเงินสดต้นปี</t>
  </si>
  <si>
    <t>การตีมูลค่าที่ดินใหม่</t>
  </si>
  <si>
    <t>เสี่ยงกระแสเงินสด</t>
  </si>
  <si>
    <t>ใหม่ไปยังกำไรหรือขาดทุน</t>
  </si>
  <si>
    <t>ขาดทุนก่อนรายได้ภาษีเงินได้</t>
  </si>
  <si>
    <t>รายได้ภาษีเงินได้</t>
  </si>
  <si>
    <t>ขาดทุนสำหรับปี</t>
  </si>
  <si>
    <t>การแบ่งปันขาดทุน</t>
  </si>
  <si>
    <t>ขาดทุนต่อหุ้น</t>
  </si>
  <si>
    <t>ขาดทุนต่อหุ้นขั้นพื้นฐาน</t>
  </si>
  <si>
    <t xml:space="preserve">งบการเงินรวม </t>
  </si>
  <si>
    <t>งบแสดงการเปลี่ยนแปลงส่วนของเจ้าของ</t>
  </si>
  <si>
    <r>
      <t>งบแสดงการเปลี่ยนแปลงส่วนของเจ้าของ</t>
    </r>
    <r>
      <rPr>
        <sz val="13"/>
        <rFont val="Browallia New"/>
        <family val="2"/>
      </rPr>
      <t xml:space="preserve"> (ต่อ)</t>
    </r>
  </si>
  <si>
    <t>เงินสดสุทธิได้มาจากกิจกรรมจัดหาเงิน</t>
  </si>
  <si>
    <t>เงินสดสุทธิใช้ไปในกิจกรรมดำเนินงาน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</si>
  <si>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</si>
  <si>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</si>
  <si>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</si>
  <si>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พ.ศ. 2564</t>
  </si>
  <si>
    <t>ณ วันที่ 31 ธันวาคม พ.ศ. 2564</t>
  </si>
  <si>
    <t>สำหรับปีสิ้นสุดวันที่ 31 ธันวาคม พ.ศ. 2564</t>
  </si>
  <si>
    <t>ยอดคงเหลือปลายปี ณ วันที่ 31 ธันวาคม พ.ศ. 2564</t>
  </si>
  <si>
    <t>14 ก)</t>
  </si>
  <si>
    <t>ผลขาดทุนทางด้านเครดิตที่คาดว่าจะเกิดขึ้น</t>
  </si>
  <si>
    <t>สำหรับลูกหนี้บริษัทที่เกี่ยวข้องกัน</t>
  </si>
  <si>
    <t>ขาดทุนขั้นต้น</t>
  </si>
  <si>
    <t xml:space="preserve">ส่วนแบ่งขาดทุนจากเงินลงทุนในบริษัทร่วม </t>
  </si>
  <si>
    <t>กำไรจากการวัดมูลค่าใหม่</t>
  </si>
  <si>
    <t>(ขาดทุน) กำไรเบ็ดเสร็จรวมสำหรับปี</t>
  </si>
  <si>
    <t>กำไรจากการเปลี่ยนแปลงการบันทึกบัญชี</t>
  </si>
  <si>
    <t>รายการที่ไม่ใช่เงินสดที่มีสาระสำคัญสำหรับปีสิ้นสุดวันที่ 31 ธันวาคม พ.ศ. 2564 และ พ.ศ. 2563 มีดังนี้</t>
  </si>
  <si>
    <t>กำไรเบ็ดเสร็จอื่นสำหรับปี - สุทธิจากภาษี</t>
  </si>
  <si>
    <t>เงินสดและรายการเทียบเท่าเงินสดลดลงสุทธิ</t>
  </si>
  <si>
    <t>เงินสดใช้ไปในกิจกรรมดำเนินงาน</t>
  </si>
  <si>
    <t>ใหม่ไปยังกำไรหรือขาดทุนในภายหลัง</t>
  </si>
  <si>
    <t>ภาษีเงินได้ของรายการที่จะจัดประเภทรายการ</t>
  </si>
  <si>
    <t>ผลกำไรจากเครื่องมือป้องกันความ</t>
  </si>
  <si>
    <t>หนี้สินตามสัญญาเช่าส่วนที่ถึงกำหนดชำระภายในหนึ่งปี</t>
  </si>
  <si>
    <t>กำหนดชำระภายในหนึ่งปี</t>
  </si>
  <si>
    <t>เงินกู้ยืมระยะยาวจากสถาบันการเงินส่วนที่ถึง</t>
  </si>
  <si>
    <t>ยอดคงเหลือต้นปี ณ วันที่ 1 มกราคม พ.ศ. 2563</t>
  </si>
  <si>
    <t>ยอดคงเหลือต้นปี ณ วันที่ 1 มกราคม พ.ศ. 2564</t>
  </si>
  <si>
    <t>จากการยกเว้นค่าเช่าจากผู้ให้เช่า</t>
  </si>
  <si>
    <t>หนี้สินภาษีเงินได้รอการตัดบัญชี</t>
  </si>
  <si>
    <t>รายการใหม่ไปยังกำไรหรือขาดทุนในภายหลัง</t>
  </si>
  <si>
    <t>ผลกำไร (ขาดทุน) จากเครื่องมือป้องกันความ</t>
  </si>
  <si>
    <t>เสี่ยงกระแสเงินสดที่จัดประเภทรายการ</t>
  </si>
  <si>
    <t>การแบ่งปัน (ขาดทุน) กำไรเบ็ดเสร็จรวม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</si>
</sst>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* #,##0_);_(* \(#,##0\);_(* &quot;-&quot;_);_(@_)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#,##0;\(#,##0\)"/>
    <numFmt numFmtId="170" formatCode="#,##0;\(#,##0\);&quot;-&quot;;@"/>
    <numFmt numFmtId="171" formatCode="_(* #,##0.00_);_(* \(#,##0.00\);_(* &quot;-&quot;_);_(@_)"/>
    <numFmt numFmtId="172" formatCode="_(* #,##0_);_(* \(#,##0\);_(* &quot;-&quot;_)\ \ \ \ \ ;_(@_)"/>
    <numFmt numFmtId="173" formatCode="_(* #,##0.00_);_(* \(#,##0.00\);_(* &quot;-&quot;_)\ \ \ \ \ ;_(@_)"/>
    <numFmt numFmtId="174" formatCode="_-* #,##0.00\ &quot;€&quot;_-;\-* #,##0.00\ &quot;€&quot;_-;_-* &quot;-&quot;??\ &quot;€&quot;_-;_-@_-"/>
    <numFmt numFmtId="175" formatCode="_-* #,##0.00\ _€_-;\-* #,##0.00\ _€_-;_-* &quot;-&quot;??\ _€_-;_-@_-"/>
  </numFmts>
  <fonts count="46">
    <font>
      <sz val="10"/>
      <name val="ApFont"/>
    </font>
    <font>
      <sz val="11"/>
      <color theme="1"/>
      <name val="Calibri"/>
      <family val="2"/>
      <scheme val="minor"/>
    </font>
    <font>
      <sz val="10"/>
      <name val="ApFont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8"/>
      <name val="ApFont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9"/>
      <name val="Arial"/>
      <family val="2"/>
    </font>
    <font>
      <u/>
      <sz val="13"/>
      <name val="Browallia New"/>
      <family val="2"/>
    </font>
    <font>
      <b/>
      <u/>
      <sz val="13"/>
      <name val="Browallia New"/>
      <family val="2"/>
    </font>
    <font>
      <i/>
      <sz val="13"/>
      <name val="Browallia New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Times New Roman"/>
      <family val="1"/>
    </font>
    <font>
      <sz val="14"/>
      <name val="AngsanaUPC"/>
      <family val="1"/>
    </font>
    <font>
      <sz val="11"/>
      <color rgb="FF9C6500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u/>
      <sz val="9"/>
      <color theme="10"/>
      <name val="Arial"/>
      <family val="2"/>
    </font>
    <font>
      <u/>
      <sz val="10"/>
      <color rgb="FF0563C1"/>
      <name val="Georgia"/>
      <family val="1"/>
    </font>
    <font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u/>
      <sz val="14"/>
      <color theme="10"/>
      <name val="Cordia New"/>
      <family val="2"/>
    </font>
    <font>
      <sz val="10"/>
      <color theme="1"/>
      <name val="Arial Unicode MS"/>
      <family val="2"/>
    </font>
    <font>
      <u/>
      <sz val="11"/>
      <color theme="10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</fonts>
  <fills count="3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</borders>
  <cellStyleXfs count="252">
    <xf numFmtId="0" fontId="0" fillId="0" borderId="0"/>
    <xf numFmtId="4" fontId="2" fillId="0" borderId="0" applyFont="0" applyFill="0" applyBorder="0" applyAlignment="0" applyProtection="0"/>
    <xf numFmtId="168" fontId="4" fillId="0" borderId="0"/>
    <xf numFmtId="43" fontId="3" fillId="0" borderId="0" applyFont="0" applyFill="0" applyBorder="0" applyAlignment="0" applyProtection="0"/>
    <xf numFmtId="166" fontId="4" fillId="0" borderId="0"/>
    <xf numFmtId="165" fontId="4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7" fontId="7" fillId="0" borderId="0"/>
    <xf numFmtId="0" fontId="2" fillId="0" borderId="0"/>
    <xf numFmtId="0" fontId="9" fillId="0" borderId="0"/>
    <xf numFmtId="0" fontId="3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2" fillId="0" borderId="0"/>
    <xf numFmtId="9" fontId="2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19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0" fillId="5" borderId="0" applyNumberFormat="0" applyBorder="0" applyAlignment="0" applyProtection="0"/>
    <xf numFmtId="0" fontId="21" fillId="6" borderId="0" applyNumberFormat="0" applyBorder="0" applyAlignment="0" applyProtection="0"/>
    <xf numFmtId="0" fontId="22" fillId="8" borderId="10" applyNumberFormat="0" applyAlignment="0" applyProtection="0"/>
    <xf numFmtId="0" fontId="23" fillId="9" borderId="11" applyNumberFormat="0" applyAlignment="0" applyProtection="0"/>
    <xf numFmtId="0" fontId="24" fillId="9" borderId="10" applyNumberFormat="0" applyAlignment="0" applyProtection="0"/>
    <xf numFmtId="0" fontId="25" fillId="0" borderId="12" applyNumberFormat="0" applyFill="0" applyAlignment="0" applyProtection="0"/>
    <xf numFmtId="0" fontId="26" fillId="10" borderId="13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15" applyNumberFormat="0" applyFill="0" applyAlignment="0" applyProtection="0"/>
    <xf numFmtId="0" fontId="30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30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30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30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30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30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9" fillId="0" borderId="0"/>
    <xf numFmtId="37" fontId="31" fillId="0" borderId="0"/>
    <xf numFmtId="4" fontId="2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168" fontId="32" fillId="0" borderId="0"/>
    <xf numFmtId="166" fontId="32" fillId="0" borderId="0"/>
    <xf numFmtId="165" fontId="32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1" fillId="0" borderId="0"/>
    <xf numFmtId="43" fontId="1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0" fillId="15" borderId="0" applyNumberFormat="0" applyBorder="0" applyAlignment="0" applyProtection="0"/>
    <xf numFmtId="0" fontId="30" fillId="19" borderId="0" applyNumberFormat="0" applyBorder="0" applyAlignment="0" applyProtection="0"/>
    <xf numFmtId="0" fontId="30" fillId="23" borderId="0" applyNumberFormat="0" applyBorder="0" applyAlignment="0" applyProtection="0"/>
    <xf numFmtId="0" fontId="30" fillId="27" borderId="0" applyNumberFormat="0" applyBorder="0" applyAlignment="0" applyProtection="0"/>
    <xf numFmtId="0" fontId="30" fillId="31" borderId="0" applyNumberFormat="0" applyBorder="0" applyAlignment="0" applyProtection="0"/>
    <xf numFmtId="0" fontId="30" fillId="35" borderId="0" applyNumberFormat="0" applyBorder="0" applyAlignment="0" applyProtection="0"/>
    <xf numFmtId="168" fontId="4" fillId="0" borderId="0"/>
    <xf numFmtId="166" fontId="4" fillId="0" borderId="0"/>
    <xf numFmtId="165" fontId="4" fillId="0" borderId="0"/>
    <xf numFmtId="0" fontId="33" fillId="7" borderId="0" applyNumberFormat="0" applyBorder="0" applyAlignment="0" applyProtection="0"/>
    <xf numFmtId="0" fontId="2" fillId="0" borderId="0"/>
    <xf numFmtId="0" fontId="34" fillId="0" borderId="0"/>
    <xf numFmtId="0" fontId="1" fillId="11" borderId="14" applyNumberFormat="0" applyFont="0" applyAlignment="0" applyProtection="0"/>
    <xf numFmtId="0" fontId="34" fillId="0" borderId="0">
      <protection locked="0"/>
    </xf>
    <xf numFmtId="0" fontId="3" fillId="0" borderId="0"/>
    <xf numFmtId="9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5" fillId="0" borderId="0"/>
    <xf numFmtId="0" fontId="34" fillId="0" borderId="0"/>
    <xf numFmtId="0" fontId="37" fillId="0" borderId="0" applyNumberFormat="0" applyFill="0" applyBorder="0" applyAlignment="0">
      <alignment vertical="top"/>
      <protection locked="0"/>
    </xf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34" fillId="0" borderId="0"/>
    <xf numFmtId="0" fontId="35" fillId="0" borderId="0"/>
    <xf numFmtId="0" fontId="34" fillId="0" borderId="0"/>
    <xf numFmtId="0" fontId="35" fillId="0" borderId="0"/>
    <xf numFmtId="0" fontId="1" fillId="0" borderId="0"/>
    <xf numFmtId="0" fontId="1" fillId="0" borderId="0"/>
    <xf numFmtId="0" fontId="34" fillId="0" borderId="0"/>
    <xf numFmtId="0" fontId="38" fillId="0" borderId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1" fillId="0" borderId="0"/>
    <xf numFmtId="0" fontId="9" fillId="0" borderId="0"/>
    <xf numFmtId="0" fontId="34" fillId="0" borderId="0">
      <protection locked="0"/>
    </xf>
    <xf numFmtId="0" fontId="2" fillId="0" borderId="0"/>
    <xf numFmtId="9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0" fontId="3" fillId="0" borderId="0"/>
    <xf numFmtId="0" fontId="1" fillId="0" borderId="0"/>
    <xf numFmtId="0" fontId="9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40" fillId="0" borderId="0" applyNumberFormat="0" applyFill="0" applyBorder="0" applyAlignment="0" applyProtection="0">
      <alignment vertical="top"/>
      <protection locked="0"/>
    </xf>
    <xf numFmtId="43" fontId="3" fillId="0" borderId="0" applyFont="0" applyFill="0" applyBorder="0" applyAlignment="0" applyProtection="0"/>
    <xf numFmtId="0" fontId="41" fillId="0" borderId="0"/>
    <xf numFmtId="0" fontId="35" fillId="0" borderId="0"/>
    <xf numFmtId="0" fontId="41" fillId="0" borderId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42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37" fillId="0" borderId="0" applyNumberFormat="0" applyFill="0" applyBorder="0" applyAlignment="0">
      <alignment vertical="top"/>
      <protection locked="0"/>
    </xf>
    <xf numFmtId="0" fontId="39" fillId="0" borderId="0"/>
    <xf numFmtId="0" fontId="34" fillId="0" borderId="0">
      <protection locked="0"/>
    </xf>
    <xf numFmtId="0" fontId="9" fillId="0" borderId="0"/>
    <xf numFmtId="43" fontId="3" fillId="0" borderId="0" applyFont="0" applyFill="0" applyBorder="0" applyAlignment="0" applyProtection="0"/>
    <xf numFmtId="0" fontId="3" fillId="0" borderId="0"/>
    <xf numFmtId="0" fontId="9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 applyNumberFormat="0" applyFill="0" applyBorder="0" applyAlignment="0" applyProtection="0"/>
    <xf numFmtId="0" fontId="45" fillId="0" borderId="16" applyNumberFormat="0" applyFill="0" applyAlignment="0">
      <protection locked="0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" fontId="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4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94">
    <xf numFmtId="0" fontId="0" fillId="0" borderId="0" xfId="0"/>
    <xf numFmtId="0" fontId="11" fillId="0" borderId="0" xfId="0" applyFont="1" applyFill="1" applyAlignment="1">
      <alignment horizontal="center" vertical="center"/>
    </xf>
    <xf numFmtId="164" fontId="11" fillId="0" borderId="0" xfId="0" applyNumberFormat="1" applyFont="1" applyFill="1" applyBorder="1" applyAlignment="1">
      <alignment horizontal="right" vertical="center"/>
    </xf>
    <xf numFmtId="164" fontId="11" fillId="0" borderId="0" xfId="0" applyNumberFormat="1" applyFont="1" applyFill="1" applyAlignment="1">
      <alignment horizontal="right" vertical="top"/>
    </xf>
    <xf numFmtId="164" fontId="11" fillId="0" borderId="0" xfId="0" applyNumberFormat="1" applyFont="1" applyFill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164" fontId="11" fillId="0" borderId="3" xfId="0" applyNumberFormat="1" applyFont="1" applyFill="1" applyBorder="1" applyAlignment="1">
      <alignment horizontal="right" vertical="center"/>
    </xf>
    <xf numFmtId="164" fontId="11" fillId="0" borderId="0" xfId="1" applyNumberFormat="1" applyFont="1" applyFill="1" applyBorder="1" applyAlignment="1">
      <alignment horizontal="right" vertical="center"/>
    </xf>
    <xf numFmtId="164" fontId="11" fillId="0" borderId="4" xfId="0" applyNumberFormat="1" applyFont="1" applyFill="1" applyBorder="1" applyAlignment="1">
      <alignment horizontal="right" vertical="top"/>
    </xf>
    <xf numFmtId="164" fontId="11" fillId="4" borderId="0" xfId="0" applyNumberFormat="1" applyFont="1" applyFill="1" applyBorder="1" applyAlignment="1">
      <alignment horizontal="right" vertical="center"/>
    </xf>
    <xf numFmtId="164" fontId="11" fillId="4" borderId="0" xfId="0" applyNumberFormat="1" applyFont="1" applyFill="1" applyAlignment="1">
      <alignment horizontal="right" vertical="top"/>
    </xf>
    <xf numFmtId="164" fontId="11" fillId="4" borderId="0" xfId="0" applyNumberFormat="1" applyFont="1" applyFill="1" applyAlignment="1">
      <alignment horizontal="center" vertical="center"/>
    </xf>
    <xf numFmtId="164" fontId="11" fillId="4" borderId="3" xfId="0" applyNumberFormat="1" applyFont="1" applyFill="1" applyBorder="1" applyAlignment="1">
      <alignment horizontal="right" vertical="center"/>
    </xf>
    <xf numFmtId="164" fontId="11" fillId="0" borderId="0" xfId="0" applyNumberFormat="1" applyFont="1" applyAlignment="1">
      <alignment horizontal="center" vertical="center"/>
    </xf>
    <xf numFmtId="164" fontId="11" fillId="4" borderId="3" xfId="0" applyNumberFormat="1" applyFont="1" applyFill="1" applyBorder="1" applyAlignment="1">
      <alignment horizontal="right" vertical="top"/>
    </xf>
    <xf numFmtId="164" fontId="11" fillId="4" borderId="4" xfId="0" applyNumberFormat="1" applyFont="1" applyFill="1" applyBorder="1" applyAlignment="1">
      <alignment horizontal="right" vertical="top"/>
    </xf>
    <xf numFmtId="0" fontId="10" fillId="0" borderId="0" xfId="0" quotePrefix="1" applyFont="1" applyAlignment="1">
      <alignment horizontal="left" vertical="center"/>
    </xf>
    <xf numFmtId="37" fontId="10" fillId="0" borderId="0" xfId="0" applyNumberFormat="1" applyFont="1" applyAlignment="1">
      <alignment vertical="center"/>
    </xf>
    <xf numFmtId="164" fontId="11" fillId="4" borderId="0" xfId="0" applyNumberFormat="1" applyFont="1" applyFill="1" applyBorder="1" applyAlignment="1">
      <alignment horizontal="center" vertical="center"/>
    </xf>
    <xf numFmtId="37" fontId="12" fillId="0" borderId="0" xfId="15" applyNumberFormat="1" applyFont="1" applyAlignment="1">
      <alignment horizontal="left" vertical="center"/>
    </xf>
    <xf numFmtId="37" fontId="12" fillId="0" borderId="0" xfId="15" applyNumberFormat="1" applyFont="1" applyAlignment="1">
      <alignment horizontal="center" vertical="center"/>
    </xf>
    <xf numFmtId="164" fontId="12" fillId="4" borderId="0" xfId="15" applyNumberFormat="1" applyFont="1" applyFill="1" applyAlignment="1">
      <alignment horizontal="right" vertical="center"/>
    </xf>
    <xf numFmtId="164" fontId="12" fillId="0" borderId="0" xfId="15" applyNumberFormat="1" applyFont="1" applyAlignment="1">
      <alignment horizontal="right" vertical="center"/>
    </xf>
    <xf numFmtId="0" fontId="12" fillId="0" borderId="0" xfId="15" applyFont="1" applyAlignment="1">
      <alignment vertical="center"/>
    </xf>
    <xf numFmtId="0" fontId="10" fillId="0" borderId="0" xfId="0" applyFont="1" applyFill="1" applyAlignment="1">
      <alignment horizontal="left" vertical="center"/>
    </xf>
    <xf numFmtId="0" fontId="10" fillId="0" borderId="0" xfId="0" quotePrefix="1" applyFont="1" applyFill="1" applyAlignment="1">
      <alignment horizontal="left" vertical="center"/>
    </xf>
    <xf numFmtId="164" fontId="11" fillId="0" borderId="3" xfId="0" applyNumberFormat="1" applyFont="1" applyFill="1" applyBorder="1" applyAlignment="1">
      <alignment horizontal="right" vertical="top"/>
    </xf>
    <xf numFmtId="0" fontId="11" fillId="0" borderId="0" xfId="0" applyFont="1" applyFill="1" applyAlignment="1">
      <alignment horizontal="left" vertical="center"/>
    </xf>
    <xf numFmtId="37" fontId="10" fillId="0" borderId="0" xfId="0" applyNumberFormat="1" applyFont="1" applyAlignment="1">
      <alignment horizontal="left" vertical="center"/>
    </xf>
    <xf numFmtId="37" fontId="10" fillId="0" borderId="3" xfId="0" applyNumberFormat="1" applyFont="1" applyBorder="1" applyAlignment="1">
      <alignment horizontal="left" vertical="center"/>
    </xf>
    <xf numFmtId="0" fontId="11" fillId="0" borderId="3" xfId="0" applyFont="1" applyBorder="1" applyAlignment="1">
      <alignment horizontal="center" vertical="center"/>
    </xf>
    <xf numFmtId="164" fontId="11" fillId="0" borderId="3" xfId="0" applyNumberFormat="1" applyFont="1" applyBorder="1" applyAlignment="1">
      <alignment horizontal="center" vertical="center"/>
    </xf>
    <xf numFmtId="37" fontId="11" fillId="0" borderId="0" xfId="0" applyNumberFormat="1" applyFont="1" applyAlignment="1">
      <alignment horizontal="left" vertical="center"/>
    </xf>
    <xf numFmtId="0" fontId="11" fillId="0" borderId="0" xfId="0" applyFont="1" applyAlignment="1">
      <alignment vertical="center"/>
    </xf>
    <xf numFmtId="164" fontId="10" fillId="0" borderId="3" xfId="0" applyNumberFormat="1" applyFont="1" applyBorder="1" applyAlignment="1">
      <alignment vertical="center"/>
    </xf>
    <xf numFmtId="164" fontId="10" fillId="0" borderId="0" xfId="0" applyNumberFormat="1" applyFont="1" applyAlignment="1">
      <alignment horizontal="center" vertical="center"/>
    </xf>
    <xf numFmtId="164" fontId="10" fillId="0" borderId="0" xfId="0" applyNumberFormat="1" applyFont="1" applyBorder="1" applyAlignment="1">
      <alignment horizontal="center" vertical="center"/>
    </xf>
    <xf numFmtId="164" fontId="10" fillId="0" borderId="0" xfId="0" applyNumberFormat="1" applyFont="1" applyAlignment="1">
      <alignment horizontal="right" vertical="top"/>
    </xf>
    <xf numFmtId="172" fontId="10" fillId="0" borderId="0" xfId="0" applyNumberFormat="1" applyFont="1" applyAlignment="1">
      <alignment horizontal="right" vertical="top"/>
    </xf>
    <xf numFmtId="164" fontId="10" fillId="0" borderId="0" xfId="0" applyNumberFormat="1" applyFont="1" applyAlignment="1">
      <alignment horizontal="right" vertical="center"/>
    </xf>
    <xf numFmtId="0" fontId="11" fillId="0" borderId="0" xfId="0" applyFont="1" applyBorder="1" applyAlignment="1">
      <alignment horizontal="center" vertical="center"/>
    </xf>
    <xf numFmtId="164" fontId="10" fillId="0" borderId="0" xfId="0" applyNumberFormat="1" applyFont="1" applyBorder="1" applyAlignment="1">
      <alignment horizontal="right" vertical="top"/>
    </xf>
    <xf numFmtId="172" fontId="10" fillId="0" borderId="0" xfId="0" applyNumberFormat="1" applyFont="1" applyBorder="1" applyAlignment="1">
      <alignment horizontal="right" vertical="top"/>
    </xf>
    <xf numFmtId="164" fontId="10" fillId="0" borderId="3" xfId="0" applyNumberFormat="1" applyFont="1" applyBorder="1" applyAlignment="1">
      <alignment horizontal="right" vertical="top"/>
    </xf>
    <xf numFmtId="172" fontId="10" fillId="0" borderId="3" xfId="0" applyNumberFormat="1" applyFont="1" applyBorder="1" applyAlignment="1">
      <alignment horizontal="right" vertical="top"/>
    </xf>
    <xf numFmtId="0" fontId="11" fillId="0" borderId="0" xfId="0" applyFont="1" applyFill="1" applyAlignment="1">
      <alignment vertical="center"/>
    </xf>
    <xf numFmtId="164" fontId="11" fillId="0" borderId="0" xfId="0" applyNumberFormat="1" applyFont="1" applyFill="1" applyAlignment="1">
      <alignment vertical="center"/>
    </xf>
    <xf numFmtId="164" fontId="11" fillId="0" borderId="3" xfId="0" applyNumberFormat="1" applyFont="1" applyFill="1" applyBorder="1" applyAlignment="1">
      <alignment vertical="center"/>
    </xf>
    <xf numFmtId="164" fontId="11" fillId="0" borderId="0" xfId="0" applyNumberFormat="1" applyFont="1" applyFill="1" applyBorder="1" applyAlignment="1">
      <alignment horizontal="center" vertical="center"/>
    </xf>
    <xf numFmtId="164" fontId="11" fillId="0" borderId="0" xfId="0" applyNumberFormat="1" applyFont="1" applyFill="1" applyBorder="1" applyAlignment="1">
      <alignment vertical="center"/>
    </xf>
    <xf numFmtId="164" fontId="11" fillId="0" borderId="0" xfId="0" applyNumberFormat="1" applyFont="1" applyFill="1" applyBorder="1" applyAlignment="1">
      <alignment horizontal="right" vertical="top"/>
    </xf>
    <xf numFmtId="164" fontId="11" fillId="0" borderId="0" xfId="0" applyNumberFormat="1" applyFont="1" applyAlignment="1">
      <alignment vertical="center"/>
    </xf>
    <xf numFmtId="164" fontId="11" fillId="4" borderId="0" xfId="0" applyNumberFormat="1" applyFont="1" applyFill="1" applyAlignment="1">
      <alignment vertical="center"/>
    </xf>
    <xf numFmtId="164" fontId="11" fillId="4" borderId="3" xfId="0" applyNumberFormat="1" applyFont="1" applyFill="1" applyBorder="1" applyAlignment="1">
      <alignment vertical="center"/>
    </xf>
    <xf numFmtId="164" fontId="11" fillId="0" borderId="0" xfId="0" applyNumberFormat="1" applyFont="1" applyBorder="1" applyAlignment="1">
      <alignment vertical="center"/>
    </xf>
    <xf numFmtId="164" fontId="11" fillId="4" borderId="0" xfId="0" applyNumberFormat="1" applyFont="1" applyFill="1" applyBorder="1" applyAlignment="1">
      <alignment horizontal="right" vertical="top"/>
    </xf>
    <xf numFmtId="0" fontId="11" fillId="0" borderId="3" xfId="0" applyFont="1" applyBorder="1" applyAlignment="1">
      <alignment vertical="center"/>
    </xf>
    <xf numFmtId="164" fontId="11" fillId="0" borderId="3" xfId="0" applyNumberFormat="1" applyFont="1" applyBorder="1" applyAlignment="1">
      <alignment vertical="center"/>
    </xf>
    <xf numFmtId="37" fontId="10" fillId="0" borderId="0" xfId="0" applyNumberFormat="1" applyFont="1" applyFill="1" applyAlignment="1">
      <alignment horizontal="left" vertical="center"/>
    </xf>
    <xf numFmtId="170" fontId="11" fillId="0" borderId="0" xfId="0" applyNumberFormat="1" applyFont="1" applyFill="1" applyAlignment="1">
      <alignment horizontal="center" vertical="center"/>
    </xf>
    <xf numFmtId="37" fontId="10" fillId="0" borderId="3" xfId="0" applyNumberFormat="1" applyFont="1" applyFill="1" applyBorder="1" applyAlignment="1">
      <alignment horizontal="left" vertical="center"/>
    </xf>
    <xf numFmtId="0" fontId="11" fillId="0" borderId="3" xfId="0" applyFont="1" applyFill="1" applyBorder="1" applyAlignment="1">
      <alignment horizontal="center" vertical="center"/>
    </xf>
    <xf numFmtId="170" fontId="11" fillId="0" borderId="3" xfId="0" applyNumberFormat="1" applyFont="1" applyFill="1" applyBorder="1" applyAlignment="1">
      <alignment horizontal="center" vertical="center"/>
    </xf>
    <xf numFmtId="37" fontId="10" fillId="0" borderId="0" xfId="0" applyNumberFormat="1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center" vertical="center"/>
    </xf>
    <xf numFmtId="170" fontId="11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vertical="center"/>
    </xf>
    <xf numFmtId="170" fontId="10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14" fillId="0" borderId="0" xfId="0" applyFont="1" applyFill="1" applyBorder="1" applyAlignment="1">
      <alignment horizontal="center" vertical="center"/>
    </xf>
    <xf numFmtId="164" fontId="10" fillId="0" borderId="0" xfId="11" applyNumberFormat="1" applyFont="1" applyFill="1" applyBorder="1" applyAlignment="1">
      <alignment horizontal="right" vertical="top"/>
    </xf>
    <xf numFmtId="170" fontId="10" fillId="0" borderId="0" xfId="0" applyNumberFormat="1" applyFont="1" applyFill="1" applyBorder="1" applyAlignment="1">
      <alignment horizontal="right" vertical="center"/>
    </xf>
    <xf numFmtId="0" fontId="10" fillId="0" borderId="3" xfId="0" applyFont="1" applyFill="1" applyBorder="1" applyAlignment="1">
      <alignment horizontal="center" vertical="center"/>
    </xf>
    <xf numFmtId="164" fontId="10" fillId="0" borderId="3" xfId="11" applyNumberFormat="1" applyFont="1" applyFill="1" applyBorder="1" applyAlignment="1">
      <alignment horizontal="right" vertical="top"/>
    </xf>
    <xf numFmtId="0" fontId="10" fillId="0" borderId="0" xfId="0" applyFont="1" applyFill="1" applyBorder="1" applyAlignment="1">
      <alignment horizontal="center" vertical="center"/>
    </xf>
    <xf numFmtId="164" fontId="10" fillId="4" borderId="0" xfId="11" applyNumberFormat="1" applyFont="1" applyFill="1" applyBorder="1" applyAlignment="1">
      <alignment horizontal="right" vertical="top"/>
    </xf>
    <xf numFmtId="0" fontId="10" fillId="0" borderId="0" xfId="0" applyFont="1" applyFill="1" applyAlignment="1"/>
    <xf numFmtId="0" fontId="11" fillId="0" borderId="0" xfId="0" applyFont="1" applyFill="1" applyAlignment="1"/>
    <xf numFmtId="0" fontId="11" fillId="0" borderId="0" xfId="0" applyFont="1" applyFill="1" applyAlignment="1">
      <alignment horizontal="center"/>
    </xf>
    <xf numFmtId="170" fontId="11" fillId="4" borderId="0" xfId="0" applyNumberFormat="1" applyFont="1" applyFill="1" applyAlignment="1">
      <alignment horizontal="center"/>
    </xf>
    <xf numFmtId="170" fontId="11" fillId="0" borderId="0" xfId="0" applyNumberFormat="1" applyFont="1" applyFill="1" applyAlignment="1">
      <alignment horizontal="center"/>
    </xf>
    <xf numFmtId="170" fontId="11" fillId="0" borderId="0" xfId="0" applyNumberFormat="1" applyFont="1" applyFill="1" applyAlignment="1"/>
    <xf numFmtId="37" fontId="11" fillId="0" borderId="0" xfId="0" applyNumberFormat="1" applyFont="1" applyFill="1" applyAlignment="1"/>
    <xf numFmtId="37" fontId="11" fillId="0" borderId="0" xfId="0" applyNumberFormat="1" applyFont="1" applyFill="1" applyAlignment="1">
      <alignment horizontal="center"/>
    </xf>
    <xf numFmtId="170" fontId="11" fillId="4" borderId="0" xfId="0" applyNumberFormat="1" applyFont="1" applyFill="1" applyAlignment="1">
      <alignment horizontal="right"/>
    </xf>
    <xf numFmtId="170" fontId="11" fillId="0" borderId="0" xfId="0" applyNumberFormat="1" applyFont="1" applyFill="1" applyAlignment="1">
      <alignment horizontal="right"/>
    </xf>
    <xf numFmtId="164" fontId="11" fillId="4" borderId="0" xfId="0" quotePrefix="1" applyNumberFormat="1" applyFont="1" applyFill="1" applyBorder="1" applyAlignment="1">
      <alignment horizontal="right" vertical="center"/>
    </xf>
    <xf numFmtId="164" fontId="11" fillId="0" borderId="0" xfId="0" quotePrefix="1" applyNumberFormat="1" applyFont="1" applyFill="1" applyBorder="1" applyAlignment="1">
      <alignment horizontal="right" vertical="center"/>
    </xf>
    <xf numFmtId="164" fontId="11" fillId="4" borderId="3" xfId="0" quotePrefix="1" applyNumberFormat="1" applyFont="1" applyFill="1" applyBorder="1" applyAlignment="1">
      <alignment horizontal="right" vertical="center"/>
    </xf>
    <xf numFmtId="164" fontId="11" fillId="0" borderId="3" xfId="0" quotePrefix="1" applyNumberFormat="1" applyFont="1" applyFill="1" applyBorder="1" applyAlignment="1">
      <alignment horizontal="right" vertical="center"/>
    </xf>
    <xf numFmtId="164" fontId="11" fillId="0" borderId="0" xfId="12" quotePrefix="1" applyNumberFormat="1" applyFont="1" applyFill="1" applyBorder="1" applyAlignment="1">
      <alignment horizontal="right" vertical="center"/>
    </xf>
    <xf numFmtId="172" fontId="11" fillId="0" borderId="0" xfId="0" applyNumberFormat="1" applyFont="1" applyFill="1" applyAlignment="1">
      <alignment horizontal="right" vertical="top"/>
    </xf>
    <xf numFmtId="172" fontId="11" fillId="4" borderId="0" xfId="0" applyNumberFormat="1" applyFont="1" applyFill="1" applyAlignment="1">
      <alignment horizontal="right" vertical="top"/>
    </xf>
    <xf numFmtId="172" fontId="11" fillId="4" borderId="3" xfId="0" applyNumberFormat="1" applyFont="1" applyFill="1" applyBorder="1" applyAlignment="1">
      <alignment horizontal="right" vertical="top"/>
    </xf>
    <xf numFmtId="172" fontId="11" fillId="0" borderId="3" xfId="0" applyNumberFormat="1" applyFont="1" applyFill="1" applyBorder="1" applyAlignment="1">
      <alignment horizontal="right" vertical="top"/>
    </xf>
    <xf numFmtId="170" fontId="11" fillId="4" borderId="0" xfId="0" applyNumberFormat="1" applyFont="1" applyFill="1" applyBorder="1" applyAlignment="1">
      <alignment horizontal="right"/>
    </xf>
    <xf numFmtId="170" fontId="11" fillId="0" borderId="0" xfId="0" applyNumberFormat="1" applyFont="1" applyFill="1" applyBorder="1" applyAlignment="1">
      <alignment horizontal="right"/>
    </xf>
    <xf numFmtId="164" fontId="11" fillId="0" borderId="0" xfId="12" applyNumberFormat="1" applyFont="1" applyFill="1" applyAlignment="1">
      <alignment horizontal="right" vertical="center"/>
    </xf>
    <xf numFmtId="164" fontId="11" fillId="4" borderId="0" xfId="12" applyNumberFormat="1" applyFont="1" applyFill="1" applyAlignment="1">
      <alignment horizontal="right" vertical="center"/>
    </xf>
    <xf numFmtId="164" fontId="11" fillId="4" borderId="0" xfId="12" applyNumberFormat="1" applyFont="1" applyFill="1" applyBorder="1" applyAlignment="1">
      <alignment horizontal="right" vertical="center"/>
    </xf>
    <xf numFmtId="164" fontId="11" fillId="0" borderId="0" xfId="12" applyNumberFormat="1" applyFont="1" applyFill="1" applyBorder="1" applyAlignment="1">
      <alignment horizontal="right" vertical="center"/>
    </xf>
    <xf numFmtId="164" fontId="11" fillId="4" borderId="3" xfId="12" applyNumberFormat="1" applyFont="1" applyFill="1" applyBorder="1" applyAlignment="1">
      <alignment horizontal="right" vertical="center"/>
    </xf>
    <xf numFmtId="164" fontId="11" fillId="0" borderId="3" xfId="12" applyNumberFormat="1" applyFont="1" applyFill="1" applyBorder="1" applyAlignment="1">
      <alignment horizontal="right" vertical="center"/>
    </xf>
    <xf numFmtId="172" fontId="11" fillId="4" borderId="4" xfId="0" applyNumberFormat="1" applyFont="1" applyFill="1" applyBorder="1" applyAlignment="1">
      <alignment horizontal="right" vertical="top"/>
    </xf>
    <xf numFmtId="172" fontId="11" fillId="0" borderId="4" xfId="0" applyNumberFormat="1" applyFont="1" applyFill="1" applyBorder="1" applyAlignment="1">
      <alignment horizontal="right" vertical="top"/>
    </xf>
    <xf numFmtId="170" fontId="11" fillId="0" borderId="0" xfId="0" applyNumberFormat="1" applyFont="1" applyFill="1" applyAlignment="1">
      <alignment vertical="center"/>
    </xf>
    <xf numFmtId="0" fontId="11" fillId="0" borderId="3" xfId="0" applyFont="1" applyFill="1" applyBorder="1" applyAlignment="1">
      <alignment vertical="center"/>
    </xf>
    <xf numFmtId="3" fontId="11" fillId="0" borderId="3" xfId="0" applyNumberFormat="1" applyFont="1" applyFill="1" applyBorder="1" applyAlignment="1">
      <alignment vertical="center"/>
    </xf>
    <xf numFmtId="3" fontId="15" fillId="0" borderId="3" xfId="0" applyNumberFormat="1" applyFont="1" applyFill="1" applyBorder="1" applyAlignment="1">
      <alignment vertical="center"/>
    </xf>
    <xf numFmtId="170" fontId="11" fillId="0" borderId="3" xfId="0" applyNumberFormat="1" applyFont="1" applyFill="1" applyBorder="1" applyAlignment="1">
      <alignment vertical="center"/>
    </xf>
    <xf numFmtId="0" fontId="15" fillId="0" borderId="0" xfId="0" applyFont="1" applyFill="1" applyAlignment="1">
      <alignment horizontal="center" vertical="center"/>
    </xf>
    <xf numFmtId="170" fontId="11" fillId="0" borderId="0" xfId="0" applyNumberFormat="1" applyFont="1" applyFill="1" applyAlignment="1">
      <alignment horizontal="right" vertical="center"/>
    </xf>
    <xf numFmtId="172" fontId="10" fillId="0" borderId="3" xfId="0" applyNumberFormat="1" applyFont="1" applyFill="1" applyBorder="1" applyAlignment="1">
      <alignment horizontal="right" vertical="top"/>
    </xf>
    <xf numFmtId="172" fontId="10" fillId="0" borderId="0" xfId="0" applyNumberFormat="1" applyFont="1" applyFill="1" applyAlignment="1">
      <alignment horizontal="right" vertical="top"/>
    </xf>
    <xf numFmtId="0" fontId="15" fillId="0" borderId="0" xfId="0" applyFont="1" applyFill="1" applyAlignment="1">
      <alignment horizontal="center"/>
    </xf>
    <xf numFmtId="37" fontId="15" fillId="0" borderId="0" xfId="0" applyNumberFormat="1" applyFont="1" applyFill="1" applyAlignment="1">
      <alignment horizontal="center"/>
    </xf>
    <xf numFmtId="0" fontId="11" fillId="0" borderId="0" xfId="12" applyFont="1" applyFill="1" applyBorder="1" applyAlignment="1">
      <alignment horizontal="right" vertical="center"/>
    </xf>
    <xf numFmtId="164" fontId="11" fillId="0" borderId="0" xfId="3" applyNumberFormat="1" applyFont="1" applyFill="1" applyBorder="1" applyAlignment="1">
      <alignment horizontal="right" vertical="center"/>
    </xf>
    <xf numFmtId="164" fontId="11" fillId="4" borderId="4" xfId="3" applyNumberFormat="1" applyFont="1" applyFill="1" applyBorder="1" applyAlignment="1">
      <alignment horizontal="right" vertical="center"/>
    </xf>
    <xf numFmtId="164" fontId="11" fillId="0" borderId="4" xfId="3" applyNumberFormat="1" applyFont="1" applyFill="1" applyBorder="1" applyAlignment="1">
      <alignment horizontal="right" vertical="center"/>
    </xf>
    <xf numFmtId="164" fontId="11" fillId="4" borderId="0" xfId="3" applyNumberFormat="1" applyFont="1" applyFill="1" applyBorder="1" applyAlignment="1">
      <alignment horizontal="right" vertical="center"/>
    </xf>
    <xf numFmtId="164" fontId="11" fillId="4" borderId="3" xfId="3" applyNumberFormat="1" applyFont="1" applyFill="1" applyBorder="1" applyAlignment="1">
      <alignment horizontal="right" vertical="center"/>
    </xf>
    <xf numFmtId="164" fontId="11" fillId="0" borderId="3" xfId="3" applyNumberFormat="1" applyFont="1" applyFill="1" applyBorder="1" applyAlignment="1">
      <alignment horizontal="right" vertical="center"/>
    </xf>
    <xf numFmtId="172" fontId="11" fillId="0" borderId="0" xfId="0" applyNumberFormat="1" applyFont="1" applyFill="1" applyBorder="1" applyAlignment="1">
      <alignment horizontal="right" vertical="top"/>
    </xf>
    <xf numFmtId="0" fontId="11" fillId="0" borderId="3" xfId="0" applyFont="1" applyFill="1" applyBorder="1" applyAlignment="1"/>
    <xf numFmtId="37" fontId="11" fillId="0" borderId="3" xfId="0" applyNumberFormat="1" applyFont="1" applyFill="1" applyBorder="1" applyAlignment="1"/>
    <xf numFmtId="37" fontId="11" fillId="0" borderId="3" xfId="0" applyNumberFormat="1" applyFont="1" applyFill="1" applyBorder="1" applyAlignment="1">
      <alignment horizontal="center"/>
    </xf>
    <xf numFmtId="170" fontId="11" fillId="0" borderId="3" xfId="0" applyNumberFormat="1" applyFont="1" applyFill="1" applyBorder="1" applyAlignment="1"/>
    <xf numFmtId="170" fontId="11" fillId="0" borderId="3" xfId="0" applyNumberFormat="1" applyFont="1" applyFill="1" applyBorder="1" applyAlignment="1">
      <alignment horizontal="right"/>
    </xf>
    <xf numFmtId="37" fontId="10" fillId="0" borderId="0" xfId="0" applyNumberFormat="1" applyFont="1" applyFill="1" applyAlignment="1">
      <alignment horizontal="left" vertical="top"/>
    </xf>
    <xf numFmtId="0" fontId="11" fillId="0" borderId="0" xfId="0" applyFont="1" applyFill="1" applyAlignment="1">
      <alignment horizontal="center" vertical="top"/>
    </xf>
    <xf numFmtId="170" fontId="11" fillId="0" borderId="0" xfId="0" applyNumberFormat="1" applyFont="1" applyFill="1" applyAlignment="1">
      <alignment horizontal="center" vertical="top"/>
    </xf>
    <xf numFmtId="37" fontId="10" fillId="0" borderId="3" xfId="0" applyNumberFormat="1" applyFont="1" applyFill="1" applyBorder="1" applyAlignment="1">
      <alignment horizontal="left" vertical="top"/>
    </xf>
    <xf numFmtId="0" fontId="11" fillId="0" borderId="3" xfId="0" applyFont="1" applyFill="1" applyBorder="1" applyAlignment="1">
      <alignment horizontal="center" vertical="top"/>
    </xf>
    <xf numFmtId="170" fontId="11" fillId="0" borderId="3" xfId="0" applyNumberFormat="1" applyFont="1" applyFill="1" applyBorder="1" applyAlignment="1">
      <alignment horizontal="center" vertical="top"/>
    </xf>
    <xf numFmtId="37" fontId="10" fillId="0" borderId="0" xfId="0" applyNumberFormat="1" applyFont="1" applyFill="1" applyBorder="1" applyAlignment="1">
      <alignment horizontal="left" vertical="top"/>
    </xf>
    <xf numFmtId="0" fontId="11" fillId="0" borderId="0" xfId="0" applyFont="1" applyFill="1" applyBorder="1" applyAlignment="1">
      <alignment horizontal="center" vertical="top"/>
    </xf>
    <xf numFmtId="170" fontId="11" fillId="0" borderId="0" xfId="0" applyNumberFormat="1" applyFont="1" applyFill="1" applyBorder="1" applyAlignment="1">
      <alignment horizontal="center" vertical="top"/>
    </xf>
    <xf numFmtId="0" fontId="11" fillId="0" borderId="0" xfId="0" applyFont="1" applyFill="1" applyAlignment="1">
      <alignment vertical="top"/>
    </xf>
    <xf numFmtId="0" fontId="10" fillId="0" borderId="0" xfId="0" applyFont="1" applyFill="1" applyAlignment="1">
      <alignment vertical="top"/>
    </xf>
    <xf numFmtId="170" fontId="10" fillId="0" borderId="3" xfId="0" applyNumberFormat="1" applyFont="1" applyFill="1" applyBorder="1" applyAlignment="1">
      <alignment vertical="top"/>
    </xf>
    <xf numFmtId="170" fontId="10" fillId="0" borderId="3" xfId="0" applyNumberFormat="1" applyFont="1" applyFill="1" applyBorder="1" applyAlignment="1">
      <alignment horizontal="center" vertical="top"/>
    </xf>
    <xf numFmtId="170" fontId="10" fillId="0" borderId="0" xfId="0" applyNumberFormat="1" applyFont="1" applyFill="1" applyAlignment="1">
      <alignment vertical="top"/>
    </xf>
    <xf numFmtId="0" fontId="14" fillId="0" borderId="0" xfId="0" applyFont="1" applyFill="1" applyBorder="1" applyAlignment="1">
      <alignment horizontal="center" vertical="top"/>
    </xf>
    <xf numFmtId="0" fontId="13" fillId="0" borderId="0" xfId="0" applyFont="1" applyFill="1" applyAlignment="1">
      <alignment vertical="top"/>
    </xf>
    <xf numFmtId="0" fontId="10" fillId="0" borderId="3" xfId="0" applyFont="1" applyFill="1" applyBorder="1" applyAlignment="1">
      <alignment horizontal="center" vertical="top"/>
    </xf>
    <xf numFmtId="0" fontId="10" fillId="0" borderId="0" xfId="0" applyFont="1" applyFill="1" applyBorder="1" applyAlignment="1">
      <alignment horizontal="center" vertical="top"/>
    </xf>
    <xf numFmtId="170" fontId="10" fillId="4" borderId="0" xfId="0" applyNumberFormat="1" applyFont="1" applyFill="1" applyBorder="1" applyAlignment="1">
      <alignment horizontal="right" vertical="top"/>
    </xf>
    <xf numFmtId="170" fontId="10" fillId="0" borderId="0" xfId="0" applyNumberFormat="1" applyFont="1" applyFill="1" applyBorder="1" applyAlignment="1">
      <alignment horizontal="right" vertical="top"/>
    </xf>
    <xf numFmtId="0" fontId="10" fillId="0" borderId="0" xfId="0" applyFont="1" applyFill="1" applyAlignment="1">
      <alignment horizontal="center" vertical="top"/>
    </xf>
    <xf numFmtId="170" fontId="11" fillId="0" borderId="0" xfId="0" applyNumberFormat="1" applyFont="1" applyFill="1" applyBorder="1" applyAlignment="1">
      <alignment horizontal="right" vertical="top"/>
    </xf>
    <xf numFmtId="0" fontId="11" fillId="0" borderId="0" xfId="0" applyFont="1" applyFill="1" applyAlignment="1">
      <alignment horizontal="left" vertical="top"/>
    </xf>
    <xf numFmtId="0" fontId="11" fillId="0" borderId="0" xfId="0" applyFont="1" applyFill="1" applyBorder="1" applyAlignment="1">
      <alignment vertical="top"/>
    </xf>
    <xf numFmtId="173" fontId="11" fillId="0" borderId="0" xfId="0" applyNumberFormat="1" applyFont="1" applyFill="1" applyBorder="1" applyAlignment="1">
      <alignment horizontal="right" vertical="top"/>
    </xf>
    <xf numFmtId="0" fontId="11" fillId="0" borderId="3" xfId="0" applyFont="1" applyFill="1" applyBorder="1" applyAlignment="1">
      <alignment vertical="top"/>
    </xf>
    <xf numFmtId="3" fontId="11" fillId="0" borderId="3" xfId="0" applyNumberFormat="1" applyFont="1" applyFill="1" applyBorder="1" applyAlignment="1">
      <alignment vertical="top"/>
    </xf>
    <xf numFmtId="170" fontId="11" fillId="0" borderId="3" xfId="0" applyNumberFormat="1" applyFont="1" applyFill="1" applyBorder="1" applyAlignment="1">
      <alignment vertical="top"/>
    </xf>
    <xf numFmtId="171" fontId="11" fillId="4" borderId="4" xfId="0" applyNumberFormat="1" applyFont="1" applyFill="1" applyBorder="1" applyAlignment="1">
      <alignment horizontal="right" vertical="center"/>
    </xf>
    <xf numFmtId="171" fontId="11" fillId="0" borderId="4" xfId="0" applyNumberFormat="1" applyFont="1" applyFill="1" applyBorder="1" applyAlignment="1">
      <alignment horizontal="right" vertical="center"/>
    </xf>
    <xf numFmtId="173" fontId="11" fillId="0" borderId="0" xfId="0" applyNumberFormat="1" applyFont="1" applyFill="1" applyAlignment="1">
      <alignment horizontal="right" vertical="top"/>
    </xf>
    <xf numFmtId="170" fontId="11" fillId="0" borderId="0" xfId="0" applyNumberFormat="1" applyFont="1" applyFill="1" applyAlignment="1">
      <alignment vertical="top"/>
    </xf>
    <xf numFmtId="164" fontId="10" fillId="0" borderId="6" xfId="0" applyNumberFormat="1" applyFont="1" applyBorder="1" applyAlignment="1">
      <alignment horizontal="center" vertical="center"/>
    </xf>
    <xf numFmtId="169" fontId="10" fillId="0" borderId="0" xfId="0" applyNumberFormat="1" applyFont="1" applyFill="1" applyAlignment="1">
      <alignment horizontal="left" vertical="top"/>
    </xf>
    <xf numFmtId="169" fontId="10" fillId="0" borderId="3" xfId="0" applyNumberFormat="1" applyFont="1" applyFill="1" applyBorder="1" applyAlignment="1">
      <alignment horizontal="left" vertical="top"/>
    </xf>
    <xf numFmtId="0" fontId="13" fillId="0" borderId="0" xfId="0" applyFont="1" applyFill="1" applyBorder="1" applyAlignment="1">
      <alignment horizontal="center" vertical="top"/>
    </xf>
    <xf numFmtId="170" fontId="11" fillId="0" borderId="3" xfId="0" applyNumberFormat="1" applyFont="1" applyFill="1" applyBorder="1" applyAlignment="1">
      <alignment horizontal="right" vertical="top"/>
    </xf>
    <xf numFmtId="170" fontId="11" fillId="0" borderId="3" xfId="1" applyNumberFormat="1" applyFont="1" applyFill="1" applyBorder="1" applyAlignment="1">
      <alignment horizontal="right" vertical="top"/>
    </xf>
    <xf numFmtId="0" fontId="11" fillId="0" borderId="0" xfId="0" applyFont="1" applyFill="1" applyBorder="1" applyAlignment="1">
      <alignment horizontal="left" vertical="top"/>
    </xf>
    <xf numFmtId="37" fontId="10" fillId="0" borderId="0" xfId="0" applyNumberFormat="1" applyFont="1" applyFill="1" applyBorder="1" applyAlignment="1">
      <alignment vertical="top"/>
    </xf>
    <xf numFmtId="170" fontId="10" fillId="0" borderId="0" xfId="0" applyNumberFormat="1" applyFont="1" applyFill="1" applyBorder="1" applyAlignment="1">
      <alignment horizontal="center" vertical="top"/>
    </xf>
    <xf numFmtId="170" fontId="10" fillId="0" borderId="0" xfId="0" applyNumberFormat="1" applyFont="1" applyFill="1" applyAlignment="1">
      <alignment horizontal="center" vertical="top"/>
    </xf>
    <xf numFmtId="3" fontId="11" fillId="0" borderId="0" xfId="12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horizontal="center" vertical="center"/>
    </xf>
    <xf numFmtId="172" fontId="10" fillId="0" borderId="0" xfId="0" applyNumberFormat="1" applyFont="1" applyFill="1" applyBorder="1" applyAlignment="1">
      <alignment horizontal="right" vertical="top"/>
    </xf>
    <xf numFmtId="0" fontId="10" fillId="0" borderId="0" xfId="0" applyFont="1" applyFill="1" applyAlignment="1">
      <alignment horizontal="left" vertical="top"/>
    </xf>
    <xf numFmtId="170" fontId="11" fillId="4" borderId="0" xfId="1" applyNumberFormat="1" applyFont="1" applyFill="1" applyBorder="1" applyAlignment="1">
      <alignment horizontal="right" vertical="top"/>
    </xf>
    <xf numFmtId="170" fontId="11" fillId="0" borderId="0" xfId="1" applyNumberFormat="1" applyFont="1" applyFill="1" applyBorder="1" applyAlignment="1">
      <alignment horizontal="right" vertical="top"/>
    </xf>
    <xf numFmtId="0" fontId="10" fillId="0" borderId="0" xfId="0" applyFont="1" applyFill="1" applyAlignment="1">
      <alignment horizontal="center" vertical="top" wrapText="1"/>
    </xf>
    <xf numFmtId="164" fontId="11" fillId="4" borderId="0" xfId="0" applyNumberFormat="1" applyFont="1" applyFill="1" applyAlignment="1">
      <alignment horizontal="right" vertical="center"/>
    </xf>
    <xf numFmtId="164" fontId="11" fillId="0" borderId="0" xfId="0" applyNumberFormat="1" applyFont="1" applyFill="1" applyAlignment="1">
      <alignment horizontal="right" vertical="center"/>
    </xf>
    <xf numFmtId="0" fontId="11" fillId="0" borderId="0" xfId="0" applyFont="1" applyFill="1" applyAlignment="1">
      <alignment horizontal="center" vertical="top" wrapText="1"/>
    </xf>
    <xf numFmtId="0" fontId="11" fillId="0" borderId="0" xfId="0" quotePrefix="1" applyFont="1" applyFill="1" applyAlignment="1">
      <alignment horizontal="left" vertical="top"/>
    </xf>
    <xf numFmtId="170" fontId="11" fillId="4" borderId="0" xfId="0" applyNumberFormat="1" applyFont="1" applyFill="1" applyBorder="1" applyAlignment="1">
      <alignment horizontal="right" vertical="top" wrapText="1"/>
    </xf>
    <xf numFmtId="170" fontId="11" fillId="0" borderId="0" xfId="0" applyNumberFormat="1" applyFont="1" applyFill="1" applyBorder="1" applyAlignment="1">
      <alignment horizontal="right" vertical="top" wrapText="1"/>
    </xf>
    <xf numFmtId="172" fontId="11" fillId="4" borderId="0" xfId="0" applyNumberFormat="1" applyFont="1" applyFill="1" applyBorder="1" applyAlignment="1">
      <alignment horizontal="right" vertical="top"/>
    </xf>
    <xf numFmtId="0" fontId="15" fillId="0" borderId="0" xfId="0" applyFont="1" applyFill="1" applyBorder="1" applyAlignment="1">
      <alignment horizontal="center" vertical="top"/>
    </xf>
    <xf numFmtId="170" fontId="11" fillId="4" borderId="0" xfId="0" applyNumberFormat="1" applyFont="1" applyFill="1" applyBorder="1" applyAlignment="1">
      <alignment horizontal="right" vertical="top"/>
    </xf>
    <xf numFmtId="0" fontId="11" fillId="0" borderId="0" xfId="0" applyFont="1" applyFill="1" applyAlignment="1">
      <alignment horizontal="center" vertical="center"/>
    </xf>
    <xf numFmtId="170" fontId="10" fillId="0" borderId="3" xfId="0" applyNumberFormat="1" applyFont="1" applyFill="1" applyBorder="1" applyAlignment="1">
      <alignment horizontal="center" vertical="center"/>
    </xf>
    <xf numFmtId="164" fontId="10" fillId="0" borderId="3" xfId="0" applyNumberFormat="1" applyFont="1" applyBorder="1" applyAlignment="1">
      <alignment horizontal="center" vertical="center"/>
    </xf>
    <xf numFmtId="170" fontId="10" fillId="0" borderId="5" xfId="0" applyNumberFormat="1" applyFont="1" applyBorder="1" applyAlignment="1">
      <alignment horizontal="center" vertical="center"/>
    </xf>
    <xf numFmtId="170" fontId="10" fillId="0" borderId="3" xfId="0" applyNumberFormat="1" applyFont="1" applyBorder="1" applyAlignment="1">
      <alignment horizontal="center" vertical="center"/>
    </xf>
  </cellXfs>
  <cellStyles count="252">
    <cellStyle name="20% - Accent1" xfId="33" builtinId="30" customBuiltin="1"/>
    <cellStyle name="20% - Accent2" xfId="36" builtinId="34" customBuiltin="1"/>
    <cellStyle name="20% - Accent3" xfId="39" builtinId="38" customBuiltin="1"/>
    <cellStyle name="20% - Accent4" xfId="42" builtinId="42" customBuiltin="1"/>
    <cellStyle name="20% - Accent5" xfId="45" builtinId="46" customBuiltin="1"/>
    <cellStyle name="20% - Accent6" xfId="48" builtinId="50" customBuiltin="1"/>
    <cellStyle name="40% - Accent1" xfId="34" builtinId="31" customBuiltin="1"/>
    <cellStyle name="40% - Accent2" xfId="37" builtinId="35" customBuiltin="1"/>
    <cellStyle name="40% - Accent3" xfId="40" builtinId="39" customBuiltin="1"/>
    <cellStyle name="40% - Accent4" xfId="43" builtinId="43" customBuiltin="1"/>
    <cellStyle name="40% - Accent5" xfId="46" builtinId="47" customBuiltin="1"/>
    <cellStyle name="40% - Accent6" xfId="49" builtinId="51" customBuiltin="1"/>
    <cellStyle name="60% - Accent1 2" xfId="72" xr:uid="{3E496F84-382C-46CE-8507-A393764FEE35}"/>
    <cellStyle name="60% - Accent2 2" xfId="73" xr:uid="{50B1ADC0-65CB-4C64-ADFA-1CF3B373D2AF}"/>
    <cellStyle name="60% - Accent3 2" xfId="74" xr:uid="{53C964ED-78AD-4713-9332-4872C4191452}"/>
    <cellStyle name="60% - Accent4 2" xfId="75" xr:uid="{1ECBEFF4-7C5E-41E2-9B32-2D8B275DB548}"/>
    <cellStyle name="60% - Accent5 2" xfId="76" xr:uid="{BAEF6A22-F5C1-488E-8270-A85993EB03A1}"/>
    <cellStyle name="60% - Accent6 2" xfId="77" xr:uid="{B293DE98-A50D-489F-87E1-00BBBE7A9FD6}"/>
    <cellStyle name="Accent1" xfId="32" builtinId="29" customBuiltin="1"/>
    <cellStyle name="Accent2" xfId="35" builtinId="33" customBuiltin="1"/>
    <cellStyle name="Accent3" xfId="38" builtinId="37" customBuiltin="1"/>
    <cellStyle name="Accent4" xfId="41" builtinId="41" customBuiltin="1"/>
    <cellStyle name="Accent5" xfId="44" builtinId="45" customBuiltin="1"/>
    <cellStyle name="Accent6" xfId="47" builtinId="49" customBuiltin="1"/>
    <cellStyle name="Bad" xfId="23" builtinId="27" customBuiltin="1"/>
    <cellStyle name="Calculation" xfId="26" builtinId="22" customBuiltin="1"/>
    <cellStyle name="Check Cell" xfId="28" builtinId="23" customBuiltin="1"/>
    <cellStyle name="Comma" xfId="1" builtinId="3" customBuiltin="1"/>
    <cellStyle name="Comma 10" xfId="114" xr:uid="{2875E078-347E-4A6F-A5CF-240BBECA93AD}"/>
    <cellStyle name="Comma 10 17 2" xfId="121" xr:uid="{830EF8D7-2086-4D57-BA85-BA30C72F73CD}"/>
    <cellStyle name="Comma 10 7 2" xfId="146" xr:uid="{FBA768B3-1D8E-4BF1-8390-7D75A6F0021C}"/>
    <cellStyle name="Comma 100" xfId="145" xr:uid="{BF4A438F-67DD-4CE4-B589-8B8EA080DE5D}"/>
    <cellStyle name="Comma 11" xfId="166" xr:uid="{720933E8-EA36-4D4F-A001-7DEE84D9FCFC}"/>
    <cellStyle name="Comma 12" xfId="170" xr:uid="{6F991366-8038-48B8-91E8-5D80DB9BEB9C}"/>
    <cellStyle name="Comma 13" xfId="211" xr:uid="{9C08CCEB-25E6-43C9-BB79-689617543520}"/>
    <cellStyle name="Comma 14" xfId="218" xr:uid="{829DFA09-B576-4CB2-AC11-0E07DF89876F}"/>
    <cellStyle name="Comma 15" xfId="223" xr:uid="{9053C643-43A4-46E1-A06F-9E5245482686}"/>
    <cellStyle name="Comma 16" xfId="116" xr:uid="{D41B5A4A-A55B-445E-9EA6-C7C55B9A8648}"/>
    <cellStyle name="Comma 2" xfId="63" xr:uid="{8BF4EEC4-07CA-4363-A337-AC2568EBE3F4}"/>
    <cellStyle name="Comma 2 13 2" xfId="144" xr:uid="{842332E6-7A20-44C1-BA7F-50A5314DE65C}"/>
    <cellStyle name="Comma 2 13 2 2" xfId="228" xr:uid="{A4EC9425-11B8-4DD2-9920-07B483EA7B3E}"/>
    <cellStyle name="Comma 2 2" xfId="113" xr:uid="{C627B159-90AE-446B-8AFF-55711DC3B8D4}"/>
    <cellStyle name="Comma 2 2 10" xfId="140" xr:uid="{BAED5CF5-2BDE-4E8E-8EE3-A32A54BFF0A3}"/>
    <cellStyle name="Comma 2 3" xfId="89" xr:uid="{C7CC376A-1EF3-461C-A693-18BA5C7CAC7B}"/>
    <cellStyle name="Comma 3" xfId="52" xr:uid="{E7CD3E07-03C7-4745-990A-2673C86842D3}"/>
    <cellStyle name="Comma 3 2" xfId="66" xr:uid="{C82B5F2D-396D-406E-AC43-9DFED3EE8888}"/>
    <cellStyle name="Comma 3 2 2" xfId="212" xr:uid="{D50D7461-FD1A-44F0-AB41-06EAD6F6C035}"/>
    <cellStyle name="Comma 3 2 4" xfId="154" xr:uid="{A8AEF070-9912-44EE-B859-C129C1C986F7}"/>
    <cellStyle name="Comma 3 2 4 2" xfId="167" xr:uid="{134709D2-9DA9-4163-B303-02404F76F7EE}"/>
    <cellStyle name="Comma 3 2 4 3" xfId="215" xr:uid="{3FA9BA41-2447-40B7-9C60-D15E18E7D247}"/>
    <cellStyle name="Comma 3 3" xfId="90" xr:uid="{752E0E8F-BBF9-4F22-B31F-6D4F24B6FAAA}"/>
    <cellStyle name="Comma 4" xfId="54" xr:uid="{CFA084E3-CC0D-45D5-AF55-1BB73584B594}"/>
    <cellStyle name="Comma 4 2" xfId="147" xr:uid="{B8818C9F-3451-4386-8470-B340A9BC2673}"/>
    <cellStyle name="Comma 4 3" xfId="107" xr:uid="{5756C15A-FDF5-4E24-BD10-4B908411CCA5}"/>
    <cellStyle name="Comma 4 4" xfId="200" xr:uid="{8EB969AB-7BE8-433B-84BC-4F4A81ED0626}"/>
    <cellStyle name="Comma 4 5" xfId="137" xr:uid="{30B99F9B-44F6-4667-B923-4F70DBC7866B}"/>
    <cellStyle name="Comma 4 7" xfId="109" xr:uid="{AAB01EE1-C5A3-457C-9C13-E841756000F1}"/>
    <cellStyle name="Comma 4 7 2" xfId="205" xr:uid="{B244732F-3AF4-4E85-983A-0706DE04C5DD}"/>
    <cellStyle name="Comma 5" xfId="155" xr:uid="{89F54779-0F2B-4475-9FB5-39FC61B8BE7B}"/>
    <cellStyle name="Comma 59 2" xfId="148" xr:uid="{69D21B2F-C655-4A24-B4A7-458F28781B09}"/>
    <cellStyle name="Comma 6" xfId="106" xr:uid="{82DFA054-688B-41EA-86EC-9FB21E955E15}"/>
    <cellStyle name="Comma 7" xfId="129" xr:uid="{AB0CBACE-9216-47A8-BB2B-AD86DEFB77E0}"/>
    <cellStyle name="Comma 7 3" xfId="134" xr:uid="{D4569B33-7259-4716-91B5-BA561F1BAB40}"/>
    <cellStyle name="Comma 8" xfId="161" xr:uid="{9A0408C3-0D90-4D4C-9A99-DB73BEEFD722}"/>
    <cellStyle name="Comma 8 4" xfId="111" xr:uid="{C83E605C-6DBB-4E0F-96DE-3D771BA28885}"/>
    <cellStyle name="Comma 8 4 2" xfId="207" xr:uid="{E1B1232F-7F22-405D-9ECB-B678B80E6044}"/>
    <cellStyle name="Comma 9" xfId="152" xr:uid="{3A3BF9CC-B54D-4957-A03C-86044EDE7CD0}"/>
    <cellStyle name="Comma 9 2" xfId="231" xr:uid="{88D0595F-DAFF-46E4-80E0-1013BDDE4856}"/>
    <cellStyle name="comma zerodec" xfId="2" xr:uid="{00000000-0005-0000-0000-000001000000}"/>
    <cellStyle name="comma zerodec 2" xfId="55" xr:uid="{B868682F-94CF-4ED0-8928-F60A2D5EB593}"/>
    <cellStyle name="comma zerodec 2 2" xfId="78" xr:uid="{9D47B3E3-1D72-4004-BBAA-91D1FC239337}"/>
    <cellStyle name="Comma_OHTL - E updat" xfId="3" xr:uid="{00000000-0005-0000-0000-000002000000}"/>
    <cellStyle name="Currency 2" xfId="88" xr:uid="{A9ECA628-6EBB-4360-8AD0-6135063A2A6C}"/>
    <cellStyle name="Currency1" xfId="4" xr:uid="{00000000-0005-0000-0000-000003000000}"/>
    <cellStyle name="Currency1 2" xfId="56" xr:uid="{B0D34DA6-DA22-4B9A-8880-2410269FF15F}"/>
    <cellStyle name="Currency1 2 2" xfId="79" xr:uid="{ED2704B9-2F7C-41D8-9248-2ADD8CA2E197}"/>
    <cellStyle name="Dollar (zero dec)" xfId="5" xr:uid="{00000000-0005-0000-0000-000004000000}"/>
    <cellStyle name="Dollar (zero dec) 2" xfId="57" xr:uid="{D66832EE-DEAF-4400-89D7-CE071659518A}"/>
    <cellStyle name="Dollar (zero dec) 2 2" xfId="80" xr:uid="{613769B0-DC0D-45E1-93C6-ADBD11F7DAEE}"/>
    <cellStyle name="Explanatory Text" xfId="30" builtinId="53" customBuiltin="1"/>
    <cellStyle name="Followed Hyperlink" xfId="95" xr:uid="{05CCD63F-A53C-46BA-B38B-F8242D48CCB1}"/>
    <cellStyle name="Followed Hyperlink 2" xfId="197" xr:uid="{DC749BC3-27F3-43F8-852B-5920501DDF85}"/>
    <cellStyle name="Good" xfId="22" builtinId="26" customBuiltin="1"/>
    <cellStyle name="Grey" xfId="6" xr:uid="{00000000-0005-0000-0000-000005000000}"/>
    <cellStyle name="Heading 1" xfId="18" builtinId="16" customBuiltin="1"/>
    <cellStyle name="Heading 2" xfId="19" builtinId="17" customBuiltin="1"/>
    <cellStyle name="Heading 3" xfId="20" builtinId="18" customBuiltin="1"/>
    <cellStyle name="Heading 4" xfId="21" builtinId="19" customBuiltin="1"/>
    <cellStyle name="Hyperlink" xfId="94" builtinId="8" customBuiltin="1"/>
    <cellStyle name="Hyperlink 2" xfId="96" xr:uid="{83487296-1D3E-44EE-9A19-7C865DFB9727}"/>
    <cellStyle name="Hyperlink 2 2" xfId="157" xr:uid="{DF1127ED-944C-4D7D-8AAF-54C3AE343528}"/>
    <cellStyle name="Hyperlink 3" xfId="156" xr:uid="{55486270-04F2-463A-B14E-BFE7F946711A}"/>
    <cellStyle name="Hyperlink 4" xfId="139" xr:uid="{99DFE32F-8866-47A0-8598-4359555BE2A0}"/>
    <cellStyle name="Hyperlink 5" xfId="198" xr:uid="{DC0F4878-E857-4C81-8320-8B32E0D674B0}"/>
    <cellStyle name="Hyperlink 7" xfId="150" xr:uid="{7EFA287A-2A4C-48B2-8CF2-FF07F9568E68}"/>
    <cellStyle name="Input" xfId="24" builtinId="20" customBuiltin="1"/>
    <cellStyle name="Input [yellow]" xfId="7" xr:uid="{00000000-0005-0000-0000-000006000000}"/>
    <cellStyle name="Linked Cell" xfId="27" builtinId="24" customBuiltin="1"/>
    <cellStyle name="Neutral 2" xfId="81" xr:uid="{59530C73-B990-4CA5-956F-B74D5F41C655}"/>
    <cellStyle name="no dec" xfId="8" xr:uid="{00000000-0005-0000-0000-000007000000}"/>
    <cellStyle name="Normal" xfId="0" builtinId="0" customBuiltin="1"/>
    <cellStyle name="Normal - Style1" xfId="9" xr:uid="{00000000-0005-0000-0000-000009000000}"/>
    <cellStyle name="Normal 10" xfId="160" xr:uid="{9CB817DF-7B90-4879-8DCE-8EC4E095F0E0}"/>
    <cellStyle name="Normal 10 3" xfId="133" xr:uid="{368B117C-A0D3-4650-B4DC-000695C936F5}"/>
    <cellStyle name="Normal 10 3 2" xfId="120" xr:uid="{E8B3EFD6-09C9-4666-9793-4AF654BF1F9D}"/>
    <cellStyle name="Normal 11" xfId="105" xr:uid="{6FC71513-691F-413D-926C-E845674AAD8A}"/>
    <cellStyle name="Normal 11 2" xfId="130" xr:uid="{C51A6687-D477-4140-86F1-B450D8436ADD}"/>
    <cellStyle name="Normal 11 3" xfId="222" xr:uid="{B6F98FA8-252F-4509-B570-F935231752E1}"/>
    <cellStyle name="Normal 12" xfId="162" xr:uid="{E59572CA-DC52-441A-9518-2C366367F08D}"/>
    <cellStyle name="Normal 12 3" xfId="141" xr:uid="{50EEA8F2-071E-4093-B0BB-7BE937F49976}"/>
    <cellStyle name="Normal 13" xfId="125" xr:uid="{CE9A73D9-774D-41D7-8240-858E11D81A04}"/>
    <cellStyle name="Normal 13 3" xfId="110" xr:uid="{C0E70D5B-D635-4C75-8BCC-9E3438293D46}"/>
    <cellStyle name="Normal 13 3 2" xfId="206" xr:uid="{8E41A7B7-E0F0-4D46-A688-361ABFE3587F}"/>
    <cellStyle name="Normal 14" xfId="124" xr:uid="{31EB778A-DF0C-48DD-8281-DE4E72A4B0A6}"/>
    <cellStyle name="Normal 15" xfId="151" xr:uid="{734C4F84-5E10-492A-ACC5-C8F308BA0782}"/>
    <cellStyle name="Normal 15 2" xfId="230" xr:uid="{947F3AA4-CA0C-4473-875A-62B770B905DA}"/>
    <cellStyle name="Normal 16" xfId="15" xr:uid="{89BF500F-3DB9-4290-B732-9604D5382EEE}"/>
    <cellStyle name="Normal 17" xfId="132" xr:uid="{D5D89D52-D186-41BB-97E9-ED46FFE42A51}"/>
    <cellStyle name="Normal 18" xfId="122" xr:uid="{A50BDFE5-BCFB-4052-B408-F08E1DA996BD}"/>
    <cellStyle name="Normal 19" xfId="131" xr:uid="{3C22324A-E0C3-4C3F-9A0A-70080C0E363A}"/>
    <cellStyle name="Normal 2" xfId="10" xr:uid="{00000000-0005-0000-0000-00000A000000}"/>
    <cellStyle name="Normal 2 2" xfId="91" xr:uid="{2AC1582C-B574-44C3-BBF0-CACCCE12D9D6}"/>
    <cellStyle name="Normal 2 2 2" xfId="112" xr:uid="{4E2C2F08-43DE-45B3-BE40-A692F6D21B37}"/>
    <cellStyle name="Normal 2 2 38" xfId="117" xr:uid="{D7C63893-47BD-4C89-B74E-EA4D62A187B5}"/>
    <cellStyle name="Normal 2 3" xfId="123" xr:uid="{E4AD4809-AC08-41D0-909B-B3E7635B1A9D}"/>
    <cellStyle name="Normal 2 4" xfId="86" xr:uid="{8A11AA30-D3DD-44C8-BECC-0FA9E95D4772}"/>
    <cellStyle name="Normal 2 5" xfId="82" xr:uid="{BF29892D-4FB9-42A5-B222-BCE2B6FAD3C6}"/>
    <cellStyle name="Normal 2 6" xfId="50" xr:uid="{A6EF900B-B25F-4B49-B270-92C658128143}"/>
    <cellStyle name="Normal 20" xfId="115" xr:uid="{4E648F90-5044-4141-AE13-6FEA2A2784EA}"/>
    <cellStyle name="Normal 21" xfId="163" xr:uid="{A169735A-2414-46DC-A9F7-A59CB51A168A}"/>
    <cellStyle name="Normal 22" xfId="164" xr:uid="{A1D5F040-1D9E-4D8E-8FA3-9A15946F1106}"/>
    <cellStyle name="Normal 23" xfId="169" xr:uid="{6D27016F-C3AC-4530-B9E3-C4C9335DE136}"/>
    <cellStyle name="Normal 24" xfId="85" xr:uid="{CB0849B0-22FD-4564-A6C8-B063635E7F4F}"/>
    <cellStyle name="Normal 24 2" xfId="209" xr:uid="{E98A4AEC-552E-4942-BC71-C55CCAF4072D}"/>
    <cellStyle name="Normal 25" xfId="126" xr:uid="{519845B0-E01A-45C3-B919-B23E4053261A}"/>
    <cellStyle name="Normal 25 2" xfId="232" xr:uid="{0D5DB48B-9488-4FA9-9F54-656577170772}"/>
    <cellStyle name="Normal 26" xfId="182" xr:uid="{78ECC51C-D063-4A79-9129-C901052786E3}"/>
    <cellStyle name="Normal 27" xfId="183" xr:uid="{D2309F45-0712-4DED-8D8F-B2A64652C91D}"/>
    <cellStyle name="Normal 28" xfId="190" xr:uid="{92956EFC-A89A-4424-9C0A-5C927FF1DE43}"/>
    <cellStyle name="Normal 288 2" xfId="138" xr:uid="{16490D26-4D09-4F32-8050-BBB2793D09F3}"/>
    <cellStyle name="Normal 288 2 2" xfId="168" xr:uid="{CCEDB9C8-8251-42F0-A969-258A945D563E}"/>
    <cellStyle name="Normal 288 2 3" xfId="219" xr:uid="{CA3D5127-CCAB-43D3-A6D5-4134B8146181}"/>
    <cellStyle name="Normal 29" xfId="188" xr:uid="{8C1742FD-65BE-45E3-994C-376507E689D9}"/>
    <cellStyle name="Normal 3" xfId="65" xr:uid="{EAD72923-F5E0-4115-949C-A569B1B3C054}"/>
    <cellStyle name="Normal 3 2" xfId="93" xr:uid="{ED76F19A-DB90-4B03-8BEF-7A1ABF0CF2CD}"/>
    <cellStyle name="Normal 3 2 2" xfId="97" xr:uid="{B0665BA8-B9CA-4678-BA6A-575AD75CF0C3}"/>
    <cellStyle name="Normal 3 2 3" xfId="143" xr:uid="{5E5B4958-EF84-4A75-B6DF-48FB7A030465}"/>
    <cellStyle name="Normal 3 2 5" xfId="98" xr:uid="{8FACBC74-2F69-4C2B-934B-77EDC63C2C65}"/>
    <cellStyle name="Normal 3 3" xfId="99" xr:uid="{96FFBA5F-45E9-44D6-9DA1-6F3307A82782}"/>
    <cellStyle name="Normal 3 3 2" xfId="100" xr:uid="{BDAD478C-0DD1-4233-8150-B75D330B0C0D}"/>
    <cellStyle name="Normal 3 3 3" xfId="153" xr:uid="{9D5A86CC-03BA-4322-93A7-0E94144A79F1}"/>
    <cellStyle name="Normal 3 3 4" xfId="165" xr:uid="{945B67A2-97AE-4BB9-9E0B-ACA049919B5F}"/>
    <cellStyle name="Normal 3 3 5" xfId="214" xr:uid="{D580B9E5-8160-4F4E-87EF-04F89EC3E914}"/>
    <cellStyle name="Normal 3 4" xfId="92" xr:uid="{2E5C539B-F958-4EF5-AD94-69690574FD8A}"/>
    <cellStyle name="Normal 3 5" xfId="149" xr:uid="{52C16A30-06BF-4895-BD9F-A78FBB2EF666}"/>
    <cellStyle name="Normal 30" xfId="186" xr:uid="{0FC5D982-A81F-48DD-8F86-2B162A17C5C9}"/>
    <cellStyle name="Normal 31" xfId="187" xr:uid="{00AAEC8B-4BC1-403A-9C3D-182E17B78F20}"/>
    <cellStyle name="Normal 32" xfId="180" xr:uid="{229C9E79-2590-4F3A-AEBD-B4A2253AA51E}"/>
    <cellStyle name="Normal 33" xfId="178" xr:uid="{FC231292-4B78-4264-A060-D80007882627}"/>
    <cellStyle name="Normal 34" xfId="177" xr:uid="{7DD4066D-3B44-4E76-BC3F-EC6A3C8355CA}"/>
    <cellStyle name="Normal 35" xfId="171" xr:uid="{30541221-EC2B-4630-A386-34A2267351D3}"/>
    <cellStyle name="Normal 36" xfId="176" xr:uid="{CCE5E806-4C6F-4366-976C-A8D252BBBDF5}"/>
    <cellStyle name="Normal 37" xfId="172" xr:uid="{569F431B-49D2-4E45-9AB7-96F42AAFC659}"/>
    <cellStyle name="Normal 38" xfId="175" xr:uid="{212CA780-40BA-4A9D-A77D-CFF0E842E92C}"/>
    <cellStyle name="Normal 39" xfId="185" xr:uid="{0CB613DA-D120-4E4D-A4B1-CECBC3A8BF78}"/>
    <cellStyle name="Normal 4" xfId="53" xr:uid="{BFC797C9-44E5-4574-BEBC-19639C5F3866}"/>
    <cellStyle name="Normal 4 17" xfId="142" xr:uid="{5F602FD6-BD59-4326-B666-5B087EB49389}"/>
    <cellStyle name="Normal 4 2" xfId="101" xr:uid="{DEEF4BD1-3625-40E5-AC40-A07E3C700493}"/>
    <cellStyle name="Normal 4 3" xfId="159" xr:uid="{81C4CE06-2E43-453E-B70C-07BD4BE20C4F}"/>
    <cellStyle name="Normal 40" xfId="181" xr:uid="{E290DBD7-CB85-4634-948E-86888A60AF5F}"/>
    <cellStyle name="Normal 41" xfId="184" xr:uid="{C38FC076-B927-42A1-A35D-483A0E2C42CD}"/>
    <cellStyle name="Normal 42" xfId="179" xr:uid="{85266703-6C97-45C9-A67D-30DD345420F7}"/>
    <cellStyle name="Normal 43" xfId="174" xr:uid="{A35AA639-597C-41D5-80EA-6ACF39616675}"/>
    <cellStyle name="Normal 44" xfId="173" xr:uid="{E6483BB1-2F9E-43CA-A47F-7A101DC8201D}"/>
    <cellStyle name="Normal 45" xfId="189" xr:uid="{4C05BABD-C151-4564-ADB0-1E2D3BDAC341}"/>
    <cellStyle name="Normal 46" xfId="191" xr:uid="{4181CAD7-25E1-472A-B2A0-21EBA35CE387}"/>
    <cellStyle name="Normal 47" xfId="221" xr:uid="{F1516AD9-AF28-46DF-A40B-AD7293CD95E2}"/>
    <cellStyle name="Normal 48" xfId="237" xr:uid="{134E2206-9A20-45DF-AD02-575039362109}"/>
    <cellStyle name="Normal 49" xfId="245" xr:uid="{830ED8B7-7BE9-41F7-931B-E6F51F18D076}"/>
    <cellStyle name="Normal 5" xfId="62" xr:uid="{01ED8C31-3774-42DC-B64B-4F16F0EA6934}"/>
    <cellStyle name="Normal 5 2" xfId="102" xr:uid="{77E315E0-0BF5-4B29-ABB6-E65208053E4F}"/>
    <cellStyle name="Normal 5 3" xfId="83" xr:uid="{4EB1A4DF-D303-488F-B284-67294EB807B7}"/>
    <cellStyle name="Normal 5 4" xfId="199" xr:uid="{C38EA17C-F196-4024-8BAF-5A2EFA56F4D7}"/>
    <cellStyle name="Normal 50" xfId="242" xr:uid="{7CF0863B-6B78-4B9C-9EC3-6603F40C2BF6}"/>
    <cellStyle name="Normal 51" xfId="210" xr:uid="{500E8261-C60B-497A-A83B-FC66D30CCBC3}"/>
    <cellStyle name="Normal 52" xfId="192" xr:uid="{32E1EA8E-E84A-47CB-AB2F-668C3B622476}"/>
    <cellStyle name="Normal 53" xfId="208" xr:uid="{045C0E29-F41A-4DFB-ADB2-D43E95C91C7F}"/>
    <cellStyle name="Normal 54" xfId="193" xr:uid="{9B6113FB-22E7-4BCC-9D3D-AB88B563F1DF}"/>
    <cellStyle name="Normal 55" xfId="203" xr:uid="{E7986A21-75BE-47B4-A4B2-E1E7ED8EF2CE}"/>
    <cellStyle name="Normal 56" xfId="224" xr:uid="{E24B8918-DA2D-45BD-9337-EDF2DE52A4D8}"/>
    <cellStyle name="Normal 57" xfId="202" xr:uid="{8A4DA2DF-8D5D-4FFD-8313-04903B1A30FF}"/>
    <cellStyle name="Normal 58" xfId="217" xr:uid="{55F7DA4F-D272-440E-A7F8-45354C9CD0F9}"/>
    <cellStyle name="Normal 59" xfId="220" xr:uid="{CBEE3BF4-D5CF-450A-8121-2FAB21F3811E}"/>
    <cellStyle name="Normal 6" xfId="69" xr:uid="{363DAD5B-5B1D-4DED-9E78-6AB4AD65AE21}"/>
    <cellStyle name="Normal 6 2" xfId="103" xr:uid="{EA23BA21-1BDA-4B35-91F7-F57DF1010766}"/>
    <cellStyle name="Normal 6 3" xfId="119" xr:uid="{72E3FC76-CDD3-42AC-87A5-B92204AE2ED1}"/>
    <cellStyle name="Normal 60" xfId="249" xr:uid="{8005FFF4-9963-4140-B2E4-F6F4C2C4AEC0}"/>
    <cellStyle name="Normal 61" xfId="229" xr:uid="{E5AC7E84-BFE2-4271-AE40-7828AF2393FB}"/>
    <cellStyle name="Normal 62" xfId="250" xr:uid="{67DE3E83-4A7D-4A96-9A9C-E00C0728AE85}"/>
    <cellStyle name="Normal 63" xfId="241" xr:uid="{DC147F85-CCBE-4121-8A49-96630FF1478A}"/>
    <cellStyle name="Normal 64" xfId="226" xr:uid="{0027DBB1-922F-4EC8-95D6-766730BF4859}"/>
    <cellStyle name="Normal 65" xfId="233" xr:uid="{10CDDD3C-3D65-4CD9-91FA-0316EF29FEFD}"/>
    <cellStyle name="Normal 66" xfId="158" xr:uid="{B7CE226E-02A7-473E-9F0C-F5B7E847C5BE}"/>
    <cellStyle name="Normal 67" xfId="236" xr:uid="{2CB98FB3-B663-4BCD-8CCE-121B59B9B66A}"/>
    <cellStyle name="Normal 68" xfId="201" xr:uid="{44A98E5E-5E66-479D-9159-57EB1C2B74DE}"/>
    <cellStyle name="Normal 69" xfId="234" xr:uid="{0E2779FD-990E-4D91-AD78-4F4E300977CF}"/>
    <cellStyle name="Normal 7" xfId="64" xr:uid="{ADE2AF8A-B560-45F7-A08D-6C37C999AB4F}"/>
    <cellStyle name="Normal 7 2" xfId="104" xr:uid="{0A0F71AE-2A13-444F-A511-17FF3A792268}"/>
    <cellStyle name="Normal 70" xfId="195" xr:uid="{E29835F5-5516-4DD5-9781-CFC86A7E8593}"/>
    <cellStyle name="Normal 71" xfId="227" xr:uid="{2783B92C-E611-4D86-91D3-3F34175A5AF0}"/>
    <cellStyle name="Normal 72" xfId="240" xr:uid="{33F2CDD3-79AA-4B63-84CB-2DDED92F08E3}"/>
    <cellStyle name="Normal 73" xfId="213" xr:uid="{DF5FCE30-7452-4F9C-9916-748B57E7B30A}"/>
    <cellStyle name="Normal 74" xfId="235" xr:uid="{523C8570-0959-4FE2-99D7-675B722E5E78}"/>
    <cellStyle name="Normal 75" xfId="225" xr:uid="{C2F5AD33-293D-459F-9C9B-11CED2FD2D1D}"/>
    <cellStyle name="Normal 76" xfId="243" xr:uid="{16366E36-6CDC-461A-A0FB-C0ECD2D2159C}"/>
    <cellStyle name="Normal 77" xfId="248" xr:uid="{9EA3903B-35D4-44B9-AE79-B85E088ABA31}"/>
    <cellStyle name="Normal 78" xfId="194" xr:uid="{93197C3B-6B08-4065-B1B8-9F3F8AD5270A}"/>
    <cellStyle name="Normal 79" xfId="196" xr:uid="{65FD86E5-815E-4C60-8DE0-051FA469C285}"/>
    <cellStyle name="Normal 8" xfId="67" xr:uid="{7B2707B6-5D79-4C22-8F25-6CA58B37E8F1}"/>
    <cellStyle name="Normal 8 2" xfId="118" xr:uid="{4786BF85-8746-4898-A444-7233D937B20F}"/>
    <cellStyle name="Normal 8 3" xfId="135" xr:uid="{6015D113-262B-4F9E-BB01-DCD6ED9D285E}"/>
    <cellStyle name="Normal 8 4" xfId="136" xr:uid="{9FB3DEA0-06BB-4B85-9C96-7573AF78AB33}"/>
    <cellStyle name="Normal 8 5" xfId="108" xr:uid="{0F55194F-D567-4D02-BA0D-B120A88BB5EA}"/>
    <cellStyle name="Normal 8 5 2" xfId="204" xr:uid="{954852AE-F0F8-419A-AB89-7A607B0BDC65}"/>
    <cellStyle name="Normal 80" xfId="251" xr:uid="{867DA847-230E-462D-8096-645B3D1CC089}"/>
    <cellStyle name="Normal 81" xfId="239" xr:uid="{74435437-01AB-438C-B47A-19B5E840E3FA}"/>
    <cellStyle name="Normal 82" xfId="238" xr:uid="{5C761592-09CE-404D-AD49-3DACF0CF0FF6}"/>
    <cellStyle name="Normal 83" xfId="246" xr:uid="{40E30D65-90B8-49C5-83C2-B932CB2171F2}"/>
    <cellStyle name="Normal 84" xfId="247" xr:uid="{6026AE07-7B26-4F23-BC75-DAE460659DE4}"/>
    <cellStyle name="Normal 85" xfId="244" xr:uid="{BC88A82C-4A8C-4ACA-AD4B-EF4CEE8D0CB5}"/>
    <cellStyle name="Normal 86" xfId="216" xr:uid="{7C4BD661-1B1B-4457-AF9D-8A59F4015918}"/>
    <cellStyle name="Normal 9" xfId="58" xr:uid="{E782DB1E-A93C-4408-8EB6-FABE431DA483}"/>
    <cellStyle name="Normal 9 2" xfId="127" xr:uid="{FB1547A4-FEF5-4631-9F0F-D8974892B571}"/>
    <cellStyle name="Normal_CLSA_31-12-08 " xfId="11" xr:uid="{00000000-0005-0000-0000-00000B000000}"/>
    <cellStyle name="Normal_OHTL - E updat" xfId="12" xr:uid="{00000000-0005-0000-0000-00000C000000}"/>
    <cellStyle name="Note 2" xfId="84" xr:uid="{DBE0B58F-8378-4862-9C30-767197A95C3A}"/>
    <cellStyle name="Output" xfId="25" builtinId="21" customBuiltin="1"/>
    <cellStyle name="Percent" xfId="16" builtinId="5" customBuiltin="1"/>
    <cellStyle name="Percent [2]" xfId="13" xr:uid="{00000000-0005-0000-0000-00000D000000}"/>
    <cellStyle name="Percent 2" xfId="60" xr:uid="{ECD99C49-A529-43AD-8AA9-12E36DED4698}"/>
    <cellStyle name="Percent 2 2" xfId="87" xr:uid="{8841D636-DF0F-4BC7-8C59-971504847994}"/>
    <cellStyle name="Percent 3" xfId="68" xr:uid="{C810A2A3-7F9F-407E-B540-100A69019663}"/>
    <cellStyle name="Percent 3 2" xfId="128" xr:uid="{281D116C-7D80-4354-A094-EFCF8E652777}"/>
    <cellStyle name="Percent 4" xfId="59" xr:uid="{6BDEC84C-EBAB-4209-A2DA-CB590D9714EC}"/>
    <cellStyle name="Percent 5" xfId="70" xr:uid="{73C8B61A-4210-4665-887C-69CA78EF6002}"/>
    <cellStyle name="Percent 6" xfId="71" xr:uid="{CD48772C-EA2B-4FCC-9751-4E113D8EEDCC}"/>
    <cellStyle name="Percent 7" xfId="61" xr:uid="{7097E943-4CD5-4855-A191-653FF8C22603}"/>
    <cellStyle name="pwstyle" xfId="51" xr:uid="{66A23D7A-C41A-4F04-B0F7-7DC4BA4E3B61}"/>
    <cellStyle name="Quantity" xfId="14" xr:uid="{00000000-0005-0000-0000-00000E000000}"/>
    <cellStyle name="Title" xfId="17" builtinId="15" customBuiltin="1"/>
    <cellStyle name="Total" xfId="31" builtinId="25" customBuiltin="1"/>
    <cellStyle name="Warning Text" xfId="29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1046" name="Text 22">
          <a:extLst>
            <a:ext uri="{FF2B5EF4-FFF2-40B4-BE49-F238E27FC236}">
              <a16:creationId xmlns:a16="http://schemas.microsoft.com/office/drawing/2014/main" id="{00C4BA94-07E8-47BC-9D90-AF5C7B331698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57626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11</xdr:col>
      <xdr:colOff>582963</xdr:colOff>
      <xdr:row>0</xdr:row>
      <xdr:rowOff>0</xdr:rowOff>
    </xdr:to>
    <xdr:sp macro="" textlink="">
      <xdr:nvSpPr>
        <xdr:cNvPr id="1090" name="Text 66">
          <a:extLst>
            <a:ext uri="{FF2B5EF4-FFF2-40B4-BE49-F238E27FC236}">
              <a16:creationId xmlns:a16="http://schemas.microsoft.com/office/drawing/2014/main" id="{05F3FD3B-3AEE-4CE7-94D1-B836EBFB2B1F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56388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(ตหี)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11</xdr:col>
      <xdr:colOff>586610</xdr:colOff>
      <xdr:row>0</xdr:row>
      <xdr:rowOff>0</xdr:rowOff>
    </xdr:to>
    <xdr:sp macro="" textlink="">
      <xdr:nvSpPr>
        <xdr:cNvPr id="1091" name="Text 67">
          <a:extLst>
            <a:ext uri="{FF2B5EF4-FFF2-40B4-BE49-F238E27FC236}">
              <a16:creationId xmlns:a16="http://schemas.microsoft.com/office/drawing/2014/main" id="{385D585F-9CAD-4CAD-B911-11A7A67F79E6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56197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”ภฆ—฿ซฅฐศ“ฅฒี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11</xdr:col>
      <xdr:colOff>582963</xdr:colOff>
      <xdr:row>0</xdr:row>
      <xdr:rowOff>0</xdr:rowOff>
    </xdr:to>
    <xdr:sp macro="" textlink="">
      <xdr:nvSpPr>
        <xdr:cNvPr id="1095" name="Text 71">
          <a:extLst>
            <a:ext uri="{FF2B5EF4-FFF2-40B4-BE49-F238E27FC236}">
              <a16:creationId xmlns:a16="http://schemas.microsoft.com/office/drawing/2014/main" id="{C25D6B7D-CB20-482C-899A-149F903771F6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56388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 “กฅฒี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8193" name="Text 22">
          <a:extLst>
            <a:ext uri="{FF2B5EF4-FFF2-40B4-BE49-F238E27FC236}">
              <a16:creationId xmlns:a16="http://schemas.microsoft.com/office/drawing/2014/main" id="{DF44B0E5-737B-47D0-BCE0-6CF63B523E2E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57245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11</xdr:col>
      <xdr:colOff>624861</xdr:colOff>
      <xdr:row>0</xdr:row>
      <xdr:rowOff>0</xdr:rowOff>
    </xdr:to>
    <xdr:sp macro="" textlink="">
      <xdr:nvSpPr>
        <xdr:cNvPr id="8194" name="Text 66">
          <a:extLst>
            <a:ext uri="{FF2B5EF4-FFF2-40B4-BE49-F238E27FC236}">
              <a16:creationId xmlns:a16="http://schemas.microsoft.com/office/drawing/2014/main" id="{E0F97B73-85FC-409D-BAA9-7DFA019BD2F5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56102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(ตหี)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11</xdr:col>
      <xdr:colOff>590495</xdr:colOff>
      <xdr:row>0</xdr:row>
      <xdr:rowOff>0</xdr:rowOff>
    </xdr:to>
    <xdr:sp macro="" textlink="">
      <xdr:nvSpPr>
        <xdr:cNvPr id="8195" name="Text 67">
          <a:extLst>
            <a:ext uri="{FF2B5EF4-FFF2-40B4-BE49-F238E27FC236}">
              <a16:creationId xmlns:a16="http://schemas.microsoft.com/office/drawing/2014/main" id="{4E9C8EAC-35D4-48AB-94BE-8DB7D5D500D4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55911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”ภฆ—฿ซฅฐศ“ฅฒี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11</xdr:col>
      <xdr:colOff>624861</xdr:colOff>
      <xdr:row>0</xdr:row>
      <xdr:rowOff>0</xdr:rowOff>
    </xdr:to>
    <xdr:sp macro="" textlink="">
      <xdr:nvSpPr>
        <xdr:cNvPr id="8196" name="Text 71">
          <a:extLst>
            <a:ext uri="{FF2B5EF4-FFF2-40B4-BE49-F238E27FC236}">
              <a16:creationId xmlns:a16="http://schemas.microsoft.com/office/drawing/2014/main" id="{281A5CAB-8B30-453D-B605-9FC7B61BB3CB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56102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 “กฅฒี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7169" name="Text 22">
          <a:extLst>
            <a:ext uri="{FF2B5EF4-FFF2-40B4-BE49-F238E27FC236}">
              <a16:creationId xmlns:a16="http://schemas.microsoft.com/office/drawing/2014/main" id="{D1E4AC81-1E38-4450-95B2-8AC69B2A0566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61341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11</xdr:col>
      <xdr:colOff>590478</xdr:colOff>
      <xdr:row>0</xdr:row>
      <xdr:rowOff>0</xdr:rowOff>
    </xdr:to>
    <xdr:sp macro="" textlink="">
      <xdr:nvSpPr>
        <xdr:cNvPr id="7170" name="Text 66">
          <a:extLst>
            <a:ext uri="{FF2B5EF4-FFF2-40B4-BE49-F238E27FC236}">
              <a16:creationId xmlns:a16="http://schemas.microsoft.com/office/drawing/2014/main" id="{36DD8AF3-7ED2-49C2-AB90-DD605A5B448E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60102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(ตหี)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11</xdr:col>
      <xdr:colOff>594404</xdr:colOff>
      <xdr:row>0</xdr:row>
      <xdr:rowOff>0</xdr:rowOff>
    </xdr:to>
    <xdr:sp macro="" textlink="">
      <xdr:nvSpPr>
        <xdr:cNvPr id="7171" name="Text 67">
          <a:extLst>
            <a:ext uri="{FF2B5EF4-FFF2-40B4-BE49-F238E27FC236}">
              <a16:creationId xmlns:a16="http://schemas.microsoft.com/office/drawing/2014/main" id="{3C54F430-37A7-4CD9-9753-0C135CAE9BC6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59912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”ภฆ—฿ซฅฐศ“ฅฒี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11</xdr:col>
      <xdr:colOff>590478</xdr:colOff>
      <xdr:row>0</xdr:row>
      <xdr:rowOff>0</xdr:rowOff>
    </xdr:to>
    <xdr:sp macro="" textlink="">
      <xdr:nvSpPr>
        <xdr:cNvPr id="7172" name="Text 71">
          <a:extLst>
            <a:ext uri="{FF2B5EF4-FFF2-40B4-BE49-F238E27FC236}">
              <a16:creationId xmlns:a16="http://schemas.microsoft.com/office/drawing/2014/main" id="{D84022AB-A256-4A16-8880-0C513387D14C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60102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 “กฅฒี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L102"/>
  <sheetViews>
    <sheetView topLeftCell="A49" zoomScaleNormal="100" zoomScaleSheetLayoutView="67" workbookViewId="0">
      <selection activeCell="C78" sqref="C78"/>
    </sheetView>
  </sheetViews>
  <sheetFormatPr defaultColWidth="10.7109375" defaultRowHeight="20.100000000000001" customHeight="1"/>
  <cols>
    <col min="1" max="2" width="1.7109375" style="47" customWidth="1"/>
    <col min="3" max="3" width="34.28515625" style="47" customWidth="1"/>
    <col min="4" max="4" width="7.28515625" style="47" bestFit="1" customWidth="1"/>
    <col min="5" max="5" width="0.7109375" style="47" customWidth="1"/>
    <col min="6" max="6" width="12.28515625" style="107" customWidth="1"/>
    <col min="7" max="7" width="0.7109375" style="107" customWidth="1"/>
    <col min="8" max="8" width="12.28515625" style="107" customWidth="1"/>
    <col min="9" max="9" width="0.7109375" style="107" customWidth="1"/>
    <col min="10" max="10" width="12.28515625" style="107" customWidth="1"/>
    <col min="11" max="11" width="0.7109375" style="107" customWidth="1"/>
    <col min="12" max="12" width="12.28515625" style="107" customWidth="1"/>
    <col min="13" max="16384" width="10.7109375" style="47"/>
  </cols>
  <sheetData>
    <row r="1" spans="1:12" s="174" customFormat="1" ht="20.100000000000001" customHeight="1">
      <c r="A1" s="60" t="s">
        <v>33</v>
      </c>
      <c r="F1" s="61"/>
      <c r="G1" s="61"/>
      <c r="H1" s="61"/>
      <c r="I1" s="61"/>
      <c r="J1" s="61"/>
      <c r="K1" s="61"/>
      <c r="L1" s="61"/>
    </row>
    <row r="2" spans="1:12" s="174" customFormat="1" ht="20.100000000000001" customHeight="1">
      <c r="A2" s="60" t="s">
        <v>48</v>
      </c>
      <c r="F2" s="61"/>
      <c r="G2" s="61"/>
      <c r="H2" s="61"/>
      <c r="I2" s="61"/>
      <c r="J2" s="61"/>
      <c r="K2" s="61"/>
      <c r="L2" s="61"/>
    </row>
    <row r="3" spans="1:12" s="174" customFormat="1" ht="20.100000000000001" customHeight="1">
      <c r="A3" s="62" t="s">
        <v>152</v>
      </c>
      <c r="B3" s="63"/>
      <c r="C3" s="63"/>
      <c r="D3" s="63"/>
      <c r="E3" s="63"/>
      <c r="F3" s="64"/>
      <c r="G3" s="64"/>
      <c r="H3" s="64"/>
      <c r="I3" s="64"/>
      <c r="J3" s="64"/>
      <c r="K3" s="64"/>
      <c r="L3" s="64"/>
    </row>
    <row r="4" spans="1:12" s="174" customFormat="1" ht="20.100000000000001" customHeight="1">
      <c r="A4" s="65"/>
      <c r="B4" s="66"/>
      <c r="C4" s="66"/>
      <c r="D4" s="66"/>
      <c r="E4" s="66"/>
      <c r="F4" s="67"/>
      <c r="G4" s="67"/>
      <c r="H4" s="67"/>
      <c r="I4" s="67"/>
      <c r="J4" s="67"/>
      <c r="K4" s="67"/>
      <c r="L4" s="67"/>
    </row>
    <row r="5" spans="1:12" ht="20.100000000000001" customHeight="1">
      <c r="C5" s="174"/>
      <c r="D5" s="68"/>
      <c r="E5" s="68"/>
      <c r="F5" s="190" t="s">
        <v>0</v>
      </c>
      <c r="G5" s="190"/>
      <c r="H5" s="190"/>
      <c r="I5" s="69"/>
      <c r="J5" s="190" t="s">
        <v>77</v>
      </c>
      <c r="K5" s="190"/>
      <c r="L5" s="190"/>
    </row>
    <row r="6" spans="1:12" ht="20.100000000000001" customHeight="1">
      <c r="C6" s="70"/>
      <c r="E6" s="71"/>
      <c r="F6" s="72" t="s">
        <v>151</v>
      </c>
      <c r="G6" s="73"/>
      <c r="H6" s="72" t="s">
        <v>103</v>
      </c>
      <c r="I6" s="73"/>
      <c r="J6" s="72" t="s">
        <v>151</v>
      </c>
      <c r="K6" s="73"/>
      <c r="L6" s="72" t="s">
        <v>103</v>
      </c>
    </row>
    <row r="7" spans="1:12" ht="20.100000000000001" customHeight="1">
      <c r="C7" s="70"/>
      <c r="D7" s="74" t="s">
        <v>1</v>
      </c>
      <c r="E7" s="71"/>
      <c r="F7" s="75" t="s">
        <v>17</v>
      </c>
      <c r="G7" s="73"/>
      <c r="H7" s="75" t="s">
        <v>17</v>
      </c>
      <c r="I7" s="73"/>
      <c r="J7" s="75" t="s">
        <v>17</v>
      </c>
      <c r="K7" s="73"/>
      <c r="L7" s="75" t="s">
        <v>17</v>
      </c>
    </row>
    <row r="8" spans="1:12" ht="8.1" customHeight="1">
      <c r="C8" s="70"/>
      <c r="D8" s="76"/>
      <c r="E8" s="71"/>
      <c r="F8" s="77"/>
      <c r="G8" s="73"/>
      <c r="H8" s="72"/>
      <c r="I8" s="73"/>
      <c r="J8" s="77"/>
      <c r="K8" s="73"/>
      <c r="L8" s="72"/>
    </row>
    <row r="9" spans="1:12" s="79" customFormat="1" ht="20.100000000000001" customHeight="1">
      <c r="A9" s="78" t="s">
        <v>16</v>
      </c>
      <c r="C9" s="80"/>
      <c r="D9" s="80"/>
      <c r="E9" s="80"/>
      <c r="F9" s="81"/>
      <c r="G9" s="82"/>
      <c r="H9" s="82"/>
      <c r="I9" s="83"/>
      <c r="J9" s="81"/>
      <c r="K9" s="82"/>
      <c r="L9" s="82"/>
    </row>
    <row r="10" spans="1:12" s="79" customFormat="1" ht="8.1" customHeight="1">
      <c r="A10" s="78"/>
      <c r="C10" s="80"/>
      <c r="D10" s="80"/>
      <c r="E10" s="80"/>
      <c r="F10" s="81"/>
      <c r="G10" s="82"/>
      <c r="H10" s="82"/>
      <c r="I10" s="83"/>
      <c r="J10" s="81"/>
      <c r="K10" s="82"/>
      <c r="L10" s="82"/>
    </row>
    <row r="11" spans="1:12" s="79" customFormat="1" ht="20.100000000000001" customHeight="1">
      <c r="A11" s="78" t="s">
        <v>2</v>
      </c>
      <c r="C11" s="84"/>
      <c r="D11" s="85"/>
      <c r="E11" s="85"/>
      <c r="F11" s="86"/>
      <c r="G11" s="83"/>
      <c r="H11" s="87"/>
      <c r="I11" s="83"/>
      <c r="J11" s="86"/>
      <c r="K11" s="83"/>
      <c r="L11" s="87"/>
    </row>
    <row r="12" spans="1:12" s="79" customFormat="1" ht="8.1" customHeight="1">
      <c r="A12" s="78"/>
      <c r="C12" s="80"/>
      <c r="D12" s="80"/>
      <c r="E12" s="80"/>
      <c r="F12" s="81"/>
      <c r="G12" s="82"/>
      <c r="H12" s="82"/>
      <c r="I12" s="83"/>
      <c r="J12" s="81"/>
      <c r="K12" s="82"/>
      <c r="L12" s="82"/>
    </row>
    <row r="13" spans="1:12" s="79" customFormat="1" ht="20.100000000000001" customHeight="1">
      <c r="A13" s="79" t="s">
        <v>34</v>
      </c>
      <c r="C13" s="84"/>
      <c r="D13" s="85">
        <v>11</v>
      </c>
      <c r="E13" s="85"/>
      <c r="F13" s="88">
        <v>102754168</v>
      </c>
      <c r="G13" s="89"/>
      <c r="H13" s="89">
        <v>108444129</v>
      </c>
      <c r="I13" s="89"/>
      <c r="J13" s="88">
        <v>100832736</v>
      </c>
      <c r="K13" s="89"/>
      <c r="L13" s="89">
        <v>107192032</v>
      </c>
    </row>
    <row r="14" spans="1:12" s="79" customFormat="1" ht="20.100000000000001" customHeight="1">
      <c r="A14" s="79" t="s">
        <v>18</v>
      </c>
      <c r="C14" s="84"/>
      <c r="D14" s="85"/>
      <c r="E14" s="85"/>
      <c r="F14" s="88">
        <v>172412</v>
      </c>
      <c r="G14" s="89"/>
      <c r="H14" s="89">
        <v>172412</v>
      </c>
      <c r="I14" s="89"/>
      <c r="J14" s="88">
        <v>172412</v>
      </c>
      <c r="K14" s="89"/>
      <c r="L14" s="89">
        <v>172412</v>
      </c>
    </row>
    <row r="15" spans="1:12" s="79" customFormat="1" ht="20.100000000000001" customHeight="1">
      <c r="A15" s="79" t="s">
        <v>94</v>
      </c>
      <c r="C15" s="84"/>
      <c r="D15" s="85">
        <v>12</v>
      </c>
      <c r="E15" s="85"/>
      <c r="F15" s="88">
        <v>67103174</v>
      </c>
      <c r="G15" s="89"/>
      <c r="H15" s="89">
        <v>46355518</v>
      </c>
      <c r="I15" s="89"/>
      <c r="J15" s="88">
        <v>66949038</v>
      </c>
      <c r="K15" s="89"/>
      <c r="L15" s="89">
        <v>46152482</v>
      </c>
    </row>
    <row r="16" spans="1:12" s="79" customFormat="1" ht="20.100000000000001" customHeight="1">
      <c r="A16" s="79" t="s">
        <v>30</v>
      </c>
      <c r="C16" s="84"/>
      <c r="D16" s="85"/>
      <c r="E16" s="85"/>
      <c r="F16" s="88">
        <v>20545808</v>
      </c>
      <c r="G16" s="89"/>
      <c r="H16" s="89">
        <v>18225038</v>
      </c>
      <c r="I16" s="89"/>
      <c r="J16" s="88">
        <v>20545808</v>
      </c>
      <c r="K16" s="89"/>
      <c r="L16" s="89">
        <v>18225038</v>
      </c>
    </row>
    <row r="17" spans="1:12" s="79" customFormat="1" ht="20.100000000000001" customHeight="1">
      <c r="A17" s="79" t="s">
        <v>50</v>
      </c>
      <c r="C17" s="84"/>
      <c r="D17" s="85"/>
      <c r="E17" s="85"/>
      <c r="F17" s="90">
        <v>60409558</v>
      </c>
      <c r="G17" s="89"/>
      <c r="H17" s="91">
        <v>72328862</v>
      </c>
      <c r="I17" s="89"/>
      <c r="J17" s="90">
        <v>60099679</v>
      </c>
      <c r="K17" s="92"/>
      <c r="L17" s="91">
        <v>71888363</v>
      </c>
    </row>
    <row r="18" spans="1:12" s="79" customFormat="1" ht="8.1" customHeight="1">
      <c r="A18" s="78"/>
      <c r="C18" s="80"/>
      <c r="D18" s="80"/>
      <c r="E18" s="80"/>
      <c r="F18" s="81"/>
      <c r="G18" s="82"/>
      <c r="H18" s="82"/>
      <c r="I18" s="93"/>
      <c r="J18" s="94"/>
      <c r="K18" s="93"/>
      <c r="L18" s="93"/>
    </row>
    <row r="19" spans="1:12" s="79" customFormat="1" ht="20.100000000000001" customHeight="1">
      <c r="A19" s="78" t="s">
        <v>3</v>
      </c>
      <c r="C19" s="84"/>
      <c r="D19" s="85"/>
      <c r="E19" s="85"/>
      <c r="F19" s="95">
        <f>SUM(F13:F17)</f>
        <v>250985120</v>
      </c>
      <c r="G19" s="83"/>
      <c r="H19" s="96">
        <f>SUM(H13:H17)</f>
        <v>245525959</v>
      </c>
      <c r="I19" s="93"/>
      <c r="J19" s="95">
        <f>SUM(J13:J17)</f>
        <v>248599673</v>
      </c>
      <c r="K19" s="93"/>
      <c r="L19" s="96">
        <f>SUM(L13:L17)</f>
        <v>243630327</v>
      </c>
    </row>
    <row r="20" spans="1:12" s="79" customFormat="1" ht="20.100000000000001" customHeight="1">
      <c r="C20" s="84"/>
      <c r="D20" s="85"/>
      <c r="E20" s="85"/>
      <c r="F20" s="97"/>
      <c r="G20" s="83"/>
      <c r="H20" s="98"/>
      <c r="I20" s="93"/>
      <c r="J20" s="94"/>
      <c r="K20" s="93"/>
      <c r="L20" s="93"/>
    </row>
    <row r="21" spans="1:12" s="79" customFormat="1" ht="20.100000000000001" customHeight="1">
      <c r="A21" s="78" t="s">
        <v>10</v>
      </c>
      <c r="C21" s="84"/>
      <c r="D21" s="85"/>
      <c r="E21" s="85"/>
      <c r="F21" s="86"/>
      <c r="G21" s="83"/>
      <c r="H21" s="87"/>
      <c r="I21" s="93"/>
      <c r="J21" s="94"/>
      <c r="K21" s="93"/>
      <c r="L21" s="93"/>
    </row>
    <row r="22" spans="1:12" s="79" customFormat="1" ht="8.1" customHeight="1">
      <c r="A22" s="78"/>
      <c r="C22" s="80"/>
      <c r="D22" s="80"/>
      <c r="E22" s="80"/>
      <c r="F22" s="81"/>
      <c r="G22" s="82"/>
      <c r="H22" s="82"/>
      <c r="I22" s="93"/>
      <c r="J22" s="94"/>
      <c r="K22" s="93"/>
      <c r="L22" s="93"/>
    </row>
    <row r="23" spans="1:12" s="79" customFormat="1" ht="20.100000000000001" customHeight="1">
      <c r="A23" s="79" t="s">
        <v>95</v>
      </c>
      <c r="C23" s="84"/>
      <c r="D23" s="85">
        <v>14</v>
      </c>
      <c r="E23" s="85"/>
      <c r="F23" s="11">
        <v>0</v>
      </c>
      <c r="G23" s="99"/>
      <c r="H23" s="2">
        <v>0</v>
      </c>
      <c r="I23" s="2"/>
      <c r="J23" s="100">
        <v>100000</v>
      </c>
      <c r="K23" s="99"/>
      <c r="L23" s="99">
        <v>100000</v>
      </c>
    </row>
    <row r="24" spans="1:12" s="79" customFormat="1" ht="20.100000000000001" customHeight="1">
      <c r="A24" s="79" t="s">
        <v>64</v>
      </c>
      <c r="C24" s="84"/>
      <c r="D24" s="85">
        <v>14</v>
      </c>
      <c r="E24" s="85"/>
      <c r="F24" s="100">
        <v>1909150</v>
      </c>
      <c r="G24" s="99"/>
      <c r="H24" s="99">
        <v>44535906</v>
      </c>
      <c r="I24" s="99"/>
      <c r="J24" s="100">
        <v>9520000</v>
      </c>
      <c r="K24" s="99"/>
      <c r="L24" s="99">
        <v>9520000</v>
      </c>
    </row>
    <row r="25" spans="1:12" s="79" customFormat="1" ht="20.100000000000001" customHeight="1">
      <c r="A25" s="79" t="s">
        <v>96</v>
      </c>
      <c r="C25" s="84"/>
      <c r="D25" s="85">
        <v>15</v>
      </c>
      <c r="E25" s="85"/>
      <c r="F25" s="100">
        <v>5526188170</v>
      </c>
      <c r="G25" s="99"/>
      <c r="H25" s="99">
        <v>5873327095</v>
      </c>
      <c r="I25" s="99"/>
      <c r="J25" s="100">
        <v>5470325836</v>
      </c>
      <c r="K25" s="99"/>
      <c r="L25" s="99">
        <v>5807001306</v>
      </c>
    </row>
    <row r="26" spans="1:12" s="79" customFormat="1" ht="20.100000000000001" customHeight="1">
      <c r="A26" s="79" t="s">
        <v>118</v>
      </c>
      <c r="C26" s="84"/>
      <c r="D26" s="85">
        <v>16</v>
      </c>
      <c r="E26" s="85"/>
      <c r="F26" s="100">
        <v>491219916</v>
      </c>
      <c r="G26" s="99"/>
      <c r="H26" s="99">
        <v>541765618</v>
      </c>
      <c r="I26" s="99"/>
      <c r="J26" s="100">
        <v>816134567</v>
      </c>
      <c r="K26" s="99"/>
      <c r="L26" s="99">
        <v>883342559</v>
      </c>
    </row>
    <row r="27" spans="1:12" s="79" customFormat="1" ht="20.100000000000001" customHeight="1">
      <c r="A27" s="79" t="s">
        <v>97</v>
      </c>
      <c r="C27" s="84"/>
      <c r="D27" s="85">
        <v>17</v>
      </c>
      <c r="E27" s="85"/>
      <c r="F27" s="101">
        <v>5791180</v>
      </c>
      <c r="G27" s="99"/>
      <c r="H27" s="102">
        <v>11009061</v>
      </c>
      <c r="I27" s="99"/>
      <c r="J27" s="101">
        <v>5791180</v>
      </c>
      <c r="K27" s="99"/>
      <c r="L27" s="102">
        <v>11009061</v>
      </c>
    </row>
    <row r="28" spans="1:12" s="79" customFormat="1" ht="20.100000000000001" customHeight="1">
      <c r="A28" s="79" t="s">
        <v>27</v>
      </c>
      <c r="C28" s="84"/>
      <c r="E28" s="85"/>
      <c r="F28" s="103">
        <v>26921436</v>
      </c>
      <c r="G28" s="102"/>
      <c r="H28" s="104">
        <v>25910781</v>
      </c>
      <c r="I28" s="102"/>
      <c r="J28" s="103">
        <v>23237954</v>
      </c>
      <c r="K28" s="102"/>
      <c r="L28" s="104">
        <v>22033529</v>
      </c>
    </row>
    <row r="29" spans="1:12" s="79" customFormat="1" ht="8.1" customHeight="1">
      <c r="A29" s="78"/>
      <c r="C29" s="80"/>
      <c r="D29" s="80"/>
      <c r="E29" s="80"/>
      <c r="F29" s="94"/>
      <c r="G29" s="82"/>
      <c r="H29" s="93"/>
      <c r="I29" s="93"/>
      <c r="J29" s="94"/>
      <c r="K29" s="93"/>
      <c r="L29" s="93"/>
    </row>
    <row r="30" spans="1:12" s="79" customFormat="1" ht="20.100000000000001" customHeight="1">
      <c r="A30" s="78" t="s">
        <v>11</v>
      </c>
      <c r="C30" s="84"/>
      <c r="E30" s="85"/>
      <c r="F30" s="95">
        <f>SUM(F23:F28)</f>
        <v>6052029852</v>
      </c>
      <c r="G30" s="83"/>
      <c r="H30" s="96">
        <f>SUM(H23:H28)</f>
        <v>6496548461</v>
      </c>
      <c r="I30" s="93"/>
      <c r="J30" s="95">
        <f>SUM(J23:J28)</f>
        <v>6325109537</v>
      </c>
      <c r="K30" s="93"/>
      <c r="L30" s="96">
        <f>SUM(L23:L28)</f>
        <v>6733006455</v>
      </c>
    </row>
    <row r="31" spans="1:12" s="79" customFormat="1" ht="8.1" customHeight="1">
      <c r="A31" s="78"/>
      <c r="C31" s="80"/>
      <c r="D31" s="80"/>
      <c r="E31" s="80"/>
      <c r="F31" s="94"/>
      <c r="G31" s="82"/>
      <c r="H31" s="93"/>
      <c r="I31" s="93"/>
      <c r="J31" s="94"/>
      <c r="K31" s="93"/>
      <c r="L31" s="93"/>
    </row>
    <row r="32" spans="1:12" s="79" customFormat="1" ht="20.100000000000001" customHeight="1" thickBot="1">
      <c r="A32" s="78" t="s">
        <v>4</v>
      </c>
      <c r="C32" s="84"/>
      <c r="D32" s="85"/>
      <c r="E32" s="85"/>
      <c r="F32" s="105">
        <f>F19+F30</f>
        <v>6303014972</v>
      </c>
      <c r="G32" s="83"/>
      <c r="H32" s="106">
        <f>H19+H30</f>
        <v>6742074420</v>
      </c>
      <c r="I32" s="93"/>
      <c r="J32" s="105">
        <f>J19+J30</f>
        <v>6573709210</v>
      </c>
      <c r="K32" s="93"/>
      <c r="L32" s="106">
        <f>L19+L30</f>
        <v>6976636782</v>
      </c>
    </row>
    <row r="33" spans="1:12" s="79" customFormat="1" ht="20.100000000000001" customHeight="1" thickTop="1">
      <c r="A33" s="78"/>
      <c r="C33" s="84"/>
      <c r="D33" s="85"/>
      <c r="E33" s="85"/>
      <c r="F33" s="93"/>
      <c r="G33" s="83"/>
      <c r="H33" s="93"/>
      <c r="I33" s="93"/>
      <c r="J33" s="93"/>
      <c r="K33" s="93"/>
      <c r="L33" s="93"/>
    </row>
    <row r="34" spans="1:12" s="79" customFormat="1" ht="20.100000000000001" customHeight="1">
      <c r="A34" s="78"/>
      <c r="C34" s="84"/>
      <c r="D34" s="85"/>
      <c r="E34" s="85"/>
      <c r="F34" s="93"/>
      <c r="G34" s="83"/>
      <c r="H34" s="93"/>
      <c r="I34" s="93"/>
      <c r="J34" s="93"/>
      <c r="K34" s="93"/>
      <c r="L34" s="93"/>
    </row>
    <row r="35" spans="1:12" s="79" customFormat="1" ht="20.100000000000001" customHeight="1">
      <c r="A35" s="78"/>
      <c r="C35" s="84"/>
      <c r="D35" s="85"/>
      <c r="E35" s="85"/>
      <c r="F35" s="93"/>
      <c r="G35" s="83"/>
      <c r="H35" s="93"/>
      <c r="I35" s="93"/>
      <c r="J35" s="93"/>
      <c r="K35" s="93"/>
      <c r="L35" s="93"/>
    </row>
    <row r="36" spans="1:12" s="79" customFormat="1" ht="20.100000000000001" customHeight="1">
      <c r="A36" s="78"/>
      <c r="C36" s="84"/>
      <c r="D36" s="85"/>
      <c r="E36" s="85"/>
      <c r="F36" s="93"/>
      <c r="G36" s="83"/>
      <c r="H36" s="93"/>
      <c r="I36" s="93"/>
      <c r="J36" s="93"/>
      <c r="K36" s="93"/>
      <c r="L36" s="93"/>
    </row>
    <row r="37" spans="1:12" s="79" customFormat="1" ht="22.5" customHeight="1">
      <c r="A37" s="78"/>
      <c r="C37" s="84"/>
      <c r="D37" s="85"/>
      <c r="E37" s="85"/>
      <c r="F37" s="93"/>
      <c r="G37" s="83"/>
      <c r="H37" s="93"/>
      <c r="I37" s="93"/>
      <c r="J37" s="93"/>
      <c r="K37" s="93"/>
      <c r="L37" s="93"/>
    </row>
    <row r="38" spans="1:12" s="79" customFormat="1" ht="22.5" customHeight="1">
      <c r="A38" s="78"/>
      <c r="C38" s="84"/>
      <c r="D38" s="85"/>
      <c r="E38" s="85"/>
      <c r="F38" s="93"/>
      <c r="G38" s="83"/>
      <c r="H38" s="93"/>
      <c r="I38" s="93"/>
      <c r="J38" s="93"/>
      <c r="K38" s="93"/>
      <c r="L38" s="93"/>
    </row>
    <row r="39" spans="1:12" s="79" customFormat="1" ht="22.5" customHeight="1">
      <c r="A39" s="78"/>
      <c r="C39" s="84"/>
      <c r="D39" s="85"/>
      <c r="E39" s="85"/>
      <c r="F39" s="93"/>
      <c r="G39" s="83"/>
      <c r="H39" s="93"/>
      <c r="I39" s="93"/>
      <c r="J39" s="93"/>
      <c r="K39" s="93"/>
      <c r="L39" s="93"/>
    </row>
    <row r="40" spans="1:12" s="79" customFormat="1" ht="20.100000000000001" customHeight="1">
      <c r="A40" s="78"/>
      <c r="C40" s="84"/>
      <c r="D40" s="85"/>
      <c r="E40" s="85"/>
      <c r="F40" s="93"/>
      <c r="G40" s="83"/>
      <c r="H40" s="93"/>
      <c r="I40" s="93"/>
      <c r="J40" s="93"/>
      <c r="K40" s="93"/>
      <c r="L40" s="93"/>
    </row>
    <row r="41" spans="1:12" s="79" customFormat="1" ht="20.100000000000001" customHeight="1">
      <c r="A41" s="189" t="s">
        <v>26</v>
      </c>
      <c r="B41" s="189"/>
      <c r="C41" s="189"/>
      <c r="D41" s="189"/>
      <c r="E41" s="189"/>
      <c r="F41" s="189"/>
      <c r="G41" s="189"/>
      <c r="H41" s="189"/>
      <c r="I41" s="189"/>
      <c r="J41" s="189"/>
      <c r="K41" s="189"/>
      <c r="L41" s="189"/>
    </row>
    <row r="42" spans="1:12" s="79" customFormat="1" ht="20.100000000000001" customHeight="1">
      <c r="A42" s="174"/>
      <c r="B42" s="174"/>
      <c r="C42" s="174"/>
      <c r="D42" s="174"/>
      <c r="E42" s="174"/>
      <c r="F42" s="174"/>
      <c r="G42" s="174"/>
      <c r="H42" s="174"/>
      <c r="I42" s="174"/>
      <c r="J42" s="174"/>
      <c r="K42" s="174"/>
      <c r="L42" s="174"/>
    </row>
    <row r="43" spans="1:12" s="79" customFormat="1" ht="20.100000000000001" customHeight="1">
      <c r="A43" s="174"/>
      <c r="B43" s="174"/>
      <c r="C43" s="174"/>
      <c r="D43" s="174"/>
      <c r="E43" s="174"/>
      <c r="F43" s="174"/>
      <c r="G43" s="174"/>
      <c r="H43" s="174"/>
      <c r="I43" s="174"/>
      <c r="J43" s="174"/>
      <c r="K43" s="174"/>
      <c r="L43" s="174"/>
    </row>
    <row r="44" spans="1:12" s="79" customFormat="1" ht="20.100000000000001" customHeight="1">
      <c r="A44" s="174"/>
      <c r="B44" s="174"/>
      <c r="C44" s="174"/>
      <c r="D44" s="174"/>
      <c r="E44" s="174"/>
      <c r="F44" s="174"/>
      <c r="G44" s="174"/>
      <c r="H44" s="174"/>
      <c r="I44" s="174"/>
      <c r="J44" s="174"/>
      <c r="K44" s="174"/>
      <c r="L44" s="174"/>
    </row>
    <row r="45" spans="1:12" s="79" customFormat="1" ht="6.75" customHeight="1">
      <c r="A45" s="78"/>
      <c r="C45" s="84"/>
      <c r="D45" s="85"/>
      <c r="E45" s="85"/>
      <c r="F45" s="93"/>
      <c r="G45" s="83"/>
      <c r="H45" s="93"/>
      <c r="I45" s="93"/>
      <c r="J45" s="93"/>
      <c r="K45" s="93"/>
      <c r="L45" s="93"/>
    </row>
    <row r="46" spans="1:12" ht="21.95" customHeight="1">
      <c r="A46" s="108" t="s">
        <v>99</v>
      </c>
      <c r="B46" s="108"/>
      <c r="C46" s="109"/>
      <c r="D46" s="110"/>
      <c r="E46" s="109"/>
      <c r="F46" s="111"/>
      <c r="G46" s="111"/>
      <c r="H46" s="111"/>
      <c r="I46" s="111"/>
      <c r="J46" s="111"/>
      <c r="K46" s="111"/>
      <c r="L46" s="111"/>
    </row>
    <row r="47" spans="1:12" s="174" customFormat="1" ht="16.5" customHeight="1">
      <c r="A47" s="60" t="str">
        <f>A1</f>
        <v>บริษัท โอเอชทีแอล จำกัด (มหาชน)</v>
      </c>
      <c r="D47" s="112"/>
      <c r="F47" s="61"/>
      <c r="G47" s="61"/>
      <c r="H47" s="61"/>
      <c r="I47" s="61"/>
      <c r="J47" s="61"/>
      <c r="K47" s="61"/>
      <c r="L47" s="61"/>
    </row>
    <row r="48" spans="1:12" s="174" customFormat="1" ht="16.5" customHeight="1">
      <c r="A48" s="60" t="s">
        <v>148</v>
      </c>
      <c r="D48" s="112"/>
      <c r="F48" s="61"/>
      <c r="G48" s="61"/>
      <c r="H48" s="61"/>
      <c r="I48" s="61"/>
      <c r="J48" s="61"/>
      <c r="K48" s="61"/>
      <c r="L48" s="61"/>
    </row>
    <row r="49" spans="1:12" s="174" customFormat="1" ht="16.5" customHeight="1">
      <c r="A49" s="62" t="str">
        <f>A3</f>
        <v>ณ วันที่ 31 ธันวาคม พ.ศ. 2564</v>
      </c>
      <c r="B49" s="63"/>
      <c r="C49" s="63"/>
      <c r="D49" s="63"/>
      <c r="E49" s="63"/>
      <c r="F49" s="64"/>
      <c r="G49" s="64"/>
      <c r="H49" s="64"/>
      <c r="I49" s="64"/>
      <c r="J49" s="64"/>
      <c r="K49" s="64"/>
      <c r="L49" s="64"/>
    </row>
    <row r="50" spans="1:12" ht="12" customHeight="1">
      <c r="C50" s="174"/>
      <c r="J50" s="113"/>
      <c r="L50" s="113"/>
    </row>
    <row r="51" spans="1:12" ht="18" customHeight="1">
      <c r="C51" s="174"/>
      <c r="D51" s="68"/>
      <c r="E51" s="68"/>
      <c r="F51" s="190" t="s">
        <v>0</v>
      </c>
      <c r="G51" s="190"/>
      <c r="H51" s="190"/>
      <c r="I51" s="69"/>
      <c r="J51" s="190" t="s">
        <v>77</v>
      </c>
      <c r="K51" s="190"/>
      <c r="L51" s="190"/>
    </row>
    <row r="52" spans="1:12" ht="18" customHeight="1">
      <c r="C52" s="70"/>
      <c r="E52" s="71"/>
      <c r="F52" s="72" t="s">
        <v>151</v>
      </c>
      <c r="G52" s="73"/>
      <c r="H52" s="72" t="s">
        <v>103</v>
      </c>
      <c r="I52" s="73"/>
      <c r="J52" s="72" t="s">
        <v>151</v>
      </c>
      <c r="K52" s="73"/>
      <c r="L52" s="72" t="s">
        <v>103</v>
      </c>
    </row>
    <row r="53" spans="1:12" ht="18" customHeight="1">
      <c r="C53" s="70"/>
      <c r="D53" s="74" t="s">
        <v>1</v>
      </c>
      <c r="E53" s="71"/>
      <c r="F53" s="114" t="s">
        <v>17</v>
      </c>
      <c r="G53" s="73"/>
      <c r="H53" s="114" t="s">
        <v>17</v>
      </c>
      <c r="I53" s="115"/>
      <c r="J53" s="114" t="s">
        <v>17</v>
      </c>
      <c r="K53" s="115"/>
      <c r="L53" s="114" t="s">
        <v>17</v>
      </c>
    </row>
    <row r="54" spans="1:12" ht="5.0999999999999996" customHeight="1">
      <c r="C54" s="70"/>
      <c r="D54" s="76"/>
      <c r="E54" s="71"/>
      <c r="F54" s="175"/>
      <c r="G54" s="73"/>
      <c r="H54" s="175"/>
      <c r="I54" s="115"/>
      <c r="J54" s="175"/>
      <c r="K54" s="115"/>
      <c r="L54" s="175"/>
    </row>
    <row r="55" spans="1:12" s="79" customFormat="1" ht="18" customHeight="1">
      <c r="A55" s="78" t="s">
        <v>78</v>
      </c>
      <c r="C55" s="80"/>
      <c r="D55" s="116"/>
      <c r="E55" s="80"/>
      <c r="F55" s="81"/>
      <c r="G55" s="82"/>
      <c r="H55" s="82"/>
      <c r="I55" s="83"/>
      <c r="J55" s="81"/>
      <c r="K55" s="82"/>
      <c r="L55" s="82"/>
    </row>
    <row r="56" spans="1:12" s="79" customFormat="1" ht="5.0999999999999996" customHeight="1">
      <c r="A56" s="78"/>
      <c r="C56" s="80"/>
      <c r="D56" s="80"/>
      <c r="E56" s="80"/>
      <c r="F56" s="81"/>
      <c r="G56" s="82"/>
      <c r="H56" s="82"/>
      <c r="I56" s="83"/>
      <c r="J56" s="81"/>
      <c r="K56" s="82"/>
      <c r="L56" s="82"/>
    </row>
    <row r="57" spans="1:12" s="79" customFormat="1" ht="18" customHeight="1">
      <c r="A57" s="78" t="s">
        <v>5</v>
      </c>
      <c r="C57" s="84"/>
      <c r="D57" s="117"/>
      <c r="E57" s="85"/>
      <c r="F57" s="86"/>
      <c r="G57" s="83"/>
      <c r="H57" s="87"/>
      <c r="I57" s="83"/>
      <c r="J57" s="86"/>
      <c r="K57" s="83"/>
      <c r="L57" s="87"/>
    </row>
    <row r="58" spans="1:12" s="79" customFormat="1" ht="5.0999999999999996" customHeight="1">
      <c r="A58" s="78"/>
      <c r="C58" s="80"/>
      <c r="D58" s="80"/>
      <c r="E58" s="80"/>
      <c r="F58" s="81"/>
      <c r="G58" s="82"/>
      <c r="H58" s="82"/>
      <c r="I58" s="83"/>
      <c r="J58" s="81"/>
      <c r="K58" s="82"/>
      <c r="L58" s="82"/>
    </row>
    <row r="59" spans="1:12" s="79" customFormat="1" ht="18" customHeight="1">
      <c r="A59" s="79" t="s">
        <v>65</v>
      </c>
      <c r="D59" s="85">
        <v>20</v>
      </c>
      <c r="E59" s="85"/>
      <c r="F59" s="100">
        <v>1000000000</v>
      </c>
      <c r="G59" s="173">
        <v>1000000000</v>
      </c>
      <c r="H59" s="99">
        <v>710000000</v>
      </c>
      <c r="I59" s="118"/>
      <c r="J59" s="100">
        <v>1000000000</v>
      </c>
      <c r="K59" s="118"/>
      <c r="L59" s="99">
        <v>710000000</v>
      </c>
    </row>
    <row r="60" spans="1:12" s="79" customFormat="1" ht="18" customHeight="1">
      <c r="A60" s="79" t="s">
        <v>51</v>
      </c>
      <c r="C60" s="84"/>
      <c r="D60" s="85">
        <v>19</v>
      </c>
      <c r="E60" s="85"/>
      <c r="F60" s="100">
        <v>294506211</v>
      </c>
      <c r="G60" s="99"/>
      <c r="H60" s="99">
        <v>397078046</v>
      </c>
      <c r="I60" s="99"/>
      <c r="J60" s="100">
        <v>363803742</v>
      </c>
      <c r="K60" s="119"/>
      <c r="L60" s="99">
        <v>456852382</v>
      </c>
    </row>
    <row r="61" spans="1:12" s="79" customFormat="1" ht="18" customHeight="1">
      <c r="A61" s="79" t="s">
        <v>56</v>
      </c>
      <c r="C61" s="84"/>
      <c r="D61" s="85"/>
      <c r="E61" s="117"/>
      <c r="F61" s="101">
        <v>958352</v>
      </c>
      <c r="G61" s="99"/>
      <c r="H61" s="102">
        <v>1715447</v>
      </c>
      <c r="I61" s="102"/>
      <c r="J61" s="101">
        <v>0</v>
      </c>
      <c r="K61" s="119"/>
      <c r="L61" s="102">
        <v>0</v>
      </c>
    </row>
    <row r="62" spans="1:12" s="79" customFormat="1" ht="18" customHeight="1">
      <c r="A62" s="79" t="s">
        <v>170</v>
      </c>
      <c r="C62" s="84"/>
      <c r="D62" s="85">
        <v>22</v>
      </c>
      <c r="E62" s="117"/>
      <c r="F62" s="101">
        <v>39636647</v>
      </c>
      <c r="G62" s="99"/>
      <c r="H62" s="102">
        <v>71568144</v>
      </c>
      <c r="I62" s="102"/>
      <c r="J62" s="101">
        <v>51427421</v>
      </c>
      <c r="K62" s="119"/>
      <c r="L62" s="102">
        <v>77469483</v>
      </c>
    </row>
    <row r="63" spans="1:12" s="79" customFormat="1" ht="18" customHeight="1">
      <c r="A63" s="79" t="s">
        <v>172</v>
      </c>
      <c r="C63" s="84"/>
      <c r="D63" s="85"/>
      <c r="E63" s="117"/>
      <c r="F63" s="101"/>
      <c r="G63" s="99"/>
      <c r="H63" s="102"/>
      <c r="I63" s="102"/>
      <c r="J63" s="101"/>
      <c r="K63" s="119"/>
      <c r="L63" s="102"/>
    </row>
    <row r="64" spans="1:12" s="79" customFormat="1" ht="18" customHeight="1">
      <c r="B64" s="79" t="s">
        <v>171</v>
      </c>
      <c r="C64" s="84"/>
      <c r="D64" s="85">
        <v>22</v>
      </c>
      <c r="E64" s="117"/>
      <c r="F64" s="101">
        <v>249695617</v>
      </c>
      <c r="G64" s="99"/>
      <c r="H64" s="102">
        <v>0</v>
      </c>
      <c r="I64" s="102"/>
      <c r="J64" s="101">
        <v>249695617</v>
      </c>
      <c r="K64" s="119"/>
      <c r="L64" s="102">
        <v>0</v>
      </c>
    </row>
    <row r="65" spans="1:12" s="79" customFormat="1" ht="18" customHeight="1">
      <c r="A65" s="79" t="s">
        <v>19</v>
      </c>
      <c r="C65" s="84"/>
      <c r="E65" s="117"/>
      <c r="F65" s="103">
        <v>4030023</v>
      </c>
      <c r="G65" s="102"/>
      <c r="H65" s="104">
        <v>4010682</v>
      </c>
      <c r="I65" s="102"/>
      <c r="J65" s="103">
        <v>3983892</v>
      </c>
      <c r="K65" s="119"/>
      <c r="L65" s="104">
        <v>4010682</v>
      </c>
    </row>
    <row r="66" spans="1:12" s="79" customFormat="1" ht="5.0999999999999996" customHeight="1">
      <c r="A66" s="78"/>
      <c r="C66" s="80"/>
      <c r="D66" s="80"/>
      <c r="E66" s="80"/>
      <c r="F66" s="94"/>
      <c r="G66" s="82"/>
      <c r="H66" s="93"/>
      <c r="I66" s="93"/>
      <c r="J66" s="94"/>
      <c r="K66" s="93"/>
      <c r="L66" s="93"/>
    </row>
    <row r="67" spans="1:12" s="79" customFormat="1" ht="18" customHeight="1">
      <c r="A67" s="78" t="s">
        <v>6</v>
      </c>
      <c r="C67" s="84"/>
      <c r="D67" s="117"/>
      <c r="E67" s="117"/>
      <c r="F67" s="95">
        <f>SUM(F59:F66)</f>
        <v>1588826850</v>
      </c>
      <c r="G67" s="83"/>
      <c r="H67" s="96">
        <f>SUM(H59:H66)</f>
        <v>1184372319</v>
      </c>
      <c r="I67" s="93"/>
      <c r="J67" s="95">
        <f>SUM(J59:J66)</f>
        <v>1668910672</v>
      </c>
      <c r="K67" s="93"/>
      <c r="L67" s="96">
        <f>SUM(L59:L66)</f>
        <v>1248332547</v>
      </c>
    </row>
    <row r="68" spans="1:12" s="79" customFormat="1" ht="12" customHeight="1">
      <c r="C68" s="84"/>
      <c r="D68" s="85"/>
      <c r="E68" s="117"/>
      <c r="F68" s="94"/>
      <c r="G68" s="87"/>
      <c r="H68" s="93"/>
      <c r="I68" s="93"/>
      <c r="J68" s="94"/>
      <c r="K68" s="93"/>
      <c r="L68" s="93"/>
    </row>
    <row r="69" spans="1:12" s="79" customFormat="1" ht="18" customHeight="1">
      <c r="A69" s="78" t="s">
        <v>24</v>
      </c>
      <c r="C69" s="84"/>
      <c r="D69" s="117"/>
      <c r="E69" s="117"/>
      <c r="F69" s="94"/>
      <c r="G69" s="83"/>
      <c r="H69" s="93"/>
      <c r="I69" s="93"/>
      <c r="J69" s="94"/>
      <c r="K69" s="93"/>
      <c r="L69" s="93"/>
    </row>
    <row r="70" spans="1:12" s="79" customFormat="1" ht="5.0999999999999996" customHeight="1">
      <c r="A70" s="78"/>
      <c r="C70" s="80"/>
      <c r="D70" s="80"/>
      <c r="E70" s="80"/>
      <c r="F70" s="94"/>
      <c r="G70" s="82"/>
      <c r="H70" s="93"/>
      <c r="I70" s="93"/>
      <c r="J70" s="94"/>
      <c r="K70" s="93"/>
      <c r="L70" s="93"/>
    </row>
    <row r="71" spans="1:12" s="79" customFormat="1" ht="18" customHeight="1">
      <c r="A71" s="79" t="s">
        <v>89</v>
      </c>
      <c r="C71" s="80"/>
      <c r="D71" s="80">
        <v>21</v>
      </c>
      <c r="E71" s="80"/>
      <c r="F71" s="94">
        <v>10799360</v>
      </c>
      <c r="G71" s="82"/>
      <c r="H71" s="93">
        <v>19219821</v>
      </c>
      <c r="I71" s="93"/>
      <c r="J71" s="94">
        <v>10799360</v>
      </c>
      <c r="K71" s="93"/>
      <c r="L71" s="93">
        <v>19219821</v>
      </c>
    </row>
    <row r="72" spans="1:12" s="79" customFormat="1" ht="18" customHeight="1">
      <c r="A72" s="79" t="s">
        <v>119</v>
      </c>
      <c r="C72" s="80"/>
      <c r="D72" s="80">
        <v>22</v>
      </c>
      <c r="E72" s="80"/>
      <c r="F72" s="94">
        <v>666659495</v>
      </c>
      <c r="G72" s="82"/>
      <c r="H72" s="93">
        <v>706844205</v>
      </c>
      <c r="I72" s="93"/>
      <c r="J72" s="94">
        <v>858133391</v>
      </c>
      <c r="K72" s="93"/>
      <c r="L72" s="93">
        <v>910108874</v>
      </c>
    </row>
    <row r="73" spans="1:12" s="79" customFormat="1" ht="18" customHeight="1">
      <c r="A73" s="79" t="s">
        <v>46</v>
      </c>
      <c r="C73" s="84"/>
      <c r="D73" s="85">
        <v>22</v>
      </c>
      <c r="E73" s="117"/>
      <c r="F73" s="11">
        <v>2063094566</v>
      </c>
      <c r="G73" s="99"/>
      <c r="H73" s="2">
        <v>2172254467</v>
      </c>
      <c r="I73" s="119"/>
      <c r="J73" s="11">
        <v>2063094566</v>
      </c>
      <c r="K73" s="99"/>
      <c r="L73" s="2">
        <v>2172254467</v>
      </c>
    </row>
    <row r="74" spans="1:12" s="79" customFormat="1" ht="18" customHeight="1">
      <c r="A74" s="79" t="s">
        <v>52</v>
      </c>
      <c r="C74" s="84"/>
      <c r="D74" s="85">
        <v>23</v>
      </c>
      <c r="E74" s="117"/>
      <c r="F74" s="100">
        <v>105095326</v>
      </c>
      <c r="G74" s="99"/>
      <c r="H74" s="99">
        <v>156052382</v>
      </c>
      <c r="I74" s="99"/>
      <c r="J74" s="100">
        <v>105095326</v>
      </c>
      <c r="K74" s="99"/>
      <c r="L74" s="99">
        <v>156052382</v>
      </c>
    </row>
    <row r="75" spans="1:12" s="79" customFormat="1" ht="18" customHeight="1">
      <c r="A75" s="79" t="s">
        <v>176</v>
      </c>
      <c r="C75" s="84"/>
      <c r="D75" s="85">
        <v>18</v>
      </c>
      <c r="E75" s="117"/>
      <c r="F75" s="100">
        <v>291767672</v>
      </c>
      <c r="G75" s="99"/>
      <c r="H75" s="99">
        <v>358360784</v>
      </c>
      <c r="I75" s="99"/>
      <c r="J75" s="100">
        <v>281933573</v>
      </c>
      <c r="K75" s="99"/>
      <c r="L75" s="99">
        <v>349969096</v>
      </c>
    </row>
    <row r="76" spans="1:12" s="79" customFormat="1" ht="18" customHeight="1">
      <c r="A76" s="79" t="s">
        <v>31</v>
      </c>
      <c r="C76" s="84"/>
      <c r="D76" s="117"/>
      <c r="E76" s="117"/>
      <c r="F76" s="103">
        <v>17675448</v>
      </c>
      <c r="G76" s="99"/>
      <c r="H76" s="104">
        <v>21329110</v>
      </c>
      <c r="I76" s="102"/>
      <c r="J76" s="103">
        <v>17427710</v>
      </c>
      <c r="K76" s="99"/>
      <c r="L76" s="104">
        <v>21081373</v>
      </c>
    </row>
    <row r="77" spans="1:12" s="79" customFormat="1" ht="5.0999999999999996" customHeight="1">
      <c r="A77" s="78"/>
      <c r="C77" s="80"/>
      <c r="D77" s="80"/>
      <c r="E77" s="80"/>
      <c r="F77" s="94"/>
      <c r="G77" s="82"/>
      <c r="H77" s="93"/>
      <c r="I77" s="93"/>
      <c r="J77" s="94"/>
      <c r="K77" s="93"/>
      <c r="L77" s="93"/>
    </row>
    <row r="78" spans="1:12" s="79" customFormat="1" ht="18" customHeight="1">
      <c r="A78" s="78" t="s">
        <v>12</v>
      </c>
      <c r="C78" s="84"/>
      <c r="D78" s="117"/>
      <c r="E78" s="117"/>
      <c r="F78" s="95">
        <f>SUM(F71:F77)</f>
        <v>3155091867</v>
      </c>
      <c r="G78" s="83"/>
      <c r="H78" s="96">
        <f>SUM(H71:H77)</f>
        <v>3434060769</v>
      </c>
      <c r="I78" s="93"/>
      <c r="J78" s="95">
        <f>SUM(J71:J77)</f>
        <v>3336483926</v>
      </c>
      <c r="K78" s="93"/>
      <c r="L78" s="96">
        <f>SUM(L71:L77)</f>
        <v>3628686013</v>
      </c>
    </row>
    <row r="79" spans="1:12" s="79" customFormat="1" ht="5.0999999999999996" customHeight="1">
      <c r="A79" s="78"/>
      <c r="C79" s="80"/>
      <c r="D79" s="80"/>
      <c r="E79" s="80"/>
      <c r="F79" s="94"/>
      <c r="G79" s="82"/>
      <c r="H79" s="93"/>
      <c r="I79" s="93"/>
      <c r="J79" s="94"/>
      <c r="K79" s="93"/>
      <c r="L79" s="93"/>
    </row>
    <row r="80" spans="1:12" s="79" customFormat="1" ht="18" customHeight="1">
      <c r="A80" s="78" t="s">
        <v>7</v>
      </c>
      <c r="C80" s="84"/>
      <c r="D80" s="117"/>
      <c r="E80" s="117"/>
      <c r="F80" s="95">
        <f>F67+F78</f>
        <v>4743918717</v>
      </c>
      <c r="G80" s="83"/>
      <c r="H80" s="96">
        <f>H67+H78</f>
        <v>4618433088</v>
      </c>
      <c r="I80" s="93"/>
      <c r="J80" s="95">
        <f>J67+J78</f>
        <v>5005394598</v>
      </c>
      <c r="K80" s="93"/>
      <c r="L80" s="96">
        <f>L67+L78</f>
        <v>4877018560</v>
      </c>
    </row>
    <row r="81" spans="1:12" s="79" customFormat="1" ht="12" customHeight="1">
      <c r="A81" s="78"/>
      <c r="C81" s="80"/>
      <c r="D81" s="80"/>
      <c r="E81" s="80"/>
      <c r="F81" s="94"/>
      <c r="G81" s="82"/>
      <c r="H81" s="93"/>
      <c r="I81" s="93"/>
      <c r="J81" s="94"/>
      <c r="K81" s="93"/>
      <c r="L81" s="93"/>
    </row>
    <row r="82" spans="1:12" s="79" customFormat="1" ht="18" customHeight="1">
      <c r="A82" s="78" t="s">
        <v>79</v>
      </c>
      <c r="C82" s="84"/>
      <c r="D82" s="117"/>
      <c r="E82" s="117"/>
      <c r="F82" s="94"/>
      <c r="G82" s="83"/>
      <c r="H82" s="93"/>
      <c r="I82" s="93"/>
      <c r="J82" s="94"/>
      <c r="K82" s="93"/>
      <c r="L82" s="93"/>
    </row>
    <row r="83" spans="1:12" s="79" customFormat="1" ht="5.0999999999999996" customHeight="1">
      <c r="A83" s="78"/>
      <c r="C83" s="80"/>
      <c r="D83" s="80"/>
      <c r="E83" s="80"/>
      <c r="F83" s="94"/>
      <c r="G83" s="82"/>
      <c r="H83" s="93"/>
      <c r="I83" s="93"/>
      <c r="J83" s="94"/>
      <c r="K83" s="93"/>
      <c r="L83" s="93"/>
    </row>
    <row r="84" spans="1:12" s="79" customFormat="1" ht="18" customHeight="1">
      <c r="A84" s="79" t="s">
        <v>22</v>
      </c>
      <c r="C84" s="84"/>
      <c r="D84" s="117"/>
      <c r="E84" s="117"/>
      <c r="F84" s="94"/>
      <c r="G84" s="83"/>
      <c r="H84" s="93"/>
      <c r="I84" s="93"/>
      <c r="J84" s="94"/>
      <c r="K84" s="93"/>
      <c r="L84" s="93"/>
    </row>
    <row r="85" spans="1:12" s="79" customFormat="1" ht="18" customHeight="1">
      <c r="B85" s="79" t="s">
        <v>61</v>
      </c>
      <c r="C85" s="84"/>
      <c r="F85" s="94"/>
      <c r="G85" s="83"/>
      <c r="H85" s="93"/>
      <c r="I85" s="93"/>
      <c r="J85" s="94"/>
      <c r="K85" s="93"/>
      <c r="L85" s="93"/>
    </row>
    <row r="86" spans="1:12" s="79" customFormat="1" ht="18" customHeight="1">
      <c r="C86" s="84" t="s">
        <v>74</v>
      </c>
      <c r="F86" s="94"/>
      <c r="G86" s="83"/>
      <c r="H86" s="93"/>
      <c r="I86" s="93"/>
      <c r="J86" s="94"/>
      <c r="K86" s="93"/>
      <c r="L86" s="93"/>
    </row>
    <row r="87" spans="1:12" s="79" customFormat="1" ht="18" customHeight="1" thickBot="1">
      <c r="C87" s="79" t="s">
        <v>75</v>
      </c>
      <c r="D87" s="85">
        <v>24</v>
      </c>
      <c r="E87" s="117"/>
      <c r="F87" s="120">
        <v>150978000</v>
      </c>
      <c r="G87" s="99"/>
      <c r="H87" s="121">
        <v>150978000</v>
      </c>
      <c r="I87" s="119"/>
      <c r="J87" s="120">
        <v>150978000</v>
      </c>
      <c r="K87" s="99"/>
      <c r="L87" s="121">
        <v>150978000</v>
      </c>
    </row>
    <row r="88" spans="1:12" s="79" customFormat="1" ht="5.0999999999999996" customHeight="1" thickTop="1">
      <c r="D88" s="85"/>
      <c r="E88" s="117"/>
      <c r="F88" s="122"/>
      <c r="G88" s="99"/>
      <c r="H88" s="119"/>
      <c r="I88" s="119"/>
      <c r="J88" s="122"/>
      <c r="K88" s="99"/>
      <c r="L88" s="119"/>
    </row>
    <row r="89" spans="1:12" s="79" customFormat="1" ht="18" customHeight="1">
      <c r="B89" s="79" t="s">
        <v>62</v>
      </c>
      <c r="C89" s="84"/>
      <c r="F89" s="94"/>
      <c r="G89" s="83"/>
      <c r="H89" s="93"/>
      <c r="I89" s="93"/>
      <c r="J89" s="94"/>
      <c r="K89" s="93"/>
      <c r="L89" s="93"/>
    </row>
    <row r="90" spans="1:12" s="79" customFormat="1" ht="18" customHeight="1">
      <c r="C90" s="84" t="s">
        <v>74</v>
      </c>
      <c r="F90" s="94"/>
      <c r="G90" s="83"/>
      <c r="H90" s="93"/>
      <c r="I90" s="93"/>
      <c r="J90" s="94"/>
      <c r="K90" s="93"/>
      <c r="L90" s="93"/>
    </row>
    <row r="91" spans="1:12" s="79" customFormat="1" ht="18" customHeight="1">
      <c r="C91" s="79" t="s">
        <v>76</v>
      </c>
      <c r="D91" s="85">
        <v>24</v>
      </c>
      <c r="E91" s="117"/>
      <c r="F91" s="122">
        <v>150978000</v>
      </c>
      <c r="G91" s="99"/>
      <c r="H91" s="119">
        <v>150978000</v>
      </c>
      <c r="I91" s="119"/>
      <c r="J91" s="122">
        <v>150978000</v>
      </c>
      <c r="K91" s="99"/>
      <c r="L91" s="119">
        <v>150978000</v>
      </c>
    </row>
    <row r="92" spans="1:12" s="79" customFormat="1" ht="18" customHeight="1">
      <c r="A92" s="79" t="s">
        <v>105</v>
      </c>
      <c r="C92" s="84"/>
      <c r="D92" s="85"/>
      <c r="E92" s="117"/>
      <c r="F92" s="122"/>
      <c r="G92" s="99"/>
      <c r="H92" s="119"/>
      <c r="I92" s="119"/>
      <c r="J92" s="122"/>
      <c r="K92" s="99"/>
      <c r="L92" s="119"/>
    </row>
    <row r="93" spans="1:12" s="79" customFormat="1" ht="18" customHeight="1">
      <c r="B93" s="79" t="s">
        <v>23</v>
      </c>
      <c r="F93" s="122"/>
      <c r="G93" s="99"/>
      <c r="H93" s="119"/>
      <c r="I93" s="119"/>
      <c r="J93" s="122"/>
      <c r="K93" s="99"/>
      <c r="L93" s="119"/>
    </row>
    <row r="94" spans="1:12" s="79" customFormat="1" ht="18" customHeight="1">
      <c r="C94" s="79" t="s">
        <v>57</v>
      </c>
      <c r="D94" s="85">
        <v>25</v>
      </c>
      <c r="E94" s="117"/>
      <c r="F94" s="122">
        <v>16000000</v>
      </c>
      <c r="G94" s="99"/>
      <c r="H94" s="119">
        <v>16000000</v>
      </c>
      <c r="I94" s="119"/>
      <c r="J94" s="122">
        <v>16000000</v>
      </c>
      <c r="K94" s="99"/>
      <c r="L94" s="119">
        <v>16000000</v>
      </c>
    </row>
    <row r="95" spans="1:12" s="79" customFormat="1" ht="18" customHeight="1">
      <c r="B95" s="79" t="s">
        <v>9</v>
      </c>
      <c r="D95" s="85"/>
      <c r="E95" s="117"/>
      <c r="F95" s="122">
        <v>-1009205941</v>
      </c>
      <c r="G95" s="102"/>
      <c r="H95" s="119">
        <v>-437110702.99999994</v>
      </c>
      <c r="I95" s="119"/>
      <c r="J95" s="122">
        <v>-999987584</v>
      </c>
      <c r="K95" s="102"/>
      <c r="L95" s="119">
        <v>-461133813</v>
      </c>
    </row>
    <row r="96" spans="1:12" s="79" customFormat="1" ht="18" customHeight="1">
      <c r="A96" s="79" t="s">
        <v>104</v>
      </c>
      <c r="D96" s="85"/>
      <c r="E96" s="117"/>
      <c r="F96" s="123">
        <v>2401324196</v>
      </c>
      <c r="G96" s="99"/>
      <c r="H96" s="124">
        <v>2393774035</v>
      </c>
      <c r="I96" s="119"/>
      <c r="J96" s="123">
        <v>2401324196</v>
      </c>
      <c r="K96" s="99"/>
      <c r="L96" s="124">
        <v>2393774035</v>
      </c>
    </row>
    <row r="97" spans="1:12" s="79" customFormat="1" ht="5.0999999999999996" customHeight="1">
      <c r="A97" s="78"/>
      <c r="C97" s="80"/>
      <c r="D97" s="80"/>
      <c r="E97" s="80"/>
      <c r="F97" s="94"/>
      <c r="G97" s="82"/>
      <c r="H97" s="93"/>
      <c r="I97" s="93"/>
      <c r="J97" s="94"/>
      <c r="K97" s="93"/>
      <c r="L97" s="93"/>
    </row>
    <row r="98" spans="1:12" s="79" customFormat="1" ht="18" customHeight="1">
      <c r="A98" s="78" t="s">
        <v>80</v>
      </c>
      <c r="C98" s="84"/>
      <c r="D98" s="85"/>
      <c r="E98" s="117"/>
      <c r="F98" s="123">
        <f>SUM(F91:F96)</f>
        <v>1559096255</v>
      </c>
      <c r="G98" s="83"/>
      <c r="H98" s="124">
        <f>SUM(H91:H96)</f>
        <v>2123641332</v>
      </c>
      <c r="I98" s="93"/>
      <c r="J98" s="95">
        <f>SUM(J91:J96)</f>
        <v>1568314612</v>
      </c>
      <c r="K98" s="93"/>
      <c r="L98" s="96">
        <f>SUM(L91:L96)</f>
        <v>2099618222</v>
      </c>
    </row>
    <row r="99" spans="1:12" s="79" customFormat="1" ht="5.0999999999999996" customHeight="1">
      <c r="A99" s="78"/>
      <c r="C99" s="80"/>
      <c r="D99" s="80"/>
      <c r="E99" s="80"/>
      <c r="F99" s="94"/>
      <c r="G99" s="82"/>
      <c r="H99" s="93"/>
      <c r="I99" s="93"/>
      <c r="J99" s="94"/>
      <c r="K99" s="93"/>
      <c r="L99" s="93"/>
    </row>
    <row r="100" spans="1:12" s="79" customFormat="1" ht="18" customHeight="1" thickBot="1">
      <c r="A100" s="78" t="s">
        <v>81</v>
      </c>
      <c r="C100" s="84"/>
      <c r="D100" s="85"/>
      <c r="E100" s="85"/>
      <c r="F100" s="120">
        <f>SUM(F80,F98)</f>
        <v>6303014972</v>
      </c>
      <c r="G100" s="83"/>
      <c r="H100" s="121">
        <f>SUM(H80,H98)</f>
        <v>6742074420</v>
      </c>
      <c r="I100" s="93"/>
      <c r="J100" s="120">
        <f>SUM(J80,J98)</f>
        <v>6573709210</v>
      </c>
      <c r="K100" s="93"/>
      <c r="L100" s="121">
        <f>SUM(L80,L98)</f>
        <v>6976636782</v>
      </c>
    </row>
    <row r="101" spans="1:12" s="79" customFormat="1" ht="8.25" customHeight="1" thickTop="1">
      <c r="A101" s="78"/>
      <c r="C101" s="84"/>
      <c r="D101" s="85"/>
      <c r="E101" s="85"/>
      <c r="F101" s="119"/>
      <c r="G101" s="83"/>
      <c r="H101" s="119"/>
      <c r="I101" s="93"/>
      <c r="J101" s="125"/>
      <c r="K101" s="93"/>
      <c r="L101" s="125"/>
    </row>
    <row r="102" spans="1:12" s="79" customFormat="1" ht="21.95" customHeight="1">
      <c r="A102" s="108" t="str">
        <f>A46</f>
        <v>หมายเหตุประกอบงบการเงินรวมและงบการเงินเฉพาะกิจการเป็นส่วนหนึ่งของงบการเงินนี้</v>
      </c>
      <c r="B102" s="126"/>
      <c r="C102" s="127"/>
      <c r="D102" s="128"/>
      <c r="E102" s="128"/>
      <c r="F102" s="96"/>
      <c r="G102" s="129"/>
      <c r="H102" s="96"/>
      <c r="I102" s="129"/>
      <c r="J102" s="130"/>
      <c r="K102" s="129"/>
      <c r="L102" s="130"/>
    </row>
  </sheetData>
  <mergeCells count="5">
    <mergeCell ref="A41:L41"/>
    <mergeCell ref="F51:H51"/>
    <mergeCell ref="J51:L51"/>
    <mergeCell ref="F5:H5"/>
    <mergeCell ref="J5:L5"/>
  </mergeCells>
  <phoneticPr fontId="0" type="noConversion"/>
  <pageMargins left="0.8" right="0.5" top="0.5" bottom="0.6" header="0.49" footer="0.4"/>
  <pageSetup paperSize="9" scale="93" firstPageNumber="6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6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00"/>
  <sheetViews>
    <sheetView topLeftCell="A53" zoomScaleNormal="100" zoomScaleSheetLayoutView="72" workbookViewId="0">
      <selection activeCell="C43" sqref="C43"/>
    </sheetView>
  </sheetViews>
  <sheetFormatPr defaultColWidth="10.7109375" defaultRowHeight="20.100000000000001" customHeight="1"/>
  <cols>
    <col min="1" max="2" width="1.7109375" style="140" customWidth="1"/>
    <col min="3" max="3" width="42.42578125" style="140" customWidth="1"/>
    <col min="4" max="4" width="7.7109375" style="140" customWidth="1"/>
    <col min="5" max="5" width="0.7109375" style="140" customWidth="1"/>
    <col min="6" max="6" width="12.28515625" style="162" customWidth="1"/>
    <col min="7" max="7" width="0.7109375" style="162" customWidth="1"/>
    <col min="8" max="8" width="12.28515625" style="162" customWidth="1"/>
    <col min="9" max="9" width="0.7109375" style="162" customWidth="1"/>
    <col min="10" max="10" width="12.28515625" style="162" customWidth="1"/>
    <col min="11" max="11" width="0.7109375" style="162" customWidth="1"/>
    <col min="12" max="12" width="12.28515625" style="162" customWidth="1"/>
    <col min="13" max="16384" width="10.7109375" style="140"/>
  </cols>
  <sheetData>
    <row r="1" spans="1:12" s="132" customFormat="1" ht="20.100000000000001" customHeight="1">
      <c r="A1" s="131" t="s">
        <v>33</v>
      </c>
      <c r="F1" s="133"/>
      <c r="G1" s="133"/>
      <c r="H1" s="133"/>
      <c r="I1" s="133"/>
      <c r="J1" s="133"/>
      <c r="K1" s="133"/>
      <c r="L1" s="133"/>
    </row>
    <row r="2" spans="1:12" s="132" customFormat="1" ht="20.100000000000001" customHeight="1">
      <c r="A2" s="131" t="s">
        <v>49</v>
      </c>
      <c r="F2" s="133"/>
      <c r="G2" s="133"/>
      <c r="H2" s="133"/>
      <c r="I2" s="133"/>
      <c r="J2" s="133"/>
      <c r="K2" s="133"/>
      <c r="L2" s="133"/>
    </row>
    <row r="3" spans="1:12" s="132" customFormat="1" ht="20.100000000000001" customHeight="1">
      <c r="A3" s="134" t="s">
        <v>153</v>
      </c>
      <c r="B3" s="135"/>
      <c r="C3" s="135"/>
      <c r="D3" s="135"/>
      <c r="E3" s="135"/>
      <c r="F3" s="136"/>
      <c r="G3" s="136"/>
      <c r="H3" s="136"/>
      <c r="I3" s="136"/>
      <c r="J3" s="136"/>
      <c r="K3" s="136"/>
      <c r="L3" s="136"/>
    </row>
    <row r="4" spans="1:12" s="132" customFormat="1" ht="20.100000000000001" customHeight="1">
      <c r="A4" s="137"/>
      <c r="B4" s="138"/>
      <c r="C4" s="138"/>
      <c r="D4" s="138"/>
      <c r="E4" s="138"/>
      <c r="F4" s="139"/>
      <c r="G4" s="139"/>
      <c r="H4" s="139"/>
      <c r="I4" s="139"/>
      <c r="J4" s="139"/>
      <c r="K4" s="139"/>
      <c r="L4" s="139"/>
    </row>
    <row r="5" spans="1:12" ht="20.100000000000001" customHeight="1">
      <c r="C5" s="132"/>
      <c r="D5" s="141"/>
      <c r="E5" s="141"/>
      <c r="F5" s="142"/>
      <c r="G5" s="143" t="s">
        <v>0</v>
      </c>
      <c r="H5" s="142"/>
      <c r="I5" s="144"/>
      <c r="J5" s="142"/>
      <c r="K5" s="143" t="s">
        <v>77</v>
      </c>
      <c r="L5" s="142"/>
    </row>
    <row r="6" spans="1:12" ht="20.100000000000001" customHeight="1">
      <c r="C6" s="132"/>
      <c r="E6" s="145"/>
      <c r="F6" s="72" t="s">
        <v>151</v>
      </c>
      <c r="G6" s="73"/>
      <c r="H6" s="72" t="s">
        <v>103</v>
      </c>
      <c r="I6" s="73"/>
      <c r="J6" s="72" t="s">
        <v>151</v>
      </c>
      <c r="K6" s="73"/>
      <c r="L6" s="72" t="s">
        <v>103</v>
      </c>
    </row>
    <row r="7" spans="1:12" ht="20.100000000000001" customHeight="1">
      <c r="C7" s="146"/>
      <c r="D7" s="147" t="s">
        <v>1</v>
      </c>
      <c r="E7" s="145"/>
      <c r="F7" s="114" t="s">
        <v>17</v>
      </c>
      <c r="G7" s="115"/>
      <c r="H7" s="114" t="s">
        <v>17</v>
      </c>
      <c r="I7" s="115"/>
      <c r="J7" s="114" t="s">
        <v>17</v>
      </c>
      <c r="K7" s="115"/>
      <c r="L7" s="114" t="s">
        <v>17</v>
      </c>
    </row>
    <row r="8" spans="1:12" ht="6" customHeight="1">
      <c r="C8" s="146"/>
      <c r="D8" s="148"/>
      <c r="E8" s="145"/>
      <c r="F8" s="149"/>
      <c r="G8" s="150"/>
      <c r="H8" s="150"/>
      <c r="I8" s="150"/>
      <c r="J8" s="149"/>
      <c r="K8" s="150"/>
      <c r="L8" s="150"/>
    </row>
    <row r="9" spans="1:12" ht="20.100000000000001" customHeight="1">
      <c r="A9" s="140" t="s">
        <v>20</v>
      </c>
      <c r="C9" s="132"/>
      <c r="D9" s="138">
        <v>26</v>
      </c>
      <c r="E9" s="138"/>
      <c r="F9" s="94">
        <v>561998236</v>
      </c>
      <c r="G9" s="2"/>
      <c r="H9" s="2">
        <v>913661400</v>
      </c>
      <c r="I9" s="2"/>
      <c r="J9" s="94">
        <v>560608632</v>
      </c>
      <c r="K9" s="2"/>
      <c r="L9" s="2">
        <v>912560589</v>
      </c>
    </row>
    <row r="10" spans="1:12" ht="20.100000000000001" customHeight="1">
      <c r="A10" s="140" t="s">
        <v>43</v>
      </c>
      <c r="C10" s="132"/>
      <c r="D10" s="138"/>
      <c r="E10" s="138"/>
      <c r="F10" s="14">
        <v>-795120296</v>
      </c>
      <c r="G10" s="2"/>
      <c r="H10" s="8">
        <v>-975893269</v>
      </c>
      <c r="I10" s="2"/>
      <c r="J10" s="14">
        <v>-801072420</v>
      </c>
      <c r="K10" s="2"/>
      <c r="L10" s="8">
        <v>-982002304</v>
      </c>
    </row>
    <row r="11" spans="1:12" ht="4.1500000000000004" customHeight="1">
      <c r="A11" s="141"/>
      <c r="C11" s="132"/>
      <c r="D11" s="132"/>
      <c r="E11" s="132"/>
      <c r="F11" s="94"/>
      <c r="G11" s="133"/>
      <c r="H11" s="93"/>
      <c r="I11" s="93"/>
      <c r="J11" s="94"/>
      <c r="K11" s="93"/>
      <c r="L11" s="93"/>
    </row>
    <row r="12" spans="1:12" ht="20.100000000000001" customHeight="1">
      <c r="A12" s="141" t="s">
        <v>158</v>
      </c>
      <c r="C12" s="151"/>
      <c r="D12" s="138"/>
      <c r="E12" s="138"/>
      <c r="F12" s="94">
        <f>SUM(F9:F10)</f>
        <v>-233122060</v>
      </c>
      <c r="G12" s="152"/>
      <c r="H12" s="93">
        <f>SUM(H9:H10)</f>
        <v>-62231869</v>
      </c>
      <c r="I12" s="93"/>
      <c r="J12" s="94">
        <f>SUM(J9:J10)</f>
        <v>-240463788</v>
      </c>
      <c r="K12" s="93"/>
      <c r="L12" s="93">
        <f>SUM(L9:L10)</f>
        <v>-69441715</v>
      </c>
    </row>
    <row r="13" spans="1:12" ht="20.100000000000001" customHeight="1">
      <c r="A13" s="140" t="s">
        <v>21</v>
      </c>
      <c r="D13" s="138">
        <v>27</v>
      </c>
      <c r="E13" s="138"/>
      <c r="F13" s="94">
        <v>369193</v>
      </c>
      <c r="G13" s="2"/>
      <c r="H13" s="2">
        <v>477115</v>
      </c>
      <c r="I13" s="2"/>
      <c r="J13" s="94">
        <v>918376</v>
      </c>
      <c r="K13" s="2"/>
      <c r="L13" s="2">
        <v>1030995</v>
      </c>
    </row>
    <row r="14" spans="1:12" ht="20.100000000000001" customHeight="1">
      <c r="A14" s="140" t="s">
        <v>44</v>
      </c>
      <c r="C14" s="132"/>
      <c r="D14" s="138"/>
      <c r="E14" s="138"/>
      <c r="F14" s="94">
        <v>-45217695</v>
      </c>
      <c r="G14" s="2"/>
      <c r="H14" s="2">
        <v>-72464731</v>
      </c>
      <c r="I14" s="2"/>
      <c r="J14" s="94">
        <v>-45217695</v>
      </c>
      <c r="K14" s="2"/>
      <c r="L14" s="2">
        <v>-72464731</v>
      </c>
    </row>
    <row r="15" spans="1:12" ht="20.100000000000001" customHeight="1">
      <c r="A15" s="140" t="s">
        <v>45</v>
      </c>
      <c r="C15" s="132"/>
      <c r="D15" s="138"/>
      <c r="E15" s="138"/>
      <c r="F15" s="94">
        <v>-265886557</v>
      </c>
      <c r="G15" s="2"/>
      <c r="H15" s="2">
        <v>-326679327</v>
      </c>
      <c r="I15" s="2"/>
      <c r="J15" s="94">
        <v>-265700437</v>
      </c>
      <c r="K15" s="2"/>
      <c r="L15" s="2">
        <v>-329528977</v>
      </c>
    </row>
    <row r="16" spans="1:12" ht="20.100000000000001" customHeight="1">
      <c r="A16" s="140" t="s">
        <v>66</v>
      </c>
      <c r="C16" s="132"/>
      <c r="D16" s="138"/>
      <c r="E16" s="138"/>
      <c r="F16" s="94">
        <v>-111221931</v>
      </c>
      <c r="G16" s="2"/>
      <c r="H16" s="2">
        <v>-76830171</v>
      </c>
      <c r="I16" s="2"/>
      <c r="J16" s="94">
        <v>-117978817</v>
      </c>
      <c r="K16" s="2"/>
      <c r="L16" s="9">
        <v>-84057977</v>
      </c>
    </row>
    <row r="17" spans="1:13" ht="20.100000000000001" customHeight="1">
      <c r="A17" s="140" t="s">
        <v>159</v>
      </c>
      <c r="D17" s="182" t="s">
        <v>155</v>
      </c>
      <c r="E17" s="138"/>
      <c r="F17" s="14">
        <v>-42626756</v>
      </c>
      <c r="G17" s="2"/>
      <c r="H17" s="8">
        <v>-34535639</v>
      </c>
      <c r="I17" s="2"/>
      <c r="J17" s="14">
        <v>0</v>
      </c>
      <c r="K17" s="2"/>
      <c r="L17" s="8">
        <v>0</v>
      </c>
    </row>
    <row r="18" spans="1:13" ht="4.1500000000000004" customHeight="1">
      <c r="A18" s="141"/>
      <c r="C18" s="132"/>
      <c r="D18" s="132"/>
      <c r="E18" s="132"/>
      <c r="F18" s="94"/>
      <c r="G18" s="139"/>
      <c r="H18" s="93"/>
      <c r="I18" s="93"/>
      <c r="J18" s="94"/>
      <c r="K18" s="93"/>
      <c r="L18" s="93"/>
    </row>
    <row r="19" spans="1:13" ht="20.100000000000001" customHeight="1">
      <c r="A19" s="141" t="s">
        <v>137</v>
      </c>
      <c r="D19" s="138"/>
      <c r="E19" s="138"/>
      <c r="F19" s="94">
        <f>SUM(F12:F17)</f>
        <v>-697705806</v>
      </c>
      <c r="G19" s="152"/>
      <c r="H19" s="93">
        <f>SUM(H12:H17)</f>
        <v>-572264622</v>
      </c>
      <c r="I19" s="93"/>
      <c r="J19" s="94">
        <f>SUM(J12:J17)</f>
        <v>-668442361</v>
      </c>
      <c r="K19" s="93"/>
      <c r="L19" s="93">
        <f>SUM(L12:L17)</f>
        <v>-554462405</v>
      </c>
    </row>
    <row r="20" spans="1:13" ht="20.100000000000001" customHeight="1">
      <c r="A20" s="140" t="s">
        <v>138</v>
      </c>
      <c r="C20" s="132"/>
      <c r="D20" s="138">
        <v>29</v>
      </c>
      <c r="E20" s="138"/>
      <c r="F20" s="14">
        <v>77064354</v>
      </c>
      <c r="G20" s="2"/>
      <c r="H20" s="8">
        <v>92143547</v>
      </c>
      <c r="I20" s="2"/>
      <c r="J20" s="14">
        <v>81042376</v>
      </c>
      <c r="K20" s="2"/>
      <c r="L20" s="8">
        <v>109996214</v>
      </c>
    </row>
    <row r="21" spans="1:13" ht="4.1500000000000004" customHeight="1">
      <c r="A21" s="141"/>
      <c r="C21" s="132"/>
      <c r="D21" s="132"/>
      <c r="E21" s="132"/>
      <c r="F21" s="94"/>
      <c r="G21" s="133"/>
      <c r="H21" s="93"/>
      <c r="I21" s="93"/>
      <c r="J21" s="94"/>
      <c r="K21" s="93"/>
      <c r="L21" s="93"/>
    </row>
    <row r="22" spans="1:13" ht="20.100000000000001" customHeight="1">
      <c r="A22" s="141" t="s">
        <v>139</v>
      </c>
      <c r="C22" s="132"/>
      <c r="D22" s="138"/>
      <c r="E22" s="138"/>
      <c r="F22" s="94">
        <f>SUM(F19:F20)</f>
        <v>-620641452</v>
      </c>
      <c r="G22" s="152"/>
      <c r="H22" s="93">
        <f>SUM(H19:H20)</f>
        <v>-480121075</v>
      </c>
      <c r="I22" s="93"/>
      <c r="J22" s="94">
        <f>SUM(J19:J20)</f>
        <v>-587399985</v>
      </c>
      <c r="K22" s="93"/>
      <c r="L22" s="93">
        <f>SUM(L19:L20)</f>
        <v>-444466191</v>
      </c>
    </row>
    <row r="23" spans="1:13" ht="10.15" customHeight="1">
      <c r="A23" s="141"/>
      <c r="C23" s="132"/>
      <c r="D23" s="132"/>
      <c r="E23" s="132"/>
      <c r="F23" s="94"/>
      <c r="G23" s="133"/>
      <c r="H23" s="93"/>
      <c r="I23" s="93"/>
      <c r="J23" s="94"/>
      <c r="K23" s="93"/>
      <c r="L23" s="93"/>
    </row>
    <row r="24" spans="1:13" ht="20.100000000000001" customHeight="1">
      <c r="A24" s="141" t="s">
        <v>88</v>
      </c>
      <c r="C24" s="132"/>
      <c r="D24" s="138"/>
      <c r="E24" s="138"/>
      <c r="F24" s="94"/>
      <c r="G24" s="152"/>
      <c r="H24" s="93"/>
      <c r="I24" s="93"/>
      <c r="J24" s="94"/>
      <c r="K24" s="93"/>
      <c r="L24" s="93"/>
    </row>
    <row r="25" spans="1:13" ht="20.100000000000001" customHeight="1">
      <c r="A25" s="140" t="s">
        <v>84</v>
      </c>
      <c r="C25" s="132"/>
      <c r="D25" s="138"/>
      <c r="E25" s="138"/>
      <c r="F25" s="94"/>
      <c r="G25" s="152"/>
      <c r="H25" s="93"/>
      <c r="I25" s="93"/>
      <c r="J25" s="94"/>
      <c r="K25" s="93"/>
      <c r="L25" s="93"/>
    </row>
    <row r="26" spans="1:13" ht="20.100000000000001" customHeight="1">
      <c r="B26" s="140" t="s">
        <v>85</v>
      </c>
      <c r="C26" s="132"/>
      <c r="D26" s="138"/>
      <c r="E26" s="138"/>
      <c r="F26" s="94"/>
      <c r="G26" s="152"/>
      <c r="H26" s="93"/>
      <c r="I26" s="93"/>
      <c r="J26" s="94"/>
      <c r="K26" s="93"/>
      <c r="L26" s="93"/>
    </row>
    <row r="27" spans="1:13" ht="20.100000000000001" customHeight="1">
      <c r="B27" s="140" t="s">
        <v>160</v>
      </c>
      <c r="C27" s="132"/>
      <c r="D27" s="138"/>
      <c r="E27" s="138"/>
      <c r="F27" s="94"/>
      <c r="G27" s="152"/>
      <c r="H27" s="93"/>
      <c r="I27" s="93"/>
      <c r="J27" s="94"/>
      <c r="K27" s="93"/>
      <c r="L27" s="93"/>
    </row>
    <row r="28" spans="1:13" ht="20.100000000000001" customHeight="1">
      <c r="C28" s="140" t="s">
        <v>92</v>
      </c>
      <c r="D28" s="138">
        <v>23</v>
      </c>
      <c r="E28" s="138"/>
      <c r="F28" s="94">
        <v>60682767</v>
      </c>
      <c r="G28" s="2"/>
      <c r="H28" s="2">
        <v>21857000</v>
      </c>
      <c r="I28" s="2"/>
      <c r="J28" s="94">
        <v>60682767</v>
      </c>
      <c r="K28" s="2"/>
      <c r="L28" s="2">
        <v>21857000</v>
      </c>
    </row>
    <row r="29" spans="1:13" ht="20.100000000000001" customHeight="1">
      <c r="B29" s="140" t="s">
        <v>122</v>
      </c>
      <c r="D29" s="138">
        <v>15</v>
      </c>
      <c r="E29" s="138"/>
      <c r="F29" s="11">
        <v>0</v>
      </c>
      <c r="G29" s="2"/>
      <c r="H29" s="2">
        <v>3011437365</v>
      </c>
      <c r="I29" s="2"/>
      <c r="J29" s="11">
        <v>0</v>
      </c>
      <c r="K29" s="2"/>
      <c r="L29" s="2">
        <v>3011437365</v>
      </c>
    </row>
    <row r="30" spans="1:13" ht="20.100000000000001" customHeight="1">
      <c r="B30" s="140" t="s">
        <v>93</v>
      </c>
      <c r="D30" s="138"/>
      <c r="E30" s="138"/>
      <c r="F30" s="94"/>
      <c r="G30" s="2"/>
      <c r="H30" s="2"/>
      <c r="I30" s="2"/>
      <c r="J30" s="94"/>
      <c r="K30" s="2"/>
      <c r="L30" s="2"/>
    </row>
    <row r="31" spans="1:13" ht="20.100000000000001" customHeight="1">
      <c r="C31" s="153" t="s">
        <v>177</v>
      </c>
      <c r="D31" s="138">
        <v>18</v>
      </c>
      <c r="E31" s="138"/>
      <c r="F31" s="95">
        <v>-12136553</v>
      </c>
      <c r="G31" s="2"/>
      <c r="H31" s="8">
        <v>-606658873</v>
      </c>
      <c r="I31" s="2"/>
      <c r="J31" s="95">
        <v>-12136553</v>
      </c>
      <c r="K31" s="2"/>
      <c r="L31" s="8">
        <v>-606658873</v>
      </c>
    </row>
    <row r="32" spans="1:13" s="25" customFormat="1" ht="4.1500000000000004" customHeight="1">
      <c r="A32" s="21"/>
      <c r="B32" s="21"/>
      <c r="C32" s="21"/>
      <c r="D32" s="21"/>
      <c r="E32" s="22"/>
      <c r="F32" s="11"/>
      <c r="G32" s="23"/>
      <c r="H32" s="2"/>
      <c r="I32" s="24"/>
      <c r="J32" s="11"/>
      <c r="K32" s="23"/>
      <c r="L32" s="2"/>
      <c r="M32" s="24"/>
    </row>
    <row r="33" spans="1:13" ht="20.100000000000001" customHeight="1">
      <c r="A33" s="141" t="s">
        <v>120</v>
      </c>
      <c r="B33" s="141"/>
      <c r="C33" s="153"/>
      <c r="D33" s="138"/>
      <c r="E33" s="138"/>
      <c r="F33" s="11"/>
      <c r="G33" s="2"/>
      <c r="H33" s="2"/>
      <c r="I33" s="2"/>
      <c r="J33" s="11"/>
      <c r="K33" s="2"/>
      <c r="L33" s="2"/>
    </row>
    <row r="34" spans="1:13" ht="20.100000000000001" customHeight="1">
      <c r="A34" s="141"/>
      <c r="B34" s="141" t="s">
        <v>121</v>
      </c>
      <c r="C34" s="153"/>
      <c r="D34" s="138"/>
      <c r="E34" s="138"/>
      <c r="F34" s="14">
        <f>SUM(F28:F31)</f>
        <v>48546214</v>
      </c>
      <c r="G34" s="2"/>
      <c r="H34" s="8">
        <f>SUM(H28:H31)</f>
        <v>2426635492</v>
      </c>
      <c r="I34" s="2"/>
      <c r="J34" s="14">
        <f>SUM(J28:J31)</f>
        <v>48546214</v>
      </c>
      <c r="K34" s="2"/>
      <c r="L34" s="8">
        <f>SUM(L28:L31)</f>
        <v>2426635492</v>
      </c>
    </row>
    <row r="35" spans="1:13" s="25" customFormat="1" ht="4.1500000000000004" customHeight="1">
      <c r="A35" s="21"/>
      <c r="B35" s="21"/>
      <c r="C35" s="21"/>
      <c r="D35" s="21"/>
      <c r="E35" s="22"/>
      <c r="F35" s="11"/>
      <c r="G35" s="23"/>
      <c r="H35" s="2"/>
      <c r="I35" s="24"/>
      <c r="J35" s="11"/>
      <c r="K35" s="23"/>
      <c r="L35" s="2"/>
      <c r="M35" s="24"/>
    </row>
    <row r="36" spans="1:13" ht="20.100000000000001" customHeight="1">
      <c r="A36" s="140" t="s">
        <v>100</v>
      </c>
      <c r="D36" s="138"/>
      <c r="E36" s="138"/>
      <c r="F36" s="11"/>
      <c r="G36" s="2"/>
      <c r="H36" s="2"/>
      <c r="I36" s="2"/>
      <c r="J36" s="11"/>
      <c r="K36" s="2"/>
      <c r="L36" s="2"/>
    </row>
    <row r="37" spans="1:13" ht="20.100000000000001" customHeight="1">
      <c r="B37" s="140" t="s">
        <v>85</v>
      </c>
      <c r="D37" s="138"/>
      <c r="E37" s="138"/>
      <c r="F37" s="11"/>
      <c r="G37" s="2"/>
      <c r="H37" s="2"/>
      <c r="I37" s="2"/>
      <c r="J37" s="11"/>
      <c r="K37" s="2"/>
      <c r="L37" s="2"/>
    </row>
    <row r="38" spans="1:13" ht="20.100000000000001" customHeight="1">
      <c r="B38" s="140" t="s">
        <v>178</v>
      </c>
      <c r="D38" s="138"/>
      <c r="E38" s="138"/>
      <c r="F38" s="11"/>
      <c r="G38" s="2"/>
      <c r="H38" s="2"/>
      <c r="I38" s="2"/>
      <c r="J38" s="11"/>
      <c r="K38" s="2"/>
      <c r="L38" s="2"/>
    </row>
    <row r="39" spans="1:13" ht="20.100000000000001" customHeight="1">
      <c r="C39" s="140" t="s">
        <v>135</v>
      </c>
      <c r="D39" s="138">
        <v>21</v>
      </c>
      <c r="E39" s="138"/>
      <c r="F39" s="11">
        <v>6519572</v>
      </c>
      <c r="G39" s="2"/>
      <c r="H39" s="2">
        <v>-8928714</v>
      </c>
      <c r="I39" s="2"/>
      <c r="J39" s="11">
        <v>6519572</v>
      </c>
      <c r="K39" s="2"/>
      <c r="L39" s="2">
        <v>-8928714</v>
      </c>
    </row>
    <row r="40" spans="1:13" ht="20.100000000000001" customHeight="1">
      <c r="B40" s="140" t="s">
        <v>169</v>
      </c>
      <c r="D40" s="138"/>
      <c r="E40" s="138"/>
      <c r="F40" s="11"/>
      <c r="G40" s="2"/>
      <c r="H40" s="2"/>
      <c r="I40" s="2"/>
      <c r="J40" s="11"/>
      <c r="K40" s="2"/>
      <c r="L40" s="2"/>
    </row>
    <row r="41" spans="1:13" ht="20.100000000000001" customHeight="1">
      <c r="C41" s="140" t="s">
        <v>179</v>
      </c>
      <c r="D41" s="138"/>
      <c r="E41" s="138"/>
      <c r="F41" s="11"/>
      <c r="G41" s="2"/>
      <c r="H41" s="2"/>
      <c r="I41" s="2"/>
      <c r="J41" s="11"/>
      <c r="K41" s="2"/>
      <c r="L41" s="2"/>
    </row>
    <row r="42" spans="1:13" ht="20.100000000000001" customHeight="1">
      <c r="C42" s="140" t="s">
        <v>136</v>
      </c>
      <c r="D42" s="138">
        <v>21</v>
      </c>
      <c r="E42" s="138"/>
      <c r="F42" s="11">
        <v>1900889</v>
      </c>
      <c r="G42" s="2"/>
      <c r="H42" s="2">
        <v>1893288</v>
      </c>
      <c r="I42" s="2"/>
      <c r="J42" s="11">
        <v>1900889</v>
      </c>
      <c r="K42" s="2"/>
      <c r="L42" s="2">
        <v>1893288</v>
      </c>
    </row>
    <row r="43" spans="1:13" ht="20.100000000000001" customHeight="1">
      <c r="B43" s="140" t="s">
        <v>168</v>
      </c>
      <c r="D43" s="138"/>
      <c r="E43" s="138"/>
      <c r="F43" s="11"/>
      <c r="G43" s="2"/>
      <c r="H43" s="2"/>
      <c r="I43" s="2"/>
      <c r="J43" s="11"/>
      <c r="K43" s="2"/>
      <c r="L43" s="2"/>
    </row>
    <row r="44" spans="1:13" ht="20.100000000000001" customHeight="1">
      <c r="C44" s="153" t="s">
        <v>167</v>
      </c>
      <c r="D44" s="138">
        <v>18</v>
      </c>
      <c r="E44" s="138"/>
      <c r="F44" s="95">
        <v>-870300</v>
      </c>
      <c r="G44" s="2"/>
      <c r="H44" s="8">
        <v>1407085</v>
      </c>
      <c r="I44" s="2"/>
      <c r="J44" s="95">
        <v>-870300</v>
      </c>
      <c r="K44" s="2"/>
      <c r="L44" s="8">
        <v>1407085</v>
      </c>
    </row>
    <row r="45" spans="1:13" s="154" customFormat="1" ht="4.1500000000000004" customHeight="1">
      <c r="C45" s="138"/>
      <c r="D45" s="138"/>
      <c r="E45" s="138"/>
      <c r="F45" s="94"/>
      <c r="G45" s="152"/>
      <c r="H45" s="93"/>
      <c r="I45" s="93"/>
      <c r="J45" s="94"/>
      <c r="K45" s="93"/>
      <c r="L45" s="93"/>
    </row>
    <row r="46" spans="1:13" ht="20.100000000000001" customHeight="1">
      <c r="A46" s="141" t="s">
        <v>123</v>
      </c>
      <c r="B46" s="141"/>
      <c r="C46" s="153"/>
      <c r="D46" s="138"/>
      <c r="E46" s="138"/>
      <c r="F46" s="11"/>
      <c r="G46" s="2"/>
      <c r="H46" s="2"/>
      <c r="I46" s="2"/>
      <c r="J46" s="11"/>
      <c r="K46" s="2"/>
      <c r="L46" s="2"/>
    </row>
    <row r="47" spans="1:13" ht="20.100000000000001" customHeight="1">
      <c r="A47" s="141"/>
      <c r="B47" s="141" t="s">
        <v>121</v>
      </c>
      <c r="C47" s="153"/>
      <c r="D47" s="138"/>
      <c r="E47" s="138"/>
      <c r="F47" s="14">
        <f>SUM(F38:F44)</f>
        <v>7550161</v>
      </c>
      <c r="G47" s="2"/>
      <c r="H47" s="8">
        <f>SUM(H38:H44)</f>
        <v>-5628341</v>
      </c>
      <c r="I47" s="2"/>
      <c r="J47" s="14">
        <f>SUM(J38:J44)</f>
        <v>7550161</v>
      </c>
      <c r="K47" s="2"/>
      <c r="L47" s="8">
        <f>SUM(L38:L44)</f>
        <v>-5628341</v>
      </c>
    </row>
    <row r="48" spans="1:13" s="154" customFormat="1" ht="4.1500000000000004" customHeight="1">
      <c r="C48" s="138"/>
      <c r="D48" s="138"/>
      <c r="E48" s="138"/>
      <c r="F48" s="94"/>
      <c r="G48" s="152"/>
      <c r="H48" s="93"/>
      <c r="I48" s="93"/>
      <c r="J48" s="94"/>
      <c r="K48" s="93"/>
      <c r="L48" s="93"/>
    </row>
    <row r="49" spans="1:12" ht="20.100000000000001" customHeight="1">
      <c r="A49" s="140" t="s">
        <v>164</v>
      </c>
      <c r="C49" s="132"/>
      <c r="D49" s="138"/>
      <c r="E49" s="138"/>
      <c r="F49" s="14">
        <f>SUM(F34,F47)</f>
        <v>56096375</v>
      </c>
      <c r="G49" s="2"/>
      <c r="H49" s="8">
        <f>SUM(H34,H47)</f>
        <v>2421007151</v>
      </c>
      <c r="I49" s="2"/>
      <c r="J49" s="14">
        <f>SUM(J34,J47)</f>
        <v>56096375</v>
      </c>
      <c r="K49" s="93"/>
      <c r="L49" s="8">
        <f>SUM(L34,L47)</f>
        <v>2421007151</v>
      </c>
    </row>
    <row r="50" spans="1:12" s="154" customFormat="1" ht="6" customHeight="1">
      <c r="C50" s="138"/>
      <c r="D50" s="138"/>
      <c r="E50" s="138"/>
      <c r="F50" s="94"/>
      <c r="G50" s="152"/>
      <c r="H50" s="93"/>
      <c r="I50" s="93"/>
      <c r="J50" s="94"/>
      <c r="K50" s="93"/>
      <c r="L50" s="93"/>
    </row>
    <row r="51" spans="1:12" ht="20.100000000000001" customHeight="1" thickBot="1">
      <c r="A51" s="141" t="s">
        <v>161</v>
      </c>
      <c r="C51" s="132"/>
      <c r="D51" s="138"/>
      <c r="E51" s="138"/>
      <c r="F51" s="105">
        <f>SUM(F22,F49)</f>
        <v>-564545077</v>
      </c>
      <c r="G51" s="152"/>
      <c r="H51" s="106">
        <f>SUM(H22,H49)</f>
        <v>1940886076</v>
      </c>
      <c r="I51" s="93"/>
      <c r="J51" s="105">
        <f>SUM(J22,J49)</f>
        <v>-531303610</v>
      </c>
      <c r="K51" s="93"/>
      <c r="L51" s="106">
        <f>SUM(L22,L49)</f>
        <v>1976540960</v>
      </c>
    </row>
    <row r="52" spans="1:12" ht="16.5" customHeight="1" thickTop="1">
      <c r="C52" s="132"/>
      <c r="D52" s="138"/>
      <c r="E52" s="138"/>
      <c r="F52" s="155"/>
      <c r="G52" s="155"/>
      <c r="H52" s="155"/>
      <c r="I52" s="155"/>
      <c r="J52" s="155"/>
      <c r="K52" s="155"/>
      <c r="L52" s="155"/>
    </row>
    <row r="53" spans="1:12" ht="22.15" customHeight="1">
      <c r="A53" s="108" t="str">
        <f>'6-7'!A46</f>
        <v>หมายเหตุประกอบงบการเงินรวมและงบการเงินเฉพาะกิจการเป็นส่วนหนึ่งของงบการเงินนี้</v>
      </c>
      <c r="B53" s="156"/>
      <c r="C53" s="157"/>
      <c r="D53" s="157"/>
      <c r="E53" s="157"/>
      <c r="F53" s="158"/>
      <c r="G53" s="158"/>
      <c r="H53" s="158"/>
      <c r="I53" s="158"/>
      <c r="J53" s="158"/>
      <c r="K53" s="158"/>
      <c r="L53" s="158"/>
    </row>
    <row r="54" spans="1:12" s="132" customFormat="1" ht="20.100000000000001" customHeight="1">
      <c r="A54" s="131" t="s">
        <v>33</v>
      </c>
      <c r="F54" s="133"/>
      <c r="G54" s="133"/>
      <c r="H54" s="133"/>
      <c r="I54" s="133"/>
      <c r="J54" s="133"/>
      <c r="K54" s="133"/>
      <c r="L54" s="133"/>
    </row>
    <row r="55" spans="1:12" s="132" customFormat="1" ht="20.100000000000001" customHeight="1">
      <c r="A55" s="131" t="s">
        <v>149</v>
      </c>
      <c r="F55" s="133"/>
      <c r="G55" s="133"/>
      <c r="H55" s="133"/>
      <c r="I55" s="133"/>
      <c r="J55" s="133"/>
      <c r="K55" s="133"/>
      <c r="L55" s="133"/>
    </row>
    <row r="56" spans="1:12" s="132" customFormat="1" ht="20.100000000000001" customHeight="1">
      <c r="A56" s="134" t="s">
        <v>153</v>
      </c>
      <c r="B56" s="135"/>
      <c r="C56" s="135"/>
      <c r="D56" s="135"/>
      <c r="E56" s="135"/>
      <c r="F56" s="136"/>
      <c r="G56" s="136"/>
      <c r="H56" s="136"/>
      <c r="I56" s="136"/>
      <c r="J56" s="136"/>
      <c r="K56" s="136"/>
      <c r="L56" s="136"/>
    </row>
    <row r="57" spans="1:12" s="132" customFormat="1" ht="20.100000000000001" customHeight="1">
      <c r="A57" s="137"/>
      <c r="B57" s="138"/>
      <c r="C57" s="138"/>
      <c r="D57" s="138"/>
      <c r="E57" s="138"/>
      <c r="F57" s="139"/>
      <c r="G57" s="139"/>
      <c r="H57" s="139"/>
      <c r="I57" s="139"/>
      <c r="J57" s="139"/>
      <c r="K57" s="139"/>
      <c r="L57" s="139"/>
    </row>
    <row r="58" spans="1:12" ht="20.100000000000001" customHeight="1">
      <c r="C58" s="132"/>
      <c r="D58" s="141"/>
      <c r="E58" s="141"/>
      <c r="F58" s="142"/>
      <c r="G58" s="143" t="s">
        <v>0</v>
      </c>
      <c r="H58" s="142"/>
      <c r="I58" s="144"/>
      <c r="J58" s="142"/>
      <c r="K58" s="143" t="s">
        <v>77</v>
      </c>
      <c r="L58" s="142"/>
    </row>
    <row r="59" spans="1:12" ht="20.100000000000001" customHeight="1">
      <c r="C59" s="132"/>
      <c r="E59" s="145"/>
      <c r="F59" s="72" t="s">
        <v>151</v>
      </c>
      <c r="G59" s="73"/>
      <c r="H59" s="72" t="s">
        <v>103</v>
      </c>
      <c r="I59" s="73"/>
      <c r="J59" s="72" t="s">
        <v>151</v>
      </c>
      <c r="K59" s="73"/>
      <c r="L59" s="72" t="s">
        <v>103</v>
      </c>
    </row>
    <row r="60" spans="1:12" ht="20.100000000000001" customHeight="1">
      <c r="C60" s="146"/>
      <c r="D60" s="147" t="s">
        <v>1</v>
      </c>
      <c r="E60" s="145"/>
      <c r="F60" s="114" t="s">
        <v>17</v>
      </c>
      <c r="G60" s="115"/>
      <c r="H60" s="114" t="s">
        <v>17</v>
      </c>
      <c r="I60" s="115"/>
      <c r="J60" s="114" t="s">
        <v>17</v>
      </c>
      <c r="K60" s="115"/>
      <c r="L60" s="114" t="s">
        <v>17</v>
      </c>
    </row>
    <row r="61" spans="1:12" ht="20.100000000000001" customHeight="1">
      <c r="C61" s="146"/>
      <c r="D61" s="148"/>
      <c r="E61" s="145"/>
      <c r="F61" s="149"/>
      <c r="G61" s="150"/>
      <c r="H61" s="150"/>
      <c r="I61" s="150"/>
      <c r="J61" s="149"/>
      <c r="K61" s="150"/>
      <c r="L61" s="150"/>
    </row>
    <row r="62" spans="1:12" ht="20.100000000000001" customHeight="1">
      <c r="A62" s="141" t="s">
        <v>140</v>
      </c>
      <c r="C62" s="132"/>
      <c r="D62" s="132"/>
      <c r="E62" s="132"/>
      <c r="F62" s="94"/>
      <c r="G62" s="133"/>
      <c r="H62" s="93"/>
      <c r="I62" s="93"/>
      <c r="J62" s="94"/>
      <c r="K62" s="93"/>
      <c r="L62" s="93"/>
    </row>
    <row r="63" spans="1:12" ht="20.100000000000001" customHeight="1">
      <c r="A63" s="140" t="s">
        <v>82</v>
      </c>
      <c r="D63" s="138"/>
      <c r="E63" s="138"/>
      <c r="F63" s="11">
        <v>-620641452</v>
      </c>
      <c r="G63" s="2"/>
      <c r="H63" s="2">
        <v>-480121075</v>
      </c>
      <c r="I63" s="2"/>
      <c r="J63" s="11">
        <v>-587399985</v>
      </c>
      <c r="K63" s="2"/>
      <c r="L63" s="2">
        <v>-444466191</v>
      </c>
    </row>
    <row r="64" spans="1:12" ht="20.100000000000001" customHeight="1">
      <c r="A64" s="140" t="s">
        <v>47</v>
      </c>
      <c r="C64" s="132"/>
      <c r="D64" s="138"/>
      <c r="E64" s="138"/>
      <c r="F64" s="14">
        <v>0</v>
      </c>
      <c r="G64" s="2"/>
      <c r="H64" s="8">
        <v>0</v>
      </c>
      <c r="I64" s="2"/>
      <c r="J64" s="14">
        <v>0</v>
      </c>
      <c r="K64" s="2"/>
      <c r="L64" s="8">
        <v>0</v>
      </c>
    </row>
    <row r="65" spans="1:12" ht="8.1" customHeight="1">
      <c r="A65" s="141"/>
      <c r="C65" s="132"/>
      <c r="D65" s="132"/>
      <c r="E65" s="132"/>
      <c r="F65" s="94"/>
      <c r="G65" s="133"/>
      <c r="H65" s="93"/>
      <c r="I65" s="93"/>
      <c r="J65" s="94"/>
      <c r="K65" s="93"/>
      <c r="L65" s="93"/>
    </row>
    <row r="66" spans="1:12" ht="20.100000000000001" customHeight="1" thickBot="1">
      <c r="A66" s="141"/>
      <c r="C66" s="132"/>
      <c r="D66" s="138"/>
      <c r="E66" s="138"/>
      <c r="F66" s="105">
        <f>SUM(F63:F64)</f>
        <v>-620641452</v>
      </c>
      <c r="G66" s="152"/>
      <c r="H66" s="106">
        <f>SUM(H63:H64)</f>
        <v>-480121075</v>
      </c>
      <c r="I66" s="93"/>
      <c r="J66" s="105">
        <f>SUM(J63:J64)</f>
        <v>-587399985</v>
      </c>
      <c r="K66" s="93"/>
      <c r="L66" s="106">
        <f>SUM(L63:L64)</f>
        <v>-444466191</v>
      </c>
    </row>
    <row r="67" spans="1:12" ht="20.100000000000001" customHeight="1" thickTop="1">
      <c r="A67" s="141"/>
      <c r="C67" s="132"/>
      <c r="D67" s="138"/>
      <c r="E67" s="138"/>
      <c r="F67" s="94"/>
      <c r="G67" s="152"/>
      <c r="H67" s="93"/>
      <c r="I67" s="93"/>
      <c r="J67" s="94"/>
      <c r="K67" s="93"/>
      <c r="L67" s="93"/>
    </row>
    <row r="68" spans="1:12" ht="20.100000000000001" customHeight="1">
      <c r="A68" s="141" t="s">
        <v>180</v>
      </c>
      <c r="C68" s="132"/>
      <c r="D68" s="132"/>
      <c r="E68" s="132"/>
      <c r="F68" s="94"/>
      <c r="G68" s="133"/>
      <c r="H68" s="93"/>
      <c r="I68" s="93"/>
      <c r="J68" s="94"/>
      <c r="K68" s="93"/>
      <c r="L68" s="93"/>
    </row>
    <row r="69" spans="1:12" ht="20.100000000000001" customHeight="1">
      <c r="A69" s="140" t="s">
        <v>82</v>
      </c>
      <c r="D69" s="138"/>
      <c r="E69" s="138"/>
      <c r="F69" s="11">
        <v>-564545077</v>
      </c>
      <c r="G69" s="2"/>
      <c r="H69" s="2">
        <v>1940886076</v>
      </c>
      <c r="I69" s="2"/>
      <c r="J69" s="11">
        <v>-531303610</v>
      </c>
      <c r="K69" s="2"/>
      <c r="L69" s="2">
        <v>1976540960</v>
      </c>
    </row>
    <row r="70" spans="1:12" ht="20.100000000000001" customHeight="1">
      <c r="A70" s="140" t="s">
        <v>47</v>
      </c>
      <c r="C70" s="132"/>
      <c r="D70" s="138"/>
      <c r="E70" s="138"/>
      <c r="F70" s="14">
        <v>0</v>
      </c>
      <c r="G70" s="2"/>
      <c r="H70" s="8">
        <v>0</v>
      </c>
      <c r="I70" s="2"/>
      <c r="J70" s="14">
        <v>0</v>
      </c>
      <c r="K70" s="2"/>
      <c r="L70" s="8">
        <v>0</v>
      </c>
    </row>
    <row r="71" spans="1:12" ht="8.1" customHeight="1">
      <c r="A71" s="141"/>
      <c r="C71" s="132"/>
      <c r="D71" s="132"/>
      <c r="E71" s="132"/>
      <c r="F71" s="94"/>
      <c r="G71" s="133"/>
      <c r="H71" s="93"/>
      <c r="I71" s="93"/>
      <c r="J71" s="94"/>
      <c r="K71" s="93"/>
      <c r="L71" s="93"/>
    </row>
    <row r="72" spans="1:12" ht="20.100000000000001" customHeight="1" thickBot="1">
      <c r="A72" s="141"/>
      <c r="C72" s="132"/>
      <c r="D72" s="138"/>
      <c r="E72" s="138"/>
      <c r="F72" s="105">
        <f>SUM(F69:F70)</f>
        <v>-564545077</v>
      </c>
      <c r="G72" s="152"/>
      <c r="H72" s="106">
        <f>SUM(H69:H70)</f>
        <v>1940886076</v>
      </c>
      <c r="I72" s="93"/>
      <c r="J72" s="105">
        <f>SUM(J69:J70)</f>
        <v>-531303610</v>
      </c>
      <c r="K72" s="93"/>
      <c r="L72" s="106">
        <f>SUM(L69:L70)</f>
        <v>1976540960</v>
      </c>
    </row>
    <row r="73" spans="1:12" ht="20.100000000000001" customHeight="1" thickTop="1">
      <c r="A73" s="141"/>
      <c r="C73" s="132"/>
      <c r="D73" s="138"/>
      <c r="E73" s="138"/>
      <c r="F73" s="94"/>
      <c r="G73" s="152"/>
      <c r="H73" s="93"/>
      <c r="I73" s="93"/>
      <c r="J73" s="94"/>
      <c r="K73" s="93"/>
      <c r="L73" s="93"/>
    </row>
    <row r="74" spans="1:12" ht="20.100000000000001" customHeight="1">
      <c r="A74" s="141" t="s">
        <v>141</v>
      </c>
      <c r="B74" s="141"/>
      <c r="C74" s="132"/>
      <c r="D74" s="138"/>
      <c r="E74" s="138"/>
      <c r="F74" s="94"/>
      <c r="G74" s="152"/>
      <c r="H74" s="93"/>
      <c r="I74" s="93"/>
      <c r="J74" s="94"/>
      <c r="K74" s="93"/>
      <c r="L74" s="93"/>
    </row>
    <row r="75" spans="1:12" ht="8.1" customHeight="1">
      <c r="A75" s="141"/>
      <c r="C75" s="132"/>
      <c r="D75" s="132"/>
      <c r="E75" s="132"/>
      <c r="F75" s="94"/>
      <c r="G75" s="133"/>
      <c r="H75" s="93"/>
      <c r="I75" s="93"/>
      <c r="J75" s="94"/>
      <c r="K75" s="93"/>
      <c r="L75" s="93"/>
    </row>
    <row r="76" spans="1:12" ht="20.100000000000001" customHeight="1" thickBot="1">
      <c r="A76" s="140" t="s">
        <v>142</v>
      </c>
      <c r="C76" s="132"/>
      <c r="D76" s="138">
        <v>30</v>
      </c>
      <c r="E76" s="138"/>
      <c r="F76" s="159">
        <f>ROUND(F66/15097800,2)</f>
        <v>-41.11</v>
      </c>
      <c r="G76" s="155"/>
      <c r="H76" s="160">
        <f>ROUND(H66/15097800,2)</f>
        <v>-31.8</v>
      </c>
      <c r="I76" s="161"/>
      <c r="J76" s="159">
        <f>ROUND(J66/15097800,2)</f>
        <v>-38.909999999999997</v>
      </c>
      <c r="K76" s="161"/>
      <c r="L76" s="160">
        <f>ROUND(L66/15097800,2)</f>
        <v>-29.44</v>
      </c>
    </row>
    <row r="77" spans="1:12" ht="20.100000000000001" customHeight="1" thickTop="1"/>
    <row r="99" spans="1:12" ht="24" customHeight="1"/>
    <row r="100" spans="1:12" ht="22.15" customHeight="1">
      <c r="A100" s="108" t="str">
        <f>+A53</f>
        <v>หมายเหตุประกอบงบการเงินรวมและงบการเงินเฉพาะกิจการเป็นส่วนหนึ่งของงบการเงินนี้</v>
      </c>
      <c r="B100" s="156"/>
      <c r="C100" s="157"/>
      <c r="D100" s="157"/>
      <c r="E100" s="157"/>
      <c r="F100" s="158"/>
      <c r="G100" s="158"/>
      <c r="H100" s="158"/>
      <c r="I100" s="158"/>
      <c r="J100" s="158"/>
      <c r="K100" s="158"/>
      <c r="L100" s="158"/>
    </row>
  </sheetData>
  <phoneticPr fontId="0" type="noConversion"/>
  <pageMargins left="0.8" right="0.5" top="0.5" bottom="0.6" header="0.49" footer="0.4"/>
  <pageSetup paperSize="9" scale="85" firstPageNumber="8" orientation="portrait" useFirstPageNumber="1" horizontalDpi="1200" verticalDpi="1200" r:id="rId1"/>
  <headerFooter>
    <oddFooter>&amp;R&amp;"Browallia New,Regular"&amp;13&amp;P</oddFooter>
  </headerFooter>
  <rowBreaks count="1" manualBreakCount="1">
    <brk id="53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28"/>
  <sheetViews>
    <sheetView zoomScaleNormal="100" zoomScaleSheetLayoutView="89" workbookViewId="0">
      <selection activeCell="D19" sqref="D19"/>
    </sheetView>
  </sheetViews>
  <sheetFormatPr defaultColWidth="10.7109375" defaultRowHeight="21.75" customHeight="1"/>
  <cols>
    <col min="1" max="2" width="1.7109375" style="35" customWidth="1"/>
    <col min="3" max="3" width="11.42578125" style="35" customWidth="1"/>
    <col min="4" max="4" width="32" style="35" customWidth="1"/>
    <col min="5" max="5" width="0.5703125" style="35" customWidth="1"/>
    <col min="6" max="6" width="11.28515625" style="53" customWidth="1"/>
    <col min="7" max="7" width="0.5703125" style="53" customWidth="1"/>
    <col min="8" max="8" width="11.28515625" style="53" customWidth="1"/>
    <col min="9" max="9" width="0.5703125" style="53" customWidth="1"/>
    <col min="10" max="10" width="12.42578125" style="53" customWidth="1"/>
    <col min="11" max="11" width="0.5703125" style="53" customWidth="1"/>
    <col min="12" max="12" width="12.85546875" style="53" customWidth="1"/>
    <col min="13" max="13" width="0.5703125" style="53" customWidth="1"/>
    <col min="14" max="14" width="13.42578125" style="53" customWidth="1"/>
    <col min="15" max="15" width="0.5703125" style="53" customWidth="1"/>
    <col min="16" max="16" width="12.7109375" style="53" customWidth="1"/>
    <col min="17" max="17" width="0.5703125" style="53" customWidth="1"/>
    <col min="18" max="18" width="12.85546875" style="53" customWidth="1"/>
    <col min="19" max="16384" width="10.7109375" style="35"/>
  </cols>
  <sheetData>
    <row r="1" spans="1:18" s="7" customFormat="1" ht="21.75" customHeight="1">
      <c r="A1" s="30" t="s">
        <v>33</v>
      </c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7" customFormat="1" ht="21.75" customHeight="1">
      <c r="A2" s="19" t="s">
        <v>144</v>
      </c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</row>
    <row r="3" spans="1:18" s="7" customFormat="1" ht="21.75" customHeight="1">
      <c r="A3" s="31" t="str">
        <f>+'8-9'!A3</f>
        <v>สำหรับปีสิ้นสุดวันที่ 31 ธันวาคม พ.ศ. 2564</v>
      </c>
      <c r="B3" s="32"/>
      <c r="C3" s="32"/>
      <c r="D3" s="32"/>
      <c r="E3" s="32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</row>
    <row r="4" spans="1:18" s="7" customFormat="1" ht="21.75" customHeight="1">
      <c r="A4" s="34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</row>
    <row r="5" spans="1:18" ht="21.75" customHeight="1">
      <c r="C5" s="7"/>
      <c r="D5" s="7"/>
      <c r="E5" s="7"/>
      <c r="F5" s="191" t="s">
        <v>143</v>
      </c>
      <c r="G5" s="191"/>
      <c r="H5" s="191"/>
      <c r="I5" s="191"/>
      <c r="J5" s="191"/>
      <c r="K5" s="191"/>
      <c r="L5" s="191"/>
      <c r="M5" s="191"/>
      <c r="N5" s="191"/>
      <c r="O5" s="191"/>
      <c r="P5" s="191"/>
      <c r="Q5" s="36"/>
      <c r="R5" s="36"/>
    </row>
    <row r="6" spans="1:18" ht="21.75" customHeight="1">
      <c r="C6" s="7"/>
      <c r="D6" s="7"/>
      <c r="E6" s="7"/>
      <c r="F6" s="37"/>
      <c r="G6" s="37"/>
      <c r="H6" s="38"/>
      <c r="I6" s="38"/>
      <c r="J6" s="38"/>
      <c r="K6" s="37"/>
      <c r="L6" s="193" t="s">
        <v>104</v>
      </c>
      <c r="M6" s="193"/>
      <c r="N6" s="193"/>
      <c r="O6" s="193"/>
      <c r="P6" s="193"/>
      <c r="Q6" s="37"/>
      <c r="R6" s="37"/>
    </row>
    <row r="7" spans="1:18" s="7" customFormat="1" ht="21.75" customHeight="1">
      <c r="F7" s="37"/>
      <c r="G7" s="37"/>
      <c r="H7" s="191" t="s">
        <v>105</v>
      </c>
      <c r="I7" s="191"/>
      <c r="J7" s="191"/>
      <c r="K7" s="37"/>
      <c r="L7" s="192" t="s">
        <v>106</v>
      </c>
      <c r="M7" s="192"/>
      <c r="N7" s="192"/>
      <c r="O7" s="37"/>
      <c r="Q7" s="37"/>
      <c r="R7" s="37"/>
    </row>
    <row r="8" spans="1:18" s="7" customFormat="1" ht="21.75" customHeight="1">
      <c r="F8" s="15"/>
      <c r="G8" s="39"/>
      <c r="I8" s="39"/>
      <c r="J8" s="39"/>
      <c r="K8" s="39"/>
      <c r="L8" s="40"/>
      <c r="M8" s="39"/>
      <c r="P8" s="40" t="s">
        <v>107</v>
      </c>
    </row>
    <row r="9" spans="1:18" s="7" customFormat="1" ht="21.75" customHeight="1">
      <c r="F9" s="15"/>
      <c r="G9" s="39"/>
      <c r="H9" s="39" t="s">
        <v>13</v>
      </c>
      <c r="I9" s="39"/>
      <c r="J9" s="39"/>
      <c r="K9" s="39"/>
      <c r="L9" s="40"/>
      <c r="M9" s="39"/>
      <c r="N9" s="40" t="s">
        <v>101</v>
      </c>
      <c r="O9" s="39"/>
      <c r="P9" s="40" t="s">
        <v>108</v>
      </c>
      <c r="Q9" s="39"/>
      <c r="R9" s="41" t="s">
        <v>107</v>
      </c>
    </row>
    <row r="10" spans="1:18" s="7" customFormat="1" ht="21.75" customHeight="1">
      <c r="F10" s="39" t="s">
        <v>28</v>
      </c>
      <c r="G10" s="39"/>
      <c r="H10" s="39" t="s">
        <v>91</v>
      </c>
      <c r="I10" s="39"/>
      <c r="J10" s="39"/>
      <c r="K10" s="39"/>
      <c r="L10" s="40" t="s">
        <v>109</v>
      </c>
      <c r="M10" s="39"/>
      <c r="N10" s="40" t="s">
        <v>110</v>
      </c>
      <c r="O10" s="39"/>
      <c r="P10" s="40" t="s">
        <v>111</v>
      </c>
      <c r="Q10" s="39"/>
      <c r="R10" s="39" t="s">
        <v>112</v>
      </c>
    </row>
    <row r="11" spans="1:18" s="7" customFormat="1" ht="21.75" customHeight="1">
      <c r="E11" s="42"/>
      <c r="F11" s="43" t="s">
        <v>58</v>
      </c>
      <c r="G11" s="43"/>
      <c r="H11" s="43" t="s">
        <v>90</v>
      </c>
      <c r="I11" s="43"/>
      <c r="J11" s="43" t="s">
        <v>9</v>
      </c>
      <c r="K11" s="43"/>
      <c r="L11" s="44" t="s">
        <v>113</v>
      </c>
      <c r="M11" s="43"/>
      <c r="N11" s="44" t="s">
        <v>114</v>
      </c>
      <c r="O11" s="43"/>
      <c r="P11" s="44" t="s">
        <v>115</v>
      </c>
      <c r="Q11" s="43"/>
      <c r="R11" s="43" t="s">
        <v>115</v>
      </c>
    </row>
    <row r="12" spans="1:18" s="7" customFormat="1" ht="21.75" customHeight="1">
      <c r="F12" s="45" t="s">
        <v>17</v>
      </c>
      <c r="G12" s="39"/>
      <c r="H12" s="45" t="s">
        <v>17</v>
      </c>
      <c r="I12" s="39"/>
      <c r="J12" s="45" t="s">
        <v>17</v>
      </c>
      <c r="K12" s="39"/>
      <c r="L12" s="46" t="s">
        <v>17</v>
      </c>
      <c r="M12" s="39"/>
      <c r="N12" s="46" t="s">
        <v>17</v>
      </c>
      <c r="O12" s="39"/>
      <c r="P12" s="46" t="s">
        <v>17</v>
      </c>
      <c r="Q12" s="39"/>
      <c r="R12" s="45" t="s">
        <v>17</v>
      </c>
    </row>
    <row r="13" spans="1:18" s="47" customFormat="1" ht="6" customHeight="1">
      <c r="B13" s="27"/>
      <c r="C13" s="1"/>
      <c r="D13" s="1"/>
    </row>
    <row r="14" spans="1:18" s="47" customFormat="1" ht="21.75" customHeight="1">
      <c r="A14" s="26" t="s">
        <v>173</v>
      </c>
      <c r="B14" s="26"/>
      <c r="C14" s="1"/>
      <c r="D14" s="1"/>
      <c r="F14" s="50">
        <v>150978000</v>
      </c>
      <c r="G14" s="2"/>
      <c r="H14" s="50">
        <v>16000000</v>
      </c>
      <c r="I14" s="2"/>
      <c r="J14" s="50">
        <v>25524772</v>
      </c>
      <c r="K14" s="51"/>
      <c r="L14" s="50">
        <v>0</v>
      </c>
      <c r="M14" s="51"/>
      <c r="N14" s="50">
        <v>-9747516</v>
      </c>
      <c r="O14" s="51"/>
      <c r="P14" s="52">
        <v>-9747516</v>
      </c>
      <c r="Q14" s="51"/>
      <c r="R14" s="52">
        <v>182755256.00000006</v>
      </c>
    </row>
    <row r="15" spans="1:18" s="47" customFormat="1" ht="6" customHeight="1">
      <c r="A15" s="26"/>
      <c r="B15" s="1"/>
      <c r="C15" s="1"/>
      <c r="D15" s="1"/>
      <c r="F15" s="3"/>
      <c r="G15" s="3"/>
      <c r="H15" s="3"/>
      <c r="I15" s="3"/>
      <c r="J15" s="3"/>
      <c r="K15" s="48"/>
      <c r="L15" s="48"/>
      <c r="M15" s="48"/>
      <c r="N15" s="3"/>
      <c r="O15" s="48"/>
      <c r="P15" s="48"/>
      <c r="Q15" s="48"/>
      <c r="R15" s="48"/>
    </row>
    <row r="16" spans="1:18" s="47" customFormat="1" ht="21.75" customHeight="1">
      <c r="A16" s="26" t="s">
        <v>116</v>
      </c>
      <c r="B16" s="1"/>
      <c r="C16" s="1"/>
      <c r="D16" s="1"/>
      <c r="F16" s="4"/>
      <c r="G16" s="4"/>
      <c r="H16" s="4"/>
      <c r="I16" s="4"/>
      <c r="J16" s="4"/>
      <c r="K16" s="48"/>
      <c r="L16" s="48"/>
      <c r="M16" s="48"/>
      <c r="N16" s="4"/>
      <c r="O16" s="48"/>
      <c r="P16" s="48"/>
      <c r="Q16" s="48"/>
      <c r="R16" s="48"/>
    </row>
    <row r="17" spans="1:18" s="47" customFormat="1" ht="21.75" customHeight="1">
      <c r="A17" s="26"/>
      <c r="B17" s="29" t="s">
        <v>161</v>
      </c>
      <c r="C17" s="1"/>
      <c r="D17" s="1"/>
      <c r="F17" s="8">
        <v>0</v>
      </c>
      <c r="G17" s="2"/>
      <c r="H17" s="8">
        <v>0</v>
      </c>
      <c r="I17" s="2"/>
      <c r="J17" s="8">
        <v>-462635475</v>
      </c>
      <c r="K17" s="48"/>
      <c r="L17" s="49">
        <v>2409149892</v>
      </c>
      <c r="M17" s="48"/>
      <c r="N17" s="8">
        <v>-5628341</v>
      </c>
      <c r="O17" s="48"/>
      <c r="P17" s="8">
        <f>SUM(L17:O17)</f>
        <v>2403521551</v>
      </c>
      <c r="Q17" s="48"/>
      <c r="R17" s="28">
        <f>SUM(P17,J17,H17,F17)</f>
        <v>1940886076</v>
      </c>
    </row>
    <row r="18" spans="1:18" s="47" customFormat="1" ht="6" customHeight="1">
      <c r="A18" s="26"/>
      <c r="B18" s="1"/>
      <c r="C18" s="1"/>
      <c r="D18" s="1"/>
      <c r="F18" s="2"/>
      <c r="G18" s="2"/>
      <c r="H18" s="2"/>
      <c r="I18" s="2"/>
      <c r="J18" s="2"/>
      <c r="K18" s="48"/>
      <c r="L18" s="48"/>
      <c r="M18" s="48"/>
      <c r="N18" s="2"/>
      <c r="O18" s="48"/>
      <c r="P18" s="2"/>
      <c r="Q18" s="48"/>
      <c r="R18" s="48"/>
    </row>
    <row r="19" spans="1:18" s="47" customFormat="1" ht="21.75" customHeight="1" thickBot="1">
      <c r="A19" s="26" t="s">
        <v>117</v>
      </c>
      <c r="B19" s="27"/>
      <c r="C19" s="29"/>
      <c r="D19" s="29"/>
      <c r="F19" s="10">
        <f>SUM(F14:F17)</f>
        <v>150978000</v>
      </c>
      <c r="G19" s="3"/>
      <c r="H19" s="10">
        <f>SUM(H14:H17)</f>
        <v>16000000</v>
      </c>
      <c r="I19" s="3"/>
      <c r="J19" s="10">
        <f>SUM(J14:J17)</f>
        <v>-437110703</v>
      </c>
      <c r="K19" s="48"/>
      <c r="L19" s="10">
        <f>SUM(L14:L17)</f>
        <v>2409149892</v>
      </c>
      <c r="M19" s="48"/>
      <c r="N19" s="10">
        <f>SUM(N14:N17)</f>
        <v>-15375857</v>
      </c>
      <c r="O19" s="48"/>
      <c r="P19" s="10">
        <f>SUM(P14:P17)</f>
        <v>2393774035</v>
      </c>
      <c r="Q19" s="48"/>
      <c r="R19" s="10">
        <f>SUM(R14:R17)</f>
        <v>2123641332</v>
      </c>
    </row>
    <row r="20" spans="1:18" ht="18" customHeight="1" thickTop="1">
      <c r="A20" s="5"/>
      <c r="B20" s="18"/>
      <c r="C20" s="6"/>
      <c r="D20" s="6"/>
      <c r="F20" s="52"/>
      <c r="G20" s="3"/>
      <c r="H20" s="52"/>
      <c r="I20" s="3"/>
      <c r="J20" s="52"/>
      <c r="L20" s="52"/>
      <c r="N20" s="52"/>
      <c r="P20" s="52"/>
      <c r="R20" s="52"/>
    </row>
    <row r="21" spans="1:18" ht="21.75" customHeight="1">
      <c r="A21" s="5" t="s">
        <v>174</v>
      </c>
      <c r="B21" s="5"/>
      <c r="C21" s="7"/>
      <c r="D21" s="7"/>
      <c r="F21" s="20">
        <f>F19</f>
        <v>150978000</v>
      </c>
      <c r="G21" s="2"/>
      <c r="H21" s="20">
        <f>H19</f>
        <v>16000000</v>
      </c>
      <c r="I21" s="2"/>
      <c r="J21" s="20">
        <f>J19</f>
        <v>-437110703</v>
      </c>
      <c r="K21" s="56"/>
      <c r="L21" s="20">
        <f>L19</f>
        <v>2409149892</v>
      </c>
      <c r="M21" s="56"/>
      <c r="N21" s="20">
        <f>N19</f>
        <v>-15375857</v>
      </c>
      <c r="O21" s="56"/>
      <c r="P21" s="20">
        <f>P19</f>
        <v>2393774035</v>
      </c>
      <c r="Q21" s="56"/>
      <c r="R21" s="57">
        <f>R19</f>
        <v>2123641332</v>
      </c>
    </row>
    <row r="22" spans="1:18" ht="6" customHeight="1">
      <c r="A22" s="5"/>
      <c r="B22" s="7"/>
      <c r="C22" s="7"/>
      <c r="D22" s="7"/>
      <c r="F22" s="12"/>
      <c r="G22" s="3"/>
      <c r="H22" s="12"/>
      <c r="I22" s="3"/>
      <c r="J22" s="12"/>
      <c r="L22" s="54"/>
      <c r="N22" s="12"/>
      <c r="P22" s="54"/>
      <c r="R22" s="54"/>
    </row>
    <row r="23" spans="1:18" ht="21.75" customHeight="1">
      <c r="A23" s="5" t="s">
        <v>116</v>
      </c>
      <c r="B23" s="7"/>
      <c r="C23" s="7"/>
      <c r="D23" s="7"/>
      <c r="F23" s="13"/>
      <c r="G23" s="15"/>
      <c r="H23" s="13"/>
      <c r="I23" s="15"/>
      <c r="J23" s="13"/>
      <c r="L23" s="54"/>
      <c r="N23" s="13"/>
      <c r="P23" s="54"/>
      <c r="R23" s="54"/>
    </row>
    <row r="24" spans="1:18" ht="21.75" customHeight="1">
      <c r="A24" s="5"/>
      <c r="B24" s="29" t="s">
        <v>161</v>
      </c>
      <c r="C24" s="7"/>
      <c r="D24" s="7"/>
      <c r="F24" s="14">
        <v>0</v>
      </c>
      <c r="G24" s="2"/>
      <c r="H24" s="14">
        <v>0</v>
      </c>
      <c r="I24" s="2"/>
      <c r="J24" s="14">
        <v>-572095238</v>
      </c>
      <c r="K24" s="2"/>
      <c r="L24" s="14">
        <v>0</v>
      </c>
      <c r="M24" s="2"/>
      <c r="N24" s="14">
        <v>7550161</v>
      </c>
      <c r="P24" s="14">
        <f>SUM(L24:N24)</f>
        <v>7550161</v>
      </c>
      <c r="R24" s="16">
        <f>SUM(P24,J24,H24,F24)</f>
        <v>-564545077</v>
      </c>
    </row>
    <row r="25" spans="1:18" ht="6" customHeight="1">
      <c r="A25" s="5"/>
      <c r="B25" s="7"/>
      <c r="C25" s="7"/>
      <c r="D25" s="7"/>
      <c r="F25" s="11"/>
      <c r="G25" s="2"/>
      <c r="H25" s="11"/>
      <c r="I25" s="2"/>
      <c r="J25" s="11"/>
      <c r="L25" s="54"/>
      <c r="N25" s="11"/>
      <c r="P25" s="11"/>
      <c r="R25" s="54"/>
    </row>
    <row r="26" spans="1:18" ht="21.75" customHeight="1" thickBot="1">
      <c r="A26" s="5" t="s">
        <v>154</v>
      </c>
      <c r="B26" s="18"/>
      <c r="C26" s="6"/>
      <c r="D26" s="6"/>
      <c r="F26" s="17">
        <f>SUM(F21:F24)</f>
        <v>150978000</v>
      </c>
      <c r="G26" s="3"/>
      <c r="H26" s="17">
        <f>SUM(H21:H24)</f>
        <v>16000000</v>
      </c>
      <c r="I26" s="3"/>
      <c r="J26" s="17">
        <f>SUM(J21:J24)</f>
        <v>-1009205941</v>
      </c>
      <c r="L26" s="17">
        <f>SUM(L21:L24)</f>
        <v>2409149892</v>
      </c>
      <c r="N26" s="17">
        <f>SUM(N21:N24)</f>
        <v>-7825696</v>
      </c>
      <c r="P26" s="17">
        <f>SUM(P21:P24)</f>
        <v>2401324196</v>
      </c>
      <c r="R26" s="17">
        <f>SUM(R21:R24)</f>
        <v>1559096255</v>
      </c>
    </row>
    <row r="27" spans="1:18" ht="18.75" customHeight="1" thickTop="1">
      <c r="A27" s="5"/>
      <c r="B27" s="18"/>
      <c r="C27" s="6"/>
      <c r="D27" s="6"/>
      <c r="E27" s="47"/>
      <c r="F27" s="52"/>
      <c r="G27" s="3"/>
      <c r="H27" s="52"/>
      <c r="I27" s="3"/>
      <c r="J27" s="52"/>
      <c r="K27" s="48"/>
      <c r="L27" s="52"/>
      <c r="M27" s="48"/>
      <c r="N27" s="52"/>
      <c r="O27" s="48"/>
      <c r="P27" s="52"/>
      <c r="Q27" s="48"/>
      <c r="R27" s="52"/>
    </row>
    <row r="28" spans="1:18" ht="21.95" customHeight="1">
      <c r="A28" s="58" t="str">
        <f>+'8-9'!A53</f>
        <v>หมายเหตุประกอบงบการเงินรวมและงบการเงินเฉพาะกิจการเป็นส่วนหนึ่งของงบการเงินนี้</v>
      </c>
      <c r="B28" s="58"/>
      <c r="C28" s="58"/>
      <c r="D28" s="58"/>
      <c r="E28" s="58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</row>
  </sheetData>
  <mergeCells count="4">
    <mergeCell ref="F5:P5"/>
    <mergeCell ref="H7:J7"/>
    <mergeCell ref="L7:N7"/>
    <mergeCell ref="L6:P6"/>
  </mergeCells>
  <pageMargins left="0.5" right="0.5" top="0.5" bottom="0.6" header="0.49" footer="0.4"/>
  <pageSetup paperSize="9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28"/>
  <sheetViews>
    <sheetView zoomScaleNormal="100" zoomScaleSheetLayoutView="100" workbookViewId="0">
      <selection activeCell="D22" sqref="D22"/>
    </sheetView>
  </sheetViews>
  <sheetFormatPr defaultColWidth="10.7109375" defaultRowHeight="21.75" customHeight="1"/>
  <cols>
    <col min="1" max="2" width="1.7109375" style="35" customWidth="1"/>
    <col min="3" max="3" width="11.42578125" style="35" customWidth="1"/>
    <col min="4" max="4" width="30.7109375" style="35" customWidth="1"/>
    <col min="5" max="5" width="0.5703125" style="35" customWidth="1"/>
    <col min="6" max="6" width="11.28515625" style="53" customWidth="1"/>
    <col min="7" max="7" width="0.5703125" style="53" customWidth="1"/>
    <col min="8" max="8" width="12.28515625" style="53" customWidth="1"/>
    <col min="9" max="9" width="0.5703125" style="53" customWidth="1"/>
    <col min="10" max="10" width="12.42578125" style="53" customWidth="1"/>
    <col min="11" max="11" width="0.5703125" style="53" customWidth="1"/>
    <col min="12" max="12" width="12" style="53" bestFit="1" customWidth="1"/>
    <col min="13" max="13" width="0.5703125" style="53" customWidth="1"/>
    <col min="14" max="14" width="13.42578125" style="53" customWidth="1"/>
    <col min="15" max="15" width="0.5703125" style="53" customWidth="1"/>
    <col min="16" max="16" width="13.28515625" style="53" customWidth="1"/>
    <col min="17" max="17" width="0.5703125" style="53" customWidth="1"/>
    <col min="18" max="18" width="13.42578125" style="53" customWidth="1"/>
    <col min="19" max="16384" width="10.7109375" style="35"/>
  </cols>
  <sheetData>
    <row r="1" spans="1:18" s="7" customFormat="1" ht="21.75" customHeight="1">
      <c r="A1" s="30" t="s">
        <v>33</v>
      </c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7" customFormat="1" ht="21.75" customHeight="1">
      <c r="A2" s="19" t="s">
        <v>145</v>
      </c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</row>
    <row r="3" spans="1:18" s="7" customFormat="1" ht="21.75" customHeight="1">
      <c r="A3" s="31" t="str">
        <f>+'8-9'!A3</f>
        <v>สำหรับปีสิ้นสุดวันที่ 31 ธันวาคม พ.ศ. 2564</v>
      </c>
      <c r="B3" s="32"/>
      <c r="C3" s="32"/>
      <c r="D3" s="32"/>
      <c r="E3" s="32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</row>
    <row r="4" spans="1:18" s="7" customFormat="1" ht="21.75" customHeight="1">
      <c r="A4" s="34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</row>
    <row r="5" spans="1:18" ht="21.75" customHeight="1">
      <c r="C5" s="7"/>
      <c r="D5" s="7"/>
      <c r="E5" s="7"/>
      <c r="F5" s="191" t="s">
        <v>77</v>
      </c>
      <c r="G5" s="191"/>
      <c r="H5" s="191"/>
      <c r="I5" s="191"/>
      <c r="J5" s="191"/>
      <c r="K5" s="191"/>
      <c r="L5" s="191"/>
      <c r="M5" s="191"/>
      <c r="N5" s="191"/>
      <c r="O5" s="191"/>
      <c r="P5" s="191"/>
      <c r="Q5" s="36"/>
      <c r="R5" s="36"/>
    </row>
    <row r="6" spans="1:18" ht="21.75" customHeight="1">
      <c r="C6" s="7"/>
      <c r="D6" s="7"/>
      <c r="E6" s="7"/>
      <c r="F6" s="37"/>
      <c r="G6" s="37"/>
      <c r="H6" s="163"/>
      <c r="I6" s="163"/>
      <c r="J6" s="163"/>
      <c r="K6" s="37"/>
      <c r="L6" s="192" t="s">
        <v>104</v>
      </c>
      <c r="M6" s="192"/>
      <c r="N6" s="192"/>
      <c r="O6" s="192"/>
      <c r="P6" s="192"/>
      <c r="Q6" s="37"/>
      <c r="R6" s="37"/>
    </row>
    <row r="7" spans="1:18" s="7" customFormat="1" ht="21.75" customHeight="1">
      <c r="F7" s="37"/>
      <c r="G7" s="37"/>
      <c r="H7" s="191" t="s">
        <v>105</v>
      </c>
      <c r="I7" s="191"/>
      <c r="J7" s="191"/>
      <c r="K7" s="37"/>
      <c r="L7" s="192" t="s">
        <v>106</v>
      </c>
      <c r="M7" s="192"/>
      <c r="N7" s="192"/>
      <c r="O7" s="37"/>
      <c r="Q7" s="37"/>
      <c r="R7" s="37"/>
    </row>
    <row r="8" spans="1:18" s="7" customFormat="1" ht="21.75" customHeight="1">
      <c r="F8" s="15"/>
      <c r="G8" s="39"/>
      <c r="I8" s="39"/>
      <c r="J8" s="39"/>
      <c r="K8" s="39"/>
      <c r="L8" s="40"/>
      <c r="M8" s="39"/>
      <c r="P8" s="40" t="s">
        <v>107</v>
      </c>
    </row>
    <row r="9" spans="1:18" s="7" customFormat="1" ht="21.75" customHeight="1">
      <c r="F9" s="15"/>
      <c r="G9" s="39"/>
      <c r="H9" s="39" t="s">
        <v>13</v>
      </c>
      <c r="I9" s="39"/>
      <c r="J9" s="39"/>
      <c r="K9" s="39"/>
      <c r="L9" s="40"/>
      <c r="M9" s="39"/>
      <c r="N9" s="40" t="s">
        <v>101</v>
      </c>
      <c r="O9" s="39"/>
      <c r="P9" s="40" t="s">
        <v>108</v>
      </c>
      <c r="Q9" s="39"/>
      <c r="R9" s="41" t="s">
        <v>107</v>
      </c>
    </row>
    <row r="10" spans="1:18" s="7" customFormat="1" ht="21.75" customHeight="1">
      <c r="F10" s="39" t="s">
        <v>28</v>
      </c>
      <c r="G10" s="39"/>
      <c r="H10" s="39" t="s">
        <v>91</v>
      </c>
      <c r="I10" s="39"/>
      <c r="J10" s="39"/>
      <c r="K10" s="39"/>
      <c r="L10" s="40" t="s">
        <v>109</v>
      </c>
      <c r="M10" s="39"/>
      <c r="N10" s="40" t="s">
        <v>110</v>
      </c>
      <c r="O10" s="39"/>
      <c r="P10" s="40" t="s">
        <v>111</v>
      </c>
      <c r="Q10" s="39"/>
      <c r="R10" s="39" t="s">
        <v>112</v>
      </c>
    </row>
    <row r="11" spans="1:18" s="42" customFormat="1" ht="21.75" customHeight="1">
      <c r="F11" s="43" t="s">
        <v>58</v>
      </c>
      <c r="G11" s="43"/>
      <c r="H11" s="43" t="s">
        <v>90</v>
      </c>
      <c r="I11" s="43"/>
      <c r="J11" s="43" t="s">
        <v>9</v>
      </c>
      <c r="K11" s="43"/>
      <c r="L11" s="44" t="s">
        <v>113</v>
      </c>
      <c r="M11" s="43"/>
      <c r="N11" s="44" t="s">
        <v>114</v>
      </c>
      <c r="O11" s="43"/>
      <c r="P11" s="44" t="s">
        <v>115</v>
      </c>
      <c r="Q11" s="43"/>
      <c r="R11" s="43" t="s">
        <v>115</v>
      </c>
    </row>
    <row r="12" spans="1:18" s="7" customFormat="1" ht="21.75" customHeight="1">
      <c r="F12" s="45" t="s">
        <v>17</v>
      </c>
      <c r="G12" s="39"/>
      <c r="H12" s="45" t="s">
        <v>17</v>
      </c>
      <c r="I12" s="39"/>
      <c r="J12" s="45" t="s">
        <v>17</v>
      </c>
      <c r="K12" s="39"/>
      <c r="L12" s="46" t="s">
        <v>17</v>
      </c>
      <c r="M12" s="39"/>
      <c r="N12" s="46" t="s">
        <v>17</v>
      </c>
      <c r="O12" s="39"/>
      <c r="P12" s="46" t="s">
        <v>17</v>
      </c>
      <c r="Q12" s="39"/>
      <c r="R12" s="45" t="s">
        <v>17</v>
      </c>
    </row>
    <row r="13" spans="1:18" s="47" customFormat="1" ht="6" customHeight="1">
      <c r="B13" s="27"/>
      <c r="C13" s="1"/>
      <c r="D13" s="1"/>
    </row>
    <row r="14" spans="1:18" s="47" customFormat="1" ht="21.75" customHeight="1">
      <c r="A14" s="26" t="s">
        <v>173</v>
      </c>
      <c r="B14" s="26"/>
      <c r="C14" s="1"/>
      <c r="D14" s="1"/>
      <c r="F14" s="3">
        <v>150978000</v>
      </c>
      <c r="G14" s="3"/>
      <c r="H14" s="3">
        <v>16000000</v>
      </c>
      <c r="I14" s="3"/>
      <c r="J14" s="3">
        <v>-34153222</v>
      </c>
      <c r="K14" s="48"/>
      <c r="L14" s="3">
        <v>0</v>
      </c>
      <c r="M14" s="48"/>
      <c r="N14" s="3">
        <v>-9747516</v>
      </c>
      <c r="O14" s="48"/>
      <c r="P14" s="3">
        <f>SUM(L14:N14)</f>
        <v>-9747516</v>
      </c>
      <c r="Q14" s="48"/>
      <c r="R14" s="3">
        <f>SUM(F14:J14,P14)</f>
        <v>123077262</v>
      </c>
    </row>
    <row r="15" spans="1:18" s="47" customFormat="1" ht="6" customHeight="1">
      <c r="A15" s="26"/>
      <c r="B15" s="1"/>
      <c r="C15" s="1"/>
      <c r="D15" s="1"/>
      <c r="F15" s="3"/>
      <c r="G15" s="3"/>
      <c r="H15" s="3"/>
      <c r="I15" s="3"/>
      <c r="J15" s="3"/>
      <c r="K15" s="48"/>
      <c r="L15" s="48"/>
      <c r="M15" s="48"/>
      <c r="N15" s="3"/>
      <c r="O15" s="48"/>
      <c r="P15" s="48"/>
      <c r="Q15" s="48"/>
      <c r="R15" s="48"/>
    </row>
    <row r="16" spans="1:18" s="47" customFormat="1" ht="21.75" customHeight="1">
      <c r="A16" s="26" t="s">
        <v>116</v>
      </c>
      <c r="B16" s="1"/>
      <c r="C16" s="1"/>
      <c r="D16" s="1"/>
      <c r="F16" s="4"/>
      <c r="G16" s="4"/>
      <c r="H16" s="4"/>
      <c r="I16" s="4"/>
      <c r="J16" s="4"/>
      <c r="K16" s="48"/>
      <c r="L16" s="48"/>
      <c r="M16" s="48"/>
      <c r="N16" s="4"/>
      <c r="O16" s="48"/>
      <c r="P16" s="48"/>
      <c r="Q16" s="48"/>
      <c r="R16" s="48"/>
    </row>
    <row r="17" spans="1:18" s="47" customFormat="1" ht="21.75" customHeight="1">
      <c r="A17" s="26"/>
      <c r="B17" s="29" t="s">
        <v>161</v>
      </c>
      <c r="C17" s="1"/>
      <c r="D17" s="1"/>
      <c r="F17" s="8">
        <v>0</v>
      </c>
      <c r="G17" s="2"/>
      <c r="H17" s="8">
        <v>0</v>
      </c>
      <c r="I17" s="2"/>
      <c r="J17" s="8">
        <v>-426980591</v>
      </c>
      <c r="K17" s="48"/>
      <c r="L17" s="49">
        <v>2409149892</v>
      </c>
      <c r="M17" s="48"/>
      <c r="N17" s="8">
        <v>-5628341</v>
      </c>
      <c r="O17" s="48"/>
      <c r="P17" s="28">
        <f>SUM(L17:N17)</f>
        <v>2403521551</v>
      </c>
      <c r="Q17" s="48"/>
      <c r="R17" s="28">
        <f>SUM(J17,P17)</f>
        <v>1976540960</v>
      </c>
    </row>
    <row r="18" spans="1:18" s="47" customFormat="1" ht="6" customHeight="1">
      <c r="A18" s="26"/>
      <c r="B18" s="1"/>
      <c r="C18" s="1"/>
      <c r="D18" s="1"/>
      <c r="F18" s="2"/>
      <c r="G18" s="2"/>
      <c r="H18" s="2"/>
      <c r="I18" s="2"/>
      <c r="J18" s="2"/>
      <c r="K18" s="48"/>
      <c r="L18" s="48"/>
      <c r="M18" s="48"/>
      <c r="N18" s="2"/>
      <c r="O18" s="48"/>
      <c r="P18" s="48"/>
      <c r="Q18" s="48"/>
      <c r="R18" s="48"/>
    </row>
    <row r="19" spans="1:18" s="47" customFormat="1" ht="21.75" customHeight="1" thickBot="1">
      <c r="A19" s="26" t="s">
        <v>117</v>
      </c>
      <c r="B19" s="27"/>
      <c r="C19" s="29"/>
      <c r="D19" s="29"/>
      <c r="F19" s="10">
        <f>SUM(F14:F17)</f>
        <v>150978000</v>
      </c>
      <c r="G19" s="3"/>
      <c r="H19" s="10">
        <f>SUM(H14:H17)</f>
        <v>16000000</v>
      </c>
      <c r="I19" s="3"/>
      <c r="J19" s="10">
        <f>SUM(J14:J17)</f>
        <v>-461133813</v>
      </c>
      <c r="K19" s="48"/>
      <c r="L19" s="10">
        <f>SUM(L14:L17)</f>
        <v>2409149892</v>
      </c>
      <c r="M19" s="48"/>
      <c r="N19" s="10">
        <f>SUM(N14:N17)</f>
        <v>-15375857</v>
      </c>
      <c r="O19" s="48"/>
      <c r="P19" s="10">
        <f>SUM(P14:P17)</f>
        <v>2393774035</v>
      </c>
      <c r="Q19" s="48"/>
      <c r="R19" s="10">
        <f>SUM(R14:R17)</f>
        <v>2099618222</v>
      </c>
    </row>
    <row r="20" spans="1:18" ht="21.75" customHeight="1" thickTop="1">
      <c r="A20" s="5"/>
      <c r="B20" s="18"/>
      <c r="C20" s="6"/>
      <c r="D20" s="6"/>
      <c r="F20" s="52"/>
      <c r="G20" s="3"/>
      <c r="H20" s="52"/>
      <c r="I20" s="3"/>
      <c r="J20" s="52"/>
      <c r="L20" s="52"/>
      <c r="N20" s="52"/>
      <c r="P20" s="52"/>
      <c r="R20" s="52"/>
    </row>
    <row r="21" spans="1:18" ht="21.75" customHeight="1">
      <c r="A21" s="5" t="s">
        <v>174</v>
      </c>
      <c r="B21" s="5"/>
      <c r="C21" s="7"/>
      <c r="D21" s="7"/>
      <c r="F21" s="12">
        <f>F19</f>
        <v>150978000</v>
      </c>
      <c r="G21" s="3"/>
      <c r="H21" s="12">
        <f>H19</f>
        <v>16000000</v>
      </c>
      <c r="I21" s="3"/>
      <c r="J21" s="12">
        <f>J19</f>
        <v>-461133813</v>
      </c>
      <c r="L21" s="12">
        <f>L19</f>
        <v>2409149892</v>
      </c>
      <c r="N21" s="12">
        <f>N19</f>
        <v>-15375857</v>
      </c>
      <c r="P21" s="12">
        <f>P19</f>
        <v>2393774035</v>
      </c>
      <c r="R21" s="12">
        <f>R19</f>
        <v>2099618222</v>
      </c>
    </row>
    <row r="22" spans="1:18" ht="6" customHeight="1">
      <c r="A22" s="5"/>
      <c r="B22" s="7"/>
      <c r="C22" s="7"/>
      <c r="D22" s="7"/>
      <c r="F22" s="12"/>
      <c r="G22" s="3"/>
      <c r="H22" s="12"/>
      <c r="I22" s="3"/>
      <c r="J22" s="12"/>
      <c r="L22" s="54"/>
      <c r="N22" s="12"/>
      <c r="P22" s="54"/>
      <c r="R22" s="54"/>
    </row>
    <row r="23" spans="1:18" ht="21.75" customHeight="1">
      <c r="A23" s="5" t="s">
        <v>116</v>
      </c>
      <c r="B23" s="7"/>
      <c r="C23" s="7"/>
      <c r="D23" s="7"/>
      <c r="F23" s="13"/>
      <c r="G23" s="15"/>
      <c r="H23" s="13"/>
      <c r="I23" s="15"/>
      <c r="J23" s="13"/>
      <c r="L23" s="54"/>
      <c r="N23" s="13"/>
      <c r="P23" s="54"/>
      <c r="R23" s="54"/>
    </row>
    <row r="24" spans="1:18" ht="21.75" customHeight="1">
      <c r="A24" s="5"/>
      <c r="B24" s="29" t="s">
        <v>161</v>
      </c>
      <c r="C24" s="7"/>
      <c r="D24" s="7"/>
      <c r="F24" s="14">
        <v>0</v>
      </c>
      <c r="G24" s="2"/>
      <c r="H24" s="14">
        <v>0</v>
      </c>
      <c r="I24" s="2"/>
      <c r="J24" s="14">
        <v>-538853771</v>
      </c>
      <c r="L24" s="55">
        <v>0</v>
      </c>
      <c r="N24" s="14">
        <v>7550161</v>
      </c>
      <c r="P24" s="14">
        <f>SUM(L24:N24)</f>
        <v>7550161</v>
      </c>
      <c r="R24" s="16">
        <f>SUM(J24,P24)</f>
        <v>-531303610</v>
      </c>
    </row>
    <row r="25" spans="1:18" ht="6" customHeight="1">
      <c r="A25" s="5"/>
      <c r="B25" s="7"/>
      <c r="C25" s="7"/>
      <c r="D25" s="7"/>
      <c r="F25" s="11"/>
      <c r="G25" s="2"/>
      <c r="H25" s="11"/>
      <c r="I25" s="2"/>
      <c r="J25" s="11"/>
      <c r="L25" s="54"/>
      <c r="N25" s="11"/>
      <c r="P25" s="54"/>
      <c r="R25" s="54"/>
    </row>
    <row r="26" spans="1:18" ht="21.75" customHeight="1" thickBot="1">
      <c r="A26" s="5" t="s">
        <v>154</v>
      </c>
      <c r="B26" s="18"/>
      <c r="C26" s="6"/>
      <c r="D26" s="6"/>
      <c r="F26" s="17">
        <f>SUM(F21:F24)</f>
        <v>150978000</v>
      </c>
      <c r="G26" s="3"/>
      <c r="H26" s="17">
        <f>SUM(H21:H24)</f>
        <v>16000000</v>
      </c>
      <c r="I26" s="3"/>
      <c r="J26" s="17">
        <f>SUM(J21:J24)</f>
        <v>-999987584</v>
      </c>
      <c r="L26" s="17">
        <f>SUM(L21:L24)</f>
        <v>2409149892</v>
      </c>
      <c r="N26" s="17">
        <f>SUM(N21:N24)</f>
        <v>-7825696</v>
      </c>
      <c r="P26" s="17">
        <f>SUM(P21:P24)</f>
        <v>2401324196</v>
      </c>
      <c r="R26" s="17">
        <f>SUM(R21:R24)</f>
        <v>1568314612</v>
      </c>
    </row>
    <row r="27" spans="1:18" ht="14.25" customHeight="1" thickTop="1"/>
    <row r="28" spans="1:18" ht="21.95" customHeight="1">
      <c r="A28" s="58" t="str">
        <f>+'8-9'!A53</f>
        <v>หมายเหตุประกอบงบการเงินรวมและงบการเงินเฉพาะกิจการเป็นส่วนหนึ่งของงบการเงินนี้</v>
      </c>
      <c r="B28" s="58"/>
      <c r="C28" s="58"/>
      <c r="D28" s="58"/>
      <c r="E28" s="58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</row>
  </sheetData>
  <mergeCells count="4">
    <mergeCell ref="F5:P5"/>
    <mergeCell ref="H7:J7"/>
    <mergeCell ref="L6:P6"/>
    <mergeCell ref="L7:N7"/>
  </mergeCells>
  <pageMargins left="0.5" right="0.5" top="0.5" bottom="0.6" header="0.49" footer="0.4"/>
  <pageSetup paperSize="9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L91"/>
  <sheetViews>
    <sheetView tabSelected="1" topLeftCell="A52" zoomScaleNormal="100" zoomScaleSheetLayoutView="100" workbookViewId="0">
      <selection activeCell="M58" sqref="M58"/>
    </sheetView>
  </sheetViews>
  <sheetFormatPr defaultColWidth="9.28515625" defaultRowHeight="20.100000000000001" customHeight="1"/>
  <cols>
    <col min="1" max="2" width="1.7109375" style="140" customWidth="1"/>
    <col min="3" max="3" width="33.85546875" style="140" customWidth="1"/>
    <col min="4" max="4" width="7.140625" style="140" customWidth="1"/>
    <col min="5" max="5" width="0.5703125" style="140" customWidth="1"/>
    <col min="6" max="6" width="12" style="162" customWidth="1"/>
    <col min="7" max="7" width="0.5703125" style="162" customWidth="1"/>
    <col min="8" max="8" width="12" style="162" customWidth="1"/>
    <col min="9" max="9" width="0.5703125" style="162" customWidth="1"/>
    <col min="10" max="10" width="12" style="162" customWidth="1"/>
    <col min="11" max="11" width="0.5703125" style="162" customWidth="1"/>
    <col min="12" max="12" width="12" style="162" customWidth="1"/>
    <col min="13" max="16384" width="9.28515625" style="153"/>
  </cols>
  <sheetData>
    <row r="1" spans="1:12" ht="19.149999999999999" customHeight="1">
      <c r="A1" s="164" t="str">
        <f>'6-7'!A1</f>
        <v>บริษัท โอเอชทีแอล จำกัด (มหาชน)</v>
      </c>
      <c r="B1" s="132"/>
      <c r="C1" s="132"/>
      <c r="D1" s="132"/>
      <c r="E1" s="132"/>
      <c r="F1" s="133"/>
      <c r="G1" s="133"/>
      <c r="H1" s="133"/>
      <c r="I1" s="133"/>
      <c r="J1" s="133"/>
      <c r="K1" s="133"/>
      <c r="L1" s="133"/>
    </row>
    <row r="2" spans="1:12" ht="19.149999999999999" customHeight="1">
      <c r="A2" s="164" t="s">
        <v>8</v>
      </c>
      <c r="B2" s="132"/>
      <c r="C2" s="132"/>
      <c r="D2" s="132"/>
      <c r="E2" s="132"/>
      <c r="F2" s="133"/>
      <c r="G2" s="133"/>
      <c r="H2" s="133"/>
      <c r="I2" s="133"/>
      <c r="J2" s="133"/>
      <c r="K2" s="133"/>
      <c r="L2" s="133"/>
    </row>
    <row r="3" spans="1:12" ht="19.149999999999999" customHeight="1">
      <c r="A3" s="165" t="str">
        <f>'11'!A3</f>
        <v>สำหรับปีสิ้นสุดวันที่ 31 ธันวาคม พ.ศ. 2564</v>
      </c>
      <c r="B3" s="135"/>
      <c r="C3" s="135"/>
      <c r="D3" s="135"/>
      <c r="E3" s="135"/>
      <c r="F3" s="136"/>
      <c r="G3" s="136"/>
      <c r="H3" s="136"/>
      <c r="I3" s="136"/>
      <c r="J3" s="136"/>
      <c r="K3" s="136"/>
      <c r="L3" s="136"/>
    </row>
    <row r="4" spans="1:12" ht="19.149999999999999" customHeight="1">
      <c r="C4" s="146"/>
      <c r="D4" s="148"/>
      <c r="E4" s="166"/>
      <c r="F4" s="150"/>
      <c r="G4" s="150"/>
      <c r="H4" s="150"/>
      <c r="I4" s="150"/>
      <c r="J4" s="150"/>
      <c r="K4" s="150"/>
      <c r="L4" s="150"/>
    </row>
    <row r="5" spans="1:12" ht="19.149999999999999" customHeight="1">
      <c r="C5" s="132"/>
      <c r="F5" s="142"/>
      <c r="G5" s="143" t="s">
        <v>0</v>
      </c>
      <c r="H5" s="142"/>
      <c r="I5" s="144"/>
      <c r="J5" s="142"/>
      <c r="K5" s="143" t="s">
        <v>77</v>
      </c>
      <c r="L5" s="142"/>
    </row>
    <row r="6" spans="1:12" ht="19.149999999999999" customHeight="1">
      <c r="C6" s="132"/>
      <c r="F6" s="115" t="s">
        <v>151</v>
      </c>
      <c r="G6" s="115"/>
      <c r="H6" s="115" t="s">
        <v>103</v>
      </c>
      <c r="I6" s="115"/>
      <c r="J6" s="115" t="s">
        <v>151</v>
      </c>
      <c r="K6" s="115"/>
      <c r="L6" s="115" t="s">
        <v>103</v>
      </c>
    </row>
    <row r="7" spans="1:12" ht="19.149999999999999" customHeight="1">
      <c r="C7" s="146"/>
      <c r="D7" s="147" t="s">
        <v>1</v>
      </c>
      <c r="E7" s="166"/>
      <c r="F7" s="114" t="s">
        <v>17</v>
      </c>
      <c r="G7" s="115"/>
      <c r="H7" s="114" t="s">
        <v>17</v>
      </c>
      <c r="I7" s="115"/>
      <c r="J7" s="114" t="s">
        <v>17</v>
      </c>
      <c r="K7" s="115"/>
      <c r="L7" s="114" t="s">
        <v>17</v>
      </c>
    </row>
    <row r="8" spans="1:12" ht="19.149999999999999" customHeight="1">
      <c r="A8" s="176" t="s">
        <v>35</v>
      </c>
      <c r="D8" s="132"/>
      <c r="F8" s="177"/>
      <c r="G8" s="178"/>
      <c r="H8" s="178"/>
      <c r="I8" s="178"/>
      <c r="J8" s="177"/>
      <c r="K8" s="178"/>
      <c r="L8" s="178"/>
    </row>
    <row r="9" spans="1:12" ht="19.149999999999999" customHeight="1">
      <c r="A9" s="153" t="s">
        <v>137</v>
      </c>
      <c r="C9" s="154"/>
      <c r="D9" s="179"/>
      <c r="E9" s="154"/>
      <c r="F9" s="180">
        <v>-697705806</v>
      </c>
      <c r="G9" s="181"/>
      <c r="H9" s="181">
        <v>-572264622</v>
      </c>
      <c r="I9" s="181"/>
      <c r="J9" s="180">
        <v>-668442361</v>
      </c>
      <c r="K9" s="181"/>
      <c r="L9" s="181">
        <v>-554462405</v>
      </c>
    </row>
    <row r="10" spans="1:12" ht="19.149999999999999" customHeight="1">
      <c r="A10" s="176" t="s">
        <v>36</v>
      </c>
      <c r="C10" s="154"/>
      <c r="D10" s="182"/>
      <c r="E10" s="154"/>
      <c r="F10" s="180"/>
      <c r="G10" s="93"/>
      <c r="H10" s="93"/>
      <c r="I10" s="93"/>
      <c r="J10" s="180"/>
      <c r="K10" s="93"/>
      <c r="L10" s="93"/>
    </row>
    <row r="11" spans="1:12" ht="19.149999999999999" customHeight="1">
      <c r="B11" s="153" t="s">
        <v>72</v>
      </c>
      <c r="C11" s="154"/>
      <c r="D11" s="182">
        <v>15</v>
      </c>
      <c r="E11" s="154"/>
      <c r="F11" s="180">
        <v>340962187</v>
      </c>
      <c r="G11" s="181"/>
      <c r="H11" s="181">
        <v>313595044</v>
      </c>
      <c r="I11" s="181"/>
      <c r="J11" s="180">
        <v>330610399</v>
      </c>
      <c r="K11" s="181"/>
      <c r="L11" s="181">
        <v>303013188</v>
      </c>
    </row>
    <row r="12" spans="1:12" ht="19.149999999999999" customHeight="1">
      <c r="B12" s="153" t="s">
        <v>124</v>
      </c>
      <c r="C12" s="154"/>
      <c r="D12" s="182">
        <v>16</v>
      </c>
      <c r="E12" s="154"/>
      <c r="F12" s="180">
        <v>50547809</v>
      </c>
      <c r="G12" s="181"/>
      <c r="H12" s="181">
        <v>49570556</v>
      </c>
      <c r="I12" s="181"/>
      <c r="J12" s="180">
        <v>67210099</v>
      </c>
      <c r="K12" s="181"/>
      <c r="L12" s="181">
        <v>66249603</v>
      </c>
    </row>
    <row r="13" spans="1:12" ht="19.149999999999999" customHeight="1">
      <c r="B13" s="153" t="s">
        <v>162</v>
      </c>
      <c r="C13" s="154"/>
      <c r="D13" s="182"/>
      <c r="E13" s="154"/>
      <c r="F13" s="180"/>
      <c r="G13" s="181"/>
      <c r="H13" s="181"/>
      <c r="I13" s="181"/>
      <c r="J13" s="180"/>
      <c r="K13" s="181"/>
      <c r="L13" s="181"/>
    </row>
    <row r="14" spans="1:12" ht="19.149999999999999" customHeight="1">
      <c r="B14" s="153"/>
      <c r="C14" s="154" t="s">
        <v>175</v>
      </c>
      <c r="D14" s="182">
        <v>22</v>
      </c>
      <c r="E14" s="154"/>
      <c r="F14" s="180">
        <v>-7515883</v>
      </c>
      <c r="G14" s="181"/>
      <c r="H14" s="181">
        <v>0</v>
      </c>
      <c r="I14" s="181"/>
      <c r="J14" s="180">
        <v>-7515883</v>
      </c>
      <c r="K14" s="181"/>
      <c r="L14" s="181">
        <v>0</v>
      </c>
    </row>
    <row r="15" spans="1:12" ht="19.149999999999999" customHeight="1">
      <c r="B15" s="153" t="s">
        <v>125</v>
      </c>
      <c r="C15" s="154"/>
      <c r="D15" s="182"/>
      <c r="E15" s="154"/>
      <c r="F15" s="180"/>
      <c r="G15" s="181"/>
      <c r="H15" s="181"/>
      <c r="I15" s="181"/>
      <c r="J15" s="180"/>
      <c r="K15" s="181"/>
      <c r="L15" s="181"/>
    </row>
    <row r="16" spans="1:12" ht="19.149999999999999" customHeight="1">
      <c r="B16" s="153"/>
      <c r="C16" s="154" t="s">
        <v>126</v>
      </c>
      <c r="D16" s="182"/>
      <c r="E16" s="154"/>
      <c r="F16" s="180">
        <v>0</v>
      </c>
      <c r="G16" s="181"/>
      <c r="H16" s="181">
        <v>-4900538</v>
      </c>
      <c r="I16" s="181"/>
      <c r="J16" s="180">
        <v>0</v>
      </c>
      <c r="K16" s="181"/>
      <c r="L16" s="181">
        <v>-4900538</v>
      </c>
    </row>
    <row r="17" spans="1:12" ht="19.149999999999999" customHeight="1">
      <c r="B17" s="153" t="s">
        <v>127</v>
      </c>
      <c r="C17" s="154"/>
      <c r="D17" s="182"/>
      <c r="E17" s="154"/>
      <c r="F17" s="180">
        <v>0</v>
      </c>
      <c r="G17" s="181"/>
      <c r="H17" s="181">
        <v>156538</v>
      </c>
      <c r="I17" s="181"/>
      <c r="J17" s="180">
        <v>0</v>
      </c>
      <c r="K17" s="181"/>
      <c r="L17" s="181">
        <v>156538</v>
      </c>
    </row>
    <row r="18" spans="1:12" ht="19.149999999999999" customHeight="1">
      <c r="A18" s="154"/>
      <c r="B18" s="153" t="s">
        <v>32</v>
      </c>
      <c r="C18" s="154"/>
      <c r="D18" s="182">
        <v>17</v>
      </c>
      <c r="E18" s="154"/>
      <c r="F18" s="180">
        <v>5785117</v>
      </c>
      <c r="G18" s="181"/>
      <c r="H18" s="181">
        <v>8532235</v>
      </c>
      <c r="I18" s="181"/>
      <c r="J18" s="180">
        <v>5785117</v>
      </c>
      <c r="K18" s="181"/>
      <c r="L18" s="181">
        <v>8532235</v>
      </c>
    </row>
    <row r="19" spans="1:12" ht="19.149999999999999" customHeight="1">
      <c r="A19" s="141"/>
      <c r="B19" s="153" t="s">
        <v>128</v>
      </c>
      <c r="C19" s="132"/>
      <c r="D19" s="182"/>
      <c r="E19" s="132"/>
      <c r="F19" s="180">
        <v>8305</v>
      </c>
      <c r="G19" s="181"/>
      <c r="H19" s="181">
        <v>17787</v>
      </c>
      <c r="I19" s="181"/>
      <c r="J19" s="180">
        <v>-101862</v>
      </c>
      <c r="K19" s="181"/>
      <c r="L19" s="181">
        <v>17787</v>
      </c>
    </row>
    <row r="20" spans="1:12" ht="19.149999999999999" customHeight="1">
      <c r="B20" s="153" t="s">
        <v>73</v>
      </c>
      <c r="D20" s="182">
        <v>15</v>
      </c>
      <c r="F20" s="180">
        <v>15</v>
      </c>
      <c r="G20" s="181"/>
      <c r="H20" s="181">
        <v>1</v>
      </c>
      <c r="I20" s="181"/>
      <c r="J20" s="180">
        <v>15</v>
      </c>
      <c r="K20" s="181"/>
      <c r="L20" s="181">
        <v>1</v>
      </c>
    </row>
    <row r="21" spans="1:12" ht="19.149999999999999" customHeight="1">
      <c r="B21" s="140" t="s">
        <v>156</v>
      </c>
      <c r="D21" s="182"/>
      <c r="F21" s="180"/>
      <c r="G21" s="181"/>
      <c r="H21" s="181"/>
      <c r="I21" s="181"/>
      <c r="J21" s="180"/>
      <c r="K21" s="181"/>
      <c r="L21" s="181"/>
    </row>
    <row r="22" spans="1:12" ht="19.149999999999999" customHeight="1">
      <c r="C22" s="140" t="s">
        <v>157</v>
      </c>
      <c r="D22" s="182"/>
      <c r="F22" s="180">
        <v>0</v>
      </c>
      <c r="G22" s="181"/>
      <c r="H22" s="181">
        <v>0</v>
      </c>
      <c r="I22" s="181"/>
      <c r="J22" s="180">
        <v>644173</v>
      </c>
      <c r="K22" s="181"/>
      <c r="L22" s="181">
        <v>727680</v>
      </c>
    </row>
    <row r="23" spans="1:12" ht="19.149999999999999" customHeight="1">
      <c r="A23" s="141"/>
      <c r="B23" s="153" t="s">
        <v>159</v>
      </c>
      <c r="C23" s="132"/>
      <c r="D23" s="182" t="s">
        <v>155</v>
      </c>
      <c r="E23" s="132"/>
      <c r="F23" s="180">
        <v>42626756</v>
      </c>
      <c r="G23" s="181"/>
      <c r="H23" s="181">
        <v>34535639</v>
      </c>
      <c r="I23" s="181"/>
      <c r="J23" s="180">
        <v>0</v>
      </c>
      <c r="K23" s="181"/>
      <c r="L23" s="181">
        <v>0</v>
      </c>
    </row>
    <row r="24" spans="1:12" ht="19.149999999999999" customHeight="1">
      <c r="A24" s="141"/>
      <c r="B24" s="153" t="s">
        <v>55</v>
      </c>
      <c r="D24" s="182">
        <v>23</v>
      </c>
      <c r="F24" s="180">
        <v>16846525</v>
      </c>
      <c r="G24" s="181"/>
      <c r="H24" s="181">
        <v>27618232</v>
      </c>
      <c r="I24" s="181"/>
      <c r="J24" s="180">
        <v>16846525</v>
      </c>
      <c r="K24" s="181"/>
      <c r="L24" s="181">
        <v>27618232</v>
      </c>
    </row>
    <row r="25" spans="1:12" ht="19.149999999999999" customHeight="1">
      <c r="B25" s="153" t="s">
        <v>25</v>
      </c>
      <c r="D25" s="132">
        <v>27</v>
      </c>
      <c r="F25" s="180">
        <v>-51297</v>
      </c>
      <c r="G25" s="181"/>
      <c r="H25" s="181">
        <v>-169313</v>
      </c>
      <c r="I25" s="181"/>
      <c r="J25" s="180">
        <v>-600480</v>
      </c>
      <c r="K25" s="181"/>
      <c r="L25" s="181">
        <v>-723193</v>
      </c>
    </row>
    <row r="26" spans="1:12" ht="19.149999999999999" customHeight="1">
      <c r="A26" s="141"/>
      <c r="B26" s="153" t="s">
        <v>66</v>
      </c>
      <c r="C26" s="132"/>
      <c r="D26" s="132"/>
      <c r="E26" s="132"/>
      <c r="F26" s="180">
        <v>111221931</v>
      </c>
      <c r="G26" s="181"/>
      <c r="H26" s="181">
        <v>76830171</v>
      </c>
      <c r="I26" s="181"/>
      <c r="J26" s="180">
        <v>117978817</v>
      </c>
      <c r="K26" s="181"/>
      <c r="L26" s="181">
        <v>84057977</v>
      </c>
    </row>
    <row r="27" spans="1:12" ht="6" customHeight="1">
      <c r="A27" s="141"/>
      <c r="B27" s="153"/>
      <c r="C27" s="132"/>
      <c r="D27" s="132"/>
      <c r="E27" s="132"/>
      <c r="F27" s="94"/>
      <c r="G27" s="93"/>
      <c r="H27" s="93"/>
      <c r="I27" s="93"/>
      <c r="J27" s="94"/>
      <c r="K27" s="93"/>
      <c r="L27" s="93"/>
    </row>
    <row r="28" spans="1:12" ht="19.149999999999999" customHeight="1">
      <c r="A28" s="176" t="s">
        <v>67</v>
      </c>
      <c r="F28" s="94"/>
      <c r="G28" s="93"/>
      <c r="H28" s="93"/>
      <c r="I28" s="93"/>
      <c r="J28" s="94"/>
      <c r="K28" s="93"/>
      <c r="L28" s="93"/>
    </row>
    <row r="29" spans="1:12" ht="19.149999999999999" customHeight="1">
      <c r="A29" s="141"/>
      <c r="B29" s="183" t="s">
        <v>53</v>
      </c>
      <c r="C29" s="132"/>
      <c r="D29" s="132"/>
      <c r="E29" s="132"/>
      <c r="F29" s="180">
        <v>-20747656</v>
      </c>
      <c r="G29" s="181"/>
      <c r="H29" s="181">
        <v>34937315</v>
      </c>
      <c r="I29" s="181"/>
      <c r="J29" s="180">
        <v>-20891316</v>
      </c>
      <c r="K29" s="181"/>
      <c r="L29" s="181">
        <v>48343610</v>
      </c>
    </row>
    <row r="30" spans="1:12" ht="19.149999999999999" customHeight="1">
      <c r="A30" s="141"/>
      <c r="B30" s="153" t="s">
        <v>37</v>
      </c>
      <c r="C30" s="132"/>
      <c r="D30" s="132"/>
      <c r="E30" s="132"/>
      <c r="F30" s="180">
        <v>-2320770</v>
      </c>
      <c r="G30" s="181"/>
      <c r="H30" s="181">
        <v>4863418</v>
      </c>
      <c r="I30" s="181"/>
      <c r="J30" s="180">
        <v>-2320770</v>
      </c>
      <c r="K30" s="181"/>
      <c r="L30" s="181">
        <v>4863418</v>
      </c>
    </row>
    <row r="31" spans="1:12" ht="19.149999999999999" customHeight="1">
      <c r="A31" s="141"/>
      <c r="B31" s="153" t="s">
        <v>38</v>
      </c>
      <c r="C31" s="132"/>
      <c r="D31" s="132"/>
      <c r="E31" s="132"/>
      <c r="F31" s="180">
        <v>13276082</v>
      </c>
      <c r="G31" s="181"/>
      <c r="H31" s="181">
        <v>-970582</v>
      </c>
      <c r="I31" s="181"/>
      <c r="J31" s="180">
        <v>13145462</v>
      </c>
      <c r="K31" s="181"/>
      <c r="L31" s="181">
        <v>-852504</v>
      </c>
    </row>
    <row r="32" spans="1:12" ht="19.149999999999999" customHeight="1">
      <c r="A32" s="141"/>
      <c r="B32" s="153" t="s">
        <v>39</v>
      </c>
      <c r="C32" s="132"/>
      <c r="D32" s="132"/>
      <c r="E32" s="132"/>
      <c r="F32" s="180">
        <v>-1010655</v>
      </c>
      <c r="G32" s="181"/>
      <c r="H32" s="181">
        <v>-11420508</v>
      </c>
      <c r="I32" s="181"/>
      <c r="J32" s="180">
        <v>-1204425</v>
      </c>
      <c r="K32" s="181"/>
      <c r="L32" s="181">
        <v>-11614296</v>
      </c>
    </row>
    <row r="33" spans="1:12" ht="19.149999999999999" customHeight="1">
      <c r="A33" s="141"/>
      <c r="B33" s="183" t="s">
        <v>54</v>
      </c>
      <c r="C33" s="153"/>
      <c r="D33" s="132"/>
      <c r="E33" s="132"/>
      <c r="F33" s="180">
        <v>-6523495</v>
      </c>
      <c r="G33" s="181"/>
      <c r="H33" s="181">
        <v>-73844279</v>
      </c>
      <c r="I33" s="181"/>
      <c r="J33" s="180">
        <v>14785706</v>
      </c>
      <c r="K33" s="181"/>
      <c r="L33" s="181">
        <v>-58899066</v>
      </c>
    </row>
    <row r="34" spans="1:12" ht="19.149999999999999" customHeight="1">
      <c r="A34" s="141"/>
      <c r="B34" s="183" t="s">
        <v>102</v>
      </c>
      <c r="C34" s="153"/>
      <c r="D34" s="132">
        <v>23</v>
      </c>
      <c r="E34" s="132"/>
      <c r="F34" s="180">
        <v>-7120814</v>
      </c>
      <c r="G34" s="181"/>
      <c r="H34" s="181">
        <v>-18493462</v>
      </c>
      <c r="I34" s="181"/>
      <c r="J34" s="180">
        <v>-7120814</v>
      </c>
      <c r="K34" s="181"/>
      <c r="L34" s="181">
        <v>-18493462</v>
      </c>
    </row>
    <row r="35" spans="1:12" ht="19.149999999999999" customHeight="1">
      <c r="A35" s="141"/>
      <c r="B35" s="183" t="s">
        <v>86</v>
      </c>
      <c r="C35" s="132"/>
      <c r="D35" s="132"/>
      <c r="E35" s="132"/>
      <c r="F35" s="180">
        <v>19341</v>
      </c>
      <c r="G35" s="181"/>
      <c r="H35" s="181">
        <v>-5199252</v>
      </c>
      <c r="I35" s="181"/>
      <c r="J35" s="180">
        <v>-26790</v>
      </c>
      <c r="K35" s="181"/>
      <c r="L35" s="181">
        <v>-5119578</v>
      </c>
    </row>
    <row r="36" spans="1:12" ht="19.149999999999999" customHeight="1">
      <c r="A36" s="141"/>
      <c r="B36" s="183" t="s">
        <v>87</v>
      </c>
      <c r="C36" s="132"/>
      <c r="D36" s="132"/>
      <c r="E36" s="132"/>
      <c r="F36" s="14">
        <v>-3653662</v>
      </c>
      <c r="G36" s="181"/>
      <c r="H36" s="8">
        <v>-1588419</v>
      </c>
      <c r="I36" s="181"/>
      <c r="J36" s="14">
        <v>-3653663</v>
      </c>
      <c r="K36" s="181"/>
      <c r="L36" s="8">
        <v>-1588420</v>
      </c>
    </row>
    <row r="37" spans="1:12" ht="6" customHeight="1">
      <c r="A37" s="141"/>
      <c r="B37" s="153"/>
      <c r="C37" s="132"/>
      <c r="D37" s="132"/>
      <c r="E37" s="132"/>
      <c r="F37" s="184"/>
      <c r="G37" s="185"/>
      <c r="H37" s="185"/>
      <c r="I37" s="185"/>
      <c r="J37" s="184"/>
      <c r="K37" s="185"/>
      <c r="L37" s="185"/>
    </row>
    <row r="38" spans="1:12" ht="19.149999999999999" customHeight="1">
      <c r="A38" s="153" t="s">
        <v>166</v>
      </c>
      <c r="B38" s="153"/>
      <c r="C38" s="132"/>
      <c r="D38" s="132"/>
      <c r="E38" s="132"/>
      <c r="F38" s="186">
        <f>SUM(F9:F36)</f>
        <v>-165355970</v>
      </c>
      <c r="G38" s="125"/>
      <c r="H38" s="125">
        <f>SUM(H9:H36)</f>
        <v>-138194039</v>
      </c>
      <c r="I38" s="125"/>
      <c r="J38" s="186">
        <f>SUM(J9:J36)</f>
        <v>-144872051</v>
      </c>
      <c r="K38" s="125"/>
      <c r="L38" s="125">
        <f>SUM(L9:L36)</f>
        <v>-113073193</v>
      </c>
    </row>
    <row r="39" spans="1:12" ht="6" customHeight="1">
      <c r="A39" s="141"/>
      <c r="B39" s="153"/>
      <c r="C39" s="132"/>
      <c r="D39" s="132"/>
      <c r="E39" s="132"/>
      <c r="F39" s="184"/>
      <c r="G39" s="185"/>
      <c r="H39" s="185"/>
      <c r="I39" s="185"/>
      <c r="J39" s="184"/>
      <c r="K39" s="185"/>
      <c r="L39" s="185"/>
    </row>
    <row r="40" spans="1:12" ht="19.149999999999999" customHeight="1">
      <c r="A40" s="153"/>
      <c r="B40" s="153" t="s">
        <v>42</v>
      </c>
      <c r="C40" s="132"/>
      <c r="D40" s="132"/>
      <c r="E40" s="132"/>
      <c r="F40" s="180">
        <v>51297</v>
      </c>
      <c r="G40" s="181"/>
      <c r="H40" s="181">
        <v>169313</v>
      </c>
      <c r="I40" s="181"/>
      <c r="J40" s="180">
        <v>51067</v>
      </c>
      <c r="K40" s="181"/>
      <c r="L40" s="181">
        <v>168959</v>
      </c>
    </row>
    <row r="41" spans="1:12" ht="19.149999999999999" customHeight="1">
      <c r="A41" s="153"/>
      <c r="B41" s="153" t="s">
        <v>40</v>
      </c>
      <c r="C41" s="132"/>
      <c r="D41" s="132"/>
      <c r="E41" s="132"/>
      <c r="F41" s="180">
        <v>-112617763</v>
      </c>
      <c r="G41" s="181"/>
      <c r="H41" s="181">
        <v>-49585433</v>
      </c>
      <c r="I41" s="181"/>
      <c r="J41" s="180">
        <v>-119374649</v>
      </c>
      <c r="K41" s="181"/>
      <c r="L41" s="181">
        <v>-59958010</v>
      </c>
    </row>
    <row r="42" spans="1:12" ht="19.149999999999999" customHeight="1">
      <c r="A42" s="153"/>
      <c r="B42" s="153" t="s">
        <v>41</v>
      </c>
      <c r="C42" s="132"/>
      <c r="D42" s="132"/>
      <c r="E42" s="132"/>
      <c r="F42" s="14">
        <v>-4649484</v>
      </c>
      <c r="G42" s="181"/>
      <c r="H42" s="8">
        <v>-3021566</v>
      </c>
      <c r="I42" s="181"/>
      <c r="J42" s="14">
        <v>-1356778</v>
      </c>
      <c r="K42" s="181"/>
      <c r="L42" s="8">
        <v>-1671148</v>
      </c>
    </row>
    <row r="43" spans="1:12" ht="6" customHeight="1">
      <c r="A43" s="141"/>
      <c r="B43" s="153"/>
      <c r="C43" s="132"/>
      <c r="D43" s="132"/>
      <c r="E43" s="132"/>
      <c r="F43" s="94"/>
      <c r="G43" s="93"/>
      <c r="H43" s="93"/>
      <c r="I43" s="93"/>
      <c r="J43" s="94"/>
      <c r="K43" s="93"/>
      <c r="L43" s="93"/>
    </row>
    <row r="44" spans="1:12" ht="19.149999999999999" customHeight="1">
      <c r="A44" s="153" t="s">
        <v>147</v>
      </c>
      <c r="C44" s="132"/>
      <c r="D44" s="132"/>
      <c r="E44" s="132"/>
      <c r="F44" s="95">
        <f>SUM(F38:F42)</f>
        <v>-282571920</v>
      </c>
      <c r="G44" s="93"/>
      <c r="H44" s="96">
        <f>SUM(H38:H42)</f>
        <v>-190631725</v>
      </c>
      <c r="I44" s="93"/>
      <c r="J44" s="95">
        <f>SUM(J38:J42)</f>
        <v>-265552411</v>
      </c>
      <c r="K44" s="93"/>
      <c r="L44" s="96">
        <f>SUM(L38:L42)</f>
        <v>-174533392</v>
      </c>
    </row>
    <row r="45" spans="1:12" ht="9.75" customHeight="1">
      <c r="A45" s="153"/>
      <c r="C45" s="132"/>
      <c r="D45" s="132"/>
      <c r="E45" s="132"/>
      <c r="F45" s="125"/>
      <c r="G45" s="93"/>
      <c r="H45" s="125"/>
      <c r="I45" s="93"/>
      <c r="J45" s="125"/>
      <c r="K45" s="93"/>
      <c r="L45" s="125"/>
    </row>
    <row r="46" spans="1:12" s="169" customFormat="1" ht="22.15" customHeight="1">
      <c r="A46" s="108" t="str">
        <f>'6-7'!A46</f>
        <v>หมายเหตุประกอบงบการเงินรวมและงบการเงินเฉพาะกิจการเป็นส่วนหนึ่งของงบการเงินนี้</v>
      </c>
      <c r="B46" s="156"/>
      <c r="C46" s="135"/>
      <c r="D46" s="135"/>
      <c r="E46" s="135"/>
      <c r="F46" s="167"/>
      <c r="G46" s="168"/>
      <c r="H46" s="167"/>
      <c r="I46" s="168"/>
      <c r="J46" s="167"/>
      <c r="K46" s="168"/>
      <c r="L46" s="167"/>
    </row>
    <row r="47" spans="1:12" s="148" customFormat="1" ht="20.100000000000001" customHeight="1">
      <c r="A47" s="170" t="str">
        <f>+A1</f>
        <v>บริษัท โอเอชทีแอล จำกัด (มหาชน)</v>
      </c>
      <c r="F47" s="171"/>
      <c r="G47" s="171"/>
      <c r="H47" s="171"/>
      <c r="I47" s="171"/>
      <c r="J47" s="171"/>
      <c r="K47" s="171"/>
      <c r="L47" s="171"/>
    </row>
    <row r="48" spans="1:12" s="151" customFormat="1" ht="20.100000000000001" customHeight="1">
      <c r="A48" s="164" t="s">
        <v>150</v>
      </c>
      <c r="F48" s="172"/>
      <c r="G48" s="172"/>
      <c r="H48" s="172"/>
      <c r="I48" s="172"/>
      <c r="J48" s="172"/>
      <c r="K48" s="172"/>
      <c r="L48" s="172"/>
    </row>
    <row r="49" spans="1:12" s="151" customFormat="1" ht="20.100000000000001" customHeight="1">
      <c r="A49" s="165" t="str">
        <f>A3</f>
        <v>สำหรับปีสิ้นสุดวันที่ 31 ธันวาคม พ.ศ. 2564</v>
      </c>
      <c r="B49" s="147"/>
      <c r="C49" s="147"/>
      <c r="D49" s="147"/>
      <c r="E49" s="147"/>
      <c r="F49" s="143"/>
      <c r="G49" s="143"/>
      <c r="H49" s="143"/>
      <c r="I49" s="143"/>
      <c r="J49" s="143"/>
      <c r="K49" s="143"/>
      <c r="L49" s="143"/>
    </row>
    <row r="50" spans="1:12" s="140" customFormat="1" ht="20.100000000000001" customHeight="1">
      <c r="C50" s="146"/>
      <c r="D50" s="148"/>
      <c r="E50" s="166"/>
      <c r="F50" s="150"/>
      <c r="G50" s="150"/>
      <c r="H50" s="150"/>
      <c r="I50" s="150"/>
      <c r="J50" s="150"/>
      <c r="K50" s="150"/>
      <c r="L50" s="150"/>
    </row>
    <row r="51" spans="1:12" s="140" customFormat="1" ht="20.100000000000001" customHeight="1">
      <c r="C51" s="132"/>
      <c r="F51" s="142"/>
      <c r="G51" s="143" t="s">
        <v>0</v>
      </c>
      <c r="H51" s="142"/>
      <c r="I51" s="144"/>
      <c r="J51" s="142"/>
      <c r="K51" s="143" t="s">
        <v>77</v>
      </c>
      <c r="L51" s="142"/>
    </row>
    <row r="52" spans="1:12" s="140" customFormat="1" ht="20.100000000000001" customHeight="1">
      <c r="C52" s="132"/>
      <c r="F52" s="115" t="s">
        <v>151</v>
      </c>
      <c r="G52" s="115"/>
      <c r="H52" s="115" t="s">
        <v>103</v>
      </c>
      <c r="I52" s="115"/>
      <c r="J52" s="115" t="s">
        <v>151</v>
      </c>
      <c r="K52" s="115"/>
      <c r="L52" s="115" t="s">
        <v>103</v>
      </c>
    </row>
    <row r="53" spans="1:12" s="140" customFormat="1" ht="20.100000000000001" customHeight="1">
      <c r="C53" s="146"/>
      <c r="D53" s="147" t="s">
        <v>1</v>
      </c>
      <c r="E53" s="166"/>
      <c r="F53" s="114" t="s">
        <v>17</v>
      </c>
      <c r="G53" s="115"/>
      <c r="H53" s="114" t="s">
        <v>17</v>
      </c>
      <c r="I53" s="115"/>
      <c r="J53" s="114" t="s">
        <v>17</v>
      </c>
      <c r="K53" s="115"/>
      <c r="L53" s="114" t="s">
        <v>17</v>
      </c>
    </row>
    <row r="54" spans="1:12" ht="20.100000000000001" customHeight="1">
      <c r="A54" s="141"/>
      <c r="C54" s="132"/>
      <c r="D54" s="132"/>
      <c r="E54" s="132"/>
      <c r="F54" s="177"/>
      <c r="G54" s="178"/>
      <c r="H54" s="178"/>
      <c r="I54" s="178"/>
      <c r="J54" s="177"/>
      <c r="K54" s="178"/>
      <c r="L54" s="178"/>
    </row>
    <row r="55" spans="1:12" s="140" customFormat="1" ht="20.100000000000001" customHeight="1">
      <c r="A55" s="141" t="s">
        <v>14</v>
      </c>
      <c r="D55" s="132"/>
      <c r="F55" s="177"/>
      <c r="G55" s="178"/>
      <c r="H55" s="178"/>
      <c r="I55" s="178"/>
      <c r="J55" s="177"/>
      <c r="K55" s="178"/>
      <c r="L55" s="178"/>
    </row>
    <row r="56" spans="1:12" s="140" customFormat="1" ht="20.100000000000001" customHeight="1">
      <c r="B56" s="140" t="s">
        <v>59</v>
      </c>
      <c r="D56" s="132"/>
      <c r="F56" s="180">
        <v>-119206804</v>
      </c>
      <c r="G56" s="181"/>
      <c r="H56" s="181">
        <v>-629919514</v>
      </c>
      <c r="I56" s="181"/>
      <c r="J56" s="180">
        <v>-119206804</v>
      </c>
      <c r="K56" s="181"/>
      <c r="L56" s="181">
        <v>-629919514</v>
      </c>
    </row>
    <row r="57" spans="1:12" s="140" customFormat="1" ht="20.100000000000001" customHeight="1">
      <c r="B57" s="140" t="s">
        <v>130</v>
      </c>
      <c r="D57" s="132"/>
      <c r="F57" s="180">
        <v>0</v>
      </c>
      <c r="G57" s="181"/>
      <c r="H57" s="181">
        <v>-22614893</v>
      </c>
      <c r="I57" s="181"/>
      <c r="J57" s="180">
        <v>0</v>
      </c>
      <c r="K57" s="181"/>
      <c r="L57" s="181">
        <v>-22614893</v>
      </c>
    </row>
    <row r="58" spans="1:12" s="140" customFormat="1" ht="20.100000000000001" customHeight="1">
      <c r="B58" s="140" t="s">
        <v>60</v>
      </c>
      <c r="D58" s="132">
        <v>17</v>
      </c>
      <c r="F58" s="180">
        <v>-567236</v>
      </c>
      <c r="G58" s="181"/>
      <c r="H58" s="181">
        <v>-3795335</v>
      </c>
      <c r="I58" s="181"/>
      <c r="J58" s="180">
        <v>-567236</v>
      </c>
      <c r="K58" s="181"/>
      <c r="L58" s="181">
        <v>-3795335</v>
      </c>
    </row>
    <row r="59" spans="1:12" s="154" customFormat="1" ht="20.100000000000001" customHeight="1">
      <c r="B59" s="154" t="s">
        <v>29</v>
      </c>
      <c r="C59" s="140"/>
      <c r="D59" s="187"/>
      <c r="F59" s="180">
        <v>285155</v>
      </c>
      <c r="G59" s="181"/>
      <c r="H59" s="181">
        <v>599598</v>
      </c>
      <c r="I59" s="181"/>
      <c r="J59" s="180">
        <v>283655</v>
      </c>
      <c r="K59" s="181"/>
      <c r="L59" s="181">
        <v>599598</v>
      </c>
    </row>
    <row r="60" spans="1:12" s="154" customFormat="1" ht="20.100000000000001" customHeight="1">
      <c r="B60" s="154" t="s">
        <v>129</v>
      </c>
      <c r="C60" s="140"/>
      <c r="D60" s="182"/>
      <c r="F60" s="14">
        <v>0</v>
      </c>
      <c r="G60" s="181"/>
      <c r="H60" s="8">
        <v>126694273</v>
      </c>
      <c r="I60" s="181"/>
      <c r="J60" s="14">
        <v>0</v>
      </c>
      <c r="K60" s="181"/>
      <c r="L60" s="8">
        <v>126694273</v>
      </c>
    </row>
    <row r="61" spans="1:12" s="140" customFormat="1" ht="6" customHeight="1">
      <c r="A61" s="141"/>
      <c r="C61" s="132"/>
      <c r="D61" s="132"/>
      <c r="E61" s="132"/>
      <c r="F61" s="94"/>
      <c r="G61" s="93"/>
      <c r="H61" s="93"/>
      <c r="I61" s="93"/>
      <c r="J61" s="94"/>
      <c r="K61" s="93"/>
      <c r="L61" s="93"/>
    </row>
    <row r="62" spans="1:12" s="154" customFormat="1" ht="20.100000000000001" customHeight="1">
      <c r="A62" s="154" t="s">
        <v>71</v>
      </c>
      <c r="B62" s="140"/>
      <c r="D62" s="187"/>
      <c r="F62" s="95">
        <f>SUM(F56:F60)</f>
        <v>-119488885</v>
      </c>
      <c r="G62" s="93"/>
      <c r="H62" s="96">
        <f>SUM(H56:H60)</f>
        <v>-529035871</v>
      </c>
      <c r="I62" s="93"/>
      <c r="J62" s="95">
        <f>SUM(J56:J60)</f>
        <v>-119490385</v>
      </c>
      <c r="K62" s="93"/>
      <c r="L62" s="96">
        <f>SUM(L56:L60)</f>
        <v>-529035871</v>
      </c>
    </row>
    <row r="63" spans="1:12" s="140" customFormat="1" ht="20.100000000000001" customHeight="1">
      <c r="D63" s="132"/>
      <c r="F63" s="188"/>
      <c r="G63" s="178"/>
      <c r="H63" s="152"/>
      <c r="I63" s="178"/>
      <c r="J63" s="188"/>
      <c r="K63" s="178"/>
      <c r="L63" s="152"/>
    </row>
    <row r="64" spans="1:12" s="140" customFormat="1" ht="20.100000000000001" customHeight="1">
      <c r="A64" s="141" t="s">
        <v>15</v>
      </c>
      <c r="D64" s="132"/>
      <c r="F64" s="188"/>
      <c r="G64" s="178"/>
      <c r="H64" s="152"/>
      <c r="I64" s="178"/>
      <c r="J64" s="188"/>
      <c r="K64" s="178"/>
      <c r="L64" s="152"/>
    </row>
    <row r="65" spans="1:12" s="140" customFormat="1" ht="20.100000000000001" customHeight="1">
      <c r="A65" s="141"/>
      <c r="B65" s="140" t="s">
        <v>68</v>
      </c>
      <c r="D65" s="132">
        <v>20</v>
      </c>
      <c r="F65" s="180">
        <v>335000000</v>
      </c>
      <c r="G65" s="181"/>
      <c r="H65" s="181">
        <v>925000000</v>
      </c>
      <c r="I65" s="181"/>
      <c r="J65" s="180">
        <v>335000000</v>
      </c>
      <c r="K65" s="181"/>
      <c r="L65" s="181">
        <v>925000000</v>
      </c>
    </row>
    <row r="66" spans="1:12" s="140" customFormat="1" ht="20.100000000000001" customHeight="1">
      <c r="A66" s="141"/>
      <c r="B66" s="140" t="s">
        <v>98</v>
      </c>
      <c r="D66" s="132">
        <v>22</v>
      </c>
      <c r="F66" s="180">
        <v>540000000</v>
      </c>
      <c r="G66" s="181"/>
      <c r="H66" s="181">
        <v>730000000</v>
      </c>
      <c r="I66" s="181"/>
      <c r="J66" s="180">
        <v>540000000</v>
      </c>
      <c r="K66" s="181"/>
      <c r="L66" s="181">
        <v>730000000</v>
      </c>
    </row>
    <row r="67" spans="1:12" s="140" customFormat="1" ht="20.100000000000001" customHeight="1">
      <c r="A67" s="47"/>
      <c r="B67" s="140" t="s">
        <v>70</v>
      </c>
      <c r="D67" s="132">
        <v>20</v>
      </c>
      <c r="F67" s="180">
        <v>-45000000</v>
      </c>
      <c r="G67" s="181"/>
      <c r="H67" s="181">
        <v>-635000000</v>
      </c>
      <c r="I67" s="181"/>
      <c r="J67" s="180">
        <v>-45000000</v>
      </c>
      <c r="K67" s="181"/>
      <c r="L67" s="181">
        <v>-635000000</v>
      </c>
    </row>
    <row r="68" spans="1:12" s="140" customFormat="1" ht="20.100000000000001" customHeight="1">
      <c r="B68" s="140" t="s">
        <v>83</v>
      </c>
      <c r="D68" s="132">
        <v>22</v>
      </c>
      <c r="F68" s="180">
        <v>-400000000</v>
      </c>
      <c r="G68" s="181"/>
      <c r="H68" s="181">
        <v>-285000000</v>
      </c>
      <c r="I68" s="181"/>
      <c r="J68" s="180">
        <v>-400000000</v>
      </c>
      <c r="K68" s="181"/>
      <c r="L68" s="181">
        <v>-285000000</v>
      </c>
    </row>
    <row r="69" spans="1:12" s="140" customFormat="1" ht="20.100000000000001" customHeight="1">
      <c r="B69" s="140" t="s">
        <v>131</v>
      </c>
      <c r="D69" s="132"/>
      <c r="F69" s="14">
        <v>-33629156</v>
      </c>
      <c r="G69" s="2"/>
      <c r="H69" s="8">
        <v>-17687963</v>
      </c>
      <c r="I69" s="2"/>
      <c r="J69" s="14">
        <v>-51316500</v>
      </c>
      <c r="K69" s="2"/>
      <c r="L69" s="8">
        <v>-31467491</v>
      </c>
    </row>
    <row r="70" spans="1:12" s="140" customFormat="1" ht="6" customHeight="1">
      <c r="A70" s="141"/>
      <c r="C70" s="132"/>
      <c r="D70" s="132"/>
      <c r="E70" s="132"/>
      <c r="F70" s="94"/>
      <c r="G70" s="93"/>
      <c r="H70" s="93"/>
      <c r="I70" s="93"/>
      <c r="J70" s="94"/>
      <c r="K70" s="93"/>
      <c r="L70" s="93"/>
    </row>
    <row r="71" spans="1:12" s="140" customFormat="1" ht="20.100000000000001" customHeight="1">
      <c r="A71" s="140" t="s">
        <v>146</v>
      </c>
      <c r="D71" s="132"/>
      <c r="F71" s="95">
        <f>SUM(F65:F69)</f>
        <v>396370844</v>
      </c>
      <c r="G71" s="93"/>
      <c r="H71" s="96">
        <f>SUM(H65:H69)</f>
        <v>717312037</v>
      </c>
      <c r="I71" s="93"/>
      <c r="J71" s="95">
        <f>SUM(J65:J69)</f>
        <v>378683500</v>
      </c>
      <c r="K71" s="93"/>
      <c r="L71" s="96">
        <f>SUM(L65:L69)</f>
        <v>703532509</v>
      </c>
    </row>
    <row r="72" spans="1:12" s="140" customFormat="1" ht="20.100000000000001" customHeight="1">
      <c r="A72" s="141"/>
      <c r="D72" s="132"/>
      <c r="F72" s="94"/>
      <c r="G72" s="93"/>
      <c r="H72" s="93"/>
      <c r="I72" s="93"/>
      <c r="J72" s="94"/>
      <c r="K72" s="93"/>
      <c r="L72" s="93"/>
    </row>
    <row r="73" spans="1:12" s="140" customFormat="1" ht="20.100000000000001" customHeight="1">
      <c r="A73" s="141" t="s">
        <v>165</v>
      </c>
      <c r="D73" s="132"/>
      <c r="F73" s="94">
        <f>F71+F62+F44</f>
        <v>-5689961</v>
      </c>
      <c r="G73" s="93"/>
      <c r="H73" s="93">
        <f>H71+H62+H44</f>
        <v>-2355559</v>
      </c>
      <c r="I73" s="93"/>
      <c r="J73" s="94">
        <f>J71+J62+J44</f>
        <v>-6359296</v>
      </c>
      <c r="K73" s="93"/>
      <c r="L73" s="93">
        <f>L71+L62+L44</f>
        <v>-36754</v>
      </c>
    </row>
    <row r="74" spans="1:12" s="140" customFormat="1" ht="20.100000000000001" customHeight="1">
      <c r="A74" s="140" t="s">
        <v>133</v>
      </c>
      <c r="D74" s="132"/>
      <c r="F74" s="14">
        <v>108444129</v>
      </c>
      <c r="G74" s="2"/>
      <c r="H74" s="8">
        <v>110799688</v>
      </c>
      <c r="I74" s="2"/>
      <c r="J74" s="14">
        <v>107192032</v>
      </c>
      <c r="K74" s="2"/>
      <c r="L74" s="8">
        <v>107228786</v>
      </c>
    </row>
    <row r="75" spans="1:12" s="140" customFormat="1" ht="6" customHeight="1">
      <c r="A75" s="141"/>
      <c r="C75" s="132"/>
      <c r="D75" s="132"/>
      <c r="E75" s="132"/>
      <c r="F75" s="94"/>
      <c r="G75" s="93"/>
      <c r="H75" s="93"/>
      <c r="I75" s="93"/>
      <c r="J75" s="94"/>
      <c r="K75" s="93"/>
      <c r="L75" s="93"/>
    </row>
    <row r="76" spans="1:12" s="140" customFormat="1" ht="20.100000000000001" customHeight="1" thickBot="1">
      <c r="A76" s="141" t="s">
        <v>132</v>
      </c>
      <c r="D76" s="132">
        <v>11</v>
      </c>
      <c r="F76" s="105">
        <f>SUM(F73:F74)</f>
        <v>102754168</v>
      </c>
      <c r="G76" s="93"/>
      <c r="H76" s="106">
        <f>SUM(H73:H74)</f>
        <v>108444129</v>
      </c>
      <c r="I76" s="93"/>
      <c r="J76" s="105">
        <f>SUM(J73:J74)</f>
        <v>100832736</v>
      </c>
      <c r="K76" s="93"/>
      <c r="L76" s="106">
        <f>SUM(L73:L74)</f>
        <v>107192032</v>
      </c>
    </row>
    <row r="77" spans="1:12" s="140" customFormat="1" ht="20.100000000000001" customHeight="1" thickTop="1">
      <c r="A77" s="141"/>
      <c r="F77" s="93"/>
      <c r="G77" s="93"/>
      <c r="H77" s="93"/>
      <c r="I77" s="93"/>
      <c r="J77" s="93"/>
      <c r="K77" s="93"/>
      <c r="L77" s="93"/>
    </row>
    <row r="78" spans="1:12" s="140" customFormat="1" ht="20.100000000000001" customHeight="1">
      <c r="A78" s="141" t="s">
        <v>63</v>
      </c>
      <c r="F78" s="93"/>
      <c r="G78" s="93"/>
      <c r="H78" s="93"/>
      <c r="I78" s="93"/>
      <c r="J78" s="93"/>
      <c r="K78" s="93"/>
      <c r="L78" s="93"/>
    </row>
    <row r="79" spans="1:12" s="140" customFormat="1" ht="6" customHeight="1">
      <c r="A79" s="141"/>
      <c r="F79" s="93"/>
      <c r="G79" s="93"/>
      <c r="H79" s="93"/>
      <c r="I79" s="93"/>
      <c r="J79" s="93"/>
      <c r="K79" s="93"/>
      <c r="L79" s="93"/>
    </row>
    <row r="80" spans="1:12" s="140" customFormat="1" ht="20.100000000000001" customHeight="1">
      <c r="A80" s="140" t="s">
        <v>163</v>
      </c>
      <c r="F80" s="93"/>
      <c r="G80" s="93"/>
      <c r="H80" s="93"/>
      <c r="I80" s="93"/>
      <c r="J80" s="93"/>
      <c r="K80" s="93"/>
      <c r="L80" s="93"/>
    </row>
    <row r="81" spans="1:12" s="140" customFormat="1" ht="6" customHeight="1">
      <c r="A81" s="141"/>
      <c r="C81" s="132"/>
      <c r="D81" s="132"/>
      <c r="E81" s="132"/>
      <c r="F81" s="177"/>
      <c r="G81" s="178"/>
      <c r="H81" s="178"/>
      <c r="I81" s="178"/>
      <c r="J81" s="177"/>
      <c r="K81" s="178"/>
      <c r="L81" s="178"/>
    </row>
    <row r="82" spans="1:12" s="140" customFormat="1" ht="20.100000000000001" customHeight="1">
      <c r="A82" s="140" t="s">
        <v>69</v>
      </c>
      <c r="F82" s="11">
        <v>18293813</v>
      </c>
      <c r="G82" s="2"/>
      <c r="H82" s="2">
        <v>143383880</v>
      </c>
      <c r="I82" s="2"/>
      <c r="J82" s="11">
        <v>18293813</v>
      </c>
      <c r="K82" s="2"/>
      <c r="L82" s="2">
        <v>143383880</v>
      </c>
    </row>
    <row r="83" spans="1:12" s="140" customFormat="1" ht="20.100000000000001" customHeight="1">
      <c r="A83" s="140" t="s">
        <v>134</v>
      </c>
      <c r="F83" s="11">
        <v>0</v>
      </c>
      <c r="G83" s="2"/>
      <c r="H83" s="2">
        <v>3011437365</v>
      </c>
      <c r="I83" s="2"/>
      <c r="J83" s="11">
        <v>0</v>
      </c>
      <c r="K83" s="2"/>
      <c r="L83" s="2">
        <v>3011437365</v>
      </c>
    </row>
    <row r="84" spans="1:12" s="140" customFormat="1" ht="20.100000000000001" customHeight="1">
      <c r="F84" s="2"/>
      <c r="G84" s="2"/>
      <c r="H84" s="2"/>
      <c r="I84" s="2"/>
      <c r="J84" s="2"/>
      <c r="K84" s="2"/>
      <c r="L84" s="2"/>
    </row>
    <row r="85" spans="1:12" s="140" customFormat="1" ht="20.100000000000001" customHeight="1">
      <c r="A85" s="141"/>
      <c r="F85" s="152"/>
      <c r="G85" s="178"/>
      <c r="H85" s="152"/>
      <c r="I85" s="178"/>
      <c r="J85" s="152"/>
      <c r="K85" s="178"/>
      <c r="L85" s="152"/>
    </row>
    <row r="86" spans="1:12" s="140" customFormat="1" ht="20.100000000000001" customHeight="1">
      <c r="A86" s="141"/>
      <c r="F86" s="152"/>
      <c r="G86" s="178"/>
      <c r="H86" s="152"/>
      <c r="I86" s="178"/>
      <c r="J86" s="152"/>
      <c r="K86" s="178"/>
      <c r="L86" s="152"/>
    </row>
    <row r="87" spans="1:12" s="140" customFormat="1" ht="20.100000000000001" customHeight="1">
      <c r="A87" s="141"/>
      <c r="F87" s="152"/>
      <c r="G87" s="178"/>
      <c r="H87" s="152"/>
      <c r="I87" s="178"/>
      <c r="J87" s="152"/>
      <c r="K87" s="178"/>
      <c r="L87" s="152"/>
    </row>
    <row r="88" spans="1:12" s="140" customFormat="1" ht="20.100000000000001" customHeight="1">
      <c r="A88" s="141"/>
      <c r="F88" s="152"/>
      <c r="G88" s="178"/>
      <c r="H88" s="152"/>
      <c r="I88" s="178"/>
      <c r="J88" s="152"/>
      <c r="K88" s="178"/>
      <c r="L88" s="152"/>
    </row>
    <row r="89" spans="1:12" s="140" customFormat="1" ht="20.100000000000001" customHeight="1">
      <c r="A89" s="141"/>
      <c r="F89" s="152"/>
      <c r="G89" s="178"/>
      <c r="H89" s="152"/>
      <c r="I89" s="178"/>
      <c r="J89" s="152"/>
      <c r="K89" s="178"/>
      <c r="L89" s="152"/>
    </row>
    <row r="90" spans="1:12" s="140" customFormat="1" ht="8.25" customHeight="1">
      <c r="A90" s="141"/>
      <c r="F90" s="152"/>
      <c r="G90" s="178"/>
      <c r="H90" s="152"/>
      <c r="I90" s="178"/>
      <c r="J90" s="152"/>
      <c r="K90" s="178"/>
      <c r="L90" s="152"/>
    </row>
    <row r="91" spans="1:12" s="140" customFormat="1" ht="22.15" customHeight="1">
      <c r="A91" s="108" t="str">
        <f>'6-7'!A46</f>
        <v>หมายเหตุประกอบงบการเงินรวมและงบการเงินเฉพาะกิจการเป็นส่วนหนึ่งของงบการเงินนี้</v>
      </c>
      <c r="B91" s="156"/>
      <c r="C91" s="135"/>
      <c r="D91" s="135"/>
      <c r="E91" s="135"/>
      <c r="F91" s="168"/>
      <c r="G91" s="168"/>
      <c r="H91" s="168"/>
      <c r="I91" s="168"/>
      <c r="J91" s="168"/>
      <c r="K91" s="168"/>
      <c r="L91" s="168"/>
    </row>
  </sheetData>
  <phoneticPr fontId="8" type="noConversion"/>
  <pageMargins left="0.8" right="0.5" top="0.5" bottom="0.6" header="0.49" footer="0.4"/>
  <pageSetup paperSize="9" scale="95" firstPageNumber="12" orientation="portrait" useFirstPageNumber="1" horizontalDpi="1200" verticalDpi="1200" r:id="rId1"/>
  <headerFooter>
    <oddFooter>&amp;R&amp;"Browallia New,Regular"&amp;13&amp;P</oddFooter>
  </headerFooter>
  <rowBreaks count="1" manualBreakCount="1">
    <brk id="46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6-7</vt:lpstr>
      <vt:lpstr>8-9</vt:lpstr>
      <vt:lpstr>10</vt:lpstr>
      <vt:lpstr>11</vt:lpstr>
      <vt:lpstr>12-13</vt:lpstr>
      <vt:lpstr>'12-13'!Print_Area</vt:lpstr>
      <vt:lpstr>'6-7'!Print_Area</vt:lpstr>
      <vt:lpstr>'8-9'!Print_Area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Kodchawan Srikaewpraphan</cp:lastModifiedBy>
  <cp:lastPrinted>2022-02-28T04:30:00Z</cp:lastPrinted>
  <dcterms:created xsi:type="dcterms:W3CDTF">1999-06-19T09:58:04Z</dcterms:created>
  <dcterms:modified xsi:type="dcterms:W3CDTF">2022-02-28T04:30:02Z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