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1 (TPS-14)\"/>
    </mc:Choice>
  </mc:AlternateContent>
  <xr:revisionPtr revIDLastSave="0" documentId="13_ncr:1_{BFD67497-445B-4FA3-90AF-F2B0989599C8}" xr6:coauthVersionLast="46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5-6" sheetId="12" r:id="rId1"/>
    <sheet name="7" sheetId="13" r:id="rId2"/>
    <sheet name="8 (Conso)" sheetId="15" r:id="rId3"/>
    <sheet name="9(Com)" sheetId="16" r:id="rId4"/>
    <sheet name="10-11" sheetId="8" r:id="rId5"/>
    <sheet name="000" sheetId="2" state="veryHidden" r:id="rId6"/>
  </sheets>
  <definedNames>
    <definedName name="_xlnm.Print_Area" localSheetId="4">'10-11'!$A$1:$N$109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7" i="8" l="1"/>
  <c r="A109" i="8" s="1"/>
  <c r="A58" i="8"/>
  <c r="K14" i="13"/>
  <c r="K21" i="13" s="1"/>
  <c r="K24" i="13" s="1"/>
  <c r="G14" i="13"/>
  <c r="G21" i="13" s="1"/>
  <c r="G24" i="13" s="1"/>
  <c r="L46" i="8"/>
  <c r="L51" i="8" s="1"/>
  <c r="H32" i="12"/>
  <c r="L21" i="12"/>
  <c r="H17" i="12"/>
  <c r="H21" i="12" s="1"/>
  <c r="H46" i="8"/>
  <c r="H51" i="8" s="1"/>
  <c r="L95" i="8"/>
  <c r="H95" i="8"/>
  <c r="H90" i="8"/>
  <c r="L90" i="8"/>
  <c r="L77" i="8"/>
  <c r="H77" i="8"/>
  <c r="K51" i="8"/>
  <c r="R25" i="15"/>
  <c r="T25" i="15" s="1"/>
  <c r="N90" i="8"/>
  <c r="N77" i="8"/>
  <c r="N46" i="8"/>
  <c r="N51" i="8" s="1"/>
  <c r="J90" i="8"/>
  <c r="J77" i="8"/>
  <c r="J46" i="8"/>
  <c r="J51" i="8" s="1"/>
  <c r="R17" i="16"/>
  <c r="T17" i="16" s="1"/>
  <c r="N19" i="16"/>
  <c r="N22" i="16" s="1"/>
  <c r="N27" i="16" s="1"/>
  <c r="L19" i="16"/>
  <c r="L22" i="16" s="1"/>
  <c r="L27" i="16" s="1"/>
  <c r="J19" i="16"/>
  <c r="J22" i="16" s="1"/>
  <c r="J27" i="16" s="1"/>
  <c r="H19" i="16"/>
  <c r="H22" i="16" s="1"/>
  <c r="H27" i="16" s="1"/>
  <c r="R17" i="15"/>
  <c r="T17" i="15" s="1"/>
  <c r="P19" i="15"/>
  <c r="P22" i="15" s="1"/>
  <c r="P27" i="15" s="1"/>
  <c r="R27" i="15" s="1"/>
  <c r="N19" i="15"/>
  <c r="N22" i="15" s="1"/>
  <c r="N27" i="15" s="1"/>
  <c r="L19" i="15"/>
  <c r="L22" i="15" s="1"/>
  <c r="L27" i="15" s="1"/>
  <c r="J19" i="15"/>
  <c r="J22" i="15" s="1"/>
  <c r="J27" i="15" s="1"/>
  <c r="H19" i="15"/>
  <c r="H22" i="15" s="1"/>
  <c r="H27" i="15" s="1"/>
  <c r="M55" i="13"/>
  <c r="M66" i="13" s="1"/>
  <c r="M44" i="13"/>
  <c r="M36" i="13"/>
  <c r="M14" i="13"/>
  <c r="M21" i="13" s="1"/>
  <c r="M24" i="13" s="1"/>
  <c r="I55" i="13"/>
  <c r="I66" i="13" s="1"/>
  <c r="I44" i="13"/>
  <c r="I36" i="13"/>
  <c r="I14" i="13"/>
  <c r="I21" i="13" s="1"/>
  <c r="I24" i="13" s="1"/>
  <c r="N107" i="12"/>
  <c r="N86" i="12"/>
  <c r="N74" i="12"/>
  <c r="N32" i="12"/>
  <c r="N21" i="12"/>
  <c r="J107" i="12"/>
  <c r="J86" i="12"/>
  <c r="J74" i="12"/>
  <c r="J32" i="12"/>
  <c r="J21" i="12"/>
  <c r="R19" i="15"/>
  <c r="T19" i="15" s="1"/>
  <c r="T22" i="15" s="1"/>
  <c r="P19" i="16"/>
  <c r="P22" i="16" s="1"/>
  <c r="P27" i="16" s="1"/>
  <c r="G36" i="13"/>
  <c r="R25" i="16"/>
  <c r="T25" i="16" s="1"/>
  <c r="K44" i="13"/>
  <c r="G44" i="13"/>
  <c r="K36" i="13"/>
  <c r="A3" i="8"/>
  <c r="A60" i="8" s="1"/>
  <c r="A3" i="16"/>
  <c r="A3" i="15"/>
  <c r="H86" i="12"/>
  <c r="L86" i="12"/>
  <c r="H74" i="12"/>
  <c r="L74" i="12"/>
  <c r="A53" i="12"/>
  <c r="A51" i="12"/>
  <c r="L32" i="12"/>
  <c r="G55" i="13"/>
  <c r="G66" i="13" s="1"/>
  <c r="K55" i="13"/>
  <c r="K66" i="13" s="1"/>
  <c r="L107" i="12"/>
  <c r="H107" i="12"/>
  <c r="A111" i="12" l="1"/>
  <c r="N34" i="12"/>
  <c r="L34" i="12"/>
  <c r="I47" i="13"/>
  <c r="I49" i="13" s="1"/>
  <c r="I58" i="13" s="1"/>
  <c r="I61" i="13" s="1"/>
  <c r="M47" i="13"/>
  <c r="M49" i="13" s="1"/>
  <c r="M58" i="13" s="1"/>
  <c r="M61" i="13" s="1"/>
  <c r="N88" i="12"/>
  <c r="N109" i="12" s="1"/>
  <c r="J34" i="12"/>
  <c r="H34" i="12"/>
  <c r="R27" i="16"/>
  <c r="T27" i="16" s="1"/>
  <c r="R19" i="16"/>
  <c r="T19" i="16" s="1"/>
  <c r="T22" i="16" s="1"/>
  <c r="R22" i="15"/>
  <c r="L88" i="12"/>
  <c r="L109" i="12" s="1"/>
  <c r="J88" i="12"/>
  <c r="J109" i="12" s="1"/>
  <c r="K47" i="13"/>
  <c r="K49" i="13" s="1"/>
  <c r="K58" i="13" s="1"/>
  <c r="K61" i="13" s="1"/>
  <c r="N93" i="8"/>
  <c r="N98" i="8" s="1"/>
  <c r="H88" i="12"/>
  <c r="H109" i="12" s="1"/>
  <c r="T27" i="15"/>
  <c r="J93" i="8"/>
  <c r="J98" i="8" s="1"/>
  <c r="G47" i="13"/>
  <c r="L93" i="8"/>
  <c r="L98" i="8" s="1"/>
  <c r="H93" i="8"/>
  <c r="H98" i="8" s="1"/>
  <c r="A69" i="13" l="1"/>
  <c r="A34" i="15" s="1"/>
  <c r="G49" i="13"/>
  <c r="G58" i="13" s="1"/>
  <c r="G61" i="13" s="1"/>
  <c r="R22" i="16"/>
  <c r="A34" i="16" l="1"/>
</calcChain>
</file>

<file path=xl/sharedStrings.xml><?xml version="1.0" encoding="utf-8"?>
<sst xmlns="http://schemas.openxmlformats.org/spreadsheetml/2006/main" count="313" uniqueCount="187">
  <si>
    <t>Share capital</t>
  </si>
  <si>
    <t>Unappropriated</t>
  </si>
  <si>
    <t>Issued and</t>
  </si>
  <si>
    <t>share capital</t>
  </si>
  <si>
    <t>Cash flows from investing activities</t>
  </si>
  <si>
    <t>Baht</t>
  </si>
  <si>
    <t>Notes</t>
  </si>
  <si>
    <t>Hotel income</t>
  </si>
  <si>
    <t xml:space="preserve">Appropriated </t>
  </si>
  <si>
    <t>Cash flows from financing activities</t>
  </si>
  <si>
    <t>Legal reserve</t>
  </si>
  <si>
    <t>Income tax payable</t>
  </si>
  <si>
    <t>Interest income</t>
  </si>
  <si>
    <t>Cost of sales and services</t>
  </si>
  <si>
    <t xml:space="preserve">Proceeds from disposals of property, </t>
  </si>
  <si>
    <t>plant and equipment</t>
  </si>
  <si>
    <t>Cash flows from operating activities</t>
  </si>
  <si>
    <t>Other income</t>
  </si>
  <si>
    <t>Appropriated -</t>
  </si>
  <si>
    <t>legal reserve</t>
  </si>
  <si>
    <t>Director  ____________________________                    Director    ______________________________</t>
  </si>
  <si>
    <t>Inventories</t>
  </si>
  <si>
    <t>Other non-current assets</t>
  </si>
  <si>
    <t>Other non-current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</si>
  <si>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</si>
  <si>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</si>
  <si>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</si>
  <si>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</si>
  <si>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</si>
  <si>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</si>
  <si>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</si>
  <si>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</si>
  <si>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</si>
  <si>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</si>
  <si>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Total current liabilities</t>
  </si>
  <si>
    <t>Cash and cash equivalents</t>
  </si>
  <si>
    <t>OHTL Public Company Limited</t>
  </si>
  <si>
    <t>Adjustments for:</t>
  </si>
  <si>
    <t>- inventories</t>
  </si>
  <si>
    <t>- other current assets</t>
  </si>
  <si>
    <t>- other non-current assets</t>
  </si>
  <si>
    <t>Interest paid</t>
  </si>
  <si>
    <t>Income tax paid</t>
  </si>
  <si>
    <t>Interest received</t>
  </si>
  <si>
    <t>Selling expenses</t>
  </si>
  <si>
    <t>Administrative expenses</t>
  </si>
  <si>
    <t>Short-term investments</t>
  </si>
  <si>
    <t>and equipment</t>
  </si>
  <si>
    <t>Other current assets</t>
  </si>
  <si>
    <t>Trade and other payables</t>
  </si>
  <si>
    <t xml:space="preserve">Other current liabilities </t>
  </si>
  <si>
    <t>Employee benefit obligations</t>
  </si>
  <si>
    <t>- trade and other receivables</t>
  </si>
  <si>
    <t>- trade and other payables</t>
  </si>
  <si>
    <t>Non-controlling interests</t>
  </si>
  <si>
    <t>Owners of the parent</t>
  </si>
  <si>
    <t>from financial institutions</t>
  </si>
  <si>
    <t>Employee benefit expense</t>
  </si>
  <si>
    <t>Purchases of property, plant and equipment</t>
  </si>
  <si>
    <t>Purchases of intangible assets</t>
  </si>
  <si>
    <t>paid-up</t>
  </si>
  <si>
    <t>Amortisation charge on intangible assets</t>
  </si>
  <si>
    <t xml:space="preserve">Loss on write-off of property, plant </t>
  </si>
  <si>
    <t>Authorised share capital</t>
  </si>
  <si>
    <t>at par value of Baht 10 each</t>
  </si>
  <si>
    <t>Issued and paid-up share capital</t>
  </si>
  <si>
    <t>Non-cash transactions</t>
  </si>
  <si>
    <t>Investments in associates</t>
  </si>
  <si>
    <t xml:space="preserve">Short-term borrowings </t>
  </si>
  <si>
    <t>Finance costs - interest expense</t>
  </si>
  <si>
    <t>Changes in operating assets and liabilities</t>
  </si>
  <si>
    <t xml:space="preserve">  </t>
  </si>
  <si>
    <t>of property, plant and equipment</t>
  </si>
  <si>
    <t>Net cash used in investing activities</t>
  </si>
  <si>
    <t>Repayments on short-term borrowings</t>
  </si>
  <si>
    <t>for the year, net of tax</t>
  </si>
  <si>
    <t>Other payables arising from purchases</t>
  </si>
  <si>
    <t>financial institution</t>
  </si>
  <si>
    <t>from financial institution</t>
  </si>
  <si>
    <t>Liabilities and equity</t>
  </si>
  <si>
    <t>Equity</t>
  </si>
  <si>
    <t>Total equity</t>
  </si>
  <si>
    <t>Total liabilities and equity</t>
  </si>
  <si>
    <t>Long-term borrowings from</t>
  </si>
  <si>
    <t>to profit or loss</t>
  </si>
  <si>
    <t>Consolidated</t>
  </si>
  <si>
    <t>financial statements</t>
  </si>
  <si>
    <t>Separate</t>
  </si>
  <si>
    <t>Statement of Financial Position</t>
  </si>
  <si>
    <t xml:space="preserve">Ordinary shares, 15,097,800 shares </t>
  </si>
  <si>
    <t>Ordinary shares, 15,097,800 shares</t>
  </si>
  <si>
    <t>Statement of Comprehensive Income</t>
  </si>
  <si>
    <t>Statement of Cash Flows</t>
  </si>
  <si>
    <r>
      <t>Statement of Cash Flows</t>
    </r>
    <r>
      <rPr>
        <sz val="9"/>
        <rFont val="Arial"/>
        <family val="2"/>
      </rPr>
      <t xml:space="preserve"> (Cont’d)</t>
    </r>
    <r>
      <rPr>
        <b/>
        <sz val="9"/>
        <rFont val="Arial"/>
        <family val="2"/>
      </rPr>
      <t xml:space="preserve"> </t>
    </r>
  </si>
  <si>
    <t>at paid-up of Baht 10 each</t>
  </si>
  <si>
    <t>- other non-current liabilities</t>
  </si>
  <si>
    <t>- other current liabilities</t>
  </si>
  <si>
    <t xml:space="preserve">Proceeds from short-term borrowings </t>
  </si>
  <si>
    <t>Other comprehensive income:</t>
  </si>
  <si>
    <t>Derivative financial liabilities</t>
  </si>
  <si>
    <t>Transactions with owners during the year</t>
  </si>
  <si>
    <t>Proceeds from long-term borrowings</t>
  </si>
  <si>
    <t>The accompanying notes are an integral part of these consolidated and separate financial statements.</t>
  </si>
  <si>
    <t>Trade and other receivables</t>
  </si>
  <si>
    <t>Investments in subsidiaries</t>
  </si>
  <si>
    <t>Property, plant and equipment</t>
  </si>
  <si>
    <t>Intangible assets</t>
  </si>
  <si>
    <t>Cash flow</t>
  </si>
  <si>
    <t>hedges</t>
  </si>
  <si>
    <t>- employee benefits paid</t>
  </si>
  <si>
    <t>2020</t>
  </si>
  <si>
    <t>Closing balance as at 31 December 2020</t>
  </si>
  <si>
    <t>Other components of equity</t>
  </si>
  <si>
    <t>Retained earnings (deficits)</t>
  </si>
  <si>
    <t>Other comprehensive income</t>
  </si>
  <si>
    <t>Total other</t>
  </si>
  <si>
    <t xml:space="preserve">Gains on </t>
  </si>
  <si>
    <t>components</t>
  </si>
  <si>
    <t>of equity</t>
  </si>
  <si>
    <t>revaluation</t>
  </si>
  <si>
    <t xml:space="preserve"> of land</t>
  </si>
  <si>
    <t>Current portion of lease liabilities</t>
  </si>
  <si>
    <t>Deferred tax liabilities</t>
  </si>
  <si>
    <t>assets from exemption lease payment</t>
  </si>
  <si>
    <t>from lessor</t>
  </si>
  <si>
    <t>Cash received from construction contract</t>
  </si>
  <si>
    <t>Lease principal payments</t>
  </si>
  <si>
    <t>Right-of-use assets</t>
  </si>
  <si>
    <t>Income tax income</t>
  </si>
  <si>
    <t>Loss per share</t>
  </si>
  <si>
    <t>Basic loss per share</t>
  </si>
  <si>
    <t>Cash used in operations</t>
  </si>
  <si>
    <t xml:space="preserve">Loss before income tax income </t>
  </si>
  <si>
    <t>Loss for the year</t>
  </si>
  <si>
    <t>Net cash generated from financing activities</t>
  </si>
  <si>
    <t>Net cash used in operating activities</t>
  </si>
  <si>
    <t>a related party</t>
  </si>
  <si>
    <t>Depreciation charge on property, plant</t>
  </si>
  <si>
    <t xml:space="preserve">Opening balance as at 1 January 2020 </t>
  </si>
  <si>
    <t xml:space="preserve">Items that will not be reclassified subsequently </t>
  </si>
  <si>
    <t>Loss attributable to:</t>
  </si>
  <si>
    <t>Total comprehensive (expense) income for the year</t>
  </si>
  <si>
    <t>cash and cash equivalents</t>
  </si>
  <si>
    <t>employee benefit obligations</t>
  </si>
  <si>
    <t>Cash and cash equivalents at the beginning</t>
  </si>
  <si>
    <t>of the year</t>
  </si>
  <si>
    <t>Cash and cash equivalents at the end</t>
  </si>
  <si>
    <t xml:space="preserve"> plant and equipment</t>
  </si>
  <si>
    <t>Freehold land revaluation</t>
  </si>
  <si>
    <t>Consolidated financial statements</t>
  </si>
  <si>
    <t>Separate financial statements</t>
  </si>
  <si>
    <t>Items that will be reclassified subsequently to profit or loss</t>
  </si>
  <si>
    <t>Statement of Changes in Equity</t>
  </si>
  <si>
    <t>Depreciation charge on right-of-use assets</t>
  </si>
  <si>
    <t>Reversal of depreciation charge on right-of-use</t>
  </si>
  <si>
    <t xml:space="preserve">Loss (Gain) on disposals of property, plant </t>
  </si>
  <si>
    <t>Capitalisation of borrowing cost to property,</t>
  </si>
  <si>
    <t>Repayments on long-term borrowings</t>
  </si>
  <si>
    <r>
      <t>Statement of Changes in Equity</t>
    </r>
    <r>
      <rPr>
        <sz val="9"/>
        <rFont val="Arial"/>
        <family val="2"/>
      </rPr>
      <t xml:space="preserve"> (Cont'd)</t>
    </r>
  </si>
  <si>
    <r>
      <t>Statement of Financial Position</t>
    </r>
    <r>
      <rPr>
        <sz val="9"/>
        <rFont val="Arial"/>
        <family val="2"/>
      </rPr>
      <t xml:space="preserve"> (Cont’d)</t>
    </r>
  </si>
  <si>
    <t>2021</t>
  </si>
  <si>
    <t>As at 31 December 2021</t>
  </si>
  <si>
    <t>For the year ended 31 December 2021</t>
  </si>
  <si>
    <t xml:space="preserve">Opening balance as at 1 January 2021 </t>
  </si>
  <si>
    <t>Closing balance as at 31 December 2021</t>
  </si>
  <si>
    <t>Gross loss</t>
  </si>
  <si>
    <t>Share of loss of associates</t>
  </si>
  <si>
    <t>Expected credit loss for amount due from</t>
  </si>
  <si>
    <t>Gain on change in accounting record</t>
  </si>
  <si>
    <t>Loss on receiving exemption in lease payment</t>
  </si>
  <si>
    <t>Net decrease in</t>
  </si>
  <si>
    <t>Gain on remeasurements of defined</t>
  </si>
  <si>
    <t>14 a)</t>
  </si>
  <si>
    <t>Significant non-cash transactions for the years ended 31 December 2021 and 2020 are as follows:</t>
  </si>
  <si>
    <t>Total comprehensive (expense) income attributable to:</t>
  </si>
  <si>
    <t>Current portion of long-term borrowings</t>
  </si>
  <si>
    <t>Gain on cash flow hedges reclassified to profit or loss</t>
  </si>
  <si>
    <t>Gain on revaluation of land</t>
  </si>
  <si>
    <t>Gain (loss) on cash flow hedges</t>
  </si>
  <si>
    <t>Lease liabilities</t>
  </si>
  <si>
    <t>from waived rental from lessor</t>
  </si>
  <si>
    <t xml:space="preserve">   from financial instituitions</t>
  </si>
  <si>
    <t>subsequently to profit or loss</t>
  </si>
  <si>
    <t>Total items that will not be reclassified</t>
  </si>
  <si>
    <t>Income tax on items that will not be reclassified</t>
  </si>
  <si>
    <t>Income tax on items that will be reclassified</t>
  </si>
  <si>
    <t>Total items that will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</si>
</sst>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#,##0;\(#,##0\);&quot;-&quot;;@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4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4"/>
      <name val="Cordia New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i/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51">
    <xf numFmtId="0" fontId="0" fillId="0" borderId="0"/>
    <xf numFmtId="4" fontId="4" fillId="0" borderId="0" applyFont="0" applyFill="0" applyBorder="0" applyAlignment="0" applyProtection="0"/>
    <xf numFmtId="168" fontId="6" fillId="0" borderId="0"/>
    <xf numFmtId="43" fontId="5" fillId="0" borderId="0" applyFont="0" applyFill="0" applyBorder="0" applyAlignment="0" applyProtection="0"/>
    <xf numFmtId="166" fontId="6" fillId="0" borderId="0"/>
    <xf numFmtId="165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9" fillId="0" borderId="0"/>
    <xf numFmtId="0" fontId="11" fillId="0" borderId="0"/>
    <xf numFmtId="0" fontId="5" fillId="0" borderId="0"/>
    <xf numFmtId="9" fontId="4" fillId="0" borderId="0" applyFont="0" applyFill="0" applyBorder="0" applyAlignment="0" applyProtection="0"/>
    <xf numFmtId="10" fontId="5" fillId="0" borderId="0" applyFont="0" applyFill="0" applyBorder="0" applyAlignment="0" applyProtection="0"/>
    <xf numFmtId="37" fontId="12" fillId="0" borderId="0"/>
    <xf numFmtId="1" fontId="5" fillId="0" borderId="2" applyNumberFormat="0" applyFill="0" applyAlignment="0" applyProtection="0">
      <alignment horizontal="center" vertical="center"/>
    </xf>
    <xf numFmtId="0" fontId="4" fillId="0" borderId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168" fontId="18" fillId="0" borderId="0"/>
    <xf numFmtId="166" fontId="18" fillId="0" borderId="0"/>
    <xf numFmtId="165" fontId="18" fillId="0" borderId="0"/>
    <xf numFmtId="0" fontId="17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9" fontId="11" fillId="0" borderId="0" applyFont="0" applyFill="0" applyBorder="0" applyAlignment="0" applyProtection="0"/>
    <xf numFmtId="0" fontId="17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8" borderId="10" applyNumberFormat="0" applyAlignment="0" applyProtection="0"/>
    <xf numFmtId="0" fontId="27" fillId="9" borderId="11" applyNumberFormat="0" applyAlignment="0" applyProtection="0"/>
    <xf numFmtId="0" fontId="28" fillId="9" borderId="10" applyNumberFormat="0" applyAlignment="0" applyProtection="0"/>
    <xf numFmtId="0" fontId="29" fillId="0" borderId="12" applyNumberFormat="0" applyFill="0" applyAlignment="0" applyProtection="0"/>
    <xf numFmtId="0" fontId="30" fillId="1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4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5" borderId="0" applyNumberFormat="0" applyBorder="0" applyAlignment="0" applyProtection="0"/>
    <xf numFmtId="168" fontId="6" fillId="0" borderId="0"/>
    <xf numFmtId="166" fontId="6" fillId="0" borderId="0"/>
    <xf numFmtId="165" fontId="6" fillId="0" borderId="0"/>
    <xf numFmtId="0" fontId="35" fillId="7" borderId="0" applyNumberFormat="0" applyBorder="0" applyAlignment="0" applyProtection="0"/>
    <xf numFmtId="0" fontId="4" fillId="0" borderId="0"/>
    <xf numFmtId="0" fontId="36" fillId="0" borderId="0"/>
    <xf numFmtId="0" fontId="2" fillId="11" borderId="14" applyNumberFormat="0" applyFont="0" applyAlignment="0" applyProtection="0"/>
    <xf numFmtId="0" fontId="36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7" fillId="0" borderId="0"/>
    <xf numFmtId="0" fontId="36" fillId="0" borderId="0"/>
    <xf numFmtId="0" fontId="39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2" fillId="0" borderId="0"/>
    <xf numFmtId="0" fontId="2" fillId="0" borderId="0"/>
    <xf numFmtId="0" fontId="36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36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/>
    <xf numFmtId="0" fontId="2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43" fillId="0" borderId="0"/>
    <xf numFmtId="0" fontId="37" fillId="0" borderId="0"/>
    <xf numFmtId="0" fontId="43" fillId="0" borderId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4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41" fillId="0" borderId="0"/>
    <xf numFmtId="0" fontId="36" fillId="0" borderId="0">
      <protection locked="0"/>
    </xf>
    <xf numFmtId="0" fontId="11" fillId="0" borderId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/>
    <xf numFmtId="0" fontId="47" fillId="0" borderId="1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3">
    <xf numFmtId="0" fontId="0" fillId="0" borderId="0" xfId="0"/>
    <xf numFmtId="0" fontId="13" fillId="0" borderId="0" xfId="11" applyFont="1" applyFill="1" applyAlignment="1">
      <alignment vertical="center"/>
    </xf>
    <xf numFmtId="164" fontId="14" fillId="0" borderId="0" xfId="11" applyNumberFormat="1" applyFont="1" applyFill="1" applyAlignment="1">
      <alignment horizontal="right" vertical="center"/>
    </xf>
    <xf numFmtId="0" fontId="14" fillId="0" borderId="0" xfId="11" applyFont="1" applyFill="1" applyAlignment="1">
      <alignment vertical="center"/>
    </xf>
    <xf numFmtId="3" fontId="13" fillId="0" borderId="3" xfId="11" applyNumberFormat="1" applyFont="1" applyFill="1" applyBorder="1" applyAlignment="1">
      <alignment horizontal="left" vertical="center"/>
    </xf>
    <xf numFmtId="164" fontId="14" fillId="0" borderId="3" xfId="11" applyNumberFormat="1" applyFont="1" applyFill="1" applyBorder="1" applyAlignment="1">
      <alignment horizontal="right" vertical="center"/>
    </xf>
    <xf numFmtId="0" fontId="14" fillId="0" borderId="0" xfId="11" applyFont="1" applyFill="1" applyAlignment="1">
      <alignment horizontal="center" vertical="center"/>
    </xf>
    <xf numFmtId="164" fontId="13" fillId="0" borderId="0" xfId="11" quotePrefix="1" applyNumberFormat="1" applyFont="1" applyFill="1" applyBorder="1" applyAlignment="1">
      <alignment horizontal="right" vertical="center"/>
    </xf>
    <xf numFmtId="164" fontId="13" fillId="0" borderId="0" xfId="11" applyNumberFormat="1" applyFont="1" applyFill="1" applyBorder="1" applyAlignment="1">
      <alignment horizontal="right" vertical="center"/>
    </xf>
    <xf numFmtId="0" fontId="15" fillId="0" borderId="0" xfId="11" applyFont="1" applyFill="1" applyAlignment="1">
      <alignment vertical="center"/>
    </xf>
    <xf numFmtId="0" fontId="13" fillId="0" borderId="3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" vertical="center"/>
    </xf>
    <xf numFmtId="164" fontId="13" fillId="0" borderId="3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Alignment="1">
      <alignment horizontal="right" vertical="center"/>
    </xf>
    <xf numFmtId="0" fontId="13" fillId="0" borderId="0" xfId="11" applyFont="1" applyFill="1" applyBorder="1" applyAlignment="1">
      <alignment horizontal="center" vertical="center"/>
    </xf>
    <xf numFmtId="164" fontId="14" fillId="0" borderId="0" xfId="11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3" fontId="13" fillId="0" borderId="0" xfId="11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4" fontId="14" fillId="0" borderId="4" xfId="0" applyNumberFormat="1" applyFont="1" applyFill="1" applyBorder="1" applyAlignment="1">
      <alignment horizontal="right" vertical="center"/>
    </xf>
    <xf numFmtId="171" fontId="14" fillId="0" borderId="4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3" fontId="13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3" fontId="13" fillId="0" borderId="0" xfId="0" applyNumberFormat="1" applyFont="1" applyFill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4" fontId="13" fillId="0" borderId="0" xfId="0" quotePrefix="1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quotePrefix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3" fontId="13" fillId="0" borderId="0" xfId="0" applyNumberFormat="1" applyFont="1" applyFill="1" applyAlignment="1">
      <alignment horizontal="center" vertical="center"/>
    </xf>
    <xf numFmtId="37" fontId="14" fillId="0" borderId="3" xfId="11" applyNumberFormat="1" applyFont="1" applyFill="1" applyBorder="1" applyAlignment="1">
      <alignment horizontal="justify" vertical="center" wrapText="1"/>
    </xf>
    <xf numFmtId="37" fontId="14" fillId="0" borderId="3" xfId="11" applyNumberFormat="1" applyFont="1" applyFill="1" applyBorder="1" applyAlignment="1">
      <alignment horizontal="right" vertical="center"/>
    </xf>
    <xf numFmtId="0" fontId="14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left" vertical="center"/>
    </xf>
    <xf numFmtId="37" fontId="14" fillId="0" borderId="3" xfId="0" applyNumberFormat="1" applyFont="1" applyFill="1" applyBorder="1" applyAlignment="1">
      <alignment vertical="center"/>
    </xf>
    <xf numFmtId="164" fontId="13" fillId="4" borderId="0" xfId="11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4" xfId="0" applyNumberFormat="1" applyFont="1" applyFill="1" applyBorder="1" applyAlignment="1">
      <alignment horizontal="right" vertical="center"/>
    </xf>
    <xf numFmtId="171" fontId="14" fillId="4" borderId="4" xfId="0" applyNumberFormat="1" applyFont="1" applyFill="1" applyBorder="1" applyAlignment="1">
      <alignment horizontal="right" vertical="center"/>
    </xf>
    <xf numFmtId="164" fontId="14" fillId="4" borderId="0" xfId="1" applyNumberFormat="1" applyFont="1" applyFill="1" applyBorder="1" applyAlignment="1">
      <alignment horizontal="right" vertical="center"/>
    </xf>
    <xf numFmtId="164" fontId="13" fillId="4" borderId="0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0" xfId="0" applyNumberFormat="1" applyFont="1" applyFill="1"/>
    <xf numFmtId="164" fontId="16" fillId="0" borderId="0" xfId="0" applyNumberFormat="1" applyFont="1" applyFill="1" applyBorder="1" applyAlignment="1">
      <alignment horizontal="right" vertical="center"/>
    </xf>
    <xf numFmtId="164" fontId="14" fillId="0" borderId="3" xfId="1" applyNumberFormat="1" applyFont="1" applyFill="1" applyBorder="1" applyAlignment="1">
      <alignment horizontal="right" vertical="center"/>
    </xf>
    <xf numFmtId="164" fontId="14" fillId="0" borderId="0" xfId="0" applyNumberFormat="1" applyFont="1" applyFill="1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9" fontId="14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" fontId="13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169" fontId="14" fillId="0" borderId="3" xfId="0" applyNumberFormat="1" applyFont="1" applyBorder="1" applyAlignment="1">
      <alignment horizontal="center" vertical="center"/>
    </xf>
    <xf numFmtId="170" fontId="14" fillId="0" borderId="3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3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9" fontId="14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5" fontId="13" fillId="0" borderId="0" xfId="0" quotePrefix="1" applyNumberFormat="1" applyFont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4" fontId="14" fillId="0" borderId="0" xfId="11" applyNumberFormat="1" applyFont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15" fontId="13" fillId="0" borderId="0" xfId="0" quotePrefix="1" applyNumberFormat="1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4" fontId="14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right" vertical="center"/>
    </xf>
    <xf numFmtId="170" fontId="13" fillId="0" borderId="0" xfId="0" applyNumberFormat="1" applyFont="1" applyBorder="1" applyAlignment="1">
      <alignment horizontal="right" vertical="center"/>
    </xf>
    <xf numFmtId="37" fontId="14" fillId="0" borderId="0" xfId="0" applyNumberFormat="1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15" fontId="14" fillId="0" borderId="3" xfId="0" quotePrefix="1" applyNumberFormat="1" applyFont="1" applyBorder="1" applyAlignment="1">
      <alignment vertical="center"/>
    </xf>
    <xf numFmtId="170" fontId="14" fillId="4" borderId="4" xfId="0" applyNumberFormat="1" applyFont="1" applyFill="1" applyBorder="1" applyAlignment="1">
      <alignment horizontal="right" vertical="center"/>
    </xf>
    <xf numFmtId="164" fontId="14" fillId="4" borderId="3" xfId="1" applyNumberFormat="1" applyFont="1" applyFill="1" applyBorder="1" applyAlignment="1">
      <alignment horizontal="right" vertical="center"/>
    </xf>
    <xf numFmtId="164" fontId="14" fillId="4" borderId="0" xfId="16" applyNumberFormat="1" applyFont="1" applyFill="1" applyAlignment="1">
      <alignment horizontal="right" vertical="center"/>
    </xf>
    <xf numFmtId="164" fontId="14" fillId="4" borderId="3" xfId="16" applyNumberFormat="1" applyFont="1" applyFill="1" applyBorder="1" applyAlignment="1">
      <alignment horizontal="right" vertical="center"/>
    </xf>
    <xf numFmtId="164" fontId="14" fillId="4" borderId="0" xfId="18" applyNumberFormat="1" applyFont="1" applyFill="1" applyBorder="1" applyAlignment="1">
      <alignment horizontal="right" vertical="center"/>
    </xf>
    <xf numFmtId="0" fontId="14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37" fontId="14" fillId="0" borderId="0" xfId="16" applyNumberFormat="1" applyFont="1" applyAlignment="1">
      <alignment horizontal="left" vertical="center"/>
    </xf>
    <xf numFmtId="37" fontId="14" fillId="0" borderId="0" xfId="16" applyNumberFormat="1" applyFont="1" applyAlignment="1">
      <alignment horizontal="center" vertical="center"/>
    </xf>
    <xf numFmtId="164" fontId="14" fillId="0" borderId="0" xfId="16" applyNumberFormat="1" applyFont="1" applyAlignment="1">
      <alignment horizontal="right" vertical="center"/>
    </xf>
    <xf numFmtId="0" fontId="14" fillId="0" borderId="0" xfId="11" applyFont="1" applyAlignment="1">
      <alignment vertical="center"/>
    </xf>
    <xf numFmtId="37" fontId="13" fillId="0" borderId="0" xfId="16" applyNumberFormat="1" applyFont="1" applyAlignment="1">
      <alignment horizontal="left"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16" applyNumberFormat="1" applyFont="1" applyFill="1" applyAlignment="1">
      <alignment horizontal="center" vertical="center"/>
    </xf>
    <xf numFmtId="0" fontId="14" fillId="0" borderId="0" xfId="16" applyFont="1" applyFill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164" fontId="14" fillId="0" borderId="0" xfId="16" applyNumberFormat="1" applyFont="1" applyFill="1" applyAlignment="1">
      <alignment horizontal="right" vertical="center"/>
    </xf>
    <xf numFmtId="164" fontId="14" fillId="0" borderId="3" xfId="16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right" vertical="top"/>
    </xf>
    <xf numFmtId="164" fontId="14" fillId="0" borderId="0" xfId="1" applyNumberFormat="1" applyFont="1" applyFill="1" applyAlignment="1">
      <alignment vertical="center"/>
    </xf>
    <xf numFmtId="164" fontId="14" fillId="4" borderId="0" xfId="0" applyNumberFormat="1" applyFont="1" applyFill="1" applyAlignment="1">
      <alignment vertical="center"/>
    </xf>
    <xf numFmtId="164" fontId="14" fillId="4" borderId="4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15" fontId="13" fillId="0" borderId="0" xfId="0" quotePrefix="1" applyNumberFormat="1" applyFont="1" applyFill="1" applyBorder="1" applyAlignment="1">
      <alignment vertical="center"/>
    </xf>
    <xf numFmtId="170" fontId="14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Border="1" applyAlignment="1">
      <alignment horizontal="right" vertical="center"/>
    </xf>
    <xf numFmtId="164" fontId="16" fillId="0" borderId="0" xfId="0" applyNumberFormat="1" applyFont="1" applyBorder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164" fontId="14" fillId="0" borderId="0" xfId="18" applyNumberFormat="1" applyFont="1" applyFill="1" applyBorder="1" applyAlignment="1">
      <alignment horizontal="right" vertical="center"/>
    </xf>
    <xf numFmtId="164" fontId="14" fillId="0" borderId="4" xfId="1" applyNumberFormat="1" applyFont="1" applyFill="1" applyBorder="1" applyAlignment="1">
      <alignment horizontal="right" vertical="center"/>
    </xf>
    <xf numFmtId="170" fontId="14" fillId="0" borderId="4" xfId="0" applyNumberFormat="1" applyFont="1" applyFill="1" applyBorder="1" applyAlignment="1">
      <alignment horizontal="right" vertical="center"/>
    </xf>
    <xf numFmtId="3" fontId="13" fillId="0" borderId="0" xfId="11" applyNumberFormat="1" applyFont="1" applyFill="1" applyAlignment="1">
      <alignment horizontal="left"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center" vertical="center"/>
    </xf>
    <xf numFmtId="164" fontId="14" fillId="4" borderId="0" xfId="11" applyNumberFormat="1" applyFont="1" applyFill="1" applyAlignment="1">
      <alignment horizontal="right" vertical="center"/>
    </xf>
    <xf numFmtId="164" fontId="14" fillId="4" borderId="0" xfId="0" quotePrefix="1" applyNumberFormat="1" applyFont="1" applyFill="1" applyBorder="1" applyAlignment="1">
      <alignment horizontal="right" vertical="center"/>
    </xf>
    <xf numFmtId="164" fontId="14" fillId="0" borderId="0" xfId="0" quotePrefix="1" applyNumberFormat="1" applyFont="1" applyFill="1" applyBorder="1" applyAlignment="1">
      <alignment horizontal="right" vertical="center"/>
    </xf>
    <xf numFmtId="164" fontId="14" fillId="4" borderId="3" xfId="11" applyNumberFormat="1" applyFont="1" applyFill="1" applyBorder="1" applyAlignment="1">
      <alignment horizontal="right" vertical="center"/>
    </xf>
    <xf numFmtId="164" fontId="14" fillId="0" borderId="0" xfId="11" quotePrefix="1" applyNumberFormat="1" applyFont="1" applyFill="1" applyBorder="1" applyAlignment="1">
      <alignment horizontal="right" vertical="center"/>
    </xf>
    <xf numFmtId="164" fontId="14" fillId="4" borderId="0" xfId="11" applyNumberFormat="1" applyFont="1" applyFill="1" applyBorder="1" applyAlignment="1">
      <alignment horizontal="right" vertical="center"/>
    </xf>
    <xf numFmtId="0" fontId="14" fillId="0" borderId="0" xfId="11" applyFont="1" applyFill="1" applyAlignment="1">
      <alignment horizontal="left" vertical="center"/>
    </xf>
    <xf numFmtId="37" fontId="14" fillId="0" borderId="0" xfId="11" applyNumberFormat="1" applyFont="1" applyFill="1" applyAlignment="1">
      <alignment horizontal="left" vertical="center"/>
    </xf>
    <xf numFmtId="9" fontId="14" fillId="0" borderId="0" xfId="12" applyFont="1" applyFill="1" applyAlignment="1">
      <alignment horizontal="left" vertical="center"/>
    </xf>
    <xf numFmtId="164" fontId="14" fillId="4" borderId="5" xfId="11" applyNumberFormat="1" applyFont="1" applyFill="1" applyBorder="1" applyAlignment="1">
      <alignment horizontal="right" vertical="center"/>
    </xf>
    <xf numFmtId="164" fontId="14" fillId="0" borderId="5" xfId="11" applyNumberFormat="1" applyFont="1" applyFill="1" applyBorder="1" applyAlignment="1">
      <alignment horizontal="right" vertical="center"/>
    </xf>
    <xf numFmtId="0" fontId="13" fillId="0" borderId="0" xfId="11" applyFont="1" applyFill="1" applyAlignment="1">
      <alignment horizontal="left" vertical="center"/>
    </xf>
    <xf numFmtId="164" fontId="14" fillId="4" borderId="4" xfId="11" applyNumberFormat="1" applyFont="1" applyFill="1" applyBorder="1" applyAlignment="1">
      <alignment horizontal="right" vertical="center"/>
    </xf>
    <xf numFmtId="164" fontId="14" fillId="0" borderId="4" xfId="11" applyNumberFormat="1" applyFont="1" applyFill="1" applyBorder="1" applyAlignment="1">
      <alignment horizontal="right" vertical="center"/>
    </xf>
    <xf numFmtId="0" fontId="13" fillId="0" borderId="0" xfId="11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37" fontId="14" fillId="0" borderId="0" xfId="11" applyNumberFormat="1" applyFont="1" applyFill="1" applyBorder="1" applyAlignment="1">
      <alignment vertical="center"/>
    </xf>
    <xf numFmtId="37" fontId="14" fillId="0" borderId="0" xfId="11" applyNumberFormat="1" applyFont="1" applyFill="1" applyBorder="1" applyAlignment="1">
      <alignment horizontal="center" vertical="center"/>
    </xf>
    <xf numFmtId="37" fontId="14" fillId="0" borderId="3" xfId="11" applyNumberFormat="1" applyFont="1" applyFill="1" applyBorder="1" applyAlignment="1">
      <alignment horizontal="justify" vertical="center"/>
    </xf>
    <xf numFmtId="37" fontId="19" fillId="0" borderId="0" xfId="11" applyNumberFormat="1" applyFont="1" applyFill="1" applyAlignment="1">
      <alignment horizontal="center" vertical="center"/>
    </xf>
    <xf numFmtId="0" fontId="14" fillId="0" borderId="0" xfId="11" applyFont="1" applyFill="1" applyBorder="1" applyAlignment="1">
      <alignment horizontal="right" vertical="center"/>
    </xf>
    <xf numFmtId="164" fontId="14" fillId="0" borderId="0" xfId="3" applyNumberFormat="1" applyFont="1" applyFill="1" applyBorder="1" applyAlignment="1">
      <alignment horizontal="right" vertical="center"/>
    </xf>
    <xf numFmtId="164" fontId="14" fillId="4" borderId="4" xfId="3" applyNumberFormat="1" applyFont="1" applyFill="1" applyBorder="1" applyAlignment="1">
      <alignment horizontal="right" vertical="center"/>
    </xf>
    <xf numFmtId="164" fontId="14" fillId="0" borderId="4" xfId="3" applyNumberFormat="1" applyFont="1" applyFill="1" applyBorder="1" applyAlignment="1">
      <alignment horizontal="right" vertical="center"/>
    </xf>
    <xf numFmtId="164" fontId="14" fillId="4" borderId="0" xfId="3" applyNumberFormat="1" applyFont="1" applyFill="1" applyBorder="1" applyAlignment="1">
      <alignment horizontal="right" vertical="center"/>
    </xf>
    <xf numFmtId="164" fontId="14" fillId="4" borderId="0" xfId="17" applyNumberFormat="1" applyFont="1" applyFill="1" applyBorder="1" applyAlignment="1">
      <alignment horizontal="right" vertical="center"/>
    </xf>
    <xf numFmtId="164" fontId="14" fillId="0" borderId="0" xfId="17" applyNumberFormat="1" applyFont="1" applyFill="1" applyBorder="1" applyAlignment="1">
      <alignment horizontal="right" vertical="center"/>
    </xf>
    <xf numFmtId="37" fontId="14" fillId="0" borderId="0" xfId="11" applyNumberFormat="1" applyFont="1" applyFill="1" applyAlignment="1">
      <alignment horizontal="center" vertical="center"/>
    </xf>
    <xf numFmtId="3" fontId="13" fillId="0" borderId="3" xfId="0" applyNumberFormat="1" applyFont="1" applyFill="1" applyBorder="1" applyAlignment="1">
      <alignment horizontal="left" vertical="center"/>
    </xf>
    <xf numFmtId="0" fontId="0" fillId="0" borderId="0" xfId="0" applyFont="1" applyFill="1"/>
    <xf numFmtId="0" fontId="0" fillId="4" borderId="0" xfId="0" applyFont="1" applyFill="1"/>
    <xf numFmtId="0" fontId="14" fillId="0" borderId="0" xfId="11" applyFont="1" applyAlignment="1">
      <alignment vertical="center"/>
    </xf>
    <xf numFmtId="0" fontId="14" fillId="0" borderId="0" xfId="11" applyFont="1" applyFill="1" applyAlignment="1">
      <alignment vertical="center"/>
    </xf>
    <xf numFmtId="0" fontId="14" fillId="0" borderId="0" xfId="11" applyFont="1" applyAlignment="1">
      <alignment vertical="center"/>
    </xf>
    <xf numFmtId="0" fontId="14" fillId="0" borderId="0" xfId="11" applyFont="1" applyAlignment="1">
      <alignment vertical="center"/>
    </xf>
    <xf numFmtId="164" fontId="14" fillId="0" borderId="3" xfId="32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center" vertical="center"/>
    </xf>
    <xf numFmtId="164" fontId="14" fillId="36" borderId="0" xfId="0" applyNumberFormat="1" applyFont="1" applyFill="1" applyAlignment="1">
      <alignment horizontal="right" vertical="center"/>
    </xf>
    <xf numFmtId="164" fontId="7" fillId="4" borderId="0" xfId="11" applyNumberFormat="1" applyFont="1" applyFill="1" applyBorder="1" applyAlignment="1">
      <alignment horizontal="right" vertical="center"/>
    </xf>
    <xf numFmtId="164" fontId="14" fillId="0" borderId="0" xfId="11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center" vertical="center"/>
    </xf>
    <xf numFmtId="9" fontId="14" fillId="0" borderId="0" xfId="12" applyFont="1" applyFill="1" applyBorder="1" applyAlignment="1">
      <alignment horizontal="right" vertical="center"/>
    </xf>
    <xf numFmtId="164" fontId="13" fillId="0" borderId="3" xfId="11" applyNumberFormat="1" applyFont="1" applyFill="1" applyBorder="1" applyAlignment="1">
      <alignment horizontal="center" vertical="center"/>
    </xf>
    <xf numFmtId="164" fontId="13" fillId="0" borderId="0" xfId="11" applyNumberFormat="1" applyFont="1" applyFill="1" applyBorder="1" applyAlignment="1">
      <alignment horizontal="center" vertical="center"/>
    </xf>
    <xf numFmtId="37" fontId="14" fillId="0" borderId="0" xfId="11" applyNumberFormat="1" applyFont="1" applyFill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</cellXfs>
  <cellStyles count="251">
    <cellStyle name="20% - Accent1" xfId="54" builtinId="30" customBuiltin="1"/>
    <cellStyle name="20% - Accent2" xfId="57" builtinId="34" customBuiltin="1"/>
    <cellStyle name="20% - Accent3" xfId="60" builtinId="38" customBuiltin="1"/>
    <cellStyle name="20% - Accent4" xfId="63" builtinId="42" customBuiltin="1"/>
    <cellStyle name="20% - Accent5" xfId="66" builtinId="46" customBuiltin="1"/>
    <cellStyle name="20% - Accent6" xfId="69" builtinId="50" customBuiltin="1"/>
    <cellStyle name="40% - Accent1" xfId="55" builtinId="31" customBuiltin="1"/>
    <cellStyle name="40% - Accent2" xfId="58" builtinId="35" customBuiltin="1"/>
    <cellStyle name="40% - Accent3" xfId="61" builtinId="39" customBuiltin="1"/>
    <cellStyle name="40% - Accent4" xfId="64" builtinId="43" customBuiltin="1"/>
    <cellStyle name="40% - Accent5" xfId="67" builtinId="47" customBuiltin="1"/>
    <cellStyle name="40% - Accent6" xfId="70" builtinId="51" customBuiltin="1"/>
    <cellStyle name="60% - Accent1 2" xfId="71" xr:uid="{00FD31C6-D647-4A15-B8F2-E2CAA8308BE6}"/>
    <cellStyle name="60% - Accent2 2" xfId="72" xr:uid="{28857E47-7D30-49AE-AF28-735730CFCB61}"/>
    <cellStyle name="60% - Accent3 2" xfId="73" xr:uid="{1B264517-C238-491B-9224-7A51A1D7E771}"/>
    <cellStyle name="60% - Accent4 2" xfId="74" xr:uid="{0818A83D-4425-42D1-BD5B-EFC610B18249}"/>
    <cellStyle name="60% - Accent5 2" xfId="75" xr:uid="{F1B03551-06A2-45B2-B7E5-5F7CD1B4646D}"/>
    <cellStyle name="60% - Accent6 2" xfId="76" xr:uid="{129C44FD-2EFB-4E8C-B2AF-3F956011AA1B}"/>
    <cellStyle name="Accent1" xfId="53" builtinId="29" customBuiltin="1"/>
    <cellStyle name="Accent2" xfId="56" builtinId="33" customBuiltin="1"/>
    <cellStyle name="Accent3" xfId="59" builtinId="37" customBuiltin="1"/>
    <cellStyle name="Accent4" xfId="62" builtinId="41" customBuiltin="1"/>
    <cellStyle name="Accent5" xfId="65" builtinId="45" customBuiltin="1"/>
    <cellStyle name="Accent6" xfId="68" builtinId="49" customBuiltin="1"/>
    <cellStyle name="Bad" xfId="44" builtinId="27" customBuiltin="1"/>
    <cellStyle name="Calculation" xfId="47" builtinId="22" customBuiltin="1"/>
    <cellStyle name="Check Cell" xfId="49" builtinId="23" customBuiltin="1"/>
    <cellStyle name="Comma" xfId="1" builtinId="3" customBuiltin="1"/>
    <cellStyle name="Comma 10" xfId="113" xr:uid="{90E80832-D00E-408E-AA5D-4567ACFE98FC}"/>
    <cellStyle name="Comma 10 17 2" xfId="120" xr:uid="{5BE5B425-E472-499A-AE2D-D8B7EECDDA10}"/>
    <cellStyle name="Comma 10 7 2" xfId="145" xr:uid="{2A1C32EC-142C-4AFB-996D-A85FCB0BA2FE}"/>
    <cellStyle name="Comma 100" xfId="144" xr:uid="{53781FB3-5B73-4EBF-9F2D-70B4D2431337}"/>
    <cellStyle name="Comma 11" xfId="165" xr:uid="{B2DCC718-86E4-46B9-AB7F-896D5FE18578}"/>
    <cellStyle name="Comma 12" xfId="169" xr:uid="{D4975610-AA47-4794-BE32-0DA2E5F0C293}"/>
    <cellStyle name="Comma 13" xfId="210" xr:uid="{B2341CB3-B657-41AD-94A7-481C7A0488EE}"/>
    <cellStyle name="Comma 14" xfId="217" xr:uid="{AB458EA7-473F-4B52-812B-E0D011076832}"/>
    <cellStyle name="Comma 15" xfId="222" xr:uid="{2EA89C24-C058-42B7-8361-5B221B14EE65}"/>
    <cellStyle name="Comma 16" xfId="115" xr:uid="{4432E846-DEB9-4D4D-AFE0-737A7A4E2F7B}"/>
    <cellStyle name="Comma 2" xfId="29" xr:uid="{D1A7EB45-59EF-4219-ADE0-A40C76D58373}"/>
    <cellStyle name="Comma 2 13 2" xfId="143" xr:uid="{C5F9A4A3-691F-446D-B964-8C9FA367500D}"/>
    <cellStyle name="Comma 2 13 2 2" xfId="227" xr:uid="{6DC25ECC-6BCA-40B8-9589-86B8278E99C9}"/>
    <cellStyle name="Comma 2 2" xfId="112" xr:uid="{851E206C-DFC0-4413-A2EB-9E1807B56495}"/>
    <cellStyle name="Comma 2 2 10" xfId="139" xr:uid="{2A021AE4-F2FB-4E88-B3D9-C0F4730E4FBB}"/>
    <cellStyle name="Comma 2 3" xfId="88" xr:uid="{4BABC279-8A5A-40D5-A02C-28527EFBA59F}"/>
    <cellStyle name="Comma 3" xfId="18" xr:uid="{35449E37-8843-4992-8F3B-C73496E1A63A}"/>
    <cellStyle name="Comma 3 2" xfId="32" xr:uid="{8D68E3C4-4BB6-4649-BE76-198EBC83A9EE}"/>
    <cellStyle name="Comma 3 2 2" xfId="211" xr:uid="{38708AB2-FD7E-46F0-B8D3-93E3FB7E95E6}"/>
    <cellStyle name="Comma 3 2 4" xfId="153" xr:uid="{6CF7F395-8EBB-43D6-85B7-60FB9ED76EBE}"/>
    <cellStyle name="Comma 3 2 4 2" xfId="166" xr:uid="{3FAA4578-6D75-4932-B7B1-4C4A910E0119}"/>
    <cellStyle name="Comma 3 2 4 3" xfId="214" xr:uid="{F6B0727E-6D9C-41FD-A18A-B34FFBDC8723}"/>
    <cellStyle name="Comma 3 3" xfId="89" xr:uid="{C0D9D10C-BE95-4B1F-8431-4F9307D6D864}"/>
    <cellStyle name="Comma 4" xfId="20" xr:uid="{78B9B109-D7ED-4F48-9ABF-1C2EE35ED632}"/>
    <cellStyle name="Comma 4 2" xfId="146" xr:uid="{43366C60-8CC6-4E06-A389-D930725697DE}"/>
    <cellStyle name="Comma 4 3" xfId="106" xr:uid="{A47937B9-59CF-4343-8ED4-D836AA54EF34}"/>
    <cellStyle name="Comma 4 4" xfId="199" xr:uid="{370A405E-6C0F-465C-9BC8-49B7C8EF3892}"/>
    <cellStyle name="Comma 4 5" xfId="136" xr:uid="{B208AF99-F076-458E-8E92-4232472D5E2A}"/>
    <cellStyle name="Comma 4 7" xfId="108" xr:uid="{780C8FB3-5CA1-4643-9388-8072FAB04254}"/>
    <cellStyle name="Comma 4 7 2" xfId="204" xr:uid="{E1B484D8-7E53-40D3-ADF4-33686151187F}"/>
    <cellStyle name="Comma 5" xfId="154" xr:uid="{1D423CC2-591E-49EB-9F20-88F0BDF2B02A}"/>
    <cellStyle name="Comma 59 2" xfId="147" xr:uid="{92729E25-06B4-4703-B0B7-71883791C578}"/>
    <cellStyle name="Comma 6" xfId="105" xr:uid="{5E5F9C38-4C82-40ED-A53F-2427C631B4B4}"/>
    <cellStyle name="Comma 7" xfId="128" xr:uid="{A3718CCA-1C00-4FED-9AD0-F32DE2FCE07E}"/>
    <cellStyle name="Comma 7 3" xfId="133" xr:uid="{CA5F6E36-2912-4490-B93F-1C7E63251199}"/>
    <cellStyle name="Comma 8" xfId="160" xr:uid="{8BA04BB9-1A02-4521-A1DE-E7D480CA60AC}"/>
    <cellStyle name="Comma 8 4" xfId="110" xr:uid="{86E0CFF8-950E-4914-A4F6-0E49B82C2FAB}"/>
    <cellStyle name="Comma 8 4 2" xfId="206" xr:uid="{EEF97B14-3FF0-4E6D-8D97-F22622FF8F18}"/>
    <cellStyle name="Comma 9" xfId="151" xr:uid="{9E0BD2DA-BED0-41E2-9156-B8815BFCE9F6}"/>
    <cellStyle name="Comma 9 2" xfId="230" xr:uid="{8F5110C0-1261-4338-A1AE-900C9B6F3B33}"/>
    <cellStyle name="comma zerodec" xfId="2" xr:uid="{00000000-0005-0000-0000-000001000000}"/>
    <cellStyle name="comma zerodec 2" xfId="21" xr:uid="{0EF8B7BA-6F57-41E2-BA78-B0DBFC4BB138}"/>
    <cellStyle name="comma zerodec 2 2" xfId="77" xr:uid="{DED17F34-FB0C-4882-8D8D-4286F7FCEFD5}"/>
    <cellStyle name="Comma_OHTL - E updat" xfId="3" xr:uid="{00000000-0005-0000-0000-000002000000}"/>
    <cellStyle name="Comma_OHTL - E updat 2" xfId="17" xr:uid="{06F1D79F-4D2A-4A0C-87BD-EFCA9CC15361}"/>
    <cellStyle name="Currency 2" xfId="87" xr:uid="{90DC6D2C-4445-4F00-9ADE-02D7F00D877B}"/>
    <cellStyle name="Currency1" xfId="4" xr:uid="{00000000-0005-0000-0000-000003000000}"/>
    <cellStyle name="Currency1 2" xfId="22" xr:uid="{7151EC83-A944-4141-AF76-287665E58F6F}"/>
    <cellStyle name="Currency1 2 2" xfId="78" xr:uid="{1993D8A0-473D-4138-AF91-E2D612A4FFA8}"/>
    <cellStyle name="Dollar (zero dec)" xfId="5" xr:uid="{00000000-0005-0000-0000-000004000000}"/>
    <cellStyle name="Dollar (zero dec) 2" xfId="23" xr:uid="{70867F6C-EC51-4F0A-8B05-8EB9D78A062D}"/>
    <cellStyle name="Dollar (zero dec) 2 2" xfId="79" xr:uid="{F744CF6B-BB7B-446F-88AA-EAC683940A3F}"/>
    <cellStyle name="Explanatory Text" xfId="51" builtinId="53" customBuiltin="1"/>
    <cellStyle name="Followed Hyperlink" xfId="94" xr:uid="{23466649-7E9D-4CE7-9EDC-2FAEA707621E}"/>
    <cellStyle name="Followed Hyperlink 2" xfId="196" xr:uid="{CA4954D3-9F22-49DB-98C8-2954BA6D020D}"/>
    <cellStyle name="Good" xfId="43" builtinId="26" customBuiltin="1"/>
    <cellStyle name="Grey" xfId="6" xr:uid="{00000000-0005-0000-0000-00000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Hyperlink" xfId="93" builtinId="8" customBuiltin="1"/>
    <cellStyle name="Hyperlink 2" xfId="95" xr:uid="{D0343D60-0B2C-4E5B-A375-BC31E7276927}"/>
    <cellStyle name="Hyperlink 2 2" xfId="156" xr:uid="{75003719-8077-473B-A80A-FD96E415F032}"/>
    <cellStyle name="Hyperlink 3" xfId="155" xr:uid="{BBD5D2EE-DA0D-4327-9CA8-6BC12C870649}"/>
    <cellStyle name="Hyperlink 4" xfId="138" xr:uid="{422CB37A-6D10-4270-9B51-8F395412FA5D}"/>
    <cellStyle name="Hyperlink 5" xfId="197" xr:uid="{0D6FBAB8-5F3E-435B-8D6F-C3E93019B09A}"/>
    <cellStyle name="Hyperlink 7" xfId="149" xr:uid="{71EB52BA-1B73-43DD-A4C3-1A960A05915E}"/>
    <cellStyle name="Input" xfId="45" builtinId="20" customBuiltin="1"/>
    <cellStyle name="Input [yellow]" xfId="7" xr:uid="{00000000-0005-0000-0000-000006000000}"/>
    <cellStyle name="Linked Cell" xfId="48" builtinId="24" customBuiltin="1"/>
    <cellStyle name="Neutral 2" xfId="80" xr:uid="{462065A4-D067-4BC1-9A55-9E844C036FF6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159" xr:uid="{470FFD9E-56D5-484A-B3FB-76BBD4AD68B4}"/>
    <cellStyle name="Normal 10 3" xfId="132" xr:uid="{4906BE12-1E25-483E-9226-D5FABC6BF629}"/>
    <cellStyle name="Normal 10 3 2" xfId="119" xr:uid="{695F9887-4A1D-4CA3-ABEF-AB84276D68F0}"/>
    <cellStyle name="Normal 11" xfId="104" xr:uid="{3F17D4D1-763C-4492-880C-F5880C0C35D0}"/>
    <cellStyle name="Normal 11 2" xfId="129" xr:uid="{0FB141B1-E26A-45AF-B059-ACFC948E6863}"/>
    <cellStyle name="Normal 11 3" xfId="221" xr:uid="{0A5017E9-0625-4A29-B4BE-15C8210736C8}"/>
    <cellStyle name="Normal 12" xfId="161" xr:uid="{6A177FD9-C548-41FC-BDD0-D38122789D0E}"/>
    <cellStyle name="Normal 12 3" xfId="140" xr:uid="{8DC58B37-9407-42BB-B557-77A80508382F}"/>
    <cellStyle name="Normal 13" xfId="124" xr:uid="{08796510-BB8C-491A-ACA9-6DCEE143218D}"/>
    <cellStyle name="Normal 13 3" xfId="109" xr:uid="{E9ACFC0B-A7A5-4183-B836-E8225E507A12}"/>
    <cellStyle name="Normal 13 3 2" xfId="205" xr:uid="{581E9510-5B6C-4D97-BE52-73445DC5A862}"/>
    <cellStyle name="Normal 14" xfId="123" xr:uid="{B5973865-9B7E-45F0-9E29-74ECC3A034F4}"/>
    <cellStyle name="Normal 15" xfId="150" xr:uid="{44C01D6C-0CAB-4E4E-A2E0-FC791666FA1F}"/>
    <cellStyle name="Normal 15 2" xfId="229" xr:uid="{68A9E4A5-FED1-4FB0-9712-372EA20186E4}"/>
    <cellStyle name="Normal 16" xfId="16" xr:uid="{6411E73D-8B99-4706-907E-838B034669F9}"/>
    <cellStyle name="Normal 17" xfId="131" xr:uid="{38B0DBC4-C010-4CC1-88C1-B43B1D1E3F8B}"/>
    <cellStyle name="Normal 18" xfId="121" xr:uid="{2AEB05A4-5D92-4139-BE88-9FBD881AAC00}"/>
    <cellStyle name="Normal 19" xfId="130" xr:uid="{D8DC405C-5C9C-4EA4-B98E-C4A0C5E52992}"/>
    <cellStyle name="Normal 2" xfId="10" xr:uid="{00000000-0005-0000-0000-00000A000000}"/>
    <cellStyle name="Normal 2 2" xfId="90" xr:uid="{EB4F631F-9196-4773-A911-EA84E9630B4C}"/>
    <cellStyle name="Normal 2 2 2" xfId="111" xr:uid="{11FE694C-D554-48DF-9EF5-CD7A492554D7}"/>
    <cellStyle name="Normal 2 2 38" xfId="116" xr:uid="{4C0719DB-AC88-4B56-8A7E-45B13151A160}"/>
    <cellStyle name="Normal 2 3" xfId="122" xr:uid="{34A3B05E-2ED0-4F89-B31C-4E2A3F8C8DFC}"/>
    <cellStyle name="Normal 2 4" xfId="85" xr:uid="{48AD5DC2-EA2A-44B0-8682-D032D3520647}"/>
    <cellStyle name="Normal 2 5" xfId="81" xr:uid="{12484CE9-E6B8-4666-8FCF-C7D4434EA2D4}"/>
    <cellStyle name="Normal 20" xfId="114" xr:uid="{73A307C2-082B-4121-B98F-0051906A0D57}"/>
    <cellStyle name="Normal 21" xfId="162" xr:uid="{51897B93-CF9E-48A9-8C38-DE22CAA644F0}"/>
    <cellStyle name="Normal 22" xfId="163" xr:uid="{F2473F13-C914-4539-A323-3498B5DC9ADA}"/>
    <cellStyle name="Normal 23" xfId="168" xr:uid="{34E13F43-F5AD-445E-A3EA-5142458B0733}"/>
    <cellStyle name="Normal 24" xfId="84" xr:uid="{9A6874D7-0C64-4E2F-992C-6C62E658249B}"/>
    <cellStyle name="Normal 24 2" xfId="208" xr:uid="{F3F57BEF-CE72-4AE2-871E-18EB3AA06664}"/>
    <cellStyle name="Normal 25" xfId="125" xr:uid="{F665A1AA-93E5-4A42-A8DB-2262DDE2E1B4}"/>
    <cellStyle name="Normal 25 2" xfId="231" xr:uid="{96B88804-0142-40C1-870A-ACFEE03E6C38}"/>
    <cellStyle name="Normal 26" xfId="181" xr:uid="{9421D2A6-D50C-4ACB-83DD-6DEE79EBB2D8}"/>
    <cellStyle name="Normal 27" xfId="182" xr:uid="{39C0CD82-C1EB-4E78-9A02-6BF6A15B6AC3}"/>
    <cellStyle name="Normal 28" xfId="189" xr:uid="{417CBC13-1C95-469A-9F24-9CAA51CEF12C}"/>
    <cellStyle name="Normal 288 2" xfId="137" xr:uid="{4D3DE46E-4322-421E-98D2-430DC67A17EB}"/>
    <cellStyle name="Normal 288 2 2" xfId="167" xr:uid="{074B3CEB-404B-456B-A816-486259D90CD5}"/>
    <cellStyle name="Normal 288 2 3" xfId="218" xr:uid="{F8ACE764-8902-46B3-9B55-1C4F8CAD02AA}"/>
    <cellStyle name="Normal 29" xfId="187" xr:uid="{CB248934-21ED-40ED-A6CE-03FC20B6C7BC}"/>
    <cellStyle name="Normal 3" xfId="31" xr:uid="{032EF478-8459-46A6-BC37-8B2DF2199FE8}"/>
    <cellStyle name="Normal 3 2" xfId="92" xr:uid="{B0339EF1-8637-40E6-8CCA-06A0EEFDA423}"/>
    <cellStyle name="Normal 3 2 2" xfId="96" xr:uid="{A36D8595-A41D-43FF-8AD9-F2989D453939}"/>
    <cellStyle name="Normal 3 2 3" xfId="142" xr:uid="{1669239D-32F8-428F-89BF-F040433D0DCE}"/>
    <cellStyle name="Normal 3 2 5" xfId="97" xr:uid="{73A8B2DB-53B6-46FB-9186-A479D9FA0386}"/>
    <cellStyle name="Normal 3 3" xfId="98" xr:uid="{489165AB-055A-4D76-B78D-C4B613E6ECAD}"/>
    <cellStyle name="Normal 3 3 2" xfId="99" xr:uid="{B6E5B4A5-30D2-468C-8FB8-EA598F9EE219}"/>
    <cellStyle name="Normal 3 3 3" xfId="152" xr:uid="{F43C7014-0E5A-4F47-9879-4997DC74A8D0}"/>
    <cellStyle name="Normal 3 3 4" xfId="164" xr:uid="{955A13E6-6EAE-4330-BF24-721AE4C22A56}"/>
    <cellStyle name="Normal 3 3 5" xfId="213" xr:uid="{8B2CEE31-3C7C-4486-9F11-3D1E7D7C6ACB}"/>
    <cellStyle name="Normal 3 4" xfId="91" xr:uid="{71DAC615-4DAA-47CC-8D9C-005044A72305}"/>
    <cellStyle name="Normal 3 5" xfId="148" xr:uid="{6824C8C6-D532-470E-9D4A-550AE6F2B0C9}"/>
    <cellStyle name="Normal 30" xfId="185" xr:uid="{9D7F22F2-EAC0-4A18-93EC-6FA20FDC3475}"/>
    <cellStyle name="Normal 31" xfId="186" xr:uid="{9AA188D6-BB34-480E-ABA9-DFCEAADD4A7F}"/>
    <cellStyle name="Normal 32" xfId="179" xr:uid="{C3CC90A3-AF53-4E2E-8902-FA26BFA6BCB4}"/>
    <cellStyle name="Normal 33" xfId="177" xr:uid="{69509BE3-5178-4068-B080-5A4DE8778ECD}"/>
    <cellStyle name="Normal 34" xfId="176" xr:uid="{79A0ECA2-A866-45FB-91F4-398202105869}"/>
    <cellStyle name="Normal 35" xfId="170" xr:uid="{CF3EE08D-771D-4179-93DB-42D894A9B89E}"/>
    <cellStyle name="Normal 36" xfId="175" xr:uid="{C95D8ADB-EA3F-4AF7-AD9E-F0C00CBE122C}"/>
    <cellStyle name="Normal 37" xfId="171" xr:uid="{04A2AF1C-0E76-401E-B186-7C1223F7206F}"/>
    <cellStyle name="Normal 38" xfId="174" xr:uid="{39456FAB-661D-4F81-BDB5-6E8C605278F8}"/>
    <cellStyle name="Normal 39" xfId="184" xr:uid="{3B84FAE0-85E1-4D00-8205-D16DCB144017}"/>
    <cellStyle name="Normal 4" xfId="19" xr:uid="{3CC35767-7DB8-44DD-B5F9-57B998AE9D43}"/>
    <cellStyle name="Normal 4 17" xfId="141" xr:uid="{61BEE546-D228-44DE-8FD2-6041BCD23D45}"/>
    <cellStyle name="Normal 4 2" xfId="100" xr:uid="{003A4981-EFC8-4F61-89B4-73C686FCFCED}"/>
    <cellStyle name="Normal 4 3" xfId="158" xr:uid="{DEBE2241-E54D-4CE3-B0FF-E560828A0343}"/>
    <cellStyle name="Normal 40" xfId="180" xr:uid="{3831C9E1-DA2A-4B29-88B1-CF6ED17DEEF7}"/>
    <cellStyle name="Normal 41" xfId="183" xr:uid="{F969D899-D7DE-4914-88F8-5A9EB5A85F04}"/>
    <cellStyle name="Normal 42" xfId="178" xr:uid="{064204AC-7AAC-415A-A906-BB2BD88F236C}"/>
    <cellStyle name="Normal 43" xfId="173" xr:uid="{1D976DED-F61E-48D0-9405-F8341D6BF14E}"/>
    <cellStyle name="Normal 44" xfId="172" xr:uid="{DB178719-D4BD-4CBB-8B8B-2AC469100CB9}"/>
    <cellStyle name="Normal 45" xfId="188" xr:uid="{883FFB23-C55A-4B91-BF83-DA8252C7EC65}"/>
    <cellStyle name="Normal 46" xfId="190" xr:uid="{2C52E4CC-1113-42DE-B743-A963AA21019C}"/>
    <cellStyle name="Normal 47" xfId="220" xr:uid="{3EEE817F-D018-4C59-88DF-2D9A91C8E81A}"/>
    <cellStyle name="Normal 48" xfId="236" xr:uid="{2E378F29-6741-4338-9C6D-40E03785A3FA}"/>
    <cellStyle name="Normal 49" xfId="244" xr:uid="{B4D2694C-4010-43D5-BE01-B46817FEA21E}"/>
    <cellStyle name="Normal 5" xfId="28" xr:uid="{1634915F-8EB9-49CB-A57A-1676D0EC0C89}"/>
    <cellStyle name="Normal 5 2" xfId="101" xr:uid="{1632E69E-0A1B-49F2-A73D-B145E274DFAA}"/>
    <cellStyle name="Normal 5 3" xfId="82" xr:uid="{96897778-58FC-437F-A7F3-E1CFF2D0D4ED}"/>
    <cellStyle name="Normal 5 4" xfId="198" xr:uid="{4720085A-E01D-431A-8E75-EFA426199CC5}"/>
    <cellStyle name="Normal 50" xfId="241" xr:uid="{F6EA1BED-0122-4E05-B80C-982720EA694A}"/>
    <cellStyle name="Normal 51" xfId="209" xr:uid="{F6673791-7D4B-4EF6-9B12-E112B2C46670}"/>
    <cellStyle name="Normal 52" xfId="191" xr:uid="{327EDB1F-347D-495D-84E6-F09754CBA97A}"/>
    <cellStyle name="Normal 53" xfId="207" xr:uid="{C223DD77-3F2F-46EF-8F18-7370A93EB458}"/>
    <cellStyle name="Normal 54" xfId="192" xr:uid="{4030A6F9-E61A-42D5-85A2-C49C6502D872}"/>
    <cellStyle name="Normal 55" xfId="202" xr:uid="{04DADF7C-1865-4D66-87F3-257568DB7FF4}"/>
    <cellStyle name="Normal 56" xfId="223" xr:uid="{0F4B3636-F9A1-4EB7-BC3B-7AE56BAD78FA}"/>
    <cellStyle name="Normal 57" xfId="201" xr:uid="{012C39EC-610B-478B-B89E-97E2D0C27441}"/>
    <cellStyle name="Normal 58" xfId="216" xr:uid="{5F0C4049-7CA0-421C-AFE3-3E834E954ADF}"/>
    <cellStyle name="Normal 59" xfId="219" xr:uid="{D4AFF89F-FFDF-4B32-9EE5-4D6C67E2FA49}"/>
    <cellStyle name="Normal 6" xfId="35" xr:uid="{08007880-B5AD-4D40-89C3-A8DE5A320893}"/>
    <cellStyle name="Normal 6 2" xfId="102" xr:uid="{8B5FCB2B-FDFC-43D5-ABF4-14465A463002}"/>
    <cellStyle name="Normal 6 3" xfId="118" xr:uid="{8BEDEDDA-2ED4-4E0F-9F7B-F25851FAB9FE}"/>
    <cellStyle name="Normal 60" xfId="248" xr:uid="{CDFFAF2C-42B8-43CB-B6D9-99A5AA8ED78B}"/>
    <cellStyle name="Normal 61" xfId="228" xr:uid="{80BCE17C-BA4A-4848-A8AA-78A620A7A5E6}"/>
    <cellStyle name="Normal 62" xfId="249" xr:uid="{7DB6842A-23F6-42D8-9FBB-E48A15160C7E}"/>
    <cellStyle name="Normal 63" xfId="240" xr:uid="{1E12AE44-3F1A-4118-BF92-014F42238F20}"/>
    <cellStyle name="Normal 64" xfId="225" xr:uid="{C3F9F4F5-8C94-49DD-A5E5-004055C7574D}"/>
    <cellStyle name="Normal 65" xfId="232" xr:uid="{D3ABE828-3DA0-4371-B3EF-E4361DC31618}"/>
    <cellStyle name="Normal 66" xfId="157" xr:uid="{29E21213-008E-4F13-92E0-8EE26D99EC38}"/>
    <cellStyle name="Normal 67" xfId="235" xr:uid="{20923E20-5339-4232-8F9E-E797A2663B7D}"/>
    <cellStyle name="Normal 68" xfId="200" xr:uid="{2BA5B444-76E7-4D93-9541-BDD9835D2B6D}"/>
    <cellStyle name="Normal 69" xfId="233" xr:uid="{61744CB6-33CD-4BA1-949A-B8870D4B8C77}"/>
    <cellStyle name="Normal 7" xfId="30" xr:uid="{63130458-6940-42A6-95D9-850E90324E88}"/>
    <cellStyle name="Normal 7 2" xfId="103" xr:uid="{39E91BD1-EF92-426F-9834-324EAFADC428}"/>
    <cellStyle name="Normal 70" xfId="194" xr:uid="{C9BE8504-8D38-4E25-B846-796A4474EC59}"/>
    <cellStyle name="Normal 71" xfId="226" xr:uid="{FFD6E613-ACB6-40D8-8472-3698D92FC3EE}"/>
    <cellStyle name="Normal 72" xfId="239" xr:uid="{99CABD2C-6699-47C3-B788-BB2EBCE3B9EE}"/>
    <cellStyle name="Normal 73" xfId="212" xr:uid="{BD15158B-2C40-48E7-BBCC-9FF8F0290F52}"/>
    <cellStyle name="Normal 74" xfId="234" xr:uid="{013B4CAF-C760-48DD-A8C7-6A885B669820}"/>
    <cellStyle name="Normal 75" xfId="224" xr:uid="{8814C40F-AC1F-4523-A085-9612E4633737}"/>
    <cellStyle name="Normal 76" xfId="242" xr:uid="{A6459259-4D2B-44EE-8459-D0A709627429}"/>
    <cellStyle name="Normal 77" xfId="247" xr:uid="{5C212DD1-7697-43F6-AAD3-C3C43D000B57}"/>
    <cellStyle name="Normal 78" xfId="193" xr:uid="{17E1F066-6C83-49D7-9840-CE3ACE199801}"/>
    <cellStyle name="Normal 79" xfId="195" xr:uid="{91ADA5AA-5E1B-4357-8432-1C888CAA0647}"/>
    <cellStyle name="Normal 8" xfId="33" xr:uid="{D9697668-31BE-43E3-896D-BE352FD8553D}"/>
    <cellStyle name="Normal 8 2" xfId="117" xr:uid="{A4711CBC-2376-4C88-9240-95411A8E1599}"/>
    <cellStyle name="Normal 8 3" xfId="134" xr:uid="{A76B4BDC-1A4A-49A7-86C2-BF4E765A6891}"/>
    <cellStyle name="Normal 8 4" xfId="135" xr:uid="{D957CB4E-EE2D-448F-88EF-A385C7E3EA6C}"/>
    <cellStyle name="Normal 8 5" xfId="107" xr:uid="{93265598-A93E-449E-BC81-04F6AE298FF3}"/>
    <cellStyle name="Normal 8 5 2" xfId="203" xr:uid="{732B68BF-C7A4-489B-8718-3F57085EF918}"/>
    <cellStyle name="Normal 80" xfId="250" xr:uid="{7A3D4A09-B5AD-451D-8BDE-8495934D2A7F}"/>
    <cellStyle name="Normal 81" xfId="238" xr:uid="{276413C6-0DE8-4EF8-AA68-F07BC863DECD}"/>
    <cellStyle name="Normal 82" xfId="237" xr:uid="{15D97F54-4074-4DC5-91FC-7E5201CDF029}"/>
    <cellStyle name="Normal 83" xfId="245" xr:uid="{F6D038F5-165E-4AC0-9BC9-F0CDB7D76E11}"/>
    <cellStyle name="Normal 84" xfId="246" xr:uid="{2F9259D6-7262-4B5E-A3D9-916804CF027B}"/>
    <cellStyle name="Normal 85" xfId="243" xr:uid="{2F9CF314-3832-424B-A823-82F2ABCD7755}"/>
    <cellStyle name="Normal 86" xfId="215" xr:uid="{067E3B76-A3D5-490A-B88B-668BF832FA8F}"/>
    <cellStyle name="Normal 9" xfId="24" xr:uid="{D4815BD5-5912-40E3-B710-0F86CE362A8E}"/>
    <cellStyle name="Normal 9 2" xfId="126" xr:uid="{D55CACF3-6730-43B8-B688-EFCDEF0106F6}"/>
    <cellStyle name="Normal_OHTL - E updat" xfId="11" xr:uid="{00000000-0005-0000-0000-00000B000000}"/>
    <cellStyle name="Note 2" xfId="83" xr:uid="{5FFF26DC-019C-41A2-994A-E6FC2ADBD802}"/>
    <cellStyle name="Output" xfId="46" builtinId="21" customBuiltin="1"/>
    <cellStyle name="Percent" xfId="12" builtinId="5" customBuiltin="1"/>
    <cellStyle name="Percent [2]" xfId="13" xr:uid="{00000000-0005-0000-0000-00000D000000}"/>
    <cellStyle name="Percent 2" xfId="26" xr:uid="{19980CAB-8913-4E14-AA89-F2B8E3754F64}"/>
    <cellStyle name="Percent 2 2" xfId="86" xr:uid="{A18DD8BA-2A77-4A19-8B67-7F4C7A489ED1}"/>
    <cellStyle name="Percent 3" xfId="34" xr:uid="{6579617A-691B-479E-87A2-941AEC813A75}"/>
    <cellStyle name="Percent 3 2" xfId="127" xr:uid="{17DB2CF4-F8E9-42E6-B234-5B72C53B8CFE}"/>
    <cellStyle name="Percent 4" xfId="25" xr:uid="{3EEDE699-5338-4213-AA27-C83CCE6454EB}"/>
    <cellStyle name="Percent 5" xfId="36" xr:uid="{FDB6234E-5BC9-48CC-B852-5AE6994E630E}"/>
    <cellStyle name="Percent 6" xfId="37" xr:uid="{14E67AC9-4488-4E51-8BC0-6CF104600725}"/>
    <cellStyle name="Percent 7" xfId="27" xr:uid="{DB2B1141-414E-43D4-9CAF-BA7207B93E35}"/>
    <cellStyle name="pwstyle" xfId="14" xr:uid="{00000000-0005-0000-0000-00000E000000}"/>
    <cellStyle name="Quantity" xfId="15" xr:uid="{00000000-0005-0000-0000-00000F000000}"/>
    <cellStyle name="Title" xfId="38" builtinId="15" customBuiltin="1"/>
    <cellStyle name="Total" xfId="52" builtinId="25" customBuiltin="1"/>
    <cellStyle name="Warning Text" xfId="50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111"/>
  <sheetViews>
    <sheetView topLeftCell="A55" zoomScale="110" zoomScaleNormal="110" zoomScaleSheetLayoutView="110" workbookViewId="0">
      <selection activeCell="E56" sqref="E56"/>
    </sheetView>
  </sheetViews>
  <sheetFormatPr defaultColWidth="9.28515625" defaultRowHeight="16.5" customHeight="1"/>
  <cols>
    <col min="1" max="3" width="1.7109375" style="3" customWidth="1"/>
    <col min="4" max="4" width="15.7109375" style="3" customWidth="1"/>
    <col min="5" max="5" width="10.42578125" style="3" customWidth="1"/>
    <col min="6" max="6" width="5.7109375" style="3" customWidth="1"/>
    <col min="7" max="7" width="0.7109375" style="3" customWidth="1"/>
    <col min="8" max="8" width="13.7109375" style="2" customWidth="1"/>
    <col min="9" max="9" width="0.7109375" style="2" customWidth="1"/>
    <col min="10" max="10" width="13.7109375" style="2" customWidth="1"/>
    <col min="11" max="11" width="0.7109375" style="2" customWidth="1"/>
    <col min="12" max="12" width="13.7109375" style="2" customWidth="1"/>
    <col min="13" max="13" width="0.7109375" style="2" customWidth="1"/>
    <col min="14" max="14" width="13.7109375" style="2" customWidth="1"/>
    <col min="15" max="16384" width="9.28515625" style="3"/>
  </cols>
  <sheetData>
    <row r="1" spans="1:14" ht="16.5" customHeight="1">
      <c r="A1" s="1" t="s">
        <v>36</v>
      </c>
      <c r="B1" s="6"/>
      <c r="C1" s="6"/>
      <c r="D1" s="6"/>
      <c r="E1" s="6"/>
      <c r="F1" s="6"/>
      <c r="G1" s="6"/>
    </row>
    <row r="2" spans="1:14" ht="16.5" customHeight="1">
      <c r="A2" s="143" t="s">
        <v>88</v>
      </c>
      <c r="B2" s="6"/>
      <c r="C2" s="6"/>
      <c r="D2" s="6"/>
      <c r="E2" s="6"/>
      <c r="F2" s="6"/>
      <c r="G2" s="6"/>
    </row>
    <row r="3" spans="1:14" ht="16.5" customHeight="1">
      <c r="A3" s="4" t="s">
        <v>161</v>
      </c>
      <c r="B3" s="55"/>
      <c r="C3" s="55"/>
      <c r="D3" s="55"/>
      <c r="E3" s="55"/>
      <c r="F3" s="55"/>
      <c r="G3" s="55"/>
      <c r="H3" s="5"/>
      <c r="I3" s="5"/>
      <c r="J3" s="5"/>
      <c r="K3" s="5"/>
      <c r="L3" s="5"/>
      <c r="M3" s="5"/>
      <c r="N3" s="5"/>
    </row>
    <row r="4" spans="1:14" ht="16.5" customHeight="1">
      <c r="C4" s="6"/>
      <c r="D4" s="6"/>
      <c r="E4" s="6"/>
    </row>
    <row r="5" spans="1:14" ht="16.5" customHeight="1">
      <c r="C5" s="6"/>
      <c r="D5" s="6"/>
      <c r="E5" s="6"/>
    </row>
    <row r="6" spans="1:14" ht="16.5" customHeight="1">
      <c r="C6" s="6"/>
      <c r="D6" s="6"/>
      <c r="E6" s="6"/>
      <c r="H6" s="189" t="s">
        <v>85</v>
      </c>
      <c r="I6" s="189"/>
      <c r="J6" s="189"/>
      <c r="L6" s="189" t="s">
        <v>87</v>
      </c>
      <c r="M6" s="189"/>
      <c r="N6" s="189"/>
    </row>
    <row r="7" spans="1:14" ht="16.5" customHeight="1">
      <c r="C7" s="6"/>
      <c r="D7" s="6"/>
      <c r="E7" s="6"/>
      <c r="H7" s="188" t="s">
        <v>86</v>
      </c>
      <c r="I7" s="188"/>
      <c r="J7" s="188"/>
      <c r="K7" s="8"/>
      <c r="L7" s="188" t="s">
        <v>86</v>
      </c>
      <c r="M7" s="188"/>
      <c r="N7" s="188"/>
    </row>
    <row r="8" spans="1:14" ht="16.5" customHeight="1">
      <c r="C8" s="6"/>
      <c r="D8" s="6"/>
      <c r="E8" s="6"/>
      <c r="H8" s="7" t="s">
        <v>160</v>
      </c>
      <c r="I8" s="8"/>
      <c r="J8" s="7" t="s">
        <v>110</v>
      </c>
      <c r="K8" s="8"/>
      <c r="L8" s="7" t="s">
        <v>160</v>
      </c>
      <c r="M8" s="8"/>
      <c r="N8" s="7" t="s">
        <v>110</v>
      </c>
    </row>
    <row r="9" spans="1:14" ht="16.5" customHeight="1">
      <c r="C9" s="9"/>
      <c r="D9" s="9"/>
      <c r="E9" s="9"/>
      <c r="F9" s="10" t="s">
        <v>6</v>
      </c>
      <c r="G9" s="11"/>
      <c r="H9" s="12" t="s">
        <v>5</v>
      </c>
      <c r="I9" s="13"/>
      <c r="J9" s="12" t="s">
        <v>5</v>
      </c>
      <c r="K9" s="7"/>
      <c r="L9" s="12" t="s">
        <v>5</v>
      </c>
      <c r="M9" s="13"/>
      <c r="N9" s="12" t="s">
        <v>5</v>
      </c>
    </row>
    <row r="10" spans="1:14" ht="16.5" customHeight="1">
      <c r="C10" s="6"/>
      <c r="D10" s="6"/>
      <c r="E10" s="6"/>
      <c r="F10" s="14"/>
      <c r="G10" s="6"/>
      <c r="H10" s="59"/>
      <c r="J10" s="8"/>
      <c r="K10" s="8"/>
      <c r="L10" s="59"/>
      <c r="N10" s="8"/>
    </row>
    <row r="11" spans="1:14" ht="16.5" customHeight="1">
      <c r="A11" s="1" t="s">
        <v>24</v>
      </c>
      <c r="C11" s="6"/>
      <c r="D11" s="6"/>
      <c r="E11" s="6"/>
      <c r="F11" s="14"/>
      <c r="G11" s="6"/>
      <c r="H11" s="59"/>
      <c r="J11" s="8"/>
      <c r="K11" s="8"/>
      <c r="L11" s="59"/>
      <c r="N11" s="8"/>
    </row>
    <row r="12" spans="1:14" ht="16.5" customHeight="1">
      <c r="A12" s="1"/>
      <c r="C12" s="6"/>
      <c r="D12" s="6"/>
      <c r="E12" s="6"/>
      <c r="F12" s="14"/>
      <c r="G12" s="6"/>
      <c r="H12" s="59"/>
      <c r="J12" s="8"/>
      <c r="K12" s="8"/>
      <c r="L12" s="59"/>
      <c r="N12" s="8"/>
    </row>
    <row r="13" spans="1:14" ht="16.5" customHeight="1">
      <c r="A13" s="1" t="s">
        <v>25</v>
      </c>
      <c r="C13" s="144"/>
      <c r="D13" s="144"/>
      <c r="E13" s="144"/>
      <c r="F13" s="145"/>
      <c r="G13" s="145"/>
      <c r="H13" s="146"/>
      <c r="L13" s="146"/>
    </row>
    <row r="14" spans="1:14" ht="16.5" customHeight="1">
      <c r="A14" s="1"/>
      <c r="C14" s="144"/>
      <c r="D14" s="144"/>
      <c r="E14" s="144"/>
      <c r="F14" s="145"/>
      <c r="G14" s="145"/>
      <c r="H14" s="146"/>
      <c r="L14" s="146"/>
    </row>
    <row r="15" spans="1:14" ht="16.5" customHeight="1">
      <c r="A15" s="3" t="s">
        <v>35</v>
      </c>
      <c r="C15" s="144"/>
      <c r="D15" s="144"/>
      <c r="E15" s="144"/>
      <c r="F15" s="145">
        <v>11</v>
      </c>
      <c r="G15" s="145"/>
      <c r="H15" s="147">
        <v>102754168</v>
      </c>
      <c r="I15" s="148"/>
      <c r="J15" s="148">
        <v>108444129</v>
      </c>
      <c r="K15" s="148"/>
      <c r="L15" s="147">
        <v>100832736</v>
      </c>
      <c r="M15" s="148"/>
      <c r="N15" s="148">
        <v>107192032</v>
      </c>
    </row>
    <row r="16" spans="1:14" ht="16.5" customHeight="1">
      <c r="A16" s="3" t="s">
        <v>46</v>
      </c>
      <c r="C16" s="144"/>
      <c r="D16" s="144"/>
      <c r="E16" s="144"/>
      <c r="F16" s="145"/>
      <c r="G16" s="145"/>
      <c r="H16" s="147">
        <v>172412</v>
      </c>
      <c r="I16" s="148"/>
      <c r="J16" s="148">
        <v>172412</v>
      </c>
      <c r="K16" s="148"/>
      <c r="L16" s="147">
        <v>172412</v>
      </c>
      <c r="M16" s="148"/>
      <c r="N16" s="148">
        <v>172412</v>
      </c>
    </row>
    <row r="17" spans="1:14" ht="16.5" customHeight="1">
      <c r="A17" s="3" t="s">
        <v>103</v>
      </c>
      <c r="C17" s="144"/>
      <c r="D17" s="144"/>
      <c r="E17" s="144"/>
      <c r="F17" s="145">
        <v>12</v>
      </c>
      <c r="G17" s="145"/>
      <c r="H17" s="147">
        <f>67103174</f>
        <v>67103174</v>
      </c>
      <c r="I17" s="148"/>
      <c r="J17" s="148">
        <v>46355518</v>
      </c>
      <c r="K17" s="148"/>
      <c r="L17" s="147">
        <v>66949038</v>
      </c>
      <c r="M17" s="148"/>
      <c r="N17" s="148">
        <v>46152482</v>
      </c>
    </row>
    <row r="18" spans="1:14" ht="16.5" customHeight="1">
      <c r="A18" s="3" t="s">
        <v>21</v>
      </c>
      <c r="C18" s="144"/>
      <c r="D18" s="144"/>
      <c r="E18" s="144"/>
      <c r="F18" s="145"/>
      <c r="G18" s="145"/>
      <c r="H18" s="147">
        <v>20545808</v>
      </c>
      <c r="I18" s="148"/>
      <c r="J18" s="148">
        <v>18225038</v>
      </c>
      <c r="K18" s="148"/>
      <c r="L18" s="147">
        <v>20545808</v>
      </c>
      <c r="M18" s="148"/>
      <c r="N18" s="148">
        <v>18225038</v>
      </c>
    </row>
    <row r="19" spans="1:14" ht="16.5" customHeight="1">
      <c r="A19" s="3" t="s">
        <v>48</v>
      </c>
      <c r="C19" s="144"/>
      <c r="D19" s="144"/>
      <c r="E19" s="144"/>
      <c r="F19" s="145"/>
      <c r="G19" s="145"/>
      <c r="H19" s="149">
        <v>60409558</v>
      </c>
      <c r="I19" s="148"/>
      <c r="J19" s="5">
        <v>72328862</v>
      </c>
      <c r="K19" s="148"/>
      <c r="L19" s="149">
        <v>60099679</v>
      </c>
      <c r="M19" s="150"/>
      <c r="N19" s="5">
        <v>71888363</v>
      </c>
    </row>
    <row r="20" spans="1:14" ht="16.5" customHeight="1">
      <c r="C20" s="144"/>
      <c r="D20" s="144"/>
      <c r="E20" s="144"/>
      <c r="F20" s="145"/>
      <c r="G20" s="145"/>
      <c r="H20" s="151"/>
      <c r="J20" s="15"/>
      <c r="K20" s="15"/>
      <c r="L20" s="151"/>
      <c r="N20" s="15"/>
    </row>
    <row r="21" spans="1:14" ht="16.5" customHeight="1">
      <c r="A21" s="1" t="s">
        <v>26</v>
      </c>
      <c r="C21" s="144"/>
      <c r="D21" s="144"/>
      <c r="E21" s="144"/>
      <c r="F21" s="145"/>
      <c r="G21" s="145"/>
      <c r="H21" s="149">
        <f>SUM(H15:H19)</f>
        <v>250985120</v>
      </c>
      <c r="J21" s="5">
        <f>SUM(J15:J19)</f>
        <v>245525959</v>
      </c>
      <c r="K21" s="15"/>
      <c r="L21" s="149">
        <f>SUM(L15:L19)</f>
        <v>248599673</v>
      </c>
      <c r="N21" s="5">
        <f>SUM(N15:N19)</f>
        <v>243630327</v>
      </c>
    </row>
    <row r="22" spans="1:14" ht="16.5" customHeight="1">
      <c r="A22" s="1"/>
      <c r="C22" s="144"/>
      <c r="D22" s="144"/>
      <c r="E22" s="144"/>
      <c r="F22" s="145"/>
      <c r="G22" s="145"/>
      <c r="H22" s="184"/>
      <c r="J22" s="15"/>
      <c r="K22" s="15"/>
      <c r="L22" s="184"/>
      <c r="N22" s="15"/>
    </row>
    <row r="23" spans="1:14" ht="16.5" customHeight="1">
      <c r="A23" s="1" t="s">
        <v>27</v>
      </c>
      <c r="C23" s="144"/>
      <c r="D23" s="144"/>
      <c r="E23" s="144"/>
      <c r="F23" s="145"/>
      <c r="G23" s="145"/>
      <c r="H23" s="146"/>
      <c r="L23" s="146"/>
    </row>
    <row r="24" spans="1:14" ht="16.5" customHeight="1">
      <c r="A24" s="1"/>
      <c r="C24" s="144"/>
      <c r="D24" s="144"/>
      <c r="E24" s="144"/>
      <c r="F24" s="145"/>
      <c r="G24" s="145"/>
      <c r="H24" s="146"/>
      <c r="L24" s="146"/>
    </row>
    <row r="25" spans="1:14" ht="16.5" customHeight="1">
      <c r="A25" s="152" t="s">
        <v>104</v>
      </c>
      <c r="C25" s="153"/>
      <c r="D25" s="153"/>
      <c r="E25" s="153"/>
      <c r="F25" s="145">
        <v>14</v>
      </c>
      <c r="G25" s="145"/>
      <c r="H25" s="60">
        <v>0</v>
      </c>
      <c r="J25" s="16">
        <v>0</v>
      </c>
      <c r="K25" s="16"/>
      <c r="L25" s="146">
        <v>100000</v>
      </c>
      <c r="N25" s="2">
        <v>100000</v>
      </c>
    </row>
    <row r="26" spans="1:14" ht="16.5" customHeight="1">
      <c r="A26" s="152" t="s">
        <v>67</v>
      </c>
      <c r="C26" s="153"/>
      <c r="D26" s="153"/>
      <c r="E26" s="153"/>
      <c r="F26" s="145">
        <v>14</v>
      </c>
      <c r="G26" s="145"/>
      <c r="H26" s="146">
        <v>1909150</v>
      </c>
      <c r="J26" s="2">
        <v>44535906</v>
      </c>
      <c r="L26" s="146">
        <v>9520000</v>
      </c>
      <c r="N26" s="2">
        <v>9520000</v>
      </c>
    </row>
    <row r="27" spans="1:14" ht="16.5" customHeight="1">
      <c r="A27" s="154" t="s">
        <v>105</v>
      </c>
      <c r="C27" s="153"/>
      <c r="D27" s="153"/>
      <c r="E27" s="153"/>
      <c r="F27" s="145">
        <v>15</v>
      </c>
      <c r="G27" s="145"/>
      <c r="H27" s="146">
        <v>5526188170</v>
      </c>
      <c r="J27" s="2">
        <v>5873327095</v>
      </c>
      <c r="L27" s="146">
        <v>5470325836</v>
      </c>
      <c r="N27" s="2">
        <v>5807001306</v>
      </c>
    </row>
    <row r="28" spans="1:14" ht="16.5" customHeight="1">
      <c r="A28" s="154" t="s">
        <v>127</v>
      </c>
      <c r="C28" s="153"/>
      <c r="D28" s="153"/>
      <c r="E28" s="153"/>
      <c r="F28" s="145">
        <v>16</v>
      </c>
      <c r="G28" s="145"/>
      <c r="H28" s="146">
        <v>491219916</v>
      </c>
      <c r="J28" s="2">
        <v>541765618</v>
      </c>
      <c r="L28" s="146">
        <v>816134567</v>
      </c>
      <c r="N28" s="2">
        <v>883342559</v>
      </c>
    </row>
    <row r="29" spans="1:14" ht="16.5" customHeight="1">
      <c r="A29" s="154" t="s">
        <v>106</v>
      </c>
      <c r="B29" s="152"/>
      <c r="C29" s="153"/>
      <c r="D29" s="153"/>
      <c r="E29" s="153"/>
      <c r="F29" s="145">
        <v>17</v>
      </c>
      <c r="G29" s="145"/>
      <c r="H29" s="146">
        <v>5791180</v>
      </c>
      <c r="J29" s="2">
        <v>11009061</v>
      </c>
      <c r="L29" s="146">
        <v>5791180</v>
      </c>
      <c r="N29" s="2">
        <v>11009061</v>
      </c>
    </row>
    <row r="30" spans="1:14" ht="16.5" customHeight="1">
      <c r="A30" s="152" t="s">
        <v>22</v>
      </c>
      <c r="C30" s="153"/>
      <c r="D30" s="153"/>
      <c r="E30" s="153"/>
      <c r="F30" s="145"/>
      <c r="G30" s="145"/>
      <c r="H30" s="149">
        <v>26921436</v>
      </c>
      <c r="I30" s="15"/>
      <c r="J30" s="5">
        <v>25910781</v>
      </c>
      <c r="K30" s="15"/>
      <c r="L30" s="149">
        <v>23237954</v>
      </c>
      <c r="M30" s="15"/>
      <c r="N30" s="5">
        <v>22033529</v>
      </c>
    </row>
    <row r="31" spans="1:14" ht="16.5" customHeight="1">
      <c r="A31" s="152"/>
      <c r="C31" s="153"/>
      <c r="D31" s="153"/>
      <c r="E31" s="153"/>
      <c r="F31" s="145"/>
      <c r="G31" s="145"/>
      <c r="H31" s="155"/>
      <c r="I31" s="15"/>
      <c r="J31" s="156"/>
      <c r="K31" s="15"/>
      <c r="L31" s="155"/>
      <c r="M31" s="15"/>
      <c r="N31" s="156"/>
    </row>
    <row r="32" spans="1:14" ht="16.5" customHeight="1">
      <c r="A32" s="157" t="s">
        <v>28</v>
      </c>
      <c r="C32" s="153"/>
      <c r="D32" s="153"/>
      <c r="E32" s="153"/>
      <c r="F32" s="145"/>
      <c r="G32" s="145"/>
      <c r="H32" s="149">
        <f>SUM(H25:H30)</f>
        <v>6052029852</v>
      </c>
      <c r="I32" s="15"/>
      <c r="J32" s="5">
        <f>SUM(J25:J30)</f>
        <v>6496548461</v>
      </c>
      <c r="K32" s="15"/>
      <c r="L32" s="149">
        <f>SUM(L25:L30)</f>
        <v>6325109537</v>
      </c>
      <c r="N32" s="5">
        <f>SUM(N25:N30)</f>
        <v>6733006455</v>
      </c>
    </row>
    <row r="33" spans="1:14" ht="16.5" customHeight="1">
      <c r="H33" s="146"/>
      <c r="L33" s="146"/>
    </row>
    <row r="34" spans="1:14" ht="16.5" customHeight="1" thickBot="1">
      <c r="A34" s="157" t="s">
        <v>29</v>
      </c>
      <c r="B34" s="152"/>
      <c r="C34" s="153"/>
      <c r="D34" s="153"/>
      <c r="E34" s="153"/>
      <c r="F34" s="145"/>
      <c r="G34" s="145"/>
      <c r="H34" s="158">
        <f>SUM(H21,H32)</f>
        <v>6303014972</v>
      </c>
      <c r="J34" s="159">
        <f>SUM(J21,J32)</f>
        <v>6742074420</v>
      </c>
      <c r="K34" s="15"/>
      <c r="L34" s="158">
        <f>SUM(L21,L32)</f>
        <v>6573709210</v>
      </c>
      <c r="N34" s="159">
        <f>SUM(N21,N32)</f>
        <v>6976636782</v>
      </c>
    </row>
    <row r="35" spans="1:14" ht="16.5" customHeight="1" thickTop="1">
      <c r="A35" s="160"/>
      <c r="B35" s="161"/>
      <c r="C35" s="162"/>
      <c r="D35" s="162"/>
      <c r="E35" s="162"/>
      <c r="F35" s="163"/>
      <c r="G35" s="163"/>
      <c r="H35" s="15"/>
      <c r="I35" s="15"/>
      <c r="J35" s="15"/>
      <c r="K35" s="15"/>
      <c r="L35" s="15"/>
      <c r="M35" s="15"/>
      <c r="N35" s="15"/>
    </row>
    <row r="36" spans="1:14" ht="16.5" customHeight="1">
      <c r="A36" s="160"/>
      <c r="B36" s="161"/>
      <c r="C36" s="162"/>
      <c r="D36" s="162"/>
      <c r="E36" s="162"/>
      <c r="F36" s="163"/>
      <c r="G36" s="163"/>
      <c r="H36" s="187"/>
      <c r="I36" s="187"/>
      <c r="J36" s="187"/>
      <c r="K36" s="187"/>
      <c r="L36" s="187"/>
      <c r="M36" s="187"/>
      <c r="N36" s="15"/>
    </row>
    <row r="37" spans="1:14" s="178" customFormat="1" ht="16.5" customHeight="1">
      <c r="A37" s="160"/>
      <c r="B37" s="161"/>
      <c r="C37" s="162"/>
      <c r="D37" s="162"/>
      <c r="E37" s="162"/>
      <c r="F37" s="163"/>
      <c r="G37" s="163"/>
      <c r="H37" s="15"/>
      <c r="I37" s="15"/>
      <c r="J37" s="15"/>
      <c r="K37" s="15"/>
      <c r="L37" s="15"/>
      <c r="M37" s="15"/>
      <c r="N37" s="15"/>
    </row>
    <row r="38" spans="1:14" s="178" customFormat="1" ht="16.5" customHeight="1">
      <c r="A38" s="160"/>
      <c r="B38" s="161"/>
      <c r="C38" s="162"/>
      <c r="D38" s="162"/>
      <c r="E38" s="162"/>
      <c r="F38" s="163"/>
      <c r="G38" s="163"/>
      <c r="H38" s="15"/>
      <c r="I38" s="15"/>
      <c r="J38" s="15"/>
      <c r="K38" s="15"/>
      <c r="L38" s="15"/>
      <c r="M38" s="15"/>
      <c r="N38" s="15"/>
    </row>
    <row r="39" spans="1:14" s="178" customFormat="1" ht="16.5" customHeight="1">
      <c r="A39" s="160"/>
      <c r="B39" s="161"/>
      <c r="C39" s="162"/>
      <c r="D39" s="162"/>
      <c r="E39" s="162"/>
      <c r="F39" s="163"/>
      <c r="G39" s="163"/>
      <c r="H39" s="15"/>
      <c r="I39" s="15"/>
      <c r="J39" s="15"/>
      <c r="K39" s="15"/>
      <c r="L39" s="15"/>
      <c r="M39" s="15"/>
      <c r="N39" s="15"/>
    </row>
    <row r="40" spans="1:14" s="178" customFormat="1" ht="16.5" customHeight="1">
      <c r="A40" s="160"/>
      <c r="B40" s="161"/>
      <c r="C40" s="162"/>
      <c r="D40" s="162"/>
      <c r="E40" s="162"/>
      <c r="F40" s="163"/>
      <c r="G40" s="163"/>
      <c r="H40" s="15"/>
      <c r="I40" s="15"/>
      <c r="J40" s="15"/>
      <c r="K40" s="15"/>
      <c r="L40" s="15"/>
      <c r="M40" s="15"/>
      <c r="N40" s="15"/>
    </row>
    <row r="41" spans="1:14" s="178" customFormat="1" ht="16.5" customHeight="1">
      <c r="A41" s="160"/>
      <c r="B41" s="161"/>
      <c r="C41" s="162"/>
      <c r="D41" s="162"/>
      <c r="E41" s="162"/>
      <c r="F41" s="163"/>
      <c r="G41" s="163"/>
      <c r="H41" s="15"/>
      <c r="I41" s="15"/>
      <c r="J41" s="15"/>
      <c r="K41" s="15"/>
      <c r="L41" s="15"/>
      <c r="M41" s="15"/>
      <c r="N41" s="15"/>
    </row>
    <row r="42" spans="1:14" ht="16.5" customHeight="1">
      <c r="A42" s="160"/>
      <c r="B42" s="161"/>
      <c r="C42" s="162"/>
      <c r="D42" s="162"/>
      <c r="E42" s="162"/>
      <c r="F42" s="163"/>
      <c r="G42" s="163"/>
      <c r="H42" s="15"/>
      <c r="I42" s="15"/>
      <c r="J42" s="15"/>
      <c r="K42" s="15"/>
      <c r="L42" s="15"/>
      <c r="M42" s="15"/>
      <c r="N42" s="15"/>
    </row>
    <row r="43" spans="1:14" ht="16.5" customHeight="1">
      <c r="A43" s="160"/>
      <c r="B43" s="161"/>
      <c r="C43" s="162"/>
      <c r="D43" s="162"/>
      <c r="E43" s="162"/>
      <c r="F43" s="163"/>
      <c r="G43" s="163"/>
      <c r="H43" s="15"/>
      <c r="I43" s="15"/>
      <c r="J43" s="15"/>
      <c r="K43" s="15"/>
      <c r="L43" s="15"/>
      <c r="M43" s="15"/>
      <c r="N43" s="15"/>
    </row>
    <row r="44" spans="1:14" ht="16.5" customHeight="1">
      <c r="A44" s="160"/>
      <c r="B44" s="161"/>
      <c r="C44" s="162"/>
      <c r="D44" s="162"/>
      <c r="E44" s="162"/>
      <c r="F44" s="163"/>
      <c r="G44" s="163"/>
      <c r="H44" s="15"/>
      <c r="I44" s="15"/>
      <c r="J44" s="15"/>
      <c r="K44" s="15"/>
      <c r="L44" s="15"/>
      <c r="M44" s="15"/>
      <c r="N44" s="15"/>
    </row>
    <row r="45" spans="1:14" ht="16.5" customHeight="1">
      <c r="A45" s="190" t="s">
        <v>20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</row>
    <row r="46" spans="1:14" s="178" customFormat="1" ht="16.5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</row>
    <row r="47" spans="1:14" s="178" customFormat="1" ht="16.5" customHeight="1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</row>
    <row r="48" spans="1:14" s="178" customFormat="1" ht="16.5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</row>
    <row r="49" spans="1:14" ht="10.5" customHeight="1">
      <c r="A49" s="145"/>
      <c r="B49" s="145"/>
      <c r="C49" s="145"/>
      <c r="D49" s="145"/>
      <c r="E49" s="145"/>
      <c r="F49" s="145"/>
      <c r="G49" s="145"/>
    </row>
    <row r="50" spans="1:14" ht="21.95" customHeight="1">
      <c r="A50" s="57" t="s">
        <v>102</v>
      </c>
      <c r="B50" s="164"/>
      <c r="C50" s="164"/>
      <c r="D50" s="164"/>
      <c r="E50" s="164"/>
      <c r="F50" s="164"/>
      <c r="G50" s="164"/>
      <c r="H50" s="54"/>
      <c r="I50" s="54"/>
      <c r="J50" s="54"/>
      <c r="K50" s="54"/>
      <c r="L50" s="54"/>
      <c r="M50" s="54"/>
      <c r="N50" s="54"/>
    </row>
    <row r="51" spans="1:14" ht="16.5" customHeight="1">
      <c r="A51" s="1" t="str">
        <f>A1</f>
        <v>OHTL Public Company Limited</v>
      </c>
      <c r="B51" s="6"/>
      <c r="C51" s="6"/>
      <c r="D51" s="6"/>
      <c r="E51" s="6"/>
      <c r="F51" s="6"/>
      <c r="G51" s="6"/>
    </row>
    <row r="52" spans="1:14" ht="16.5" customHeight="1">
      <c r="A52" s="143" t="s">
        <v>159</v>
      </c>
      <c r="B52" s="6"/>
      <c r="C52" s="6"/>
      <c r="D52" s="6"/>
      <c r="E52" s="6"/>
      <c r="F52" s="6"/>
      <c r="G52" s="6"/>
    </row>
    <row r="53" spans="1:14" ht="16.5" customHeight="1">
      <c r="A53" s="4" t="str">
        <f>A3</f>
        <v>As at 31 December 2021</v>
      </c>
      <c r="B53" s="55"/>
      <c r="C53" s="55"/>
      <c r="D53" s="55"/>
      <c r="E53" s="55"/>
      <c r="F53" s="55"/>
      <c r="G53" s="55"/>
      <c r="H53" s="5"/>
      <c r="I53" s="5"/>
      <c r="J53" s="5"/>
      <c r="K53" s="5"/>
      <c r="L53" s="5"/>
      <c r="M53" s="5"/>
      <c r="N53" s="5"/>
    </row>
    <row r="54" spans="1:14" ht="14.45" customHeight="1">
      <c r="A54" s="17"/>
      <c r="B54" s="56"/>
      <c r="C54" s="56"/>
      <c r="D54" s="56"/>
      <c r="E54" s="56"/>
      <c r="F54" s="56"/>
      <c r="G54" s="56"/>
      <c r="H54" s="15"/>
      <c r="I54" s="15"/>
      <c r="J54" s="15"/>
      <c r="K54" s="15"/>
      <c r="L54" s="15"/>
      <c r="M54" s="15"/>
      <c r="N54" s="15"/>
    </row>
    <row r="55" spans="1:14" ht="14.45" customHeight="1">
      <c r="C55" s="6"/>
      <c r="D55" s="6"/>
      <c r="E55" s="6"/>
    </row>
    <row r="56" spans="1:14" ht="14.45" customHeight="1">
      <c r="C56" s="6"/>
      <c r="D56" s="6"/>
      <c r="E56" s="6"/>
      <c r="H56" s="189" t="s">
        <v>85</v>
      </c>
      <c r="I56" s="189"/>
      <c r="J56" s="189"/>
      <c r="L56" s="189" t="s">
        <v>87</v>
      </c>
      <c r="M56" s="189"/>
      <c r="N56" s="189"/>
    </row>
    <row r="57" spans="1:14" ht="14.45" customHeight="1">
      <c r="C57" s="6"/>
      <c r="D57" s="6"/>
      <c r="E57" s="6"/>
      <c r="H57" s="188" t="s">
        <v>86</v>
      </c>
      <c r="I57" s="188"/>
      <c r="J57" s="188"/>
      <c r="K57" s="8"/>
      <c r="L57" s="188" t="s">
        <v>86</v>
      </c>
      <c r="M57" s="188"/>
      <c r="N57" s="188"/>
    </row>
    <row r="58" spans="1:14" ht="14.45" customHeight="1">
      <c r="C58" s="6"/>
      <c r="D58" s="6"/>
      <c r="E58" s="6"/>
      <c r="H58" s="7" t="s">
        <v>160</v>
      </c>
      <c r="I58" s="8"/>
      <c r="J58" s="7" t="s">
        <v>110</v>
      </c>
      <c r="K58" s="8"/>
      <c r="L58" s="7" t="s">
        <v>160</v>
      </c>
      <c r="M58" s="8"/>
      <c r="N58" s="7" t="s">
        <v>110</v>
      </c>
    </row>
    <row r="59" spans="1:14" ht="14.45" customHeight="1">
      <c r="C59" s="9"/>
      <c r="D59" s="9"/>
      <c r="E59" s="9"/>
      <c r="F59" s="10" t="s">
        <v>6</v>
      </c>
      <c r="G59" s="11"/>
      <c r="H59" s="12" t="s">
        <v>5</v>
      </c>
      <c r="I59" s="13"/>
      <c r="J59" s="12" t="s">
        <v>5</v>
      </c>
      <c r="K59" s="7"/>
      <c r="L59" s="12" t="s">
        <v>5</v>
      </c>
      <c r="M59" s="13"/>
      <c r="N59" s="12" t="s">
        <v>5</v>
      </c>
    </row>
    <row r="60" spans="1:14" ht="9" customHeight="1">
      <c r="A60" s="1"/>
      <c r="B60" s="1"/>
      <c r="C60" s="6"/>
      <c r="D60" s="6"/>
      <c r="E60" s="6"/>
      <c r="F60" s="6"/>
      <c r="G60" s="6"/>
      <c r="H60" s="146"/>
      <c r="L60" s="146"/>
    </row>
    <row r="61" spans="1:14" ht="14.45" customHeight="1">
      <c r="A61" s="1" t="s">
        <v>79</v>
      </c>
      <c r="B61" s="1"/>
      <c r="C61" s="6"/>
      <c r="D61" s="6"/>
      <c r="E61" s="6"/>
      <c r="F61" s="14"/>
      <c r="G61" s="6"/>
      <c r="H61" s="59"/>
      <c r="J61" s="8"/>
      <c r="K61" s="8"/>
      <c r="L61" s="59"/>
      <c r="N61" s="8"/>
    </row>
    <row r="62" spans="1:14" ht="9" customHeight="1">
      <c r="A62" s="1"/>
      <c r="B62" s="1"/>
      <c r="C62" s="6"/>
      <c r="D62" s="6"/>
      <c r="E62" s="6"/>
      <c r="F62" s="6"/>
      <c r="G62" s="6"/>
      <c r="H62" s="146"/>
      <c r="L62" s="146"/>
    </row>
    <row r="63" spans="1:14" ht="14.45" customHeight="1">
      <c r="A63" s="1" t="s">
        <v>30</v>
      </c>
      <c r="B63" s="1"/>
      <c r="C63" s="144"/>
      <c r="D63" s="144"/>
      <c r="E63" s="144"/>
      <c r="F63" s="145"/>
      <c r="G63" s="145"/>
      <c r="H63" s="146"/>
      <c r="L63" s="146"/>
    </row>
    <row r="64" spans="1:14" ht="9" customHeight="1">
      <c r="A64" s="1"/>
      <c r="B64" s="1"/>
      <c r="C64" s="6"/>
      <c r="D64" s="6"/>
      <c r="E64" s="6"/>
      <c r="F64" s="6"/>
      <c r="G64" s="6"/>
      <c r="H64" s="146"/>
      <c r="L64" s="146"/>
    </row>
    <row r="65" spans="1:14" ht="14.45" customHeight="1">
      <c r="A65" s="3" t="s">
        <v>68</v>
      </c>
      <c r="C65" s="144"/>
      <c r="D65" s="144"/>
      <c r="E65" s="144"/>
      <c r="F65" s="145"/>
      <c r="G65" s="165"/>
      <c r="H65" s="146"/>
      <c r="I65" s="166"/>
      <c r="K65" s="166"/>
      <c r="L65" s="146"/>
      <c r="M65" s="166"/>
    </row>
    <row r="66" spans="1:14" ht="14.45" customHeight="1">
      <c r="A66" s="3" t="s">
        <v>181</v>
      </c>
      <c r="C66" s="144"/>
      <c r="D66" s="144"/>
      <c r="E66" s="144"/>
      <c r="F66" s="145">
        <v>20</v>
      </c>
      <c r="G66" s="165"/>
      <c r="H66" s="146">
        <v>1000000000</v>
      </c>
      <c r="I66" s="166"/>
      <c r="J66" s="2">
        <v>710000000</v>
      </c>
      <c r="K66" s="166"/>
      <c r="L66" s="146">
        <v>1000000000</v>
      </c>
      <c r="M66" s="166"/>
      <c r="N66" s="2">
        <v>710000000</v>
      </c>
    </row>
    <row r="67" spans="1:14" ht="14.45" customHeight="1">
      <c r="A67" s="3" t="s">
        <v>49</v>
      </c>
      <c r="C67" s="144"/>
      <c r="D67" s="144"/>
      <c r="E67" s="144"/>
      <c r="F67" s="145">
        <v>19</v>
      </c>
      <c r="G67" s="165"/>
      <c r="H67" s="146">
        <v>294506211</v>
      </c>
      <c r="J67" s="2">
        <v>397078046</v>
      </c>
      <c r="L67" s="146">
        <v>363803742</v>
      </c>
      <c r="M67" s="167"/>
      <c r="N67" s="2">
        <v>456852382</v>
      </c>
    </row>
    <row r="68" spans="1:14" ht="14.45" customHeight="1">
      <c r="A68" s="3" t="s">
        <v>11</v>
      </c>
      <c r="C68" s="144"/>
      <c r="D68" s="144"/>
      <c r="E68" s="144"/>
      <c r="F68" s="145"/>
      <c r="G68" s="165"/>
      <c r="H68" s="151">
        <v>958352</v>
      </c>
      <c r="J68" s="15">
        <v>1715447</v>
      </c>
      <c r="K68" s="15"/>
      <c r="L68" s="67">
        <v>0</v>
      </c>
      <c r="M68" s="167"/>
      <c r="N68" s="70">
        <v>0</v>
      </c>
    </row>
    <row r="69" spans="1:14" ht="14.45" customHeight="1">
      <c r="A69" s="3" t="s">
        <v>121</v>
      </c>
      <c r="C69" s="144"/>
      <c r="D69" s="144"/>
      <c r="E69" s="144"/>
      <c r="F69" s="145">
        <v>22</v>
      </c>
      <c r="G69" s="165"/>
      <c r="H69" s="151">
        <v>39636647</v>
      </c>
      <c r="J69" s="15">
        <v>71568144</v>
      </c>
      <c r="K69" s="15"/>
      <c r="L69" s="67">
        <v>51427421</v>
      </c>
      <c r="M69" s="167"/>
      <c r="N69" s="70">
        <v>77469483</v>
      </c>
    </row>
    <row r="70" spans="1:14" ht="14.25" customHeight="1">
      <c r="A70" s="177" t="s">
        <v>175</v>
      </c>
      <c r="C70" s="144"/>
      <c r="D70" s="144"/>
      <c r="E70" s="144"/>
      <c r="F70" s="173"/>
      <c r="G70" s="165"/>
      <c r="H70" s="151"/>
      <c r="J70" s="15"/>
      <c r="K70" s="15"/>
      <c r="L70" s="67"/>
      <c r="M70" s="167"/>
      <c r="N70" s="70"/>
    </row>
    <row r="71" spans="1:14" s="178" customFormat="1" ht="14.45" customHeight="1">
      <c r="A71" s="179"/>
      <c r="B71" s="180" t="s">
        <v>78</v>
      </c>
      <c r="C71" s="144"/>
      <c r="D71" s="144"/>
      <c r="E71" s="144"/>
      <c r="F71" s="173">
        <v>22</v>
      </c>
      <c r="G71" s="165"/>
      <c r="H71" s="151">
        <v>249695617</v>
      </c>
      <c r="I71" s="2"/>
      <c r="J71" s="15">
        <v>0</v>
      </c>
      <c r="K71" s="15"/>
      <c r="L71" s="67">
        <v>249695617</v>
      </c>
      <c r="M71" s="167"/>
      <c r="N71" s="70">
        <v>0</v>
      </c>
    </row>
    <row r="72" spans="1:14" ht="14.45" customHeight="1">
      <c r="A72" s="3" t="s">
        <v>50</v>
      </c>
      <c r="C72" s="144"/>
      <c r="D72" s="144"/>
      <c r="E72" s="144"/>
      <c r="F72" s="145"/>
      <c r="G72" s="165"/>
      <c r="H72" s="149">
        <v>4030023</v>
      </c>
      <c r="I72" s="15"/>
      <c r="J72" s="5">
        <v>4010682</v>
      </c>
      <c r="K72" s="15"/>
      <c r="L72" s="149">
        <v>3983892</v>
      </c>
      <c r="M72" s="167"/>
      <c r="N72" s="5">
        <v>4010682</v>
      </c>
    </row>
    <row r="73" spans="1:14" ht="9" customHeight="1">
      <c r="A73" s="1"/>
      <c r="B73" s="1"/>
      <c r="C73" s="6"/>
      <c r="D73" s="6"/>
      <c r="E73" s="6"/>
      <c r="F73" s="6"/>
      <c r="G73" s="6"/>
      <c r="H73" s="146"/>
      <c r="L73" s="146"/>
    </row>
    <row r="74" spans="1:14" ht="14.45" customHeight="1">
      <c r="A74" s="1" t="s">
        <v>34</v>
      </c>
      <c r="C74" s="144"/>
      <c r="D74" s="144"/>
      <c r="E74" s="144"/>
      <c r="F74" s="145"/>
      <c r="G74" s="165"/>
      <c r="H74" s="149">
        <f>SUM(H65:H72)</f>
        <v>1588826850</v>
      </c>
      <c r="J74" s="5">
        <f>SUM(J65:J72)</f>
        <v>1184372319</v>
      </c>
      <c r="K74" s="15"/>
      <c r="L74" s="149">
        <f>SUM(L65:L72)</f>
        <v>1668910672</v>
      </c>
      <c r="N74" s="5">
        <f>SUM(N65:N72)</f>
        <v>1248332547</v>
      </c>
    </row>
    <row r="75" spans="1:14" ht="9" customHeight="1">
      <c r="A75" s="1"/>
      <c r="C75" s="144"/>
      <c r="D75" s="144"/>
      <c r="E75" s="144"/>
      <c r="F75" s="145"/>
      <c r="G75" s="165"/>
      <c r="H75" s="151"/>
      <c r="J75" s="15"/>
      <c r="K75" s="15"/>
      <c r="L75" s="151"/>
      <c r="N75" s="15"/>
    </row>
    <row r="76" spans="1:14" ht="14.45" customHeight="1">
      <c r="A76" s="1" t="s">
        <v>31</v>
      </c>
      <c r="C76" s="144"/>
      <c r="D76" s="144"/>
      <c r="E76" s="144"/>
      <c r="F76" s="145"/>
      <c r="G76" s="165"/>
      <c r="H76" s="146"/>
      <c r="L76" s="146"/>
    </row>
    <row r="77" spans="1:14" ht="9" customHeight="1">
      <c r="A77" s="1"/>
      <c r="B77" s="1"/>
      <c r="C77" s="6"/>
      <c r="D77" s="6"/>
      <c r="E77" s="6"/>
      <c r="F77" s="6"/>
      <c r="G77" s="6"/>
      <c r="H77" s="146"/>
      <c r="L77" s="146"/>
    </row>
    <row r="78" spans="1:14" ht="14.45" customHeight="1">
      <c r="A78" s="3" t="s">
        <v>99</v>
      </c>
      <c r="B78" s="1"/>
      <c r="C78" s="6"/>
      <c r="D78" s="6"/>
      <c r="E78" s="6"/>
      <c r="F78" s="6">
        <v>21</v>
      </c>
      <c r="G78" s="6"/>
      <c r="H78" s="146">
        <v>10799360</v>
      </c>
      <c r="J78" s="2">
        <v>19219821</v>
      </c>
      <c r="L78" s="146">
        <v>10799360</v>
      </c>
      <c r="N78" s="2">
        <v>19219821</v>
      </c>
    </row>
    <row r="79" spans="1:14" ht="14.45" customHeight="1">
      <c r="A79" s="3" t="s">
        <v>179</v>
      </c>
      <c r="B79" s="1"/>
      <c r="C79" s="6"/>
      <c r="D79" s="6"/>
      <c r="E79" s="6"/>
      <c r="F79" s="6">
        <v>22</v>
      </c>
      <c r="G79" s="6"/>
      <c r="H79" s="146">
        <v>666659495</v>
      </c>
      <c r="J79" s="2">
        <v>706844205</v>
      </c>
      <c r="L79" s="146">
        <v>858133391</v>
      </c>
      <c r="N79" s="2">
        <v>910108874</v>
      </c>
    </row>
    <row r="80" spans="1:14" ht="14.45" customHeight="1">
      <c r="A80" s="3" t="s">
        <v>83</v>
      </c>
      <c r="B80" s="1"/>
      <c r="C80" s="6"/>
      <c r="D80" s="6"/>
      <c r="E80" s="6"/>
      <c r="F80" s="6"/>
      <c r="G80" s="6"/>
      <c r="H80" s="146"/>
      <c r="L80" s="146"/>
    </row>
    <row r="81" spans="1:14" ht="14.45" customHeight="1">
      <c r="B81" s="3" t="s">
        <v>77</v>
      </c>
      <c r="C81" s="144"/>
      <c r="D81" s="144"/>
      <c r="E81" s="144"/>
      <c r="F81" s="145">
        <v>22</v>
      </c>
      <c r="G81" s="165"/>
      <c r="H81" s="60">
        <v>2063094566</v>
      </c>
      <c r="J81" s="16">
        <v>2172254467</v>
      </c>
      <c r="K81" s="167"/>
      <c r="L81" s="60">
        <v>2063094566</v>
      </c>
      <c r="N81" s="16">
        <v>2172254467</v>
      </c>
    </row>
    <row r="82" spans="1:14" ht="14.45" customHeight="1">
      <c r="A82" s="3" t="s">
        <v>51</v>
      </c>
      <c r="C82" s="144"/>
      <c r="D82" s="144"/>
      <c r="E82" s="144"/>
      <c r="F82" s="145">
        <v>23</v>
      </c>
      <c r="G82" s="165"/>
      <c r="H82" s="146">
        <v>105095326</v>
      </c>
      <c r="J82" s="2">
        <v>156052382</v>
      </c>
      <c r="L82" s="146">
        <v>105095326</v>
      </c>
      <c r="N82" s="2">
        <v>156052382</v>
      </c>
    </row>
    <row r="83" spans="1:14" ht="14.45" customHeight="1">
      <c r="A83" s="3" t="s">
        <v>122</v>
      </c>
      <c r="C83" s="144"/>
      <c r="D83" s="144"/>
      <c r="E83" s="144"/>
      <c r="F83" s="145">
        <v>18</v>
      </c>
      <c r="G83" s="165"/>
      <c r="H83" s="146">
        <v>291767672</v>
      </c>
      <c r="J83" s="2">
        <v>358360784</v>
      </c>
      <c r="L83" s="146">
        <v>281933573</v>
      </c>
      <c r="N83" s="2">
        <v>349969096</v>
      </c>
    </row>
    <row r="84" spans="1:14" ht="14.45" customHeight="1">
      <c r="A84" s="3" t="s">
        <v>23</v>
      </c>
      <c r="C84" s="144"/>
      <c r="D84" s="144"/>
      <c r="E84" s="144"/>
      <c r="F84" s="165"/>
      <c r="G84" s="165"/>
      <c r="H84" s="149">
        <v>17675448</v>
      </c>
      <c r="J84" s="5">
        <v>21329110</v>
      </c>
      <c r="K84" s="15"/>
      <c r="L84" s="149">
        <v>17427710</v>
      </c>
      <c r="N84" s="5">
        <v>21081373</v>
      </c>
    </row>
    <row r="85" spans="1:14" ht="9" customHeight="1">
      <c r="A85" s="1"/>
      <c r="B85" s="1"/>
      <c r="C85" s="6"/>
      <c r="D85" s="6"/>
      <c r="E85" s="6"/>
      <c r="F85" s="6"/>
      <c r="G85" s="6"/>
      <c r="H85" s="146"/>
      <c r="L85" s="146"/>
    </row>
    <row r="86" spans="1:14" ht="14.45" customHeight="1">
      <c r="A86" s="1" t="s">
        <v>32</v>
      </c>
      <c r="C86" s="144"/>
      <c r="D86" s="144"/>
      <c r="E86" s="144"/>
      <c r="F86" s="165"/>
      <c r="G86" s="165"/>
      <c r="H86" s="149">
        <f>SUM(H78:H84)</f>
        <v>3155091867</v>
      </c>
      <c r="J86" s="5">
        <f>SUM(J78:J84)</f>
        <v>3434060769</v>
      </c>
      <c r="K86" s="15"/>
      <c r="L86" s="149">
        <f>SUM(L78:L84)</f>
        <v>3336483926</v>
      </c>
      <c r="N86" s="5">
        <f>SUM(N78:N84)</f>
        <v>3628686013</v>
      </c>
    </row>
    <row r="87" spans="1:14" ht="9" customHeight="1">
      <c r="A87" s="1"/>
      <c r="B87" s="1"/>
      <c r="C87" s="6"/>
      <c r="D87" s="6"/>
      <c r="E87" s="6"/>
      <c r="F87" s="6"/>
      <c r="G87" s="6"/>
      <c r="H87" s="146"/>
      <c r="L87" s="146"/>
    </row>
    <row r="88" spans="1:14" ht="14.45" customHeight="1">
      <c r="A88" s="1" t="s">
        <v>33</v>
      </c>
      <c r="C88" s="144"/>
      <c r="D88" s="144"/>
      <c r="E88" s="144"/>
      <c r="F88" s="165"/>
      <c r="G88" s="165"/>
      <c r="H88" s="149">
        <f>H74+H86</f>
        <v>4743918717</v>
      </c>
      <c r="J88" s="5">
        <f>J74+J86</f>
        <v>4618433088</v>
      </c>
      <c r="K88" s="15"/>
      <c r="L88" s="149">
        <f>L74+L86</f>
        <v>5005394598</v>
      </c>
      <c r="N88" s="5">
        <f>N74+N86</f>
        <v>4877018560</v>
      </c>
    </row>
    <row r="89" spans="1:14" ht="9" customHeight="1">
      <c r="A89" s="1"/>
      <c r="C89" s="144"/>
      <c r="D89" s="144"/>
      <c r="E89" s="144"/>
      <c r="F89" s="165"/>
      <c r="G89" s="165"/>
      <c r="H89" s="151"/>
      <c r="J89" s="15"/>
      <c r="K89" s="15"/>
      <c r="L89" s="151"/>
      <c r="N89" s="15"/>
    </row>
    <row r="90" spans="1:14" ht="9" customHeight="1">
      <c r="A90" s="1"/>
      <c r="C90" s="144"/>
      <c r="D90" s="144"/>
      <c r="E90" s="144"/>
      <c r="F90" s="145"/>
      <c r="G90" s="165"/>
      <c r="H90" s="151"/>
      <c r="J90" s="15"/>
      <c r="K90" s="15"/>
      <c r="L90" s="151"/>
      <c r="N90" s="15"/>
    </row>
    <row r="91" spans="1:14" ht="14.45" customHeight="1">
      <c r="A91" s="1" t="s">
        <v>80</v>
      </c>
      <c r="C91" s="144"/>
      <c r="D91" s="144"/>
      <c r="E91" s="144"/>
      <c r="F91" s="165"/>
      <c r="G91" s="165"/>
      <c r="H91" s="146"/>
      <c r="L91" s="146"/>
    </row>
    <row r="92" spans="1:14" ht="9" customHeight="1">
      <c r="A92" s="1"/>
      <c r="B92" s="1"/>
      <c r="C92" s="6"/>
      <c r="D92" s="6"/>
      <c r="E92" s="6"/>
      <c r="F92" s="6"/>
      <c r="G92" s="6"/>
      <c r="H92" s="146"/>
      <c r="L92" s="146"/>
    </row>
    <row r="93" spans="1:14" ht="14.45" customHeight="1">
      <c r="A93" s="3" t="s">
        <v>0</v>
      </c>
      <c r="C93" s="144"/>
      <c r="D93" s="144"/>
      <c r="E93" s="144"/>
      <c r="F93" s="165"/>
      <c r="G93" s="165"/>
      <c r="H93" s="146"/>
      <c r="L93" s="146"/>
    </row>
    <row r="94" spans="1:14" ht="14.45" customHeight="1">
      <c r="B94" s="3" t="s">
        <v>63</v>
      </c>
      <c r="C94" s="144"/>
      <c r="D94" s="144"/>
      <c r="E94" s="144"/>
      <c r="F94" s="165"/>
      <c r="G94" s="165"/>
      <c r="H94" s="146"/>
      <c r="L94" s="146"/>
    </row>
    <row r="95" spans="1:14" ht="14.45" customHeight="1">
      <c r="C95" s="144" t="s">
        <v>89</v>
      </c>
      <c r="E95" s="144"/>
      <c r="F95" s="165"/>
      <c r="G95" s="165"/>
      <c r="H95" s="146"/>
      <c r="L95" s="146"/>
    </row>
    <row r="96" spans="1:14" ht="14.45" customHeight="1" thickBot="1">
      <c r="C96" s="144"/>
      <c r="D96" s="144" t="s">
        <v>64</v>
      </c>
      <c r="E96" s="144"/>
      <c r="F96" s="145">
        <v>24</v>
      </c>
      <c r="G96" s="165"/>
      <c r="H96" s="168">
        <v>150978000</v>
      </c>
      <c r="J96" s="169">
        <v>150978000</v>
      </c>
      <c r="K96" s="167"/>
      <c r="L96" s="168">
        <v>150978000</v>
      </c>
      <c r="N96" s="169">
        <v>150978000</v>
      </c>
    </row>
    <row r="97" spans="1:14" ht="9" customHeight="1" thickTop="1">
      <c r="C97" s="144"/>
      <c r="D97" s="144"/>
      <c r="E97" s="144"/>
      <c r="F97" s="165"/>
      <c r="G97" s="165"/>
      <c r="H97" s="146"/>
      <c r="L97" s="146"/>
    </row>
    <row r="98" spans="1:14" ht="14.45" customHeight="1">
      <c r="B98" s="3" t="s">
        <v>65</v>
      </c>
      <c r="C98" s="144"/>
      <c r="D98" s="144"/>
      <c r="E98" s="144"/>
      <c r="F98" s="165"/>
      <c r="G98" s="165"/>
      <c r="H98" s="146"/>
      <c r="L98" s="146"/>
    </row>
    <row r="99" spans="1:14" ht="14.45" customHeight="1">
      <c r="C99" s="144" t="s">
        <v>90</v>
      </c>
      <c r="E99" s="144"/>
      <c r="F99" s="145"/>
      <c r="G99" s="165"/>
      <c r="H99" s="170"/>
      <c r="J99" s="167"/>
      <c r="K99" s="167"/>
      <c r="L99" s="170"/>
      <c r="N99" s="167"/>
    </row>
    <row r="100" spans="1:14" ht="14.45" customHeight="1">
      <c r="C100" s="144"/>
      <c r="D100" s="144" t="s">
        <v>94</v>
      </c>
      <c r="E100" s="144"/>
      <c r="F100" s="145">
        <v>24</v>
      </c>
      <c r="G100" s="165"/>
      <c r="H100" s="170">
        <v>150978000</v>
      </c>
      <c r="J100" s="167">
        <v>150978000</v>
      </c>
      <c r="K100" s="167"/>
      <c r="L100" s="170">
        <v>150978000</v>
      </c>
      <c r="N100" s="167">
        <v>150978000</v>
      </c>
    </row>
    <row r="101" spans="1:14" ht="14.45" customHeight="1">
      <c r="A101" s="3" t="s">
        <v>113</v>
      </c>
      <c r="C101" s="144"/>
      <c r="D101" s="144"/>
      <c r="E101" s="144"/>
      <c r="G101" s="165"/>
      <c r="H101" s="170"/>
      <c r="J101" s="167"/>
      <c r="K101" s="167"/>
      <c r="L101" s="170"/>
      <c r="N101" s="167"/>
    </row>
    <row r="102" spans="1:14" ht="14.45" customHeight="1">
      <c r="B102" s="3" t="s">
        <v>8</v>
      </c>
      <c r="D102" s="144"/>
      <c r="E102" s="144"/>
      <c r="F102" s="145"/>
      <c r="G102" s="165"/>
      <c r="H102" s="170"/>
      <c r="J102" s="167"/>
      <c r="K102" s="167"/>
      <c r="L102" s="170"/>
      <c r="N102" s="167"/>
    </row>
    <row r="103" spans="1:14" ht="14.45" customHeight="1">
      <c r="C103" s="3" t="s">
        <v>10</v>
      </c>
      <c r="D103" s="144"/>
      <c r="E103" s="144"/>
      <c r="F103" s="145">
        <v>25</v>
      </c>
      <c r="G103" s="165"/>
      <c r="H103" s="171">
        <v>16000000</v>
      </c>
      <c r="J103" s="172">
        <v>16000000</v>
      </c>
      <c r="K103" s="167"/>
      <c r="L103" s="171">
        <v>16000000</v>
      </c>
      <c r="N103" s="172">
        <v>16000000</v>
      </c>
    </row>
    <row r="104" spans="1:14" ht="14.45" customHeight="1">
      <c r="B104" s="3" t="s">
        <v>1</v>
      </c>
      <c r="D104" s="144"/>
      <c r="E104" s="144"/>
      <c r="F104" s="145"/>
      <c r="G104" s="165"/>
      <c r="H104" s="171">
        <v>-1009205941</v>
      </c>
      <c r="I104" s="15"/>
      <c r="J104" s="172">
        <v>-437110703</v>
      </c>
      <c r="K104" s="15"/>
      <c r="L104" s="171">
        <v>-999987584</v>
      </c>
      <c r="M104" s="167"/>
      <c r="N104" s="172">
        <v>-461133812.99999994</v>
      </c>
    </row>
    <row r="105" spans="1:14" ht="14.45" customHeight="1">
      <c r="A105" s="3" t="s">
        <v>112</v>
      </c>
      <c r="D105" s="144"/>
      <c r="E105" s="144"/>
      <c r="F105" s="145"/>
      <c r="G105" s="165"/>
      <c r="H105" s="149">
        <v>2401324196</v>
      </c>
      <c r="I105" s="93"/>
      <c r="J105" s="5">
        <v>2393774035.1999998</v>
      </c>
      <c r="K105" s="93"/>
      <c r="L105" s="149">
        <v>2401324196</v>
      </c>
      <c r="M105" s="172"/>
      <c r="N105" s="5">
        <v>2393774035.1999998</v>
      </c>
    </row>
    <row r="106" spans="1:14" ht="9" customHeight="1">
      <c r="D106" s="144"/>
      <c r="E106" s="144"/>
      <c r="F106" s="145"/>
      <c r="G106" s="165"/>
      <c r="H106" s="151"/>
      <c r="J106" s="15"/>
      <c r="K106" s="15"/>
      <c r="L106" s="151"/>
      <c r="M106" s="167"/>
      <c r="N106" s="15"/>
    </row>
    <row r="107" spans="1:14" ht="14.45" customHeight="1">
      <c r="A107" s="1" t="s">
        <v>81</v>
      </c>
      <c r="C107" s="144"/>
      <c r="D107" s="144"/>
      <c r="E107" s="144"/>
      <c r="F107" s="145"/>
      <c r="G107" s="165"/>
      <c r="H107" s="149">
        <f>SUM(H100:H105)</f>
        <v>1559096255</v>
      </c>
      <c r="J107" s="5">
        <f>SUM(J100:J105)</f>
        <v>2123641332.1999998</v>
      </c>
      <c r="K107" s="15"/>
      <c r="L107" s="149">
        <f>SUM(L100:L105)</f>
        <v>1568314612</v>
      </c>
      <c r="N107" s="5">
        <f>SUM(N100:N105)</f>
        <v>2099618222.1999998</v>
      </c>
    </row>
    <row r="108" spans="1:14" ht="9" customHeight="1">
      <c r="A108" s="1"/>
      <c r="B108" s="1"/>
      <c r="C108" s="6"/>
      <c r="D108" s="6"/>
      <c r="E108" s="6"/>
      <c r="F108" s="6"/>
      <c r="G108" s="6"/>
      <c r="H108" s="146"/>
      <c r="L108" s="146"/>
    </row>
    <row r="109" spans="1:14" ht="14.45" customHeight="1" thickBot="1">
      <c r="A109" s="1" t="s">
        <v>82</v>
      </c>
      <c r="B109" s="1"/>
      <c r="C109" s="144"/>
      <c r="D109" s="144"/>
      <c r="E109" s="144"/>
      <c r="F109" s="145"/>
      <c r="G109" s="145"/>
      <c r="H109" s="158">
        <f>H88+H107</f>
        <v>6303014972</v>
      </c>
      <c r="J109" s="159">
        <f>J88+J107</f>
        <v>6742074420.1999998</v>
      </c>
      <c r="K109" s="15"/>
      <c r="L109" s="158">
        <f>L88+L107</f>
        <v>6573709210</v>
      </c>
      <c r="M109" s="15"/>
      <c r="N109" s="159">
        <f>N88+N107</f>
        <v>6976636782.1999998</v>
      </c>
    </row>
    <row r="110" spans="1:14" ht="18.75" customHeight="1" thickTop="1">
      <c r="A110" s="1"/>
      <c r="B110" s="1"/>
      <c r="C110" s="144"/>
      <c r="D110" s="144"/>
      <c r="E110" s="144"/>
      <c r="F110" s="145"/>
      <c r="G110" s="145"/>
      <c r="H110" s="15"/>
      <c r="J110" s="15"/>
      <c r="K110" s="15"/>
      <c r="L110" s="15"/>
      <c r="M110" s="15"/>
      <c r="N110" s="15"/>
    </row>
    <row r="111" spans="1:14" ht="21.95" customHeight="1">
      <c r="A111" s="57" t="str">
        <f>A50</f>
        <v>The accompanying notes are an integral part of these consolidated and separate financial statements.</v>
      </c>
      <c r="B111" s="53"/>
      <c r="C111" s="53"/>
      <c r="D111" s="53"/>
      <c r="E111" s="53"/>
      <c r="F111" s="53"/>
      <c r="G111" s="53"/>
      <c r="H111" s="54"/>
      <c r="I111" s="54"/>
      <c r="J111" s="54"/>
      <c r="K111" s="54"/>
      <c r="L111" s="54"/>
      <c r="M111" s="54"/>
      <c r="N111" s="54"/>
    </row>
  </sheetData>
  <mergeCells count="9">
    <mergeCell ref="H57:J57"/>
    <mergeCell ref="L57:N57"/>
    <mergeCell ref="H6:J6"/>
    <mergeCell ref="H7:J7"/>
    <mergeCell ref="L6:N6"/>
    <mergeCell ref="L7:N7"/>
    <mergeCell ref="H56:J56"/>
    <mergeCell ref="L56:N56"/>
    <mergeCell ref="A45:N4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P69"/>
  <sheetViews>
    <sheetView zoomScaleNormal="100" zoomScaleSheetLayoutView="89" workbookViewId="0">
      <selection activeCell="D68" sqref="D68"/>
    </sheetView>
  </sheetViews>
  <sheetFormatPr defaultColWidth="9.28515625" defaultRowHeight="16.5" customHeight="1"/>
  <cols>
    <col min="1" max="3" width="1.7109375" style="3" customWidth="1"/>
    <col min="4" max="4" width="46.5703125" style="3" customWidth="1"/>
    <col min="5" max="5" width="5.5703125" style="3" customWidth="1"/>
    <col min="6" max="6" width="0.5703125" style="3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5" width="9.28515625" style="3"/>
    <col min="16" max="16" width="10.7109375" style="3" bestFit="1" customWidth="1"/>
    <col min="17" max="16384" width="9.28515625" style="3"/>
  </cols>
  <sheetData>
    <row r="1" spans="1:13" ht="16.5" customHeight="1">
      <c r="A1" s="1" t="s">
        <v>36</v>
      </c>
      <c r="B1" s="6"/>
      <c r="C1" s="6"/>
      <c r="D1" s="6"/>
      <c r="E1" s="6"/>
      <c r="F1" s="6"/>
    </row>
    <row r="2" spans="1:13" ht="16.5" customHeight="1">
      <c r="A2" s="1" t="s">
        <v>91</v>
      </c>
      <c r="B2" s="6"/>
      <c r="C2" s="6"/>
      <c r="D2" s="6"/>
      <c r="E2" s="6"/>
      <c r="F2" s="6"/>
    </row>
    <row r="3" spans="1:13" ht="16.5" customHeight="1">
      <c r="A3" s="4" t="s">
        <v>162</v>
      </c>
      <c r="B3" s="55"/>
      <c r="C3" s="55"/>
      <c r="D3" s="55"/>
      <c r="E3" s="55"/>
      <c r="F3" s="55"/>
      <c r="G3" s="5"/>
      <c r="H3" s="5"/>
      <c r="I3" s="5"/>
      <c r="J3" s="5"/>
      <c r="K3" s="5"/>
      <c r="L3" s="5"/>
      <c r="M3" s="5"/>
    </row>
    <row r="4" spans="1:13" ht="15" customHeight="1">
      <c r="A4" s="17"/>
      <c r="B4" s="56"/>
      <c r="C4" s="56"/>
      <c r="D4" s="56"/>
      <c r="E4" s="56"/>
      <c r="F4" s="56"/>
      <c r="G4" s="15"/>
      <c r="H4" s="15"/>
      <c r="I4" s="15"/>
      <c r="J4" s="15"/>
      <c r="K4" s="15"/>
      <c r="L4" s="15"/>
      <c r="M4" s="15"/>
    </row>
    <row r="5" spans="1:13" ht="15" customHeight="1">
      <c r="C5" s="6"/>
      <c r="D5" s="6"/>
    </row>
    <row r="6" spans="1:13" ht="15" customHeight="1">
      <c r="C6" s="6"/>
      <c r="D6" s="6"/>
      <c r="G6" s="189" t="s">
        <v>85</v>
      </c>
      <c r="H6" s="189"/>
      <c r="I6" s="189"/>
      <c r="K6" s="189" t="s">
        <v>87</v>
      </c>
      <c r="L6" s="189"/>
      <c r="M6" s="189"/>
    </row>
    <row r="7" spans="1:13" ht="15" customHeight="1">
      <c r="C7" s="6"/>
      <c r="D7" s="6"/>
      <c r="G7" s="188" t="s">
        <v>86</v>
      </c>
      <c r="H7" s="188"/>
      <c r="I7" s="188"/>
      <c r="J7" s="8"/>
      <c r="K7" s="188" t="s">
        <v>86</v>
      </c>
      <c r="L7" s="188"/>
      <c r="M7" s="188"/>
    </row>
    <row r="8" spans="1:13" ht="15" customHeight="1">
      <c r="C8" s="9"/>
      <c r="D8" s="9"/>
      <c r="F8" s="11"/>
      <c r="G8" s="7" t="s">
        <v>160</v>
      </c>
      <c r="H8" s="13"/>
      <c r="I8" s="7" t="s">
        <v>110</v>
      </c>
      <c r="J8" s="13"/>
      <c r="K8" s="7" t="s">
        <v>160</v>
      </c>
      <c r="L8" s="13"/>
      <c r="M8" s="7" t="s">
        <v>110</v>
      </c>
    </row>
    <row r="9" spans="1:13" ht="15" customHeight="1">
      <c r="C9" s="6"/>
      <c r="D9" s="6"/>
      <c r="E9" s="10" t="s">
        <v>6</v>
      </c>
      <c r="F9" s="6"/>
      <c r="G9" s="12" t="s">
        <v>5</v>
      </c>
      <c r="I9" s="12" t="s">
        <v>5</v>
      </c>
      <c r="K9" s="12" t="s">
        <v>5</v>
      </c>
      <c r="M9" s="12" t="s">
        <v>5</v>
      </c>
    </row>
    <row r="10" spans="1:13" ht="10.35" customHeight="1">
      <c r="C10" s="6"/>
      <c r="D10" s="6"/>
      <c r="E10" s="14"/>
      <c r="F10" s="6"/>
      <c r="G10" s="59"/>
      <c r="I10" s="8"/>
      <c r="K10" s="59"/>
      <c r="M10" s="8"/>
    </row>
    <row r="11" spans="1:13" ht="15" customHeight="1">
      <c r="A11" s="18" t="s">
        <v>7</v>
      </c>
      <c r="B11" s="19"/>
      <c r="C11" s="20"/>
      <c r="D11" s="19"/>
      <c r="E11" s="20">
        <v>26</v>
      </c>
      <c r="F11" s="20"/>
      <c r="G11" s="60">
        <v>561998236</v>
      </c>
      <c r="H11" s="16"/>
      <c r="I11" s="16">
        <v>913661400</v>
      </c>
      <c r="J11" s="16"/>
      <c r="K11" s="108">
        <v>560608632</v>
      </c>
      <c r="L11" s="16"/>
      <c r="M11" s="127">
        <v>912560589</v>
      </c>
    </row>
    <row r="12" spans="1:13" ht="15" customHeight="1">
      <c r="A12" s="18" t="s">
        <v>13</v>
      </c>
      <c r="B12" s="19"/>
      <c r="C12" s="20"/>
      <c r="D12" s="19"/>
      <c r="E12" s="20"/>
      <c r="F12" s="20"/>
      <c r="G12" s="61">
        <v>-795120296</v>
      </c>
      <c r="H12" s="16"/>
      <c r="I12" s="21">
        <v>-975893269</v>
      </c>
      <c r="J12" s="16"/>
      <c r="K12" s="109">
        <v>-801072420</v>
      </c>
      <c r="L12" s="16"/>
      <c r="M12" s="128">
        <v>-982002304</v>
      </c>
    </row>
    <row r="13" spans="1:13" ht="10.15" customHeight="1">
      <c r="A13" s="18"/>
      <c r="B13" s="19"/>
      <c r="C13" s="20"/>
      <c r="D13" s="19"/>
      <c r="E13" s="20"/>
      <c r="F13" s="20"/>
      <c r="G13" s="60"/>
      <c r="H13" s="16"/>
      <c r="I13" s="16"/>
      <c r="J13" s="16"/>
      <c r="K13" s="60"/>
      <c r="L13" s="16"/>
      <c r="M13" s="16"/>
    </row>
    <row r="14" spans="1:13" ht="15" customHeight="1">
      <c r="A14" s="22" t="s">
        <v>165</v>
      </c>
      <c r="B14" s="20"/>
      <c r="C14" s="19"/>
      <c r="D14" s="20"/>
      <c r="E14" s="19"/>
      <c r="F14" s="20"/>
      <c r="G14" s="60">
        <f>SUM(G11:G12)</f>
        <v>-233122060</v>
      </c>
      <c r="H14" s="16"/>
      <c r="I14" s="16">
        <f>SUM(I11:I13)</f>
        <v>-62231869</v>
      </c>
      <c r="J14" s="16"/>
      <c r="K14" s="60">
        <f>SUM(K11:K12)</f>
        <v>-240463788</v>
      </c>
      <c r="L14" s="16"/>
      <c r="M14" s="16">
        <f>SUM(M11:M12)</f>
        <v>-69441715</v>
      </c>
    </row>
    <row r="15" spans="1:13" ht="15" customHeight="1">
      <c r="A15" s="18" t="s">
        <v>17</v>
      </c>
      <c r="B15" s="19"/>
      <c r="C15" s="20"/>
      <c r="D15" s="19"/>
      <c r="E15" s="20">
        <v>27</v>
      </c>
      <c r="F15" s="20"/>
      <c r="G15" s="108">
        <v>369193</v>
      </c>
      <c r="H15" s="16"/>
      <c r="I15" s="127">
        <v>477115</v>
      </c>
      <c r="J15" s="16"/>
      <c r="K15" s="60">
        <v>918376</v>
      </c>
      <c r="L15" s="16"/>
      <c r="M15" s="16">
        <v>1030995</v>
      </c>
    </row>
    <row r="16" spans="1:13" ht="15" customHeight="1">
      <c r="A16" s="18" t="s">
        <v>44</v>
      </c>
      <c r="B16" s="19"/>
      <c r="C16" s="20"/>
      <c r="D16" s="19"/>
      <c r="E16" s="20"/>
      <c r="F16" s="20"/>
      <c r="G16" s="108">
        <v>-45217695</v>
      </c>
      <c r="H16" s="16"/>
      <c r="I16" s="127">
        <v>-72464731</v>
      </c>
      <c r="J16" s="16"/>
      <c r="K16" s="60">
        <v>-45217695</v>
      </c>
      <c r="L16" s="16"/>
      <c r="M16" s="16">
        <v>-72464731</v>
      </c>
    </row>
    <row r="17" spans="1:16" ht="15" customHeight="1">
      <c r="A17" s="18" t="s">
        <v>45</v>
      </c>
      <c r="B17" s="19"/>
      <c r="C17" s="20"/>
      <c r="D17" s="19"/>
      <c r="E17" s="20"/>
      <c r="F17" s="20"/>
      <c r="G17" s="108">
        <v>-265886557</v>
      </c>
      <c r="H17" s="16"/>
      <c r="I17" s="127">
        <v>-326679327</v>
      </c>
      <c r="J17" s="16"/>
      <c r="K17" s="60">
        <v>-265700437</v>
      </c>
      <c r="L17" s="16"/>
      <c r="M17" s="16">
        <v>-329528977</v>
      </c>
    </row>
    <row r="18" spans="1:16" ht="15" customHeight="1">
      <c r="A18" s="23" t="s">
        <v>69</v>
      </c>
      <c r="B18" s="19"/>
      <c r="C18" s="20"/>
      <c r="D18" s="19"/>
      <c r="E18" s="20"/>
      <c r="F18" s="20"/>
      <c r="G18" s="110">
        <v>-111221931</v>
      </c>
      <c r="H18" s="16"/>
      <c r="I18" s="140">
        <v>-76830171</v>
      </c>
      <c r="J18" s="16"/>
      <c r="K18" s="64">
        <v>-117978817</v>
      </c>
      <c r="L18" s="16"/>
      <c r="M18" s="24">
        <v>-84057977</v>
      </c>
    </row>
    <row r="19" spans="1:16" ht="15" customHeight="1">
      <c r="A19" s="18" t="s">
        <v>166</v>
      </c>
      <c r="B19" s="19"/>
      <c r="C19" s="20"/>
      <c r="D19" s="19"/>
      <c r="E19" s="48" t="s">
        <v>172</v>
      </c>
      <c r="F19" s="20"/>
      <c r="G19" s="109">
        <v>-42626756</v>
      </c>
      <c r="H19" s="16"/>
      <c r="I19" s="128">
        <v>-34535639</v>
      </c>
      <c r="J19" s="16"/>
      <c r="K19" s="61">
        <v>0</v>
      </c>
      <c r="L19" s="16"/>
      <c r="M19" s="21">
        <v>0</v>
      </c>
    </row>
    <row r="20" spans="1:16" ht="10.15" customHeight="1">
      <c r="A20" s="18"/>
      <c r="B20" s="19"/>
      <c r="C20" s="20"/>
      <c r="D20" s="19"/>
      <c r="E20" s="20"/>
      <c r="F20" s="20"/>
      <c r="G20" s="60"/>
      <c r="H20" s="16"/>
      <c r="I20" s="16"/>
      <c r="J20" s="16"/>
      <c r="K20" s="60"/>
      <c r="L20" s="16"/>
      <c r="M20" s="16"/>
    </row>
    <row r="21" spans="1:16" ht="15" customHeight="1">
      <c r="A21" s="25" t="s">
        <v>132</v>
      </c>
      <c r="B21" s="23"/>
      <c r="C21" s="20"/>
      <c r="D21" s="19"/>
      <c r="E21" s="20"/>
      <c r="F21" s="20"/>
      <c r="G21" s="60">
        <f>SUM(G14:G19)</f>
        <v>-697705806</v>
      </c>
      <c r="H21" s="16"/>
      <c r="I21" s="16">
        <f>SUM(I14:I19)</f>
        <v>-572264622</v>
      </c>
      <c r="J21" s="16"/>
      <c r="K21" s="60">
        <f>SUM(K14:K19)</f>
        <v>-668442361</v>
      </c>
      <c r="L21" s="16"/>
      <c r="M21" s="16">
        <f>SUM(M14:M19)</f>
        <v>-554462405</v>
      </c>
    </row>
    <row r="22" spans="1:16" ht="15" customHeight="1">
      <c r="A22" s="19" t="s">
        <v>128</v>
      </c>
      <c r="B22" s="19"/>
      <c r="C22" s="19"/>
      <c r="D22" s="19"/>
      <c r="E22" s="20">
        <v>29</v>
      </c>
      <c r="F22" s="19"/>
      <c r="G22" s="61">
        <v>77064354</v>
      </c>
      <c r="H22" s="16"/>
      <c r="I22" s="21">
        <v>92143547</v>
      </c>
      <c r="J22" s="16"/>
      <c r="K22" s="61">
        <v>81042376</v>
      </c>
      <c r="L22" s="16"/>
      <c r="M22" s="21">
        <v>109996214</v>
      </c>
      <c r="P22" s="185"/>
    </row>
    <row r="23" spans="1:16" ht="10.35" customHeight="1">
      <c r="A23" s="19"/>
      <c r="B23" s="19"/>
      <c r="C23" s="19"/>
      <c r="D23" s="19"/>
      <c r="E23" s="20"/>
      <c r="F23" s="19"/>
      <c r="G23" s="60"/>
      <c r="H23" s="16"/>
      <c r="I23" s="16"/>
      <c r="J23" s="16"/>
      <c r="K23" s="60"/>
      <c r="L23" s="16"/>
      <c r="M23" s="16"/>
    </row>
    <row r="24" spans="1:16" ht="15" customHeight="1">
      <c r="A24" s="25" t="s">
        <v>133</v>
      </c>
      <c r="B24" s="20"/>
      <c r="C24" s="19"/>
      <c r="D24" s="20"/>
      <c r="E24" s="20"/>
      <c r="F24" s="20"/>
      <c r="G24" s="60">
        <f>SUM(G21:G22)</f>
        <v>-620641452</v>
      </c>
      <c r="H24" s="16"/>
      <c r="I24" s="16">
        <f>SUM(I21:I22)</f>
        <v>-480121075</v>
      </c>
      <c r="J24" s="16"/>
      <c r="K24" s="60">
        <f>SUM(K21:K22)</f>
        <v>-587399985</v>
      </c>
      <c r="L24" s="16"/>
      <c r="M24" s="16">
        <f>SUM(M21:M22)</f>
        <v>-444466191</v>
      </c>
    </row>
    <row r="25" spans="1:16" ht="10.15" customHeight="1">
      <c r="A25" s="25"/>
      <c r="B25" s="20"/>
      <c r="C25" s="19"/>
      <c r="D25" s="20"/>
      <c r="E25" s="20"/>
      <c r="F25" s="20"/>
      <c r="G25" s="60"/>
      <c r="H25" s="16"/>
      <c r="I25" s="16"/>
      <c r="J25" s="16"/>
      <c r="K25" s="60"/>
      <c r="L25" s="16"/>
      <c r="M25" s="16"/>
    </row>
    <row r="26" spans="1:16" ht="15" customHeight="1">
      <c r="A26" s="25" t="s">
        <v>98</v>
      </c>
      <c r="B26" s="20"/>
      <c r="C26" s="19"/>
      <c r="D26" s="20"/>
      <c r="E26" s="20"/>
      <c r="F26" s="20"/>
      <c r="G26" s="60"/>
      <c r="H26" s="16"/>
      <c r="I26" s="16"/>
      <c r="J26" s="16"/>
      <c r="K26" s="60"/>
      <c r="L26" s="16"/>
      <c r="M26" s="16"/>
    </row>
    <row r="27" spans="1:16" ht="15" customHeight="1">
      <c r="A27" s="19" t="s">
        <v>139</v>
      </c>
      <c r="B27" s="19"/>
      <c r="C27" s="19"/>
      <c r="D27" s="20"/>
      <c r="E27" s="20"/>
      <c r="F27" s="20"/>
      <c r="G27" s="60"/>
      <c r="H27" s="16"/>
      <c r="I27" s="16"/>
      <c r="J27" s="16"/>
      <c r="K27" s="60"/>
      <c r="L27" s="16"/>
      <c r="M27" s="16"/>
    </row>
    <row r="28" spans="1:16" ht="15" customHeight="1">
      <c r="A28" s="19"/>
      <c r="B28" s="19" t="s">
        <v>84</v>
      </c>
      <c r="C28" s="19"/>
      <c r="D28" s="20"/>
      <c r="E28" s="20"/>
      <c r="F28" s="20"/>
      <c r="G28" s="60"/>
      <c r="H28" s="16"/>
      <c r="I28" s="16"/>
      <c r="J28" s="16"/>
      <c r="K28" s="60"/>
      <c r="L28" s="16"/>
      <c r="M28" s="16"/>
    </row>
    <row r="29" spans="1:16" ht="15" customHeight="1">
      <c r="B29" s="19" t="s">
        <v>171</v>
      </c>
      <c r="C29" s="19"/>
      <c r="D29" s="20"/>
      <c r="E29" s="20"/>
      <c r="F29" s="20"/>
      <c r="G29" s="60"/>
      <c r="H29" s="16"/>
      <c r="I29" s="16"/>
      <c r="J29" s="16"/>
      <c r="K29" s="60"/>
      <c r="L29" s="16"/>
      <c r="M29" s="16"/>
    </row>
    <row r="30" spans="1:16" ht="15" customHeight="1">
      <c r="A30" s="19"/>
      <c r="C30" s="19" t="s">
        <v>143</v>
      </c>
      <c r="D30" s="20"/>
      <c r="E30" s="20">
        <v>23</v>
      </c>
      <c r="F30" s="20"/>
      <c r="G30" s="60">
        <v>60682767</v>
      </c>
      <c r="H30" s="16"/>
      <c r="I30" s="16">
        <v>21857000</v>
      </c>
      <c r="J30" s="16"/>
      <c r="K30" s="60">
        <v>60682767</v>
      </c>
      <c r="L30" s="16"/>
      <c r="M30" s="16">
        <v>21857000</v>
      </c>
    </row>
    <row r="31" spans="1:16" s="111" customFormat="1" ht="15" customHeight="1">
      <c r="A31" s="117"/>
      <c r="B31" s="111" t="s">
        <v>177</v>
      </c>
      <c r="C31" s="113"/>
      <c r="D31" s="113"/>
      <c r="E31" s="124">
        <v>15</v>
      </c>
      <c r="F31" s="114"/>
      <c r="G31" s="108">
        <v>0</v>
      </c>
      <c r="H31" s="127"/>
      <c r="I31" s="127">
        <v>3011437365</v>
      </c>
      <c r="J31" s="115"/>
      <c r="K31" s="108">
        <v>0</v>
      </c>
      <c r="L31" s="127"/>
      <c r="M31" s="127">
        <v>3011437365</v>
      </c>
    </row>
    <row r="32" spans="1:16" s="111" customFormat="1" ht="15" customHeight="1">
      <c r="A32" s="117"/>
      <c r="B32" s="111" t="s">
        <v>184</v>
      </c>
      <c r="C32" s="113"/>
      <c r="D32" s="113"/>
      <c r="E32" s="124"/>
      <c r="F32" s="114"/>
      <c r="G32" s="108"/>
      <c r="H32" s="127"/>
      <c r="I32" s="127"/>
      <c r="J32" s="115"/>
      <c r="K32" s="108"/>
      <c r="L32" s="127"/>
      <c r="M32" s="127"/>
    </row>
    <row r="33" spans="1:13" s="111" customFormat="1" ht="15" customHeight="1">
      <c r="A33" s="117"/>
      <c r="B33" s="116"/>
      <c r="C33" s="113" t="s">
        <v>182</v>
      </c>
      <c r="D33" s="113"/>
      <c r="E33" s="124">
        <v>18</v>
      </c>
      <c r="F33" s="114"/>
      <c r="G33" s="109">
        <v>-12136553</v>
      </c>
      <c r="H33" s="127"/>
      <c r="I33" s="128">
        <v>-606658873</v>
      </c>
      <c r="J33" s="115"/>
      <c r="K33" s="109">
        <v>-12136553</v>
      </c>
      <c r="L33" s="127"/>
      <c r="M33" s="128">
        <v>-606658873</v>
      </c>
    </row>
    <row r="34" spans="1:13" s="111" customFormat="1" ht="10.15" customHeight="1">
      <c r="A34" s="113"/>
      <c r="B34" s="113"/>
      <c r="C34" s="113"/>
      <c r="D34" s="113"/>
      <c r="E34" s="124"/>
      <c r="F34" s="114"/>
      <c r="G34" s="108"/>
      <c r="H34" s="127"/>
      <c r="I34" s="127"/>
      <c r="J34" s="115"/>
      <c r="K34" s="108"/>
      <c r="L34" s="127"/>
      <c r="M34" s="127"/>
    </row>
    <row r="35" spans="1:13" s="111" customFormat="1" ht="15" customHeight="1">
      <c r="A35" s="117" t="s">
        <v>183</v>
      </c>
      <c r="B35" s="113"/>
      <c r="C35" s="113"/>
      <c r="D35" s="113"/>
      <c r="E35" s="124"/>
      <c r="F35" s="114"/>
      <c r="G35" s="108"/>
      <c r="H35" s="127"/>
      <c r="I35" s="127"/>
      <c r="J35" s="115"/>
      <c r="K35" s="108"/>
      <c r="L35" s="127"/>
      <c r="M35" s="127"/>
    </row>
    <row r="36" spans="1:13" s="111" customFormat="1" ht="15" customHeight="1">
      <c r="A36" s="117"/>
      <c r="B36" s="118" t="s">
        <v>182</v>
      </c>
      <c r="C36" s="113"/>
      <c r="D36" s="113"/>
      <c r="E36" s="124"/>
      <c r="F36" s="114"/>
      <c r="G36" s="109">
        <f>SUM(G30:G34)</f>
        <v>48546214</v>
      </c>
      <c r="H36" s="127"/>
      <c r="I36" s="128">
        <f>SUM(I30:I34)</f>
        <v>2426635492</v>
      </c>
      <c r="J36" s="115"/>
      <c r="K36" s="109">
        <f>SUM(K30:K34)</f>
        <v>48546214</v>
      </c>
      <c r="L36" s="127"/>
      <c r="M36" s="128">
        <f>SUM(M30:M34)</f>
        <v>2426635492</v>
      </c>
    </row>
    <row r="37" spans="1:13" ht="15" customHeight="1">
      <c r="A37" s="19" t="s">
        <v>151</v>
      </c>
      <c r="B37" s="20"/>
      <c r="C37" s="19"/>
      <c r="D37" s="20"/>
      <c r="E37" s="20"/>
      <c r="F37" s="20"/>
      <c r="G37" s="60"/>
      <c r="H37" s="16"/>
      <c r="I37" s="16"/>
      <c r="J37" s="16"/>
      <c r="K37" s="60"/>
      <c r="L37" s="16"/>
      <c r="M37" s="16"/>
    </row>
    <row r="38" spans="1:13" ht="15" customHeight="1">
      <c r="A38" s="19"/>
      <c r="B38" s="3" t="s">
        <v>178</v>
      </c>
      <c r="C38" s="19"/>
      <c r="D38" s="20"/>
      <c r="E38" s="20">
        <v>21</v>
      </c>
      <c r="F38" s="20"/>
      <c r="G38" s="60">
        <v>6519572</v>
      </c>
      <c r="H38" s="16"/>
      <c r="I38" s="127">
        <v>-8928714</v>
      </c>
      <c r="J38" s="16"/>
      <c r="K38" s="60">
        <v>6519572</v>
      </c>
      <c r="L38" s="16"/>
      <c r="M38" s="127">
        <v>-8928714</v>
      </c>
    </row>
    <row r="39" spans="1:13" ht="15" customHeight="1">
      <c r="A39" s="19"/>
      <c r="B39" s="3" t="s">
        <v>176</v>
      </c>
      <c r="C39" s="19"/>
      <c r="D39" s="20"/>
      <c r="E39" s="20">
        <v>21</v>
      </c>
      <c r="F39" s="20"/>
      <c r="G39" s="108">
        <v>1900889</v>
      </c>
      <c r="H39" s="16"/>
      <c r="I39" s="127">
        <v>1893288</v>
      </c>
      <c r="J39" s="16"/>
      <c r="K39" s="108">
        <v>1900889</v>
      </c>
      <c r="L39" s="16"/>
      <c r="M39" s="127">
        <v>1893288</v>
      </c>
    </row>
    <row r="40" spans="1:13" s="178" customFormat="1" ht="15" customHeight="1">
      <c r="A40" s="19"/>
      <c r="B40" s="178" t="s">
        <v>185</v>
      </c>
      <c r="C40" s="19"/>
      <c r="D40" s="20"/>
      <c r="E40" s="20"/>
      <c r="F40" s="20"/>
      <c r="G40" s="108"/>
      <c r="H40" s="16"/>
      <c r="I40" s="127"/>
      <c r="J40" s="16"/>
      <c r="K40" s="108"/>
      <c r="L40" s="16"/>
      <c r="M40" s="127"/>
    </row>
    <row r="41" spans="1:13" s="178" customFormat="1" ht="15" customHeight="1">
      <c r="A41" s="19"/>
      <c r="C41" s="19" t="s">
        <v>182</v>
      </c>
      <c r="D41" s="20"/>
      <c r="E41" s="20">
        <v>18</v>
      </c>
      <c r="F41" s="20"/>
      <c r="G41" s="109">
        <v>-870300</v>
      </c>
      <c r="H41" s="16"/>
      <c r="I41" s="128">
        <v>1407085.2000000002</v>
      </c>
      <c r="J41" s="16"/>
      <c r="K41" s="109">
        <v>-870300</v>
      </c>
      <c r="L41" s="16"/>
      <c r="M41" s="128">
        <v>1407085.2000000002</v>
      </c>
    </row>
    <row r="42" spans="1:13" s="111" customFormat="1" ht="10.15" customHeight="1">
      <c r="A42" s="117"/>
      <c r="B42" s="117"/>
      <c r="C42" s="113"/>
      <c r="D42" s="113"/>
      <c r="E42" s="124"/>
      <c r="F42" s="114"/>
      <c r="G42" s="108"/>
      <c r="H42" s="127"/>
      <c r="I42" s="127"/>
      <c r="J42" s="115"/>
      <c r="K42" s="108"/>
      <c r="L42" s="127"/>
      <c r="M42" s="127"/>
    </row>
    <row r="43" spans="1:13" s="111" customFormat="1" ht="15" customHeight="1">
      <c r="A43" s="117" t="s">
        <v>186</v>
      </c>
      <c r="B43" s="117"/>
      <c r="C43" s="113"/>
      <c r="D43" s="113"/>
      <c r="E43" s="124"/>
      <c r="F43" s="114"/>
      <c r="G43" s="108"/>
      <c r="H43" s="127"/>
      <c r="I43" s="127"/>
      <c r="J43" s="115"/>
      <c r="K43" s="108"/>
      <c r="L43" s="127"/>
      <c r="M43" s="127"/>
    </row>
    <row r="44" spans="1:13" s="111" customFormat="1" ht="15" customHeight="1">
      <c r="A44" s="117"/>
      <c r="B44" s="118" t="s">
        <v>182</v>
      </c>
      <c r="C44" s="119"/>
      <c r="D44" s="112"/>
      <c r="E44" s="125"/>
      <c r="F44" s="112"/>
      <c r="G44" s="109">
        <f>SUM(G38:G42)</f>
        <v>7550161</v>
      </c>
      <c r="H44" s="127"/>
      <c r="I44" s="128">
        <f>SUM(I38:I42)</f>
        <v>-5628340.7999999998</v>
      </c>
      <c r="J44" s="115"/>
      <c r="K44" s="109">
        <f>SUM(K38:K42)</f>
        <v>7550161</v>
      </c>
      <c r="L44" s="127"/>
      <c r="M44" s="128">
        <f>SUM(M38:M42)</f>
        <v>-5628340.7999999998</v>
      </c>
    </row>
    <row r="45" spans="1:13" ht="10.15" customHeight="1">
      <c r="B45" s="23"/>
      <c r="C45" s="19"/>
      <c r="D45" s="20"/>
      <c r="E45" s="20"/>
      <c r="F45" s="20"/>
      <c r="G45" s="60"/>
      <c r="H45" s="16"/>
      <c r="I45" s="16"/>
      <c r="J45" s="16"/>
      <c r="K45" s="60"/>
      <c r="L45" s="16"/>
      <c r="M45" s="16"/>
    </row>
    <row r="46" spans="1:13" ht="15" customHeight="1">
      <c r="A46" s="19" t="s">
        <v>114</v>
      </c>
      <c r="C46" s="19"/>
      <c r="D46" s="20"/>
      <c r="E46" s="20"/>
      <c r="F46" s="20"/>
      <c r="G46" s="60"/>
      <c r="H46" s="16"/>
      <c r="I46" s="16"/>
      <c r="J46" s="16"/>
      <c r="K46" s="60"/>
      <c r="L46" s="16"/>
      <c r="M46" s="16"/>
    </row>
    <row r="47" spans="1:13" ht="15" customHeight="1">
      <c r="B47" s="3" t="s">
        <v>75</v>
      </c>
      <c r="C47" s="23"/>
      <c r="D47" s="20"/>
      <c r="E47" s="20"/>
      <c r="F47" s="20"/>
      <c r="G47" s="109">
        <f>G44+G36</f>
        <v>56096375</v>
      </c>
      <c r="H47" s="127"/>
      <c r="I47" s="128">
        <f>I44+I36</f>
        <v>2421007151.1999998</v>
      </c>
      <c r="J47" s="115"/>
      <c r="K47" s="109">
        <f>K44+K36</f>
        <v>56096375</v>
      </c>
      <c r="L47" s="127"/>
      <c r="M47" s="128">
        <f>M44+M36</f>
        <v>2421007151.1999998</v>
      </c>
    </row>
    <row r="48" spans="1:13" ht="10.15" customHeight="1">
      <c r="B48" s="23"/>
      <c r="C48" s="19"/>
      <c r="D48" s="20"/>
      <c r="E48" s="20"/>
      <c r="F48" s="20"/>
      <c r="G48" s="60"/>
      <c r="H48" s="16"/>
      <c r="I48" s="16"/>
      <c r="J48" s="16"/>
      <c r="K48" s="60"/>
      <c r="L48" s="16"/>
      <c r="M48" s="16"/>
    </row>
    <row r="49" spans="1:13" ht="15" customHeight="1" thickBot="1">
      <c r="A49" s="25" t="s">
        <v>141</v>
      </c>
      <c r="B49" s="25"/>
      <c r="C49" s="25"/>
      <c r="E49" s="20"/>
      <c r="F49" s="20"/>
      <c r="G49" s="62">
        <f>SUM(G24,G47)</f>
        <v>-564545077</v>
      </c>
      <c r="H49" s="16"/>
      <c r="I49" s="26">
        <f>SUM(I24,I47)</f>
        <v>1940886076.1999998</v>
      </c>
      <c r="J49" s="16"/>
      <c r="K49" s="62">
        <f>SUM(K24,K47)</f>
        <v>-531303610</v>
      </c>
      <c r="L49" s="16"/>
      <c r="M49" s="26">
        <f>SUM(M24,M47)</f>
        <v>1976540960.1999998</v>
      </c>
    </row>
    <row r="50" spans="1:13" ht="10.15" customHeight="1" thickTop="1">
      <c r="A50" s="25"/>
      <c r="B50" s="20"/>
      <c r="C50" s="19"/>
      <c r="D50" s="20"/>
      <c r="E50" s="20"/>
      <c r="F50" s="20"/>
      <c r="G50" s="60"/>
      <c r="H50" s="16"/>
      <c r="I50" s="16"/>
      <c r="J50" s="16"/>
      <c r="K50" s="60"/>
      <c r="L50" s="16"/>
      <c r="M50" s="16"/>
    </row>
    <row r="51" spans="1:13" ht="15" customHeight="1">
      <c r="A51" s="25" t="s">
        <v>140</v>
      </c>
      <c r="B51" s="20"/>
      <c r="C51" s="19"/>
      <c r="D51" s="20"/>
      <c r="E51" s="20"/>
      <c r="F51" s="20"/>
      <c r="G51" s="60"/>
      <c r="H51" s="16"/>
      <c r="I51" s="16"/>
      <c r="J51" s="16"/>
      <c r="K51" s="60"/>
      <c r="L51" s="16"/>
      <c r="M51" s="16"/>
    </row>
    <row r="52" spans="1:13" ht="15" customHeight="1">
      <c r="A52" s="19" t="s">
        <v>55</v>
      </c>
      <c r="B52" s="20"/>
      <c r="C52" s="19"/>
      <c r="D52" s="20"/>
      <c r="E52" s="20"/>
      <c r="F52" s="20"/>
      <c r="G52" s="60">
        <v>-620641452</v>
      </c>
      <c r="H52" s="16"/>
      <c r="I52" s="16">
        <v>-480121075</v>
      </c>
      <c r="J52" s="16"/>
      <c r="K52" s="60">
        <v>-587399985</v>
      </c>
      <c r="L52" s="16"/>
      <c r="M52" s="16">
        <v>-444466191</v>
      </c>
    </row>
    <row r="53" spans="1:13" ht="15" customHeight="1">
      <c r="A53" s="19" t="s">
        <v>54</v>
      </c>
      <c r="B53" s="20"/>
      <c r="C53" s="19"/>
      <c r="D53" s="20"/>
      <c r="E53" s="20"/>
      <c r="F53" s="20"/>
      <c r="G53" s="61">
        <v>0</v>
      </c>
      <c r="H53" s="16"/>
      <c r="I53" s="21">
        <v>0</v>
      </c>
      <c r="J53" s="16"/>
      <c r="K53" s="61">
        <v>0</v>
      </c>
      <c r="L53" s="16"/>
      <c r="M53" s="21">
        <v>0</v>
      </c>
    </row>
    <row r="54" spans="1:13" ht="10.15" customHeight="1">
      <c r="A54" s="19"/>
      <c r="B54" s="20"/>
      <c r="C54" s="19"/>
      <c r="D54" s="20"/>
      <c r="E54" s="20"/>
      <c r="F54" s="20"/>
      <c r="G54" s="60"/>
      <c r="H54" s="16"/>
      <c r="I54" s="16"/>
      <c r="J54" s="16"/>
      <c r="K54" s="60"/>
      <c r="L54" s="16"/>
      <c r="M54" s="16"/>
    </row>
    <row r="55" spans="1:13" ht="15" customHeight="1" thickBot="1">
      <c r="A55" s="19"/>
      <c r="B55" s="20"/>
      <c r="C55" s="19"/>
      <c r="D55" s="20"/>
      <c r="E55" s="20"/>
      <c r="F55" s="20"/>
      <c r="G55" s="62">
        <f>SUM(G52:G53)</f>
        <v>-620641452</v>
      </c>
      <c r="H55" s="16"/>
      <c r="I55" s="26">
        <f>SUM(I52:I53)</f>
        <v>-480121075</v>
      </c>
      <c r="J55" s="16"/>
      <c r="K55" s="62">
        <f>SUM(K52:K53)</f>
        <v>-587399985</v>
      </c>
      <c r="L55" s="16"/>
      <c r="M55" s="26">
        <f>SUM(M52:M53)</f>
        <v>-444466191</v>
      </c>
    </row>
    <row r="56" spans="1:13" ht="10.15" customHeight="1" thickTop="1">
      <c r="A56" s="19"/>
      <c r="B56" s="20"/>
      <c r="C56" s="19"/>
      <c r="D56" s="20"/>
      <c r="E56" s="20"/>
      <c r="F56" s="20"/>
      <c r="G56" s="60"/>
      <c r="H56" s="16"/>
      <c r="I56" s="16"/>
      <c r="J56" s="16"/>
      <c r="K56" s="60"/>
      <c r="L56" s="16"/>
      <c r="M56" s="16"/>
    </row>
    <row r="57" spans="1:13" ht="15" customHeight="1">
      <c r="A57" s="25" t="s">
        <v>174</v>
      </c>
      <c r="B57" s="25"/>
      <c r="C57" s="25"/>
      <c r="D57" s="25"/>
      <c r="E57" s="20"/>
      <c r="F57" s="20"/>
      <c r="G57" s="60"/>
      <c r="H57" s="16"/>
      <c r="I57" s="16"/>
      <c r="J57" s="16"/>
      <c r="K57" s="60"/>
      <c r="L57" s="16"/>
      <c r="M57" s="16"/>
    </row>
    <row r="58" spans="1:13" ht="15" customHeight="1">
      <c r="A58" s="19" t="s">
        <v>55</v>
      </c>
      <c r="B58" s="20"/>
      <c r="C58" s="19"/>
      <c r="D58" s="20"/>
      <c r="E58" s="20"/>
      <c r="F58" s="20"/>
      <c r="G58" s="60">
        <f>G49</f>
        <v>-564545077</v>
      </c>
      <c r="H58" s="16"/>
      <c r="I58" s="16">
        <f>I49</f>
        <v>1940886076.1999998</v>
      </c>
      <c r="J58" s="16"/>
      <c r="K58" s="60">
        <f>K49</f>
        <v>-531303610</v>
      </c>
      <c r="L58" s="16"/>
      <c r="M58" s="16">
        <f>M49</f>
        <v>1976540960.1999998</v>
      </c>
    </row>
    <row r="59" spans="1:13" ht="15" customHeight="1">
      <c r="A59" s="19" t="s">
        <v>54</v>
      </c>
      <c r="B59" s="20"/>
      <c r="C59" s="19"/>
      <c r="D59" s="20"/>
      <c r="E59" s="20"/>
      <c r="F59" s="20"/>
      <c r="G59" s="61">
        <v>0</v>
      </c>
      <c r="H59" s="16"/>
      <c r="I59" s="21">
        <v>0</v>
      </c>
      <c r="J59" s="16"/>
      <c r="K59" s="61">
        <v>0</v>
      </c>
      <c r="L59" s="16"/>
      <c r="M59" s="21">
        <v>0</v>
      </c>
    </row>
    <row r="60" spans="1:13" ht="10.15" customHeight="1">
      <c r="A60" s="19"/>
      <c r="B60" s="20"/>
      <c r="C60" s="19"/>
      <c r="D60" s="20"/>
      <c r="E60" s="20"/>
      <c r="F60" s="20"/>
      <c r="G60" s="60"/>
      <c r="H60" s="16"/>
      <c r="I60" s="16"/>
      <c r="J60" s="16"/>
      <c r="K60" s="60"/>
      <c r="L60" s="16"/>
      <c r="M60" s="16"/>
    </row>
    <row r="61" spans="1:13" ht="15" customHeight="1" thickBot="1">
      <c r="A61" s="19"/>
      <c r="B61" s="20"/>
      <c r="C61" s="19"/>
      <c r="D61" s="20"/>
      <c r="E61" s="20"/>
      <c r="F61" s="20"/>
      <c r="G61" s="62">
        <f>SUM(G58:G59)</f>
        <v>-564545077</v>
      </c>
      <c r="H61" s="16"/>
      <c r="I61" s="26">
        <f>SUM(I58:I59)</f>
        <v>1940886076.1999998</v>
      </c>
      <c r="J61" s="16"/>
      <c r="K61" s="62">
        <f>SUM(K58:K59)</f>
        <v>-531303610</v>
      </c>
      <c r="L61" s="16"/>
      <c r="M61" s="26">
        <f>SUM(M58:M59)</f>
        <v>1976540960.1999998</v>
      </c>
    </row>
    <row r="62" spans="1:13" ht="10.35" customHeight="1" thickTop="1">
      <c r="A62" s="25"/>
      <c r="B62" s="20"/>
      <c r="C62" s="19"/>
      <c r="D62" s="20"/>
      <c r="E62" s="20"/>
      <c r="F62" s="20"/>
      <c r="G62" s="60"/>
      <c r="H62" s="16"/>
      <c r="I62" s="16"/>
      <c r="J62" s="16"/>
      <c r="K62" s="60"/>
      <c r="L62" s="16"/>
      <c r="M62" s="16"/>
    </row>
    <row r="63" spans="1:13" ht="10.15" customHeight="1">
      <c r="A63" s="25"/>
      <c r="B63" s="20"/>
      <c r="C63" s="19"/>
      <c r="D63" s="20"/>
      <c r="E63" s="20"/>
      <c r="F63" s="20"/>
      <c r="G63" s="60"/>
      <c r="H63" s="16"/>
      <c r="I63" s="16"/>
      <c r="J63" s="16"/>
      <c r="K63" s="60"/>
      <c r="L63" s="16"/>
      <c r="M63" s="16"/>
    </row>
    <row r="64" spans="1:13" ht="15" customHeight="1">
      <c r="A64" s="25" t="s">
        <v>129</v>
      </c>
      <c r="B64" s="20"/>
      <c r="C64" s="19"/>
      <c r="D64" s="20"/>
      <c r="E64" s="20"/>
      <c r="F64" s="20"/>
      <c r="G64" s="60"/>
      <c r="H64" s="16"/>
      <c r="I64" s="16"/>
      <c r="J64" s="16"/>
      <c r="K64" s="60"/>
      <c r="L64" s="16"/>
      <c r="M64" s="16"/>
    </row>
    <row r="65" spans="1:13" ht="10.15" customHeight="1">
      <c r="A65" s="19"/>
      <c r="B65" s="20"/>
      <c r="C65" s="19"/>
      <c r="D65" s="20"/>
      <c r="E65" s="20"/>
      <c r="F65" s="20"/>
      <c r="G65" s="60"/>
      <c r="H65" s="16"/>
      <c r="I65" s="16"/>
      <c r="J65" s="16"/>
      <c r="K65" s="60"/>
      <c r="L65" s="16"/>
      <c r="M65" s="16"/>
    </row>
    <row r="66" spans="1:13" ht="15" customHeight="1" thickBot="1">
      <c r="A66" s="19" t="s">
        <v>130</v>
      </c>
      <c r="B66" s="20"/>
      <c r="C66" s="19"/>
      <c r="D66" s="20"/>
      <c r="E66" s="20">
        <v>30</v>
      </c>
      <c r="F66" s="20"/>
      <c r="G66" s="63">
        <f>ROUND(G55/15097800,2)</f>
        <v>-41.11</v>
      </c>
      <c r="H66" s="28"/>
      <c r="I66" s="27">
        <f>ROUND(I55/15097800,2)</f>
        <v>-31.8</v>
      </c>
      <c r="J66" s="28"/>
      <c r="K66" s="63">
        <f>ROUND(K55/15097800,2)</f>
        <v>-38.909999999999997</v>
      </c>
      <c r="L66" s="28"/>
      <c r="M66" s="27">
        <f>ROUND(M55/15097800,2)</f>
        <v>-29.44</v>
      </c>
    </row>
    <row r="67" spans="1:13" s="178" customFormat="1" ht="15" customHeight="1" thickTop="1">
      <c r="A67" s="19"/>
      <c r="B67" s="20"/>
      <c r="C67" s="19"/>
      <c r="D67" s="20"/>
      <c r="E67" s="20"/>
      <c r="F67" s="20"/>
      <c r="G67" s="28"/>
      <c r="H67" s="28"/>
      <c r="I67" s="28"/>
      <c r="J67" s="28"/>
      <c r="K67" s="28"/>
      <c r="L67" s="28"/>
      <c r="M67" s="28"/>
    </row>
    <row r="68" spans="1:13" ht="21" customHeight="1">
      <c r="A68" s="19"/>
      <c r="B68" s="20"/>
      <c r="C68" s="19"/>
      <c r="D68" s="20"/>
      <c r="E68" s="20"/>
      <c r="F68" s="20"/>
      <c r="G68" s="28"/>
      <c r="H68" s="28"/>
      <c r="I68" s="28"/>
      <c r="J68" s="28"/>
      <c r="K68" s="28"/>
      <c r="L68" s="28"/>
      <c r="M68" s="28"/>
    </row>
    <row r="69" spans="1:13" ht="21.95" customHeight="1">
      <c r="A69" s="57" t="str">
        <f>'5-6'!A111:N111</f>
        <v>The accompanying notes are an integral part of these consolidated and separate financial statements.</v>
      </c>
      <c r="B69" s="53"/>
      <c r="C69" s="53"/>
      <c r="D69" s="53"/>
      <c r="E69" s="53"/>
      <c r="F69" s="53"/>
      <c r="G69" s="54"/>
      <c r="H69" s="54"/>
      <c r="I69" s="54"/>
      <c r="J69" s="54"/>
      <c r="K69" s="54"/>
      <c r="L69" s="54"/>
      <c r="M69" s="54"/>
    </row>
  </sheetData>
  <mergeCells count="4">
    <mergeCell ref="G6:I6"/>
    <mergeCell ref="G7:I7"/>
    <mergeCell ref="K6:M6"/>
    <mergeCell ref="K7:M7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T34"/>
  <sheetViews>
    <sheetView topLeftCell="A10" zoomScaleNormal="100" zoomScaleSheetLayoutView="93" workbookViewId="0">
      <selection activeCell="A34" sqref="A34:XFD34"/>
    </sheetView>
  </sheetViews>
  <sheetFormatPr defaultColWidth="10.7109375" defaultRowHeight="16.5" customHeight="1"/>
  <cols>
    <col min="1" max="3" width="1.7109375" style="83" customWidth="1"/>
    <col min="4" max="4" width="8.7109375" style="83" customWidth="1"/>
    <col min="5" max="5" width="7.140625" style="83" customWidth="1"/>
    <col min="6" max="6" width="19.7109375" style="83" customWidth="1"/>
    <col min="7" max="7" width="0.85546875" style="84" customWidth="1"/>
    <col min="8" max="8" width="12.28515625" style="74" customWidth="1"/>
    <col min="9" max="9" width="0.85546875" style="75" customWidth="1"/>
    <col min="10" max="10" width="12.42578125" style="74" customWidth="1"/>
    <col min="11" max="11" width="0.85546875" style="75" customWidth="1"/>
    <col min="12" max="12" width="14.7109375" style="74" customWidth="1"/>
    <col min="13" max="13" width="0.85546875" style="75" customWidth="1"/>
    <col min="14" max="14" width="13.5703125" style="75" customWidth="1"/>
    <col min="15" max="15" width="0.85546875" style="75" customWidth="1"/>
    <col min="16" max="16" width="11.42578125" style="74" customWidth="1"/>
    <col min="17" max="17" width="0.85546875" style="74" customWidth="1"/>
    <col min="18" max="18" width="13.28515625" style="74" customWidth="1"/>
    <col min="19" max="19" width="0.85546875" style="75" customWidth="1"/>
    <col min="20" max="20" width="13.28515625" style="74" customWidth="1"/>
    <col min="21" max="16384" width="10.7109375" style="83"/>
  </cols>
  <sheetData>
    <row r="1" spans="1:20" s="72" customFormat="1" ht="16.5" customHeight="1">
      <c r="A1" s="71" t="s">
        <v>36</v>
      </c>
      <c r="G1" s="73"/>
      <c r="H1" s="74"/>
      <c r="I1" s="75"/>
      <c r="J1" s="74"/>
      <c r="K1" s="75"/>
      <c r="L1" s="74"/>
      <c r="M1" s="75"/>
      <c r="N1" s="75"/>
      <c r="O1" s="75"/>
      <c r="P1" s="74"/>
      <c r="Q1" s="74"/>
      <c r="R1" s="74"/>
      <c r="S1" s="75"/>
      <c r="T1" s="74"/>
    </row>
    <row r="2" spans="1:20" s="72" customFormat="1" ht="16.5" customHeight="1">
      <c r="A2" s="76" t="s">
        <v>152</v>
      </c>
      <c r="G2" s="73"/>
      <c r="H2" s="74"/>
      <c r="I2" s="75"/>
      <c r="J2" s="74"/>
      <c r="K2" s="75"/>
      <c r="L2" s="74"/>
      <c r="M2" s="75"/>
      <c r="N2" s="75"/>
      <c r="O2" s="75"/>
      <c r="P2" s="74"/>
      <c r="Q2" s="74"/>
      <c r="R2" s="74"/>
      <c r="S2" s="75"/>
      <c r="T2" s="74"/>
    </row>
    <row r="3" spans="1:20" s="72" customFormat="1" ht="16.5" customHeight="1">
      <c r="A3" s="77" t="str">
        <f>+'7'!A3</f>
        <v>For the year ended 31 December 2021</v>
      </c>
      <c r="B3" s="78"/>
      <c r="C3" s="78"/>
      <c r="D3" s="78"/>
      <c r="E3" s="78"/>
      <c r="F3" s="78"/>
      <c r="G3" s="79"/>
      <c r="H3" s="80"/>
      <c r="I3" s="81"/>
      <c r="J3" s="80"/>
      <c r="K3" s="81"/>
      <c r="L3" s="80"/>
      <c r="M3" s="81"/>
      <c r="N3" s="81"/>
      <c r="O3" s="81"/>
      <c r="P3" s="80"/>
      <c r="Q3" s="80"/>
      <c r="R3" s="80"/>
      <c r="S3" s="81"/>
      <c r="T3" s="80"/>
    </row>
    <row r="4" spans="1:20" s="72" customFormat="1" ht="16.5" customHeight="1">
      <c r="A4" s="82"/>
      <c r="G4" s="73"/>
      <c r="H4" s="74"/>
      <c r="I4" s="75"/>
      <c r="J4" s="74"/>
      <c r="K4" s="75"/>
      <c r="L4" s="74"/>
      <c r="M4" s="75"/>
      <c r="N4" s="75"/>
      <c r="O4" s="75"/>
      <c r="P4" s="74"/>
      <c r="Q4" s="74"/>
      <c r="R4" s="74"/>
      <c r="S4" s="75"/>
      <c r="T4" s="74"/>
    </row>
    <row r="5" spans="1:20" ht="16.5" customHeight="1">
      <c r="C5" s="72"/>
      <c r="D5" s="72"/>
      <c r="E5" s="72"/>
    </row>
    <row r="6" spans="1:20" ht="16.5" customHeight="1">
      <c r="C6" s="72"/>
      <c r="D6" s="72"/>
      <c r="E6" s="72"/>
      <c r="F6" s="71"/>
      <c r="G6" s="83"/>
      <c r="H6" s="191" t="s">
        <v>149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ht="16.5" customHeight="1">
      <c r="C7" s="72"/>
      <c r="D7" s="72"/>
      <c r="E7" s="72"/>
      <c r="F7" s="71"/>
      <c r="G7" s="83"/>
      <c r="H7" s="88"/>
      <c r="I7" s="88"/>
      <c r="J7" s="88"/>
      <c r="K7" s="88"/>
      <c r="L7" s="88"/>
      <c r="M7" s="88"/>
      <c r="N7" s="192" t="s">
        <v>112</v>
      </c>
      <c r="O7" s="192"/>
      <c r="P7" s="192"/>
      <c r="Q7" s="192"/>
      <c r="R7" s="192"/>
      <c r="S7" s="88"/>
      <c r="T7" s="88"/>
    </row>
    <row r="8" spans="1:20" ht="16.5" customHeight="1">
      <c r="C8" s="72"/>
      <c r="D8" s="72"/>
      <c r="E8" s="72"/>
      <c r="F8" s="71"/>
      <c r="G8" s="83"/>
      <c r="H8" s="75"/>
      <c r="I8" s="89"/>
      <c r="J8" s="191" t="s">
        <v>113</v>
      </c>
      <c r="K8" s="191"/>
      <c r="L8" s="191"/>
      <c r="M8" s="88"/>
      <c r="N8" s="192" t="s">
        <v>114</v>
      </c>
      <c r="O8" s="192"/>
      <c r="P8" s="192"/>
      <c r="Q8" s="88"/>
      <c r="R8" s="88"/>
      <c r="S8" s="89"/>
      <c r="T8" s="89"/>
    </row>
    <row r="9" spans="1:20" s="72" customFormat="1" ht="16.5" customHeight="1">
      <c r="F9" s="90"/>
      <c r="H9" s="89" t="s">
        <v>2</v>
      </c>
      <c r="I9" s="89"/>
      <c r="J9" s="75"/>
      <c r="K9" s="75"/>
      <c r="L9" s="89"/>
      <c r="M9" s="89"/>
      <c r="N9" s="89" t="s">
        <v>116</v>
      </c>
      <c r="O9" s="89"/>
      <c r="P9" s="89"/>
      <c r="Q9" s="89"/>
      <c r="R9" s="89" t="s">
        <v>115</v>
      </c>
      <c r="S9" s="89"/>
      <c r="T9" s="89"/>
    </row>
    <row r="10" spans="1:20" s="72" customFormat="1" ht="16.5" customHeight="1">
      <c r="F10" s="90"/>
      <c r="H10" s="89" t="s">
        <v>60</v>
      </c>
      <c r="I10" s="91"/>
      <c r="J10" s="89" t="s">
        <v>18</v>
      </c>
      <c r="K10" s="89"/>
      <c r="L10" s="75"/>
      <c r="M10" s="75"/>
      <c r="N10" s="89" t="s">
        <v>119</v>
      </c>
      <c r="O10" s="75"/>
      <c r="P10" s="89" t="s">
        <v>107</v>
      </c>
      <c r="Q10" s="89"/>
      <c r="R10" s="89" t="s">
        <v>117</v>
      </c>
      <c r="S10" s="89"/>
      <c r="T10" s="75"/>
    </row>
    <row r="11" spans="1:20" s="72" customFormat="1" ht="16.5" customHeight="1">
      <c r="G11" s="100"/>
      <c r="H11" s="137" t="s">
        <v>3</v>
      </c>
      <c r="I11" s="98"/>
      <c r="J11" s="137" t="s">
        <v>19</v>
      </c>
      <c r="K11" s="137"/>
      <c r="L11" s="137" t="s">
        <v>1</v>
      </c>
      <c r="M11" s="137"/>
      <c r="N11" s="137" t="s">
        <v>120</v>
      </c>
      <c r="O11" s="137"/>
      <c r="P11" s="137" t="s">
        <v>108</v>
      </c>
      <c r="Q11" s="137"/>
      <c r="R11" s="137" t="s">
        <v>118</v>
      </c>
      <c r="S11" s="98"/>
      <c r="T11" s="137" t="s">
        <v>81</v>
      </c>
    </row>
    <row r="12" spans="1:20" s="72" customFormat="1" ht="16.5" customHeight="1">
      <c r="H12" s="87" t="s">
        <v>5</v>
      </c>
      <c r="I12" s="75"/>
      <c r="J12" s="87" t="s">
        <v>5</v>
      </c>
      <c r="K12" s="89"/>
      <c r="L12" s="87" t="s">
        <v>5</v>
      </c>
      <c r="M12" s="89"/>
      <c r="N12" s="87" t="s">
        <v>5</v>
      </c>
      <c r="O12" s="89"/>
      <c r="P12" s="87" t="s">
        <v>5</v>
      </c>
      <c r="Q12" s="89"/>
      <c r="R12" s="87" t="s">
        <v>5</v>
      </c>
      <c r="S12" s="75"/>
      <c r="T12" s="87" t="s">
        <v>5</v>
      </c>
    </row>
    <row r="13" spans="1:20" s="72" customFormat="1" ht="8.1" customHeight="1">
      <c r="H13" s="89"/>
      <c r="I13" s="75"/>
      <c r="J13" s="89"/>
      <c r="K13" s="89"/>
      <c r="L13" s="89"/>
      <c r="M13" s="89"/>
      <c r="N13" s="89"/>
      <c r="O13" s="89"/>
      <c r="P13" s="89"/>
      <c r="Q13" s="89"/>
      <c r="R13" s="89"/>
      <c r="S13" s="75"/>
      <c r="T13" s="89"/>
    </row>
    <row r="14" spans="1:20" s="19" customFormat="1" ht="16.5" customHeight="1">
      <c r="A14" s="133" t="s">
        <v>138</v>
      </c>
      <c r="B14" s="134"/>
      <c r="C14" s="134"/>
      <c r="D14" s="134"/>
      <c r="E14" s="134"/>
      <c r="H14" s="16">
        <v>150978000</v>
      </c>
      <c r="I14" s="16"/>
      <c r="J14" s="16">
        <v>16000000</v>
      </c>
      <c r="K14" s="16"/>
      <c r="L14" s="16">
        <v>25524772</v>
      </c>
      <c r="M14" s="16"/>
      <c r="N14" s="16">
        <v>0</v>
      </c>
      <c r="O14" s="16"/>
      <c r="P14" s="16">
        <v>-9747516</v>
      </c>
      <c r="Q14" s="16"/>
      <c r="R14" s="16">
        <v>-9747516</v>
      </c>
      <c r="S14" s="16"/>
      <c r="T14" s="16">
        <v>182755256</v>
      </c>
    </row>
    <row r="15" spans="1:20" s="19" customFormat="1" ht="6" customHeight="1">
      <c r="A15" s="133"/>
      <c r="B15" s="20"/>
      <c r="C15" s="23"/>
      <c r="D15" s="23"/>
      <c r="E15" s="23"/>
      <c r="H15" s="35"/>
      <c r="I15" s="68"/>
      <c r="J15" s="35"/>
      <c r="K15" s="35"/>
      <c r="L15" s="35"/>
      <c r="M15" s="35"/>
      <c r="N15" s="35"/>
      <c r="O15" s="35"/>
      <c r="P15" s="35"/>
      <c r="Q15" s="35"/>
      <c r="R15" s="35"/>
      <c r="S15" s="68"/>
      <c r="T15" s="35"/>
    </row>
    <row r="16" spans="1:20" s="19" customFormat="1" ht="16.5" customHeight="1">
      <c r="A16" s="133" t="s">
        <v>100</v>
      </c>
      <c r="B16" s="134"/>
      <c r="C16" s="134"/>
      <c r="D16" s="134"/>
      <c r="E16" s="134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9" customFormat="1" ht="16.5" customHeight="1">
      <c r="A17" s="133"/>
      <c r="B17" s="40" t="s">
        <v>141</v>
      </c>
      <c r="C17" s="134"/>
      <c r="D17" s="134"/>
      <c r="E17" s="134"/>
      <c r="H17" s="21">
        <v>0</v>
      </c>
      <c r="I17" s="16"/>
      <c r="J17" s="21">
        <v>0</v>
      </c>
      <c r="K17" s="16"/>
      <c r="L17" s="21">
        <v>-462635475</v>
      </c>
      <c r="M17" s="16"/>
      <c r="N17" s="21">
        <v>2409149892</v>
      </c>
      <c r="O17" s="16"/>
      <c r="P17" s="21">
        <v>-5628340.7999999998</v>
      </c>
      <c r="Q17" s="16"/>
      <c r="R17" s="21">
        <f>SUM(N17:P17)</f>
        <v>2403521551.1999998</v>
      </c>
      <c r="S17" s="16"/>
      <c r="T17" s="21">
        <f>R17+SUM(H17:L17)</f>
        <v>1940886076.1999998</v>
      </c>
    </row>
    <row r="18" spans="1:20" s="19" customFormat="1" ht="16.5" customHeight="1">
      <c r="A18" s="20"/>
      <c r="B18" s="139"/>
      <c r="C18" s="20"/>
      <c r="D18" s="20"/>
      <c r="E18" s="20"/>
      <c r="F18" s="20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20" customFormat="1" ht="16.5" customHeight="1" thickBot="1">
      <c r="A19" s="133" t="s">
        <v>111</v>
      </c>
      <c r="B19" s="134"/>
      <c r="C19" s="134"/>
      <c r="D19" s="134"/>
      <c r="E19" s="134"/>
      <c r="F19" s="19"/>
      <c r="H19" s="26">
        <f>SUM(H14:H17)</f>
        <v>150978000</v>
      </c>
      <c r="I19" s="16"/>
      <c r="J19" s="26">
        <f>SUM(J14:J17)</f>
        <v>16000000</v>
      </c>
      <c r="K19" s="16"/>
      <c r="L19" s="142">
        <f>SUM(L14:L17)</f>
        <v>-437110703</v>
      </c>
      <c r="M19" s="16"/>
      <c r="N19" s="26">
        <f>SUM(N14:N17)</f>
        <v>2409149892</v>
      </c>
      <c r="O19" s="16"/>
      <c r="P19" s="142">
        <f>SUM(P14:P17)</f>
        <v>-15375856.800000001</v>
      </c>
      <c r="Q19" s="135"/>
      <c r="R19" s="26">
        <f>SUM(P19,N19)</f>
        <v>2393774035.1999998</v>
      </c>
      <c r="S19" s="16"/>
      <c r="T19" s="26">
        <f>SUM(R19,L19,J19,H19)</f>
        <v>2123641332.1999998</v>
      </c>
    </row>
    <row r="20" spans="1:20" s="20" customFormat="1" ht="16.5" customHeight="1" thickTop="1">
      <c r="A20" s="133"/>
      <c r="B20" s="134"/>
      <c r="C20" s="134"/>
      <c r="D20" s="134"/>
      <c r="E20" s="134"/>
      <c r="F20" s="19"/>
      <c r="H20" s="16"/>
      <c r="I20" s="16"/>
      <c r="J20" s="16"/>
      <c r="K20" s="16"/>
      <c r="L20" s="135"/>
      <c r="M20" s="16"/>
      <c r="N20" s="16"/>
      <c r="O20" s="16"/>
      <c r="P20" s="135"/>
      <c r="Q20" s="135"/>
      <c r="R20" s="16"/>
      <c r="S20" s="16"/>
      <c r="T20" s="16"/>
    </row>
    <row r="21" spans="1:20" s="72" customFormat="1" ht="16.5" customHeight="1">
      <c r="A21" s="85"/>
      <c r="B21" s="86"/>
      <c r="C21" s="86"/>
      <c r="D21" s="86"/>
      <c r="E21" s="86"/>
      <c r="F21" s="83"/>
      <c r="G21" s="100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33"/>
      <c r="T21" s="16"/>
    </row>
    <row r="22" spans="1:20" s="97" customFormat="1" ht="16.5" customHeight="1">
      <c r="A22" s="95" t="s">
        <v>163</v>
      </c>
      <c r="B22" s="96"/>
      <c r="C22" s="96"/>
      <c r="D22" s="96"/>
      <c r="E22" s="96"/>
      <c r="H22" s="60">
        <f>H19</f>
        <v>150978000</v>
      </c>
      <c r="I22" s="16"/>
      <c r="J22" s="60">
        <f>J19</f>
        <v>16000000</v>
      </c>
      <c r="K22" s="16"/>
      <c r="L22" s="60">
        <f>L19</f>
        <v>-437110703</v>
      </c>
      <c r="M22" s="16"/>
      <c r="N22" s="60">
        <f>N19</f>
        <v>2409149892</v>
      </c>
      <c r="O22" s="16"/>
      <c r="P22" s="60">
        <f>P19</f>
        <v>-15375856.800000001</v>
      </c>
      <c r="Q22" s="16"/>
      <c r="R22" s="60">
        <f>R19</f>
        <v>2393774035.1999998</v>
      </c>
      <c r="S22" s="16"/>
      <c r="T22" s="60">
        <f>T19</f>
        <v>2123641332.1999998</v>
      </c>
    </row>
    <row r="23" spans="1:20" s="97" customFormat="1" ht="6" customHeight="1">
      <c r="A23" s="95"/>
      <c r="B23" s="100"/>
      <c r="C23" s="99"/>
      <c r="D23" s="99"/>
      <c r="E23" s="99"/>
      <c r="H23" s="65"/>
      <c r="I23" s="68"/>
      <c r="J23" s="65"/>
      <c r="K23" s="35"/>
      <c r="L23" s="65"/>
      <c r="M23" s="35"/>
      <c r="N23" s="65"/>
      <c r="O23" s="35"/>
      <c r="P23" s="65"/>
      <c r="Q23" s="35"/>
      <c r="R23" s="65"/>
      <c r="S23" s="68"/>
      <c r="T23" s="65"/>
    </row>
    <row r="24" spans="1:20" s="97" customFormat="1" ht="16.5" customHeight="1">
      <c r="A24" s="95" t="s">
        <v>100</v>
      </c>
      <c r="B24" s="96"/>
      <c r="C24" s="96"/>
      <c r="D24" s="96"/>
      <c r="E24" s="96"/>
      <c r="H24" s="60"/>
      <c r="I24" s="16"/>
      <c r="J24" s="60"/>
      <c r="K24" s="16"/>
      <c r="L24" s="60"/>
      <c r="M24" s="16"/>
      <c r="N24" s="60"/>
      <c r="O24" s="16"/>
      <c r="P24" s="60"/>
      <c r="Q24" s="16"/>
      <c r="R24" s="60"/>
      <c r="S24" s="16"/>
      <c r="T24" s="60"/>
    </row>
    <row r="25" spans="1:20" s="97" customFormat="1" ht="16.5" customHeight="1">
      <c r="A25" s="95"/>
      <c r="B25" s="92" t="s">
        <v>141</v>
      </c>
      <c r="C25" s="96"/>
      <c r="D25" s="96"/>
      <c r="E25" s="96"/>
      <c r="H25" s="61">
        <v>0</v>
      </c>
      <c r="I25" s="16"/>
      <c r="J25" s="61">
        <v>0</v>
      </c>
      <c r="K25" s="16"/>
      <c r="L25" s="61">
        <v>-572095238</v>
      </c>
      <c r="M25" s="16"/>
      <c r="N25" s="61">
        <v>0</v>
      </c>
      <c r="O25" s="16"/>
      <c r="P25" s="61">
        <v>7550161</v>
      </c>
      <c r="Q25" s="16"/>
      <c r="R25" s="61">
        <f>SUM(N25:P25)</f>
        <v>7550161</v>
      </c>
      <c r="S25" s="16"/>
      <c r="T25" s="61">
        <f>R25+SUM(H25:L25)</f>
        <v>-564545077</v>
      </c>
    </row>
    <row r="26" spans="1:20" s="97" customFormat="1" ht="16.5" customHeight="1">
      <c r="A26" s="100"/>
      <c r="B26" s="103"/>
      <c r="C26" s="100"/>
      <c r="D26" s="100"/>
      <c r="E26" s="100"/>
      <c r="F26" s="100"/>
      <c r="H26" s="60"/>
      <c r="I26" s="98"/>
      <c r="J26" s="60"/>
      <c r="K26" s="98"/>
      <c r="L26" s="60"/>
      <c r="M26" s="98"/>
      <c r="N26" s="60"/>
      <c r="O26" s="98"/>
      <c r="P26" s="60"/>
      <c r="Q26" s="98"/>
      <c r="R26" s="60"/>
      <c r="S26" s="98"/>
      <c r="T26" s="60"/>
    </row>
    <row r="27" spans="1:20" s="100" customFormat="1" ht="16.5" customHeight="1" thickBot="1">
      <c r="A27" s="95" t="s">
        <v>164</v>
      </c>
      <c r="B27" s="96"/>
      <c r="C27" s="96"/>
      <c r="D27" s="96"/>
      <c r="E27" s="96"/>
      <c r="F27" s="97"/>
      <c r="H27" s="62">
        <f>SUM(H22:H25)</f>
        <v>150978000</v>
      </c>
      <c r="I27" s="98"/>
      <c r="J27" s="62">
        <f>SUM(J22:J25)</f>
        <v>16000000</v>
      </c>
      <c r="K27" s="98"/>
      <c r="L27" s="106">
        <f>SUM(L22:L25)</f>
        <v>-1009205941</v>
      </c>
      <c r="M27" s="98"/>
      <c r="N27" s="62">
        <f>SUM(N22:N25)</f>
        <v>2409149892</v>
      </c>
      <c r="O27" s="98"/>
      <c r="P27" s="106">
        <f>SUM(P22:P25)</f>
        <v>-7825695.8000000007</v>
      </c>
      <c r="Q27" s="101"/>
      <c r="R27" s="62">
        <f>SUM(P27,N27)</f>
        <v>2401324196.1999998</v>
      </c>
      <c r="S27" s="98"/>
      <c r="T27" s="62">
        <f>SUM(R27,L27,J27,H27)</f>
        <v>1559096255.1999998</v>
      </c>
    </row>
    <row r="28" spans="1:20" s="97" customFormat="1" ht="16.5" customHeight="1" thickTop="1">
      <c r="A28" s="95"/>
      <c r="B28" s="96"/>
      <c r="C28" s="96"/>
      <c r="D28" s="96"/>
      <c r="E28" s="96"/>
      <c r="H28" s="15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5"/>
    </row>
    <row r="29" spans="1:20" s="97" customFormat="1" ht="16.5" customHeight="1">
      <c r="A29" s="95"/>
      <c r="B29" s="96"/>
      <c r="C29" s="96"/>
      <c r="D29" s="96"/>
      <c r="E29" s="96"/>
      <c r="H29" s="15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5"/>
    </row>
    <row r="30" spans="1:20" s="97" customFormat="1" ht="16.5" customHeight="1">
      <c r="A30" s="95"/>
      <c r="B30" s="96"/>
      <c r="C30" s="96"/>
      <c r="D30" s="96"/>
      <c r="E30" s="96"/>
      <c r="H30" s="15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5"/>
    </row>
    <row r="31" spans="1:20" s="97" customFormat="1" ht="16.5" customHeight="1">
      <c r="A31" s="95"/>
      <c r="B31" s="96"/>
      <c r="C31" s="96"/>
      <c r="D31" s="96"/>
      <c r="E31" s="96"/>
      <c r="H31" s="15"/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6"/>
      <c r="T31" s="15"/>
    </row>
    <row r="32" spans="1:20" s="97" customFormat="1" ht="16.5" customHeight="1">
      <c r="A32" s="95"/>
      <c r="B32" s="96"/>
      <c r="C32" s="96"/>
      <c r="D32" s="96"/>
      <c r="E32" s="96"/>
      <c r="H32" s="15"/>
      <c r="I32" s="16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5"/>
    </row>
    <row r="33" spans="1:20" s="97" customFormat="1" ht="4.5" customHeight="1">
      <c r="A33" s="95"/>
      <c r="B33" s="96"/>
      <c r="C33" s="96"/>
      <c r="D33" s="96"/>
      <c r="E33" s="96"/>
      <c r="H33" s="15"/>
      <c r="I33" s="16"/>
      <c r="J33" s="15"/>
      <c r="K33" s="15"/>
      <c r="L33" s="15"/>
      <c r="M33" s="15"/>
      <c r="N33" s="15"/>
      <c r="O33" s="15"/>
      <c r="P33" s="15"/>
      <c r="Q33" s="15"/>
      <c r="R33" s="15"/>
      <c r="S33" s="16"/>
      <c r="T33" s="15"/>
    </row>
    <row r="34" spans="1:20" s="97" customFormat="1" ht="21.95" customHeight="1">
      <c r="A34" s="104" t="str">
        <f>+'7'!A69</f>
        <v>The accompanying notes are an integral part of these consolidated and separate financial statements.</v>
      </c>
      <c r="B34" s="105"/>
      <c r="C34" s="105"/>
      <c r="D34" s="105"/>
      <c r="E34" s="105"/>
      <c r="F34" s="94"/>
      <c r="G34" s="94"/>
      <c r="H34" s="5"/>
      <c r="I34" s="21"/>
      <c r="J34" s="5"/>
      <c r="K34" s="5"/>
      <c r="L34" s="5"/>
      <c r="M34" s="5"/>
      <c r="N34" s="5"/>
      <c r="O34" s="5"/>
      <c r="P34" s="5"/>
      <c r="Q34" s="5"/>
      <c r="R34" s="5"/>
      <c r="S34" s="21"/>
      <c r="T34" s="5"/>
    </row>
  </sheetData>
  <mergeCells count="4">
    <mergeCell ref="H6:T6"/>
    <mergeCell ref="J8:L8"/>
    <mergeCell ref="N8:P8"/>
    <mergeCell ref="N7:R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ignoredErrors>
    <ignoredError sqref="H23:M24 H27:K27 S27:T27 H26:M26 H25:K25 S25:T25 M27 N27:Q27 N23:T24 N26:T26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T34"/>
  <sheetViews>
    <sheetView topLeftCell="A19" zoomScaleNormal="100" zoomScaleSheetLayoutView="100" workbookViewId="0">
      <selection activeCell="P15" sqref="P15"/>
    </sheetView>
  </sheetViews>
  <sheetFormatPr defaultColWidth="10.7109375" defaultRowHeight="16.5" customHeight="1"/>
  <cols>
    <col min="1" max="3" width="1.7109375" style="83" customWidth="1"/>
    <col min="4" max="5" width="8.7109375" style="83" customWidth="1"/>
    <col min="6" max="6" width="18.28515625" style="83" customWidth="1"/>
    <col min="7" max="7" width="0.7109375" style="84" customWidth="1"/>
    <col min="8" max="8" width="12" style="74" customWidth="1"/>
    <col min="9" max="9" width="0.7109375" style="75" customWidth="1"/>
    <col min="10" max="10" width="13.28515625" style="74" customWidth="1"/>
    <col min="11" max="11" width="0.7109375" style="75" customWidth="1"/>
    <col min="12" max="12" width="14" style="74" customWidth="1"/>
    <col min="13" max="13" width="0.7109375" style="75" customWidth="1"/>
    <col min="14" max="14" width="13.28515625" style="75" customWidth="1"/>
    <col min="15" max="15" width="0.7109375" style="75" customWidth="1"/>
    <col min="16" max="16" width="12.7109375" style="74" bestFit="1" customWidth="1"/>
    <col min="17" max="17" width="0.7109375" style="74" customWidth="1"/>
    <col min="18" max="18" width="13.28515625" style="74" customWidth="1"/>
    <col min="19" max="19" width="0.7109375" style="75" customWidth="1"/>
    <col min="20" max="20" width="13.28515625" style="74" customWidth="1"/>
    <col min="21" max="16384" width="10.7109375" style="83"/>
  </cols>
  <sheetData>
    <row r="1" spans="1:20" s="72" customFormat="1" ht="16.5" customHeight="1">
      <c r="A1" s="71" t="s">
        <v>36</v>
      </c>
      <c r="G1" s="73"/>
      <c r="H1" s="74"/>
      <c r="I1" s="75"/>
      <c r="J1" s="74"/>
      <c r="K1" s="75"/>
      <c r="L1" s="74"/>
      <c r="M1" s="75"/>
      <c r="N1" s="75"/>
      <c r="O1" s="75"/>
      <c r="P1" s="74"/>
      <c r="Q1" s="74"/>
      <c r="R1" s="74"/>
      <c r="S1" s="75"/>
      <c r="T1" s="74"/>
    </row>
    <row r="2" spans="1:20" s="72" customFormat="1" ht="16.5" customHeight="1">
      <c r="A2" s="76" t="s">
        <v>158</v>
      </c>
      <c r="G2" s="73"/>
      <c r="H2" s="74"/>
      <c r="I2" s="75"/>
      <c r="J2" s="74"/>
      <c r="K2" s="75"/>
      <c r="L2" s="74"/>
      <c r="M2" s="75"/>
      <c r="N2" s="75"/>
      <c r="O2" s="75"/>
      <c r="P2" s="74"/>
      <c r="Q2" s="74"/>
      <c r="R2" s="74"/>
      <c r="S2" s="75"/>
      <c r="T2" s="74"/>
    </row>
    <row r="3" spans="1:20" s="72" customFormat="1" ht="16.5" customHeight="1">
      <c r="A3" s="77" t="str">
        <f>+'7'!A3</f>
        <v>For the year ended 31 December 2021</v>
      </c>
      <c r="B3" s="78"/>
      <c r="C3" s="78"/>
      <c r="D3" s="78"/>
      <c r="E3" s="78"/>
      <c r="F3" s="78"/>
      <c r="G3" s="79"/>
      <c r="H3" s="80"/>
      <c r="I3" s="81"/>
      <c r="J3" s="80"/>
      <c r="K3" s="81"/>
      <c r="L3" s="80"/>
      <c r="M3" s="81"/>
      <c r="N3" s="81"/>
      <c r="O3" s="81"/>
      <c r="P3" s="80"/>
      <c r="Q3" s="80"/>
      <c r="R3" s="80"/>
      <c r="S3" s="81"/>
      <c r="T3" s="80"/>
    </row>
    <row r="4" spans="1:20" s="72" customFormat="1" ht="16.5" customHeight="1">
      <c r="A4" s="82"/>
      <c r="G4" s="73"/>
      <c r="H4" s="74"/>
      <c r="I4" s="75"/>
      <c r="J4" s="74"/>
      <c r="K4" s="75"/>
      <c r="L4" s="74"/>
      <c r="M4" s="75"/>
      <c r="N4" s="75"/>
      <c r="O4" s="75"/>
      <c r="P4" s="74"/>
      <c r="Q4" s="74"/>
      <c r="R4" s="74"/>
      <c r="S4" s="75"/>
      <c r="T4" s="74"/>
    </row>
    <row r="5" spans="1:20" ht="16.5" customHeight="1">
      <c r="C5" s="72"/>
      <c r="D5" s="72"/>
      <c r="E5" s="72"/>
    </row>
    <row r="6" spans="1:20" ht="16.5" customHeight="1">
      <c r="C6" s="72"/>
      <c r="D6" s="72"/>
      <c r="E6" s="72"/>
      <c r="F6" s="71"/>
      <c r="G6" s="83"/>
      <c r="H6" s="191" t="s">
        <v>150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ht="16.5" customHeight="1">
      <c r="C7" s="72"/>
      <c r="D7" s="72"/>
      <c r="E7" s="72"/>
      <c r="F7" s="71"/>
      <c r="G7" s="83"/>
      <c r="H7" s="88"/>
      <c r="I7" s="88"/>
      <c r="J7" s="88"/>
      <c r="K7" s="88"/>
      <c r="L7" s="88"/>
      <c r="M7" s="88"/>
      <c r="N7" s="192" t="s">
        <v>112</v>
      </c>
      <c r="O7" s="192"/>
      <c r="P7" s="192"/>
      <c r="Q7" s="192"/>
      <c r="R7" s="192"/>
      <c r="S7" s="88"/>
      <c r="T7" s="88"/>
    </row>
    <row r="8" spans="1:20" ht="16.5" customHeight="1">
      <c r="C8" s="72"/>
      <c r="D8" s="72"/>
      <c r="E8" s="72"/>
      <c r="F8" s="71"/>
      <c r="G8" s="83"/>
      <c r="H8" s="75"/>
      <c r="I8" s="89"/>
      <c r="J8" s="191" t="s">
        <v>113</v>
      </c>
      <c r="K8" s="191"/>
      <c r="L8" s="191"/>
      <c r="M8" s="88"/>
      <c r="N8" s="192" t="s">
        <v>114</v>
      </c>
      <c r="O8" s="192"/>
      <c r="P8" s="192"/>
      <c r="Q8" s="88"/>
      <c r="R8" s="88"/>
      <c r="S8" s="89"/>
      <c r="T8" s="89"/>
    </row>
    <row r="9" spans="1:20" s="72" customFormat="1" ht="16.5" customHeight="1">
      <c r="F9" s="90"/>
      <c r="H9" s="89" t="s">
        <v>2</v>
      </c>
      <c r="I9" s="89"/>
      <c r="J9" s="75"/>
      <c r="K9" s="75"/>
      <c r="L9" s="89"/>
      <c r="M9" s="89"/>
      <c r="N9" s="89" t="s">
        <v>116</v>
      </c>
      <c r="O9" s="89"/>
      <c r="P9" s="89"/>
      <c r="Q9" s="89"/>
      <c r="R9" s="89" t="s">
        <v>115</v>
      </c>
      <c r="S9" s="89"/>
      <c r="T9" s="89"/>
    </row>
    <row r="10" spans="1:20" s="72" customFormat="1" ht="16.5" customHeight="1">
      <c r="F10" s="90"/>
      <c r="G10" s="100"/>
      <c r="H10" s="137" t="s">
        <v>60</v>
      </c>
      <c r="I10" s="138"/>
      <c r="J10" s="137" t="s">
        <v>18</v>
      </c>
      <c r="K10" s="137"/>
      <c r="L10" s="98"/>
      <c r="M10" s="98"/>
      <c r="N10" s="137" t="s">
        <v>119</v>
      </c>
      <c r="O10" s="98"/>
      <c r="P10" s="137" t="s">
        <v>107</v>
      </c>
      <c r="Q10" s="137"/>
      <c r="R10" s="137" t="s">
        <v>117</v>
      </c>
      <c r="S10" s="137"/>
      <c r="T10" s="98"/>
    </row>
    <row r="11" spans="1:20" s="72" customFormat="1" ht="16.5" customHeight="1">
      <c r="G11" s="100"/>
      <c r="H11" s="137" t="s">
        <v>3</v>
      </c>
      <c r="I11" s="98"/>
      <c r="J11" s="137" t="s">
        <v>19</v>
      </c>
      <c r="K11" s="137"/>
      <c r="L11" s="137" t="s">
        <v>1</v>
      </c>
      <c r="M11" s="137"/>
      <c r="N11" s="137" t="s">
        <v>120</v>
      </c>
      <c r="O11" s="137"/>
      <c r="P11" s="137" t="s">
        <v>108</v>
      </c>
      <c r="Q11" s="137"/>
      <c r="R11" s="137" t="s">
        <v>118</v>
      </c>
      <c r="S11" s="98"/>
      <c r="T11" s="137" t="s">
        <v>81</v>
      </c>
    </row>
    <row r="12" spans="1:20" s="72" customFormat="1" ht="16.5" customHeight="1">
      <c r="H12" s="87" t="s">
        <v>5</v>
      </c>
      <c r="I12" s="75"/>
      <c r="J12" s="87" t="s">
        <v>5</v>
      </c>
      <c r="K12" s="89"/>
      <c r="L12" s="87" t="s">
        <v>5</v>
      </c>
      <c r="M12" s="89"/>
      <c r="N12" s="87" t="s">
        <v>5</v>
      </c>
      <c r="O12" s="89"/>
      <c r="P12" s="87" t="s">
        <v>5</v>
      </c>
      <c r="Q12" s="89"/>
      <c r="R12" s="87" t="s">
        <v>5</v>
      </c>
      <c r="S12" s="75"/>
      <c r="T12" s="87" t="s">
        <v>5</v>
      </c>
    </row>
    <row r="13" spans="1:20" s="72" customFormat="1" ht="5.25" customHeight="1">
      <c r="H13" s="89"/>
      <c r="I13" s="75"/>
      <c r="J13" s="89"/>
      <c r="K13" s="89"/>
      <c r="L13" s="89"/>
      <c r="M13" s="89"/>
      <c r="N13" s="89"/>
      <c r="O13" s="89"/>
      <c r="P13" s="89"/>
      <c r="Q13" s="89"/>
      <c r="R13" s="89"/>
      <c r="S13" s="75"/>
      <c r="T13" s="89"/>
    </row>
    <row r="14" spans="1:20" s="19" customFormat="1" ht="16.5" customHeight="1">
      <c r="A14" s="133" t="s">
        <v>138</v>
      </c>
      <c r="B14" s="134"/>
      <c r="C14" s="134"/>
      <c r="D14" s="134"/>
      <c r="E14" s="134"/>
      <c r="H14" s="24">
        <v>150978000</v>
      </c>
      <c r="I14" s="24"/>
      <c r="J14" s="24">
        <v>16000000</v>
      </c>
      <c r="K14" s="24"/>
      <c r="L14" s="24">
        <v>-34153221.99999994</v>
      </c>
      <c r="M14" s="24"/>
      <c r="N14" s="24">
        <v>0</v>
      </c>
      <c r="O14" s="24"/>
      <c r="P14" s="24">
        <v>-9747516</v>
      </c>
      <c r="Q14" s="24"/>
      <c r="R14" s="24">
        <v>-9747516</v>
      </c>
      <c r="S14" s="16"/>
      <c r="T14" s="24">
        <v>123077262.00000006</v>
      </c>
    </row>
    <row r="15" spans="1:20" s="19" customFormat="1" ht="6" customHeight="1">
      <c r="A15" s="23"/>
      <c r="B15" s="23"/>
      <c r="C15" s="23"/>
      <c r="D15" s="23"/>
      <c r="E15" s="23"/>
      <c r="F15" s="23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16"/>
      <c r="T15" s="16"/>
    </row>
    <row r="16" spans="1:20" s="19" customFormat="1" ht="16.5" customHeight="1">
      <c r="A16" s="133" t="s">
        <v>100</v>
      </c>
      <c r="B16" s="134"/>
      <c r="C16" s="134"/>
      <c r="D16" s="134"/>
      <c r="E16" s="134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9" customFormat="1" ht="16.5" customHeight="1">
      <c r="A17" s="133"/>
      <c r="B17" s="40" t="s">
        <v>141</v>
      </c>
      <c r="C17" s="134"/>
      <c r="D17" s="134"/>
      <c r="E17" s="134"/>
      <c r="H17" s="69">
        <v>0</v>
      </c>
      <c r="I17" s="24"/>
      <c r="J17" s="69">
        <v>0</v>
      </c>
      <c r="K17" s="24"/>
      <c r="L17" s="69">
        <v>-426980591</v>
      </c>
      <c r="M17" s="24"/>
      <c r="N17" s="69">
        <v>2409149892</v>
      </c>
      <c r="O17" s="24"/>
      <c r="P17" s="181">
        <v>-5628341</v>
      </c>
      <c r="Q17" s="24"/>
      <c r="R17" s="69">
        <f>SUM(N17:P17)</f>
        <v>2403521551</v>
      </c>
      <c r="S17" s="16"/>
      <c r="T17" s="21">
        <f>H17+J17+L17+R17</f>
        <v>1976540960</v>
      </c>
    </row>
    <row r="18" spans="1:20" s="19" customFormat="1" ht="16.7" customHeight="1">
      <c r="A18" s="20"/>
      <c r="B18" s="139"/>
      <c r="C18" s="20"/>
      <c r="D18" s="20"/>
      <c r="E18" s="20"/>
      <c r="F18" s="20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20" customFormat="1" ht="16.5" customHeight="1" thickBot="1">
      <c r="A19" s="133" t="s">
        <v>111</v>
      </c>
      <c r="B19" s="134"/>
      <c r="C19" s="134"/>
      <c r="D19" s="134"/>
      <c r="E19" s="134"/>
      <c r="F19" s="19"/>
      <c r="H19" s="141">
        <f>SUM(H14:H17)</f>
        <v>150978000</v>
      </c>
      <c r="I19" s="16"/>
      <c r="J19" s="141">
        <f>SUM(J14:J17)</f>
        <v>16000000</v>
      </c>
      <c r="K19" s="16"/>
      <c r="L19" s="142">
        <f>SUM(L14:L17)</f>
        <v>-461133812.99999994</v>
      </c>
      <c r="M19" s="16"/>
      <c r="N19" s="141">
        <f>SUM(N14:N17)</f>
        <v>2409149892</v>
      </c>
      <c r="O19" s="16"/>
      <c r="P19" s="142">
        <f>SUM(P14:P17)</f>
        <v>-15375857</v>
      </c>
      <c r="Q19" s="136"/>
      <c r="R19" s="26">
        <f>SUM(P19,N19)</f>
        <v>2393774035</v>
      </c>
      <c r="S19" s="16"/>
      <c r="T19" s="26">
        <f>SUM(R19,L19,J19,H19)</f>
        <v>2099618222</v>
      </c>
    </row>
    <row r="20" spans="1:20" s="72" customFormat="1" ht="16.5" customHeight="1" thickTop="1">
      <c r="A20" s="85"/>
      <c r="B20" s="86"/>
      <c r="C20" s="86"/>
      <c r="D20" s="86"/>
      <c r="E20" s="86"/>
      <c r="F20" s="83"/>
      <c r="G20" s="100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33"/>
      <c r="T20" s="16"/>
    </row>
    <row r="21" spans="1:20" s="72" customFormat="1" ht="16.5" customHeight="1">
      <c r="A21" s="85"/>
      <c r="B21" s="86"/>
      <c r="C21" s="86"/>
      <c r="D21" s="86"/>
      <c r="E21" s="86"/>
      <c r="F21" s="83"/>
      <c r="G21" s="100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33"/>
      <c r="T21" s="16"/>
    </row>
    <row r="22" spans="1:20" s="97" customFormat="1" ht="16.5" customHeight="1">
      <c r="A22" s="95" t="s">
        <v>163</v>
      </c>
      <c r="B22" s="96"/>
      <c r="C22" s="96"/>
      <c r="D22" s="96"/>
      <c r="E22" s="96"/>
      <c r="H22" s="64">
        <f>H19</f>
        <v>150978000</v>
      </c>
      <c r="I22" s="24"/>
      <c r="J22" s="64">
        <f>J19</f>
        <v>16000000</v>
      </c>
      <c r="K22" s="24"/>
      <c r="L22" s="64">
        <f>L19</f>
        <v>-461133812.99999994</v>
      </c>
      <c r="M22" s="24"/>
      <c r="N22" s="64">
        <f>N19</f>
        <v>2409149892</v>
      </c>
      <c r="O22" s="24"/>
      <c r="P22" s="64">
        <f>P19</f>
        <v>-15375857</v>
      </c>
      <c r="Q22" s="24"/>
      <c r="R22" s="64">
        <f>R19</f>
        <v>2393774035</v>
      </c>
      <c r="S22" s="16"/>
      <c r="T22" s="64">
        <f>T19</f>
        <v>2099618222</v>
      </c>
    </row>
    <row r="23" spans="1:20" s="97" customFormat="1" ht="8.1" customHeight="1">
      <c r="A23" s="99"/>
      <c r="B23" s="99"/>
      <c r="C23" s="99"/>
      <c r="D23" s="99"/>
      <c r="E23" s="99"/>
      <c r="F23" s="99"/>
      <c r="H23" s="64"/>
      <c r="I23" s="24"/>
      <c r="J23" s="64"/>
      <c r="K23" s="24"/>
      <c r="L23" s="64"/>
      <c r="M23" s="24"/>
      <c r="N23" s="64"/>
      <c r="O23" s="24"/>
      <c r="P23" s="64"/>
      <c r="Q23" s="24"/>
      <c r="R23" s="64"/>
      <c r="S23" s="16"/>
      <c r="T23" s="60"/>
    </row>
    <row r="24" spans="1:20" s="97" customFormat="1" ht="16.5" customHeight="1">
      <c r="A24" s="95" t="s">
        <v>100</v>
      </c>
      <c r="B24" s="96"/>
      <c r="C24" s="96"/>
      <c r="D24" s="96"/>
      <c r="E24" s="96"/>
      <c r="H24" s="60"/>
      <c r="I24" s="16"/>
      <c r="J24" s="60"/>
      <c r="K24" s="16"/>
      <c r="L24" s="60"/>
      <c r="M24" s="16"/>
      <c r="N24" s="60"/>
      <c r="O24" s="16"/>
      <c r="P24" s="60"/>
      <c r="Q24" s="16"/>
      <c r="R24" s="60"/>
      <c r="S24" s="16"/>
      <c r="T24" s="60"/>
    </row>
    <row r="25" spans="1:20" s="97" customFormat="1" ht="16.5" customHeight="1">
      <c r="A25" s="95"/>
      <c r="B25" s="92" t="s">
        <v>141</v>
      </c>
      <c r="C25" s="96"/>
      <c r="D25" s="96"/>
      <c r="E25" s="96"/>
      <c r="H25" s="107">
        <v>0</v>
      </c>
      <c r="I25" s="24"/>
      <c r="J25" s="107">
        <v>0</v>
      </c>
      <c r="K25" s="24"/>
      <c r="L25" s="107">
        <v>-538853771</v>
      </c>
      <c r="M25" s="24"/>
      <c r="N25" s="107">
        <v>0</v>
      </c>
      <c r="O25" s="24"/>
      <c r="P25" s="107">
        <v>7550161</v>
      </c>
      <c r="Q25" s="24"/>
      <c r="R25" s="107">
        <f>SUM(N25:P25)</f>
        <v>7550161</v>
      </c>
      <c r="S25" s="16"/>
      <c r="T25" s="107">
        <f>H25+J25+L25+R25</f>
        <v>-531303610</v>
      </c>
    </row>
    <row r="26" spans="1:20" s="97" customFormat="1" ht="16.7" customHeight="1">
      <c r="A26" s="100"/>
      <c r="B26" s="103"/>
      <c r="C26" s="100"/>
      <c r="D26" s="100"/>
      <c r="E26" s="100"/>
      <c r="F26" s="100"/>
      <c r="H26" s="60"/>
      <c r="I26" s="98"/>
      <c r="J26" s="60"/>
      <c r="K26" s="98"/>
      <c r="L26" s="60"/>
      <c r="M26" s="98"/>
      <c r="N26" s="60"/>
      <c r="O26" s="98"/>
      <c r="P26" s="60"/>
      <c r="Q26" s="98"/>
      <c r="R26" s="60"/>
      <c r="S26" s="98"/>
      <c r="T26" s="60"/>
    </row>
    <row r="27" spans="1:20" s="100" customFormat="1" ht="16.5" customHeight="1" thickBot="1">
      <c r="A27" s="95" t="s">
        <v>164</v>
      </c>
      <c r="B27" s="96"/>
      <c r="C27" s="96"/>
      <c r="D27" s="96"/>
      <c r="E27" s="96"/>
      <c r="F27" s="97"/>
      <c r="H27" s="132">
        <f>SUM(H22:H25)</f>
        <v>150978000</v>
      </c>
      <c r="I27" s="98"/>
      <c r="J27" s="132">
        <f>SUM(J22:J25)</f>
        <v>16000000</v>
      </c>
      <c r="K27" s="98"/>
      <c r="L27" s="106">
        <f>SUM(L22:L25)</f>
        <v>-999987584</v>
      </c>
      <c r="M27" s="98"/>
      <c r="N27" s="132">
        <f>SUM(N22:N25)</f>
        <v>2409149892</v>
      </c>
      <c r="O27" s="98"/>
      <c r="P27" s="106">
        <f>SUM(P22:P25)</f>
        <v>-7825696</v>
      </c>
      <c r="Q27" s="102"/>
      <c r="R27" s="62">
        <f>SUM(P27,N27)</f>
        <v>2401324196</v>
      </c>
      <c r="S27" s="98"/>
      <c r="T27" s="62">
        <f>SUM(R27,L27,J27,H27)</f>
        <v>1568314612</v>
      </c>
    </row>
    <row r="28" spans="1:20" s="20" customFormat="1" ht="16.5" customHeight="1" thickTop="1">
      <c r="A28" s="133"/>
      <c r="B28" s="134"/>
      <c r="C28" s="134"/>
      <c r="D28" s="134"/>
      <c r="E28" s="134"/>
      <c r="F28" s="19"/>
      <c r="H28" s="24"/>
      <c r="I28" s="16"/>
      <c r="J28" s="24"/>
      <c r="K28" s="16"/>
      <c r="L28" s="135"/>
      <c r="M28" s="16"/>
      <c r="N28" s="24"/>
      <c r="O28" s="16"/>
      <c r="P28" s="135"/>
      <c r="Q28" s="136"/>
      <c r="R28" s="16"/>
      <c r="S28" s="16"/>
      <c r="T28" s="16"/>
    </row>
    <row r="29" spans="1:20" s="20" customFormat="1" ht="16.5" customHeight="1">
      <c r="A29" s="133"/>
      <c r="B29" s="134"/>
      <c r="C29" s="134"/>
      <c r="D29" s="134"/>
      <c r="E29" s="134"/>
      <c r="F29" s="19"/>
      <c r="H29" s="24"/>
      <c r="I29" s="16"/>
      <c r="J29" s="24"/>
      <c r="K29" s="16"/>
      <c r="L29" s="135"/>
      <c r="M29" s="16"/>
      <c r="N29" s="24"/>
      <c r="O29" s="16"/>
      <c r="P29" s="135"/>
      <c r="Q29" s="136"/>
      <c r="R29" s="16"/>
      <c r="S29" s="16"/>
      <c r="T29" s="16"/>
    </row>
    <row r="30" spans="1:20" s="20" customFormat="1" ht="16.5" customHeight="1">
      <c r="A30" s="133"/>
      <c r="B30" s="134"/>
      <c r="C30" s="134"/>
      <c r="D30" s="134"/>
      <c r="E30" s="134"/>
      <c r="F30" s="19"/>
      <c r="H30" s="24"/>
      <c r="I30" s="16"/>
      <c r="J30" s="24"/>
      <c r="K30" s="16"/>
      <c r="L30" s="135"/>
      <c r="M30" s="16"/>
      <c r="N30" s="24"/>
      <c r="O30" s="16"/>
      <c r="P30" s="135"/>
      <c r="Q30" s="136"/>
      <c r="R30" s="16"/>
      <c r="S30" s="16"/>
      <c r="T30" s="16"/>
    </row>
    <row r="31" spans="1:20" s="20" customFormat="1" ht="16.5" customHeight="1">
      <c r="A31" s="133"/>
      <c r="B31" s="134"/>
      <c r="C31" s="134"/>
      <c r="D31" s="134"/>
      <c r="E31" s="134"/>
      <c r="F31" s="19"/>
      <c r="H31" s="24"/>
      <c r="I31" s="16"/>
      <c r="J31" s="24"/>
      <c r="K31" s="16"/>
      <c r="L31" s="135"/>
      <c r="M31" s="16"/>
      <c r="N31" s="24"/>
      <c r="O31" s="16"/>
      <c r="P31" s="135"/>
      <c r="Q31" s="136"/>
      <c r="R31" s="16"/>
      <c r="S31" s="16"/>
      <c r="T31" s="16"/>
    </row>
    <row r="32" spans="1:20" s="20" customFormat="1" ht="16.5" customHeight="1">
      <c r="A32" s="133"/>
      <c r="B32" s="134"/>
      <c r="C32" s="134"/>
      <c r="D32" s="134"/>
      <c r="E32" s="134"/>
      <c r="F32" s="19"/>
      <c r="H32" s="24"/>
      <c r="I32" s="16"/>
      <c r="J32" s="24"/>
      <c r="K32" s="16"/>
      <c r="L32" s="135"/>
      <c r="M32" s="16"/>
      <c r="N32" s="24"/>
      <c r="O32" s="16"/>
      <c r="P32" s="135"/>
      <c r="Q32" s="136"/>
      <c r="R32" s="16"/>
      <c r="S32" s="16"/>
      <c r="T32" s="16"/>
    </row>
    <row r="33" spans="1:20" s="20" customFormat="1" ht="5.25" customHeight="1">
      <c r="A33" s="133"/>
      <c r="B33" s="134"/>
      <c r="C33" s="134"/>
      <c r="D33" s="134"/>
      <c r="E33" s="134"/>
      <c r="F33" s="19"/>
      <c r="H33" s="24"/>
      <c r="I33" s="16"/>
      <c r="J33" s="24"/>
      <c r="K33" s="16"/>
      <c r="L33" s="135"/>
      <c r="M33" s="16"/>
      <c r="N33" s="24"/>
      <c r="O33" s="16"/>
      <c r="P33" s="135"/>
      <c r="Q33" s="136"/>
      <c r="R33" s="16"/>
      <c r="S33" s="16"/>
      <c r="T33" s="16"/>
    </row>
    <row r="34" spans="1:20" s="97" customFormat="1" ht="21.95" customHeight="1">
      <c r="A34" s="104" t="str">
        <f>+'7'!A69</f>
        <v>The accompanying notes are an integral part of these consolidated and separate financial statements.</v>
      </c>
      <c r="B34" s="105"/>
      <c r="C34" s="105"/>
      <c r="D34" s="105"/>
      <c r="E34" s="105"/>
      <c r="F34" s="94"/>
      <c r="G34" s="94"/>
      <c r="H34" s="5"/>
      <c r="I34" s="21"/>
      <c r="J34" s="5"/>
      <c r="K34" s="5"/>
      <c r="L34" s="5"/>
      <c r="M34" s="5"/>
      <c r="N34" s="5"/>
      <c r="O34" s="5"/>
      <c r="P34" s="5"/>
      <c r="Q34" s="5"/>
      <c r="R34" s="5"/>
      <c r="S34" s="21"/>
      <c r="T34" s="5"/>
    </row>
  </sheetData>
  <mergeCells count="4">
    <mergeCell ref="H6:T6"/>
    <mergeCell ref="J8:L8"/>
    <mergeCell ref="N8:P8"/>
    <mergeCell ref="N7:R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</sheetPr>
  <dimension ref="A1:P109"/>
  <sheetViews>
    <sheetView tabSelected="1" topLeftCell="A43" zoomScale="106" zoomScaleNormal="106" zoomScaleSheetLayoutView="106" workbookViewId="0">
      <selection activeCell="E21" sqref="E21"/>
    </sheetView>
  </sheetViews>
  <sheetFormatPr defaultColWidth="9.28515625" defaultRowHeight="16.5" customHeight="1"/>
  <cols>
    <col min="1" max="2" width="1.28515625" style="32" customWidth="1"/>
    <col min="3" max="3" width="1.7109375" style="32" customWidth="1"/>
    <col min="4" max="4" width="8.7109375" style="32" customWidth="1"/>
    <col min="5" max="5" width="25.85546875" style="32" customWidth="1"/>
    <col min="6" max="6" width="6.140625" style="30" customWidth="1"/>
    <col min="7" max="7" width="0.5703125" style="32" customWidth="1"/>
    <col min="8" max="8" width="13.28515625" style="33" customWidth="1"/>
    <col min="9" max="9" width="0.5703125" style="33" customWidth="1"/>
    <col min="10" max="10" width="13.28515625" style="33" customWidth="1"/>
    <col min="11" max="11" width="0.5703125" style="33" customWidth="1"/>
    <col min="12" max="12" width="13.28515625" style="33" customWidth="1"/>
    <col min="13" max="13" width="0.5703125" style="33" customWidth="1"/>
    <col min="14" max="14" width="13.28515625" style="33" customWidth="1"/>
    <col min="15" max="15" width="9.28515625" style="32"/>
    <col min="16" max="16" width="11.5703125" style="32" bestFit="1" customWidth="1"/>
    <col min="17" max="16384" width="9.28515625" style="32"/>
  </cols>
  <sheetData>
    <row r="1" spans="1:14" ht="16.5" customHeight="1">
      <c r="A1" s="34" t="s">
        <v>36</v>
      </c>
      <c r="B1" s="30"/>
      <c r="C1" s="30"/>
      <c r="D1" s="30"/>
      <c r="E1" s="30"/>
      <c r="G1" s="30"/>
    </row>
    <row r="2" spans="1:14" ht="16.5" customHeight="1">
      <c r="A2" s="41" t="s">
        <v>92</v>
      </c>
      <c r="B2" s="30"/>
      <c r="C2" s="30"/>
      <c r="D2" s="30"/>
      <c r="E2" s="30"/>
      <c r="G2" s="30"/>
    </row>
    <row r="3" spans="1:14" ht="16.5" customHeight="1">
      <c r="A3" s="174" t="str">
        <f>+'7'!A3</f>
        <v>For the year ended 31 December 2021</v>
      </c>
      <c r="B3" s="42"/>
      <c r="C3" s="42"/>
      <c r="D3" s="42"/>
      <c r="E3" s="42"/>
      <c r="F3" s="42"/>
      <c r="G3" s="42"/>
      <c r="H3" s="21"/>
      <c r="I3" s="21"/>
      <c r="J3" s="21"/>
      <c r="K3" s="21"/>
      <c r="L3" s="21"/>
      <c r="M3" s="21"/>
      <c r="N3" s="21"/>
    </row>
    <row r="4" spans="1:14" ht="15" customHeight="1">
      <c r="A4" s="31"/>
      <c r="B4" s="20"/>
      <c r="C4" s="20"/>
      <c r="D4" s="20"/>
      <c r="E4" s="20"/>
      <c r="F4" s="20"/>
      <c r="G4" s="20"/>
      <c r="H4" s="16"/>
      <c r="I4" s="16"/>
      <c r="J4" s="16"/>
      <c r="K4" s="16"/>
      <c r="L4" s="16"/>
      <c r="M4" s="16"/>
      <c r="N4" s="16"/>
    </row>
    <row r="5" spans="1:14" ht="15" customHeight="1">
      <c r="A5" s="34"/>
      <c r="C5" s="30"/>
      <c r="D5" s="30"/>
      <c r="E5" s="30"/>
      <c r="F5" s="37"/>
      <c r="G5" s="30"/>
      <c r="H5" s="35"/>
      <c r="J5" s="35"/>
      <c r="L5" s="35"/>
      <c r="N5" s="35"/>
    </row>
    <row r="6" spans="1:14" ht="15" customHeight="1">
      <c r="A6" s="34"/>
      <c r="C6" s="30"/>
      <c r="D6" s="30"/>
      <c r="E6" s="30"/>
      <c r="F6" s="37"/>
      <c r="G6" s="30"/>
      <c r="H6" s="189" t="s">
        <v>85</v>
      </c>
      <c r="I6" s="189"/>
      <c r="J6" s="189"/>
      <c r="K6" s="2"/>
      <c r="L6" s="189" t="s">
        <v>87</v>
      </c>
      <c r="M6" s="189"/>
      <c r="N6" s="189"/>
    </row>
    <row r="7" spans="1:14" ht="15" customHeight="1">
      <c r="C7" s="30"/>
      <c r="D7" s="30"/>
      <c r="E7" s="30"/>
      <c r="H7" s="188" t="s">
        <v>86</v>
      </c>
      <c r="I7" s="188"/>
      <c r="J7" s="188"/>
      <c r="K7" s="8"/>
      <c r="L7" s="188" t="s">
        <v>86</v>
      </c>
      <c r="M7" s="188"/>
      <c r="N7" s="188"/>
    </row>
    <row r="8" spans="1:14" ht="15" customHeight="1">
      <c r="C8" s="43"/>
      <c r="D8" s="43"/>
      <c r="E8" s="43"/>
      <c r="G8" s="44"/>
      <c r="H8" s="45" t="s">
        <v>160</v>
      </c>
      <c r="I8" s="36"/>
      <c r="J8" s="45" t="s">
        <v>110</v>
      </c>
      <c r="K8" s="36"/>
      <c r="L8" s="45" t="s">
        <v>160</v>
      </c>
      <c r="M8" s="36"/>
      <c r="N8" s="45" t="s">
        <v>110</v>
      </c>
    </row>
    <row r="9" spans="1:14" ht="15" customHeight="1">
      <c r="C9" s="30"/>
      <c r="D9" s="30"/>
      <c r="E9" s="30"/>
      <c r="F9" s="38" t="s">
        <v>6</v>
      </c>
      <c r="G9" s="30"/>
      <c r="H9" s="46" t="s">
        <v>5</v>
      </c>
      <c r="J9" s="46" t="s">
        <v>5</v>
      </c>
      <c r="L9" s="46" t="s">
        <v>5</v>
      </c>
      <c r="N9" s="46" t="s">
        <v>5</v>
      </c>
    </row>
    <row r="10" spans="1:14" ht="15" customHeight="1">
      <c r="C10" s="30"/>
      <c r="D10" s="30"/>
      <c r="E10" s="30"/>
      <c r="F10" s="37"/>
      <c r="G10" s="30"/>
      <c r="H10" s="65"/>
      <c r="J10" s="35"/>
      <c r="L10" s="65"/>
      <c r="N10" s="35"/>
    </row>
    <row r="11" spans="1:14" ht="15" customHeight="1">
      <c r="A11" s="47" t="s">
        <v>16</v>
      </c>
      <c r="B11" s="34"/>
      <c r="C11" s="30"/>
      <c r="D11" s="30"/>
      <c r="E11" s="30"/>
      <c r="F11" s="20"/>
      <c r="G11" s="30"/>
      <c r="H11" s="60"/>
      <c r="I11" s="16"/>
      <c r="J11" s="16"/>
      <c r="K11" s="16"/>
      <c r="L11" s="60"/>
      <c r="M11" s="16"/>
      <c r="N11" s="16"/>
    </row>
    <row r="12" spans="1:14" ht="15" customHeight="1">
      <c r="A12" s="40" t="s">
        <v>132</v>
      </c>
      <c r="C12" s="30"/>
      <c r="D12" s="30"/>
      <c r="E12" s="30"/>
      <c r="F12" s="48"/>
      <c r="G12" s="30"/>
      <c r="H12" s="66">
        <v>-697705806</v>
      </c>
      <c r="J12" s="33">
        <v>-572264622</v>
      </c>
      <c r="L12" s="66">
        <v>-668442361</v>
      </c>
      <c r="N12" s="33">
        <v>-554462405</v>
      </c>
    </row>
    <row r="13" spans="1:14" ht="15" customHeight="1">
      <c r="A13" s="47" t="s">
        <v>37</v>
      </c>
      <c r="B13" s="19"/>
      <c r="C13" s="19"/>
      <c r="D13" s="19"/>
      <c r="E13" s="19"/>
      <c r="F13" s="48"/>
      <c r="G13" s="19"/>
      <c r="H13" s="66"/>
      <c r="L13" s="66"/>
    </row>
    <row r="14" spans="1:14" ht="15" customHeight="1">
      <c r="A14" s="40"/>
      <c r="B14" s="40" t="s">
        <v>137</v>
      </c>
      <c r="C14" s="19"/>
      <c r="D14" s="19"/>
      <c r="E14" s="19"/>
      <c r="F14" s="48"/>
      <c r="G14" s="19"/>
      <c r="H14" s="66"/>
      <c r="L14" s="66"/>
    </row>
    <row r="15" spans="1:14" ht="15" customHeight="1">
      <c r="A15" s="40"/>
      <c r="C15" s="40" t="s">
        <v>47</v>
      </c>
      <c r="D15" s="19"/>
      <c r="E15" s="19"/>
      <c r="F15" s="48">
        <v>15</v>
      </c>
      <c r="G15" s="19"/>
      <c r="H15" s="66">
        <v>340962187</v>
      </c>
      <c r="J15" s="33">
        <v>313595044</v>
      </c>
      <c r="L15" s="66">
        <v>330610399</v>
      </c>
      <c r="N15" s="33">
        <v>303013188</v>
      </c>
    </row>
    <row r="16" spans="1:14" ht="15" customHeight="1">
      <c r="A16" s="40"/>
      <c r="B16" s="83" t="s">
        <v>153</v>
      </c>
      <c r="C16" s="40"/>
      <c r="D16" s="19"/>
      <c r="E16" s="19"/>
      <c r="F16" s="48">
        <v>16</v>
      </c>
      <c r="G16" s="19"/>
      <c r="H16" s="66">
        <v>50547809</v>
      </c>
      <c r="J16" s="33">
        <v>49570556</v>
      </c>
      <c r="K16" s="39"/>
      <c r="L16" s="66">
        <v>67210099</v>
      </c>
      <c r="N16" s="33">
        <v>66249603</v>
      </c>
    </row>
    <row r="17" spans="1:14" ht="15" customHeight="1">
      <c r="A17" s="40"/>
      <c r="B17" s="83" t="s">
        <v>168</v>
      </c>
      <c r="C17" s="40"/>
      <c r="D17" s="19"/>
      <c r="E17" s="19"/>
      <c r="F17" s="48"/>
      <c r="G17" s="19"/>
      <c r="H17" s="66"/>
      <c r="K17" s="39"/>
      <c r="L17" s="66"/>
    </row>
    <row r="18" spans="1:14" ht="15" customHeight="1">
      <c r="A18" s="40"/>
      <c r="B18" s="83"/>
      <c r="C18" s="40" t="s">
        <v>180</v>
      </c>
      <c r="D18" s="19"/>
      <c r="E18" s="19"/>
      <c r="F18" s="48">
        <v>22</v>
      </c>
      <c r="G18" s="19"/>
      <c r="H18" s="66">
        <v>-7515883</v>
      </c>
      <c r="J18" s="33">
        <v>0</v>
      </c>
      <c r="K18" s="39"/>
      <c r="L18" s="66">
        <v>-7515883</v>
      </c>
      <c r="N18" s="33">
        <v>0</v>
      </c>
    </row>
    <row r="19" spans="1:14" s="83" customFormat="1" ht="15" customHeight="1">
      <c r="A19" s="32"/>
      <c r="B19" s="32" t="s">
        <v>154</v>
      </c>
      <c r="C19" s="51"/>
      <c r="D19" s="32"/>
      <c r="E19" s="182"/>
      <c r="F19" s="123"/>
      <c r="G19" s="19"/>
      <c r="H19" s="66"/>
      <c r="I19" s="126"/>
      <c r="J19" s="129"/>
      <c r="K19" s="39"/>
      <c r="L19" s="66"/>
      <c r="M19" s="29"/>
      <c r="N19" s="129"/>
    </row>
    <row r="20" spans="1:14" s="83" customFormat="1" ht="15" customHeight="1">
      <c r="A20" s="32"/>
      <c r="B20" s="32"/>
      <c r="C20" s="51" t="s">
        <v>123</v>
      </c>
      <c r="D20" s="32"/>
      <c r="E20" s="182"/>
      <c r="F20" s="123"/>
      <c r="G20" s="19"/>
      <c r="H20" s="66"/>
      <c r="I20" s="126"/>
      <c r="J20" s="129"/>
      <c r="K20" s="39"/>
      <c r="L20" s="66"/>
      <c r="M20" s="29"/>
      <c r="N20" s="129"/>
    </row>
    <row r="21" spans="1:14" s="83" customFormat="1" ht="15" customHeight="1">
      <c r="A21" s="32"/>
      <c r="B21" s="32"/>
      <c r="C21" s="32" t="s">
        <v>124</v>
      </c>
      <c r="D21" s="32"/>
      <c r="E21" s="182"/>
      <c r="F21" s="123"/>
      <c r="G21" s="19"/>
      <c r="H21" s="66">
        <v>0</v>
      </c>
      <c r="I21" s="126"/>
      <c r="J21" s="29">
        <v>-4900538</v>
      </c>
      <c r="K21" s="39"/>
      <c r="L21" s="66">
        <v>0</v>
      </c>
      <c r="M21" s="29"/>
      <c r="N21" s="29">
        <v>-4900538</v>
      </c>
    </row>
    <row r="22" spans="1:14" s="83" customFormat="1" ht="15" customHeight="1">
      <c r="B22" s="83" t="s">
        <v>169</v>
      </c>
      <c r="C22" s="120"/>
      <c r="E22" s="121"/>
      <c r="F22" s="123"/>
      <c r="G22" s="19"/>
      <c r="H22" s="66"/>
      <c r="I22" s="126"/>
      <c r="J22" s="129"/>
      <c r="K22" s="39"/>
      <c r="L22" s="66"/>
      <c r="M22" s="29"/>
      <c r="N22" s="129"/>
    </row>
    <row r="23" spans="1:14" s="83" customFormat="1" ht="15" customHeight="1">
      <c r="C23" s="120" t="s">
        <v>124</v>
      </c>
      <c r="E23" s="121"/>
      <c r="F23" s="123"/>
      <c r="G23" s="19"/>
      <c r="H23" s="66">
        <v>0</v>
      </c>
      <c r="I23" s="126"/>
      <c r="J23" s="129">
        <v>156538</v>
      </c>
      <c r="K23" s="39"/>
      <c r="L23" s="66">
        <v>0</v>
      </c>
      <c r="M23" s="29"/>
      <c r="N23" s="129">
        <v>156538</v>
      </c>
    </row>
    <row r="24" spans="1:14" ht="15" customHeight="1">
      <c r="A24" s="40"/>
      <c r="B24" s="40" t="s">
        <v>61</v>
      </c>
      <c r="C24" s="19"/>
      <c r="D24" s="19"/>
      <c r="E24" s="19"/>
      <c r="F24" s="48">
        <v>17</v>
      </c>
      <c r="G24" s="19"/>
      <c r="H24" s="66">
        <v>5785117</v>
      </c>
      <c r="J24" s="33">
        <v>8532235</v>
      </c>
      <c r="L24" s="66">
        <v>5785117</v>
      </c>
      <c r="N24" s="33">
        <v>8532235</v>
      </c>
    </row>
    <row r="25" spans="1:14" ht="15" customHeight="1">
      <c r="A25" s="40"/>
      <c r="B25" s="40" t="s">
        <v>155</v>
      </c>
      <c r="C25" s="40"/>
      <c r="D25" s="19"/>
      <c r="E25" s="20"/>
      <c r="F25" s="48"/>
      <c r="G25" s="20"/>
      <c r="H25" s="66"/>
      <c r="L25" s="66"/>
    </row>
    <row r="26" spans="1:14" ht="15" customHeight="1">
      <c r="C26" s="32" t="s">
        <v>47</v>
      </c>
      <c r="E26" s="19"/>
      <c r="F26" s="48"/>
      <c r="G26" s="19"/>
      <c r="H26" s="66">
        <v>8305</v>
      </c>
      <c r="J26" s="33">
        <v>17787</v>
      </c>
      <c r="L26" s="66">
        <v>-101862</v>
      </c>
      <c r="N26" s="33">
        <v>17787</v>
      </c>
    </row>
    <row r="27" spans="1:14" ht="15" customHeight="1">
      <c r="A27" s="40"/>
      <c r="B27" s="40" t="s">
        <v>62</v>
      </c>
      <c r="C27" s="19"/>
      <c r="D27" s="20"/>
      <c r="E27" s="19"/>
      <c r="F27" s="48"/>
      <c r="G27" s="19"/>
      <c r="H27" s="66"/>
      <c r="L27" s="66"/>
    </row>
    <row r="28" spans="1:14" ht="15" customHeight="1">
      <c r="A28" s="40"/>
      <c r="C28" s="120" t="s">
        <v>47</v>
      </c>
      <c r="D28" s="19"/>
      <c r="E28" s="19"/>
      <c r="F28" s="48">
        <v>15</v>
      </c>
      <c r="G28" s="19"/>
      <c r="H28" s="66">
        <v>15</v>
      </c>
      <c r="J28" s="33">
        <v>1</v>
      </c>
      <c r="L28" s="66">
        <v>15</v>
      </c>
      <c r="N28" s="33">
        <v>1</v>
      </c>
    </row>
    <row r="29" spans="1:14" ht="15" customHeight="1">
      <c r="A29" s="40"/>
      <c r="B29" s="40" t="s">
        <v>167</v>
      </c>
      <c r="C29" s="19"/>
      <c r="D29" s="20"/>
      <c r="E29" s="19"/>
      <c r="F29" s="48"/>
      <c r="G29" s="19"/>
      <c r="H29" s="66"/>
      <c r="L29" s="66"/>
    </row>
    <row r="30" spans="1:14" ht="15" customHeight="1">
      <c r="A30" s="40"/>
      <c r="C30" s="40" t="s">
        <v>136</v>
      </c>
      <c r="D30" s="20"/>
      <c r="E30" s="20"/>
      <c r="F30" s="48"/>
      <c r="G30" s="20"/>
      <c r="H30" s="66">
        <v>0</v>
      </c>
      <c r="I30" s="126"/>
      <c r="J30" s="33">
        <v>0</v>
      </c>
      <c r="K30" s="126"/>
      <c r="L30" s="66">
        <v>644173</v>
      </c>
      <c r="N30" s="33">
        <v>727680</v>
      </c>
    </row>
    <row r="31" spans="1:14" ht="15" customHeight="1">
      <c r="A31" s="40"/>
      <c r="B31" s="40" t="s">
        <v>166</v>
      </c>
      <c r="C31" s="40"/>
      <c r="D31" s="19"/>
      <c r="E31" s="19"/>
      <c r="F31" s="48" t="s">
        <v>172</v>
      </c>
      <c r="G31" s="19"/>
      <c r="H31" s="66">
        <v>42626756</v>
      </c>
      <c r="J31" s="33">
        <v>34535639</v>
      </c>
      <c r="L31" s="66">
        <v>0</v>
      </c>
      <c r="M31" s="130"/>
      <c r="N31" s="33">
        <v>0</v>
      </c>
    </row>
    <row r="32" spans="1:14" ht="15" customHeight="1">
      <c r="A32" s="40"/>
      <c r="B32" s="40" t="s">
        <v>57</v>
      </c>
      <c r="C32" s="23"/>
      <c r="D32" s="19"/>
      <c r="E32" s="19"/>
      <c r="F32" s="48">
        <v>23</v>
      </c>
      <c r="G32" s="19"/>
      <c r="H32" s="66">
        <v>16846525</v>
      </c>
      <c r="J32" s="33">
        <v>27618232</v>
      </c>
      <c r="L32" s="66">
        <v>16846525</v>
      </c>
      <c r="N32" s="33">
        <v>27618232</v>
      </c>
    </row>
    <row r="33" spans="1:16" ht="15" customHeight="1">
      <c r="A33" s="40"/>
      <c r="B33" s="40" t="s">
        <v>12</v>
      </c>
      <c r="C33" s="23"/>
      <c r="D33" s="19"/>
      <c r="E33" s="19"/>
      <c r="F33" s="48">
        <v>27</v>
      </c>
      <c r="G33" s="19"/>
      <c r="H33" s="66">
        <v>-51297</v>
      </c>
      <c r="J33" s="33">
        <v>-169313</v>
      </c>
      <c r="L33" s="66">
        <v>-600480</v>
      </c>
      <c r="N33" s="33">
        <v>-723193</v>
      </c>
    </row>
    <row r="34" spans="1:16" ht="15" customHeight="1">
      <c r="A34" s="40"/>
      <c r="B34" s="40" t="s">
        <v>69</v>
      </c>
      <c r="C34" s="23"/>
      <c r="D34" s="19"/>
      <c r="E34" s="19"/>
      <c r="F34" s="48"/>
      <c r="G34" s="19"/>
      <c r="H34" s="66">
        <v>111221931</v>
      </c>
      <c r="J34" s="33">
        <v>76830171</v>
      </c>
      <c r="L34" s="66">
        <v>117978817</v>
      </c>
      <c r="N34" s="33">
        <v>84057977</v>
      </c>
    </row>
    <row r="35" spans="1:16" ht="15" customHeight="1">
      <c r="A35" s="40"/>
      <c r="B35" s="49"/>
      <c r="C35" s="49"/>
      <c r="D35" s="49"/>
      <c r="E35" s="49"/>
      <c r="F35" s="48"/>
      <c r="G35" s="49"/>
      <c r="H35" s="66"/>
      <c r="L35" s="66"/>
    </row>
    <row r="36" spans="1:16" ht="15" customHeight="1">
      <c r="A36" s="47" t="s">
        <v>70</v>
      </c>
      <c r="B36" s="19"/>
      <c r="C36" s="19"/>
      <c r="D36" s="19"/>
      <c r="E36" s="19"/>
      <c r="F36" s="48"/>
      <c r="G36" s="19"/>
      <c r="H36" s="66"/>
      <c r="I36" s="16"/>
      <c r="K36" s="16"/>
      <c r="L36" s="66"/>
      <c r="M36" s="16"/>
    </row>
    <row r="37" spans="1:16" ht="15" customHeight="1">
      <c r="B37" s="50" t="s">
        <v>52</v>
      </c>
      <c r="C37" s="25"/>
      <c r="D37" s="19"/>
      <c r="E37" s="19"/>
      <c r="F37" s="48"/>
      <c r="G37" s="19"/>
      <c r="H37" s="183">
        <v>-20747656</v>
      </c>
      <c r="J37" s="33">
        <v>34937315</v>
      </c>
      <c r="L37" s="66">
        <v>-20891316</v>
      </c>
      <c r="N37" s="33">
        <v>48343610</v>
      </c>
    </row>
    <row r="38" spans="1:16" ht="15" customHeight="1">
      <c r="B38" s="40" t="s">
        <v>38</v>
      </c>
      <c r="C38" s="19"/>
      <c r="D38" s="19"/>
      <c r="E38" s="19"/>
      <c r="F38" s="48"/>
      <c r="G38" s="19"/>
      <c r="H38" s="183">
        <v>-2320770</v>
      </c>
      <c r="J38" s="33">
        <v>4863418</v>
      </c>
      <c r="L38" s="66">
        <v>-2320770</v>
      </c>
      <c r="N38" s="33">
        <v>4863418</v>
      </c>
    </row>
    <row r="39" spans="1:16" ht="15" customHeight="1">
      <c r="B39" s="40" t="s">
        <v>39</v>
      </c>
      <c r="C39" s="25"/>
      <c r="D39" s="19"/>
      <c r="E39" s="19"/>
      <c r="F39" s="48"/>
      <c r="G39" s="19"/>
      <c r="H39" s="183">
        <v>13276082</v>
      </c>
      <c r="J39" s="33">
        <v>-970582</v>
      </c>
      <c r="L39" s="66">
        <v>13145462</v>
      </c>
      <c r="N39" s="33">
        <v>-852504</v>
      </c>
    </row>
    <row r="40" spans="1:16" ht="15" customHeight="1">
      <c r="B40" s="40" t="s">
        <v>40</v>
      </c>
      <c r="C40" s="19"/>
      <c r="D40" s="19"/>
      <c r="E40" s="19"/>
      <c r="F40" s="48"/>
      <c r="G40" s="19"/>
      <c r="H40" s="183">
        <v>-1010655</v>
      </c>
      <c r="J40" s="33">
        <v>-11420508</v>
      </c>
      <c r="L40" s="66">
        <v>-1204425</v>
      </c>
      <c r="N40" s="33">
        <v>-11614296</v>
      </c>
    </row>
    <row r="41" spans="1:16" ht="15" customHeight="1">
      <c r="B41" s="50" t="s">
        <v>53</v>
      </c>
      <c r="C41" s="19"/>
      <c r="D41" s="20"/>
      <c r="E41" s="20"/>
      <c r="F41" s="48"/>
      <c r="G41" s="20"/>
      <c r="H41" s="183">
        <v>-6523495</v>
      </c>
      <c r="J41" s="33">
        <v>-73844279</v>
      </c>
      <c r="L41" s="66">
        <v>14785706</v>
      </c>
      <c r="N41" s="33">
        <v>-58899066</v>
      </c>
    </row>
    <row r="42" spans="1:16" ht="15" customHeight="1">
      <c r="B42" s="50" t="s">
        <v>109</v>
      </c>
      <c r="D42" s="30"/>
      <c r="E42" s="30"/>
      <c r="F42" s="48">
        <v>23</v>
      </c>
      <c r="G42" s="30"/>
      <c r="H42" s="66">
        <v>-7120814</v>
      </c>
      <c r="J42" s="33">
        <v>-18493462</v>
      </c>
      <c r="L42" s="66">
        <v>-7120814</v>
      </c>
      <c r="N42" s="33">
        <v>-18493462</v>
      </c>
    </row>
    <row r="43" spans="1:16" ht="15" customHeight="1">
      <c r="B43" s="50" t="s">
        <v>96</v>
      </c>
      <c r="D43" s="30"/>
      <c r="E43" s="30"/>
      <c r="F43" s="48"/>
      <c r="G43" s="30"/>
      <c r="H43" s="66">
        <v>19341</v>
      </c>
      <c r="J43" s="33">
        <v>-5199252</v>
      </c>
      <c r="L43" s="66">
        <v>-26790</v>
      </c>
      <c r="N43" s="33">
        <v>-5119578</v>
      </c>
    </row>
    <row r="44" spans="1:16" ht="15" customHeight="1">
      <c r="B44" s="50" t="s">
        <v>95</v>
      </c>
      <c r="D44" s="30"/>
      <c r="E44" s="30"/>
      <c r="F44" s="48"/>
      <c r="G44" s="30"/>
      <c r="H44" s="61">
        <v>-3653662</v>
      </c>
      <c r="J44" s="21">
        <v>-1588419</v>
      </c>
      <c r="L44" s="61">
        <v>-3653663</v>
      </c>
      <c r="N44" s="21">
        <v>-1588420</v>
      </c>
    </row>
    <row r="45" spans="1:16" ht="15" customHeight="1">
      <c r="A45" s="40"/>
      <c r="B45" s="49"/>
      <c r="C45" s="49"/>
      <c r="D45" s="49"/>
      <c r="E45" s="49"/>
      <c r="F45" s="48"/>
      <c r="G45" s="49"/>
      <c r="H45" s="66"/>
      <c r="I45" s="16"/>
      <c r="K45" s="16"/>
      <c r="L45" s="66"/>
      <c r="M45" s="16"/>
    </row>
    <row r="46" spans="1:16" ht="15" customHeight="1">
      <c r="A46" s="40" t="s">
        <v>131</v>
      </c>
      <c r="B46" s="49"/>
      <c r="C46" s="49"/>
      <c r="D46" s="49"/>
      <c r="E46" s="49"/>
      <c r="F46" s="48"/>
      <c r="G46" s="49"/>
      <c r="H46" s="66">
        <f>SUM(H12:H44)</f>
        <v>-165355970</v>
      </c>
      <c r="J46" s="33">
        <f>SUM(J12:J44)</f>
        <v>-138194039</v>
      </c>
      <c r="L46" s="66">
        <f>SUM(L12:L44)</f>
        <v>-144872051</v>
      </c>
      <c r="N46" s="33">
        <f>SUM(N12:N44)</f>
        <v>-113073193</v>
      </c>
    </row>
    <row r="47" spans="1:16" ht="15" customHeight="1">
      <c r="B47" s="40" t="s">
        <v>43</v>
      </c>
      <c r="C47" s="19"/>
      <c r="D47" s="19"/>
      <c r="E47" s="19"/>
      <c r="F47" s="48"/>
      <c r="G47" s="19"/>
      <c r="H47" s="66">
        <v>51297</v>
      </c>
      <c r="J47" s="33">
        <v>169313</v>
      </c>
      <c r="L47" s="66">
        <v>51067</v>
      </c>
      <c r="N47" s="33">
        <v>168959</v>
      </c>
      <c r="P47" s="126"/>
    </row>
    <row r="48" spans="1:16" ht="15" customHeight="1">
      <c r="B48" s="40" t="s">
        <v>41</v>
      </c>
      <c r="C48" s="19"/>
      <c r="D48" s="19"/>
      <c r="E48" s="19"/>
      <c r="F48" s="48"/>
      <c r="G48" s="19"/>
      <c r="H48" s="66">
        <v>-112617763</v>
      </c>
      <c r="J48" s="33">
        <v>-49585433</v>
      </c>
      <c r="L48" s="66">
        <v>-119374649</v>
      </c>
      <c r="N48" s="33">
        <v>-59958010</v>
      </c>
    </row>
    <row r="49" spans="1:16" ht="15" customHeight="1">
      <c r="B49" s="40" t="s">
        <v>42</v>
      </c>
      <c r="F49" s="48"/>
      <c r="H49" s="61">
        <v>-4649484</v>
      </c>
      <c r="J49" s="21">
        <v>-3021566</v>
      </c>
      <c r="L49" s="61">
        <v>-1356778</v>
      </c>
      <c r="N49" s="21">
        <v>-1671148</v>
      </c>
      <c r="P49" s="126"/>
    </row>
    <row r="50" spans="1:16" ht="15" customHeight="1">
      <c r="A50" s="40"/>
      <c r="F50" s="48"/>
      <c r="H50" s="66"/>
      <c r="L50" s="66"/>
    </row>
    <row r="51" spans="1:16" ht="15" customHeight="1">
      <c r="A51" s="40" t="s">
        <v>135</v>
      </c>
      <c r="F51" s="48"/>
      <c r="H51" s="61">
        <f>SUM(H46:H49)</f>
        <v>-282571920</v>
      </c>
      <c r="J51" s="21">
        <f>SUM(J46:J49)</f>
        <v>-190631725</v>
      </c>
      <c r="K51" s="21">
        <f t="shared" ref="K51" si="0">SUM(K46:K49)</f>
        <v>0</v>
      </c>
      <c r="L51" s="61">
        <f>SUM(L46:L49)</f>
        <v>-265552411</v>
      </c>
      <c r="N51" s="21">
        <f>SUM(N46:N49)</f>
        <v>-174533392</v>
      </c>
    </row>
    <row r="52" spans="1:16" ht="15" customHeight="1">
      <c r="A52" s="40"/>
      <c r="F52" s="48"/>
      <c r="H52" s="16"/>
      <c r="J52" s="16"/>
      <c r="K52" s="16"/>
      <c r="L52" s="16"/>
      <c r="N52" s="16"/>
    </row>
    <row r="53" spans="1:16" ht="15" customHeight="1">
      <c r="A53" s="40"/>
      <c r="F53" s="48"/>
      <c r="H53" s="16"/>
      <c r="J53" s="16"/>
      <c r="K53" s="16"/>
      <c r="L53" s="16"/>
      <c r="N53" s="16"/>
    </row>
    <row r="54" spans="1:16" ht="15" customHeight="1">
      <c r="A54" s="40"/>
      <c r="F54" s="48"/>
      <c r="H54" s="16"/>
      <c r="J54" s="16"/>
      <c r="K54" s="16"/>
      <c r="L54" s="16"/>
      <c r="N54" s="16"/>
    </row>
    <row r="55" spans="1:16" ht="15" customHeight="1">
      <c r="A55" s="40"/>
      <c r="F55" s="48"/>
      <c r="H55" s="16"/>
      <c r="J55" s="16"/>
      <c r="K55" s="16"/>
      <c r="L55" s="16"/>
      <c r="N55" s="16"/>
    </row>
    <row r="56" spans="1:16" ht="6.75" customHeight="1">
      <c r="A56" s="40"/>
      <c r="F56" s="48"/>
      <c r="H56" s="16"/>
      <c r="J56" s="16"/>
      <c r="K56" s="16"/>
      <c r="L56" s="16"/>
      <c r="N56" s="16"/>
    </row>
    <row r="57" spans="1:16" s="19" customFormat="1" ht="21.95" customHeight="1">
      <c r="A57" s="57" t="str">
        <f>'5-6'!A50</f>
        <v>The accompanying notes are an integral part of these consolidated and separate financial statements.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</row>
    <row r="58" spans="1:16" ht="16.5" customHeight="1">
      <c r="A58" s="41" t="str">
        <f>A1</f>
        <v>OHTL Public Company Limited</v>
      </c>
      <c r="B58" s="41"/>
      <c r="C58" s="41"/>
      <c r="D58" s="41"/>
      <c r="E58" s="41"/>
      <c r="F58" s="52"/>
      <c r="G58" s="41"/>
      <c r="H58" s="36"/>
      <c r="I58" s="36"/>
      <c r="J58" s="36"/>
      <c r="K58" s="36"/>
      <c r="L58" s="36"/>
      <c r="M58" s="36"/>
      <c r="N58" s="36"/>
    </row>
    <row r="59" spans="1:16" ht="16.5" customHeight="1">
      <c r="A59" s="41" t="s">
        <v>93</v>
      </c>
      <c r="B59" s="30"/>
      <c r="C59" s="30"/>
      <c r="D59" s="30"/>
      <c r="E59" s="30"/>
      <c r="G59" s="30"/>
    </row>
    <row r="60" spans="1:16" ht="16.5" customHeight="1">
      <c r="A60" s="174" t="str">
        <f>A3</f>
        <v>For the year ended 31 December 2021</v>
      </c>
      <c r="B60" s="42"/>
      <c r="C60" s="42"/>
      <c r="D60" s="42"/>
      <c r="E60" s="42"/>
      <c r="F60" s="42"/>
      <c r="G60" s="42"/>
      <c r="H60" s="21"/>
      <c r="I60" s="21"/>
      <c r="J60" s="21"/>
      <c r="K60" s="21"/>
      <c r="L60" s="21"/>
      <c r="M60" s="21"/>
      <c r="N60" s="21"/>
    </row>
    <row r="61" spans="1:16" ht="16.5" customHeight="1">
      <c r="A61" s="34"/>
      <c r="C61" s="30"/>
      <c r="D61" s="30"/>
      <c r="E61" s="30"/>
      <c r="F61" s="37"/>
      <c r="G61" s="30"/>
      <c r="H61" s="35"/>
      <c r="J61" s="35"/>
      <c r="L61" s="35"/>
      <c r="N61" s="35"/>
    </row>
    <row r="62" spans="1:16" ht="16.5" customHeight="1">
      <c r="A62" s="34"/>
      <c r="C62" s="30"/>
      <c r="D62" s="30"/>
      <c r="E62" s="30"/>
      <c r="F62" s="37"/>
      <c r="G62" s="30"/>
      <c r="H62" s="35"/>
      <c r="J62" s="35"/>
      <c r="L62" s="35"/>
      <c r="N62" s="35"/>
    </row>
    <row r="63" spans="1:16" ht="16.5" customHeight="1">
      <c r="A63" s="34"/>
      <c r="C63" s="30"/>
      <c r="D63" s="30"/>
      <c r="E63" s="30"/>
      <c r="F63" s="37"/>
      <c r="G63" s="30"/>
      <c r="H63" s="189" t="s">
        <v>85</v>
      </c>
      <c r="I63" s="189"/>
      <c r="J63" s="189"/>
      <c r="K63" s="2"/>
      <c r="L63" s="189" t="s">
        <v>87</v>
      </c>
      <c r="M63" s="189"/>
      <c r="N63" s="189"/>
    </row>
    <row r="64" spans="1:16" ht="16.5" customHeight="1">
      <c r="C64" s="30"/>
      <c r="D64" s="30"/>
      <c r="E64" s="30"/>
      <c r="H64" s="188" t="s">
        <v>86</v>
      </c>
      <c r="I64" s="188"/>
      <c r="J64" s="188"/>
      <c r="K64" s="8"/>
      <c r="L64" s="188" t="s">
        <v>86</v>
      </c>
      <c r="M64" s="188"/>
      <c r="N64" s="188"/>
    </row>
    <row r="65" spans="1:14" ht="16.5" customHeight="1">
      <c r="C65" s="43"/>
      <c r="D65" s="43"/>
      <c r="E65" s="43"/>
      <c r="G65" s="44"/>
      <c r="H65" s="45" t="s">
        <v>160</v>
      </c>
      <c r="I65" s="36"/>
      <c r="J65" s="45" t="s">
        <v>110</v>
      </c>
      <c r="K65" s="36"/>
      <c r="L65" s="45" t="s">
        <v>160</v>
      </c>
      <c r="M65" s="36"/>
      <c r="N65" s="45" t="s">
        <v>110</v>
      </c>
    </row>
    <row r="66" spans="1:14" ht="16.5" customHeight="1">
      <c r="C66" s="30"/>
      <c r="D66" s="30"/>
      <c r="E66" s="30"/>
      <c r="F66" s="38" t="s">
        <v>6</v>
      </c>
      <c r="G66" s="30"/>
      <c r="H66" s="46" t="s">
        <v>5</v>
      </c>
      <c r="J66" s="46" t="s">
        <v>5</v>
      </c>
      <c r="L66" s="46" t="s">
        <v>5</v>
      </c>
      <c r="N66" s="46" t="s">
        <v>5</v>
      </c>
    </row>
    <row r="67" spans="1:14" ht="16.5" customHeight="1">
      <c r="A67" s="40"/>
      <c r="F67" s="48"/>
      <c r="H67" s="66"/>
      <c r="L67" s="66"/>
    </row>
    <row r="68" spans="1:14" ht="16.5" customHeight="1">
      <c r="A68" s="34" t="s">
        <v>4</v>
      </c>
      <c r="C68" s="30"/>
      <c r="D68" s="30"/>
      <c r="E68" s="30"/>
      <c r="F68" s="37"/>
      <c r="G68" s="30"/>
      <c r="H68" s="65"/>
      <c r="J68" s="35"/>
      <c r="K68" s="175"/>
      <c r="L68" s="176"/>
      <c r="M68" s="175"/>
      <c r="N68" s="175"/>
    </row>
    <row r="69" spans="1:14" ht="16.5" customHeight="1">
      <c r="B69" s="32" t="s">
        <v>58</v>
      </c>
      <c r="D69" s="30"/>
      <c r="E69" s="30"/>
      <c r="F69" s="20"/>
      <c r="G69" s="30"/>
      <c r="H69" s="66">
        <v>-119206804</v>
      </c>
      <c r="J69" s="33">
        <v>-629919514</v>
      </c>
      <c r="L69" s="66">
        <v>-119206804</v>
      </c>
      <c r="N69" s="33">
        <v>-629919514</v>
      </c>
    </row>
    <row r="70" spans="1:14" ht="16.5" customHeight="1">
      <c r="B70" s="32" t="s">
        <v>156</v>
      </c>
      <c r="D70" s="30"/>
      <c r="E70" s="30"/>
      <c r="F70" s="20"/>
      <c r="G70" s="30"/>
      <c r="H70" s="66"/>
      <c r="L70" s="66"/>
    </row>
    <row r="71" spans="1:14" ht="16.5" customHeight="1">
      <c r="C71" s="32" t="s">
        <v>147</v>
      </c>
      <c r="D71" s="30"/>
      <c r="E71" s="30"/>
      <c r="F71" s="20"/>
      <c r="G71" s="30"/>
      <c r="H71" s="66">
        <v>0</v>
      </c>
      <c r="J71" s="33">
        <v>-22614893</v>
      </c>
      <c r="L71" s="66">
        <v>0</v>
      </c>
      <c r="N71" s="33">
        <v>-22614893</v>
      </c>
    </row>
    <row r="72" spans="1:14" ht="16.5" customHeight="1">
      <c r="B72" s="32" t="s">
        <v>59</v>
      </c>
      <c r="D72" s="30"/>
      <c r="E72" s="30"/>
      <c r="F72" s="20">
        <v>17</v>
      </c>
      <c r="G72" s="30"/>
      <c r="H72" s="66">
        <v>-567236</v>
      </c>
      <c r="J72" s="33">
        <v>-3795335</v>
      </c>
      <c r="L72" s="66">
        <v>-567236</v>
      </c>
      <c r="N72" s="33">
        <v>-3795335</v>
      </c>
    </row>
    <row r="73" spans="1:14" ht="16.5" customHeight="1">
      <c r="B73" s="32" t="s">
        <v>14</v>
      </c>
      <c r="H73" s="131"/>
      <c r="L73" s="131"/>
      <c r="N73" s="126"/>
    </row>
    <row r="74" spans="1:14" ht="16.5" customHeight="1">
      <c r="C74" s="32" t="s">
        <v>15</v>
      </c>
      <c r="H74" s="66">
        <v>285155</v>
      </c>
      <c r="J74" s="33">
        <v>599598</v>
      </c>
      <c r="L74" s="66">
        <v>283655</v>
      </c>
      <c r="N74" s="33">
        <v>599598</v>
      </c>
    </row>
    <row r="75" spans="1:14" ht="16.5" customHeight="1">
      <c r="B75" s="120" t="s">
        <v>125</v>
      </c>
      <c r="F75" s="48"/>
      <c r="H75" s="61">
        <v>0</v>
      </c>
      <c r="J75" s="21">
        <v>126694273</v>
      </c>
      <c r="L75" s="61">
        <v>0</v>
      </c>
      <c r="N75" s="21">
        <v>126694273</v>
      </c>
    </row>
    <row r="76" spans="1:14" ht="16.5" customHeight="1">
      <c r="C76" s="30"/>
      <c r="D76" s="30"/>
      <c r="E76" s="30"/>
      <c r="F76" s="37"/>
      <c r="G76" s="30"/>
      <c r="H76" s="65"/>
      <c r="J76" s="35"/>
      <c r="L76" s="65"/>
      <c r="N76" s="35"/>
    </row>
    <row r="77" spans="1:14" ht="16.5" customHeight="1">
      <c r="A77" s="51" t="s">
        <v>73</v>
      </c>
      <c r="B77" s="34"/>
      <c r="H77" s="61">
        <f>SUM(H69:H76)</f>
        <v>-119488885</v>
      </c>
      <c r="J77" s="21">
        <f>SUM(J69:J76)</f>
        <v>-529035871</v>
      </c>
      <c r="L77" s="61">
        <f>SUM(L69:L76)</f>
        <v>-119490385</v>
      </c>
      <c r="N77" s="21">
        <f>SUM(N69:N76)</f>
        <v>-529035871</v>
      </c>
    </row>
    <row r="78" spans="1:14" ht="16.5" customHeight="1">
      <c r="H78" s="66"/>
      <c r="L78" s="66"/>
    </row>
    <row r="79" spans="1:14" ht="16.5" customHeight="1">
      <c r="A79" s="34" t="s">
        <v>9</v>
      </c>
      <c r="B79" s="40"/>
      <c r="H79" s="66"/>
      <c r="L79" s="66"/>
    </row>
    <row r="80" spans="1:14" ht="16.5" customHeight="1">
      <c r="A80" s="34"/>
      <c r="B80" s="40" t="s">
        <v>97</v>
      </c>
      <c r="H80" s="66"/>
      <c r="L80" s="66"/>
    </row>
    <row r="81" spans="1:14" ht="16.5" customHeight="1">
      <c r="A81" s="34"/>
      <c r="B81" s="40" t="s">
        <v>71</v>
      </c>
      <c r="C81" s="32" t="s">
        <v>56</v>
      </c>
      <c r="F81" s="30">
        <v>20</v>
      </c>
      <c r="H81" s="66">
        <v>335000000</v>
      </c>
      <c r="J81" s="33">
        <v>925000000</v>
      </c>
      <c r="L81" s="66">
        <v>335000000</v>
      </c>
      <c r="N81" s="33">
        <v>925000000</v>
      </c>
    </row>
    <row r="82" spans="1:14" ht="16.5" customHeight="1">
      <c r="B82" s="32" t="s">
        <v>101</v>
      </c>
      <c r="H82" s="66"/>
      <c r="L82" s="66"/>
    </row>
    <row r="83" spans="1:14" ht="16.5" customHeight="1">
      <c r="C83" s="32" t="s">
        <v>78</v>
      </c>
      <c r="F83" s="30">
        <v>22</v>
      </c>
      <c r="H83" s="66">
        <v>540000000</v>
      </c>
      <c r="J83" s="33">
        <v>730000000</v>
      </c>
      <c r="L83" s="66">
        <v>540000000</v>
      </c>
      <c r="N83" s="33">
        <v>730000000</v>
      </c>
    </row>
    <row r="84" spans="1:14" ht="16.5" customHeight="1">
      <c r="B84" s="32" t="s">
        <v>74</v>
      </c>
      <c r="H84" s="66"/>
      <c r="L84" s="66"/>
    </row>
    <row r="85" spans="1:14" ht="16.5" customHeight="1">
      <c r="C85" s="32" t="s">
        <v>56</v>
      </c>
      <c r="F85" s="30">
        <v>20</v>
      </c>
      <c r="H85" s="66">
        <v>-45000000</v>
      </c>
      <c r="J85" s="33">
        <v>-635000000</v>
      </c>
      <c r="L85" s="66">
        <v>-45000000</v>
      </c>
      <c r="N85" s="33">
        <v>-635000000</v>
      </c>
    </row>
    <row r="86" spans="1:14" ht="16.5" customHeight="1">
      <c r="B86" s="32" t="s">
        <v>157</v>
      </c>
      <c r="H86" s="66"/>
      <c r="L86" s="66"/>
    </row>
    <row r="87" spans="1:14" ht="16.5" customHeight="1">
      <c r="C87" s="32" t="s">
        <v>78</v>
      </c>
      <c r="F87" s="30">
        <v>22</v>
      </c>
      <c r="H87" s="66">
        <v>-400000000</v>
      </c>
      <c r="J87" s="33">
        <v>-285000000</v>
      </c>
      <c r="L87" s="66">
        <v>-400000000</v>
      </c>
      <c r="N87" s="33">
        <v>-285000000</v>
      </c>
    </row>
    <row r="88" spans="1:14" ht="16.5" customHeight="1">
      <c r="B88" s="32" t="s">
        <v>126</v>
      </c>
      <c r="C88" s="19"/>
      <c r="H88" s="61">
        <v>-33629156</v>
      </c>
      <c r="I88" s="21"/>
      <c r="J88" s="21">
        <v>-17687963</v>
      </c>
      <c r="L88" s="61">
        <v>-51316500</v>
      </c>
      <c r="M88" s="16"/>
      <c r="N88" s="21">
        <v>-31467491</v>
      </c>
    </row>
    <row r="89" spans="1:14" ht="16.5" customHeight="1">
      <c r="C89" s="30"/>
      <c r="D89" s="30"/>
      <c r="E89" s="30"/>
      <c r="F89" s="37"/>
      <c r="G89" s="30"/>
      <c r="H89" s="65"/>
      <c r="J89" s="35"/>
      <c r="L89" s="65"/>
      <c r="N89" s="35"/>
    </row>
    <row r="90" spans="1:14" s="19" customFormat="1" ht="16.5" customHeight="1">
      <c r="A90" s="32" t="s">
        <v>134</v>
      </c>
      <c r="F90" s="20"/>
      <c r="H90" s="61">
        <f>SUM(H80:I89)</f>
        <v>396370844</v>
      </c>
      <c r="I90" s="21"/>
      <c r="J90" s="21">
        <f>SUM(J80:K89)</f>
        <v>717312037</v>
      </c>
      <c r="K90" s="33"/>
      <c r="L90" s="61">
        <f>SUM(L80:M89)</f>
        <v>378683500</v>
      </c>
      <c r="M90" s="16"/>
      <c r="N90" s="21">
        <f>SUM(N80:N89)</f>
        <v>703532509</v>
      </c>
    </row>
    <row r="91" spans="1:14" s="19" customFormat="1" ht="16.5" customHeight="1">
      <c r="A91" s="32"/>
      <c r="B91" s="25"/>
      <c r="F91" s="20"/>
      <c r="H91" s="60"/>
      <c r="I91" s="16"/>
      <c r="J91" s="16"/>
      <c r="K91" s="16"/>
      <c r="L91" s="60"/>
      <c r="M91" s="16"/>
      <c r="N91" s="16"/>
    </row>
    <row r="92" spans="1:14" s="19" customFormat="1" ht="16.5" customHeight="1">
      <c r="A92" s="34" t="s">
        <v>170</v>
      </c>
      <c r="B92" s="25"/>
      <c r="F92" s="20"/>
      <c r="H92" s="60"/>
      <c r="I92" s="16"/>
      <c r="J92" s="16"/>
      <c r="K92" s="16"/>
      <c r="L92" s="60"/>
      <c r="M92" s="16"/>
      <c r="N92" s="16"/>
    </row>
    <row r="93" spans="1:14" s="19" customFormat="1" ht="16.5" customHeight="1">
      <c r="B93" s="25" t="s">
        <v>142</v>
      </c>
      <c r="F93" s="20"/>
      <c r="H93" s="60">
        <f>H51+H77+H90</f>
        <v>-5689961</v>
      </c>
      <c r="I93" s="16"/>
      <c r="J93" s="16">
        <f>J51+J77+J90</f>
        <v>-2355559</v>
      </c>
      <c r="K93" s="16"/>
      <c r="L93" s="60">
        <f>L51+L77+L90</f>
        <v>-6359296</v>
      </c>
      <c r="M93" s="16"/>
      <c r="N93" s="16">
        <f>N51+N77+N90</f>
        <v>-36754</v>
      </c>
    </row>
    <row r="94" spans="1:14" s="19" customFormat="1" ht="16.5" customHeight="1">
      <c r="A94" s="19" t="s">
        <v>144</v>
      </c>
      <c r="B94" s="25"/>
      <c r="F94" s="20"/>
      <c r="H94" s="60"/>
      <c r="I94" s="16"/>
      <c r="J94" s="16"/>
      <c r="K94" s="16"/>
      <c r="L94" s="60"/>
      <c r="M94" s="16"/>
      <c r="N94" s="16"/>
    </row>
    <row r="95" spans="1:14" s="19" customFormat="1" ht="16.5" customHeight="1">
      <c r="B95" s="19" t="s">
        <v>145</v>
      </c>
      <c r="F95" s="20"/>
      <c r="H95" s="61">
        <f>'5-6'!J15</f>
        <v>108444129</v>
      </c>
      <c r="I95" s="16"/>
      <c r="J95" s="21">
        <v>110799688</v>
      </c>
      <c r="K95" s="16"/>
      <c r="L95" s="61">
        <f>'5-6'!N15</f>
        <v>107192032</v>
      </c>
      <c r="M95" s="16"/>
      <c r="N95" s="21">
        <v>107228786</v>
      </c>
    </row>
    <row r="96" spans="1:14" s="19" customFormat="1" ht="16.5" customHeight="1">
      <c r="F96" s="20"/>
      <c r="H96" s="60"/>
      <c r="I96" s="16"/>
      <c r="J96" s="16"/>
      <c r="K96" s="16"/>
      <c r="L96" s="60"/>
      <c r="M96" s="16"/>
      <c r="N96" s="16"/>
    </row>
    <row r="97" spans="1:14" s="19" customFormat="1" ht="16.5" customHeight="1">
      <c r="A97" s="25" t="s">
        <v>146</v>
      </c>
      <c r="F97" s="20"/>
      <c r="H97" s="60"/>
      <c r="I97" s="16"/>
      <c r="J97" s="16"/>
      <c r="K97" s="16"/>
      <c r="L97" s="60"/>
      <c r="M97" s="16"/>
      <c r="N97" s="16"/>
    </row>
    <row r="98" spans="1:14" s="19" customFormat="1" ht="16.5" customHeight="1" thickBot="1">
      <c r="B98" s="25" t="s">
        <v>145</v>
      </c>
      <c r="F98" s="30">
        <v>11</v>
      </c>
      <c r="H98" s="62">
        <f>SUM(H93:H95)</f>
        <v>102754168</v>
      </c>
      <c r="I98" s="16"/>
      <c r="J98" s="26">
        <f>SUM(J93:J95)</f>
        <v>108444129</v>
      </c>
      <c r="K98" s="16"/>
      <c r="L98" s="62">
        <f>SUM(L93:L95)</f>
        <v>100832736</v>
      </c>
      <c r="M98" s="16"/>
      <c r="N98" s="26">
        <f>SUM(N93:N95)</f>
        <v>107192032</v>
      </c>
    </row>
    <row r="99" spans="1:14" s="19" customFormat="1" ht="16.5" customHeight="1" thickTop="1">
      <c r="B99" s="25"/>
      <c r="F99" s="30"/>
      <c r="H99" s="16"/>
      <c r="I99" s="16"/>
      <c r="J99" s="16"/>
      <c r="K99" s="16"/>
      <c r="L99" s="16"/>
      <c r="M99" s="16"/>
      <c r="N99" s="16"/>
    </row>
    <row r="100" spans="1:14" s="19" customFormat="1" ht="16.5" customHeight="1">
      <c r="A100" s="25" t="s">
        <v>66</v>
      </c>
      <c r="B100" s="25"/>
      <c r="F100" s="30"/>
      <c r="H100" s="16"/>
      <c r="I100" s="16"/>
      <c r="J100" s="16"/>
      <c r="K100" s="16"/>
      <c r="L100" s="16"/>
      <c r="M100" s="16"/>
      <c r="N100" s="16"/>
    </row>
    <row r="101" spans="1:14" s="19" customFormat="1" ht="16.5" customHeight="1">
      <c r="A101" s="25"/>
      <c r="B101" s="25"/>
      <c r="F101" s="30"/>
      <c r="H101" s="16"/>
      <c r="I101" s="16"/>
      <c r="J101" s="16"/>
      <c r="K101" s="16"/>
      <c r="L101" s="16"/>
      <c r="M101" s="16"/>
      <c r="N101" s="16"/>
    </row>
    <row r="102" spans="1:14" s="19" customFormat="1" ht="16.5" customHeight="1">
      <c r="A102" s="32" t="s">
        <v>173</v>
      </c>
      <c r="B102" s="25"/>
      <c r="F102" s="30"/>
      <c r="H102" s="16"/>
      <c r="I102" s="16"/>
      <c r="J102" s="16"/>
      <c r="K102" s="16"/>
      <c r="L102" s="16"/>
      <c r="M102" s="16"/>
      <c r="N102" s="16"/>
    </row>
    <row r="103" spans="1:14" s="19" customFormat="1" ht="16.5" customHeight="1">
      <c r="A103" s="25"/>
      <c r="B103" s="25"/>
      <c r="F103" s="30"/>
      <c r="H103" s="16"/>
      <c r="I103" s="16"/>
      <c r="J103" s="16"/>
      <c r="K103" s="16"/>
      <c r="L103" s="16"/>
      <c r="M103" s="16"/>
      <c r="N103" s="16"/>
    </row>
    <row r="104" spans="1:14" s="19" customFormat="1" ht="16.5" customHeight="1">
      <c r="A104" s="32" t="s">
        <v>76</v>
      </c>
      <c r="B104" s="25"/>
      <c r="F104" s="30"/>
      <c r="H104" s="16"/>
      <c r="I104" s="16"/>
      <c r="J104" s="16"/>
      <c r="K104" s="16"/>
      <c r="L104" s="16"/>
      <c r="M104" s="16"/>
      <c r="N104" s="16"/>
    </row>
    <row r="105" spans="1:14" s="19" customFormat="1" ht="16.5" customHeight="1">
      <c r="A105" s="32"/>
      <c r="B105" s="32" t="s">
        <v>72</v>
      </c>
      <c r="C105" s="32"/>
      <c r="D105" s="32"/>
      <c r="F105" s="30"/>
      <c r="H105" s="60">
        <v>18293813</v>
      </c>
      <c r="I105" s="16"/>
      <c r="J105" s="16">
        <v>143383880</v>
      </c>
      <c r="K105" s="16"/>
      <c r="L105" s="60">
        <v>18293813</v>
      </c>
      <c r="M105" s="16"/>
      <c r="N105" s="16">
        <v>143383880</v>
      </c>
    </row>
    <row r="106" spans="1:14" s="19" customFormat="1" ht="16.5" customHeight="1">
      <c r="A106" s="83" t="s">
        <v>148</v>
      </c>
      <c r="B106" s="32"/>
      <c r="C106" s="32"/>
      <c r="D106" s="32"/>
      <c r="F106" s="30"/>
      <c r="H106" s="60">
        <v>0</v>
      </c>
      <c r="I106" s="16"/>
      <c r="J106" s="16">
        <v>3011437365</v>
      </c>
      <c r="K106" s="16"/>
      <c r="L106" s="60">
        <v>0</v>
      </c>
      <c r="M106" s="16"/>
      <c r="N106" s="16">
        <v>3011437365</v>
      </c>
    </row>
    <row r="107" spans="1:14" s="19" customFormat="1" ht="16.5" customHeight="1">
      <c r="A107" s="83"/>
      <c r="B107" s="32"/>
      <c r="C107" s="32"/>
      <c r="D107" s="32"/>
      <c r="F107" s="30"/>
      <c r="H107" s="16"/>
      <c r="I107" s="16"/>
      <c r="J107" s="16"/>
      <c r="K107" s="16"/>
      <c r="L107" s="16"/>
      <c r="M107" s="16"/>
      <c r="N107" s="16"/>
    </row>
    <row r="108" spans="1:14" s="19" customFormat="1" ht="11.25" customHeight="1">
      <c r="A108" s="83"/>
      <c r="B108" s="32"/>
      <c r="C108" s="32"/>
      <c r="D108" s="32"/>
      <c r="F108" s="30"/>
      <c r="H108" s="16"/>
      <c r="I108" s="16"/>
      <c r="J108" s="16"/>
      <c r="K108" s="16"/>
      <c r="L108" s="16"/>
      <c r="M108" s="16"/>
      <c r="N108" s="16"/>
    </row>
    <row r="109" spans="1:14" ht="21.95" customHeight="1">
      <c r="A109" s="57" t="str">
        <f>A57</f>
        <v>The accompanying notes are an integral part of these consolidated and separate financial statements.</v>
      </c>
      <c r="B109" s="58"/>
      <c r="C109" s="58"/>
      <c r="D109" s="58"/>
      <c r="E109" s="58"/>
      <c r="F109" s="58"/>
      <c r="G109" s="58"/>
      <c r="H109" s="58"/>
      <c r="I109" s="58"/>
      <c r="J109" s="122"/>
      <c r="K109" s="58"/>
      <c r="L109" s="58"/>
      <c r="M109" s="58"/>
      <c r="N109" s="58"/>
    </row>
  </sheetData>
  <mergeCells count="8">
    <mergeCell ref="H64:J64"/>
    <mergeCell ref="L63:N63"/>
    <mergeCell ref="L64:N64"/>
    <mergeCell ref="H6:J6"/>
    <mergeCell ref="L6:N6"/>
    <mergeCell ref="H7:J7"/>
    <mergeCell ref="L7:N7"/>
    <mergeCell ref="H63:J63"/>
  </mergeCells>
  <phoneticPr fontId="10" type="noConversion"/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5-6</vt:lpstr>
      <vt:lpstr>7</vt:lpstr>
      <vt:lpstr>8 (Conso)</vt:lpstr>
      <vt:lpstr>9(Com)</vt:lpstr>
      <vt:lpstr>10-11</vt:lpstr>
      <vt:lpstr>'10-11'!Print_Area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Kodchawan Srikaewpraphan</cp:lastModifiedBy>
  <cp:lastPrinted>2022-02-28T04:14:45Z</cp:lastPrinted>
  <dcterms:created xsi:type="dcterms:W3CDTF">1999-06-19T09:58:04Z</dcterms:created>
  <dcterms:modified xsi:type="dcterms:W3CDTF">2022-02-28T04:15:05Z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