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people.ey.com/personal/koollaya_chonlakornthanawat_th_ey_com/Documents/Documents/CK/YE'21/FS/Final/New folder/"/>
    </mc:Choice>
  </mc:AlternateContent>
  <xr:revisionPtr revIDLastSave="0" documentId="8_{C9921027-3A00-4863-A85F-FE03DBACEE4A}" xr6:coauthVersionLast="46" xr6:coauthVersionMax="46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9" r:id="rId1"/>
    <sheet name="PL" sheetId="2" r:id="rId2"/>
    <sheet name="SCSE-conso" sheetId="3" r:id="rId3"/>
    <sheet name="SCSE-ck only" sheetId="4" r:id="rId4"/>
    <sheet name="CF" sheetId="8" r:id="rId5"/>
  </sheets>
  <definedNames>
    <definedName name="_xlnm.Print_Area" localSheetId="0">BS!$A$1:$K$100</definedName>
    <definedName name="_xlnm.Print_Area" localSheetId="4">CF!$A$1:$K$102</definedName>
    <definedName name="_xlnm.Print_Area" localSheetId="1">PL!$A$1:$L$73</definedName>
    <definedName name="_xlnm.Print_Area" localSheetId="3">'SCSE-ck only'!$A$1:$T$29</definedName>
    <definedName name="_xlnm.Print_Area" localSheetId="2">'SCSE-conso'!$A$1:$AC$42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9" i="8" l="1"/>
  <c r="I79" i="8"/>
  <c r="G79" i="8"/>
  <c r="E79" i="8"/>
  <c r="I29" i="2"/>
  <c r="N23" i="4"/>
  <c r="O28" i="3"/>
  <c r="W39" i="3" l="1"/>
  <c r="Y39" i="3" s="1"/>
  <c r="AC39" i="3" s="1"/>
  <c r="W37" i="3"/>
  <c r="Y37" i="3" s="1"/>
  <c r="W35" i="3"/>
  <c r="Y35" i="3" s="1"/>
  <c r="R26" i="4"/>
  <c r="T21" i="4"/>
  <c r="J27" i="4"/>
  <c r="H27" i="4"/>
  <c r="F27" i="4"/>
  <c r="D27" i="4"/>
  <c r="B27" i="4"/>
  <c r="I21" i="9"/>
  <c r="T26" i="4" l="1"/>
  <c r="J20" i="4" l="1"/>
  <c r="H20" i="4"/>
  <c r="F20" i="4"/>
  <c r="D20" i="4"/>
  <c r="B20" i="4"/>
  <c r="L15" i="4"/>
  <c r="P15" i="4"/>
  <c r="N15" i="4"/>
  <c r="AA16" i="3"/>
  <c r="AA15" i="3"/>
  <c r="Q16" i="3"/>
  <c r="E94" i="8" l="1"/>
  <c r="I94" i="8"/>
  <c r="W32" i="3"/>
  <c r="Y32" i="3" s="1"/>
  <c r="AC32" i="3" s="1"/>
  <c r="K37" i="2"/>
  <c r="I37" i="2"/>
  <c r="I19" i="2" l="1"/>
  <c r="I59" i="9" l="1"/>
  <c r="E59" i="9" l="1"/>
  <c r="P23" i="4"/>
  <c r="AA27" i="3"/>
  <c r="AA28" i="3"/>
  <c r="Q28" i="3"/>
  <c r="W28" i="3" s="1"/>
  <c r="K87" i="9" l="1"/>
  <c r="K86" i="9"/>
  <c r="K83" i="9"/>
  <c r="K81" i="9"/>
  <c r="R12" i="4"/>
  <c r="T12" i="4" s="1"/>
  <c r="W13" i="3"/>
  <c r="Y13" i="3" s="1"/>
  <c r="K82" i="9"/>
  <c r="I81" i="9"/>
  <c r="J24" i="4"/>
  <c r="I87" i="9" s="1"/>
  <c r="H24" i="4"/>
  <c r="I86" i="9" s="1"/>
  <c r="F24" i="4"/>
  <c r="I83" i="9" s="1"/>
  <c r="D24" i="4"/>
  <c r="B24" i="4"/>
  <c r="P24" i="4"/>
  <c r="N24" i="4"/>
  <c r="R22" i="4"/>
  <c r="R21" i="4"/>
  <c r="W34" i="3"/>
  <c r="Y34" i="3" s="1"/>
  <c r="AC34" i="3" s="1"/>
  <c r="AC35" i="3"/>
  <c r="AC37" i="3"/>
  <c r="W30" i="3"/>
  <c r="Y30" i="3" s="1"/>
  <c r="AC30" i="3" s="1"/>
  <c r="U29" i="3"/>
  <c r="S29" i="3"/>
  <c r="O29" i="3"/>
  <c r="K29" i="3"/>
  <c r="I29" i="3"/>
  <c r="G29" i="3"/>
  <c r="E29" i="3"/>
  <c r="C29" i="3"/>
  <c r="Q29" i="3"/>
  <c r="AA29" i="3"/>
  <c r="W27" i="3"/>
  <c r="W26" i="3"/>
  <c r="Y26" i="3" s="1"/>
  <c r="AC26" i="3" s="1"/>
  <c r="K37" i="9"/>
  <c r="I37" i="9"/>
  <c r="G37" i="9"/>
  <c r="E37" i="9"/>
  <c r="R17" i="4"/>
  <c r="T17" i="4" s="1"/>
  <c r="N16" i="4"/>
  <c r="J16" i="4"/>
  <c r="H16" i="4"/>
  <c r="F16" i="4"/>
  <c r="D16" i="4"/>
  <c r="B16" i="4"/>
  <c r="P16" i="4"/>
  <c r="R14" i="4"/>
  <c r="R13" i="4"/>
  <c r="T13" i="4" s="1"/>
  <c r="B18" i="4"/>
  <c r="W22" i="3"/>
  <c r="Y22" i="3" s="1"/>
  <c r="AC22" i="3" s="1"/>
  <c r="W20" i="3"/>
  <c r="Y20" i="3" s="1"/>
  <c r="AC20" i="3" s="1"/>
  <c r="W19" i="3"/>
  <c r="Y19" i="3" s="1"/>
  <c r="AC19" i="3" s="1"/>
  <c r="W18" i="3"/>
  <c r="Y18" i="3" s="1"/>
  <c r="AC18" i="3" s="1"/>
  <c r="U17" i="3"/>
  <c r="S17" i="3"/>
  <c r="K17" i="3"/>
  <c r="K23" i="3" s="1"/>
  <c r="K25" i="3" s="1"/>
  <c r="K40" i="3" s="1"/>
  <c r="I17" i="3"/>
  <c r="I23" i="3" s="1"/>
  <c r="I25" i="3" s="1"/>
  <c r="I40" i="3" s="1"/>
  <c r="G17" i="3"/>
  <c r="G23" i="3" s="1"/>
  <c r="G25" i="3" s="1"/>
  <c r="G83" i="9" s="1"/>
  <c r="E17" i="3"/>
  <c r="E23" i="3" s="1"/>
  <c r="E25" i="3" s="1"/>
  <c r="C17" i="3"/>
  <c r="Q17" i="3"/>
  <c r="O17" i="3"/>
  <c r="AA17" i="3"/>
  <c r="W15" i="3"/>
  <c r="W14" i="3"/>
  <c r="Y14" i="3" s="1"/>
  <c r="AC14" i="3" s="1"/>
  <c r="K66" i="9"/>
  <c r="I66" i="9"/>
  <c r="G66" i="9"/>
  <c r="E66" i="9"/>
  <c r="K59" i="9"/>
  <c r="G59" i="9"/>
  <c r="K21" i="9"/>
  <c r="G21" i="9"/>
  <c r="E21" i="9"/>
  <c r="E45" i="2"/>
  <c r="E40" i="3" l="1"/>
  <c r="E82" i="9" s="1"/>
  <c r="G82" i="9"/>
  <c r="E86" i="9"/>
  <c r="G40" i="3"/>
  <c r="E83" i="9" s="1"/>
  <c r="E87" i="9"/>
  <c r="G86" i="9"/>
  <c r="G87" i="9"/>
  <c r="I82" i="9"/>
  <c r="AC13" i="3"/>
  <c r="AA23" i="3"/>
  <c r="AA25" i="3" s="1"/>
  <c r="G91" i="9" s="1"/>
  <c r="K67" i="9"/>
  <c r="F18" i="4"/>
  <c r="I67" i="9"/>
  <c r="R23" i="4"/>
  <c r="T23" i="4" s="1"/>
  <c r="D18" i="4"/>
  <c r="E67" i="9"/>
  <c r="G67" i="9"/>
  <c r="I38" i="9"/>
  <c r="J18" i="4"/>
  <c r="H18" i="4"/>
  <c r="N18" i="4"/>
  <c r="N20" i="4" s="1"/>
  <c r="N27" i="4" s="1"/>
  <c r="P18" i="4"/>
  <c r="P20" i="4" s="1"/>
  <c r="P27" i="4" s="1"/>
  <c r="R15" i="4"/>
  <c r="U23" i="3"/>
  <c r="U25" i="3" s="1"/>
  <c r="U40" i="3" s="1"/>
  <c r="O23" i="3"/>
  <c r="O25" i="3" s="1"/>
  <c r="O40" i="3" s="1"/>
  <c r="C23" i="3"/>
  <c r="C25" i="3" s="1"/>
  <c r="Q23" i="3"/>
  <c r="Q25" i="3" s="1"/>
  <c r="Q40" i="3" s="1"/>
  <c r="S23" i="3"/>
  <c r="S25" i="3" s="1"/>
  <c r="S40" i="3" s="1"/>
  <c r="W16" i="3"/>
  <c r="Y16" i="3" s="1"/>
  <c r="AC16" i="3" s="1"/>
  <c r="G38" i="9"/>
  <c r="E38" i="9"/>
  <c r="K38" i="9"/>
  <c r="C40" i="3" l="1"/>
  <c r="E81" i="9" s="1"/>
  <c r="G81" i="9"/>
  <c r="AA40" i="3"/>
  <c r="E91" i="9" s="1"/>
  <c r="W25" i="3"/>
  <c r="G89" i="9" s="1"/>
  <c r="R20" i="4"/>
  <c r="K89" i="9" s="1"/>
  <c r="R24" i="4"/>
  <c r="Y28" i="3"/>
  <c r="W29" i="3"/>
  <c r="R16" i="4"/>
  <c r="R18" i="4" s="1"/>
  <c r="T15" i="4"/>
  <c r="W17" i="3"/>
  <c r="W23" i="3" s="1"/>
  <c r="R27" i="4" l="1"/>
  <c r="I89" i="9" s="1"/>
  <c r="W40" i="3"/>
  <c r="E89" i="9" s="1"/>
  <c r="AC28" i="3"/>
  <c r="K91" i="8" l="1"/>
  <c r="I91" i="8"/>
  <c r="G91" i="8"/>
  <c r="E91" i="8"/>
  <c r="E37" i="2"/>
  <c r="K45" i="2"/>
  <c r="I45" i="2"/>
  <c r="G45" i="2"/>
  <c r="E47" i="2" l="1"/>
  <c r="I47" i="2"/>
  <c r="G37" i="2" l="1"/>
  <c r="G47" i="2" l="1"/>
  <c r="K47" i="2"/>
  <c r="K23" i="2" l="1"/>
  <c r="K19" i="2"/>
  <c r="G23" i="2"/>
  <c r="G19" i="2"/>
  <c r="I23" i="2"/>
  <c r="E23" i="2"/>
  <c r="E19" i="2"/>
  <c r="E24" i="2" l="1"/>
  <c r="K24" i="2"/>
  <c r="G24" i="2"/>
  <c r="I24" i="2"/>
  <c r="E28" i="2" l="1"/>
  <c r="E31" i="2" s="1"/>
  <c r="K28" i="2"/>
  <c r="I28" i="2"/>
  <c r="G28" i="2"/>
  <c r="E49" i="2" l="1"/>
  <c r="I8" i="8"/>
  <c r="I30" i="8" s="1"/>
  <c r="K8" i="8"/>
  <c r="K30" i="8" s="1"/>
  <c r="E8" i="8"/>
  <c r="I31" i="2"/>
  <c r="L22" i="4" s="1"/>
  <c r="K31" i="2"/>
  <c r="K49" i="2" s="1"/>
  <c r="G31" i="2"/>
  <c r="G8" i="8"/>
  <c r="G30" i="8" s="1"/>
  <c r="G47" i="8" s="1"/>
  <c r="G50" i="8" s="1"/>
  <c r="E61" i="2"/>
  <c r="E59" i="2" s="1"/>
  <c r="E70" i="2" s="1"/>
  <c r="K47" i="8" l="1"/>
  <c r="K50" i="8" s="1"/>
  <c r="K93" i="8" s="1"/>
  <c r="G93" i="8"/>
  <c r="I47" i="8"/>
  <c r="I50" i="8" s="1"/>
  <c r="I93" i="8" s="1"/>
  <c r="I95" i="8" s="1"/>
  <c r="I96" i="8" s="1"/>
  <c r="L24" i="4"/>
  <c r="T22" i="4"/>
  <c r="T24" i="4" s="1"/>
  <c r="E30" i="8"/>
  <c r="E66" i="2"/>
  <c r="E64" i="2" s="1"/>
  <c r="K64" i="2"/>
  <c r="G49" i="2"/>
  <c r="K59" i="2"/>
  <c r="G61" i="2"/>
  <c r="I59" i="2"/>
  <c r="I70" i="2" s="1"/>
  <c r="I49" i="2"/>
  <c r="L14" i="4" l="1"/>
  <c r="L16" i="4" s="1"/>
  <c r="L18" i="4" s="1"/>
  <c r="L20" i="4" s="1"/>
  <c r="L27" i="4" s="1"/>
  <c r="K70" i="2"/>
  <c r="K95" i="8"/>
  <c r="K96" i="8" s="1"/>
  <c r="G95" i="8"/>
  <c r="G96" i="8" s="1"/>
  <c r="E47" i="8"/>
  <c r="E50" i="8" s="1"/>
  <c r="E93" i="8" s="1"/>
  <c r="E95" i="8" s="1"/>
  <c r="E96" i="8" s="1"/>
  <c r="M27" i="3"/>
  <c r="Y27" i="3" s="1"/>
  <c r="G66" i="2"/>
  <c r="G59" i="2"/>
  <c r="I64" i="2"/>
  <c r="T14" i="4" l="1"/>
  <c r="T16" i="4" s="1"/>
  <c r="T18" i="4" s="1"/>
  <c r="T20" i="4"/>
  <c r="T27" i="4" s="1"/>
  <c r="K88" i="9"/>
  <c r="K90" i="9" s="1"/>
  <c r="K92" i="9" s="1"/>
  <c r="K93" i="9" s="1"/>
  <c r="K94" i="9" s="1"/>
  <c r="I88" i="9"/>
  <c r="I90" i="9" s="1"/>
  <c r="I92" i="9" s="1"/>
  <c r="I93" i="9" s="1"/>
  <c r="I94" i="9" s="1"/>
  <c r="M15" i="3"/>
  <c r="G70" i="2"/>
  <c r="M29" i="3"/>
  <c r="AC27" i="3"/>
  <c r="AC29" i="3" s="1"/>
  <c r="Y29" i="3"/>
  <c r="G64" i="2"/>
  <c r="M17" i="3" l="1"/>
  <c r="M23" i="3" s="1"/>
  <c r="M25" i="3" s="1"/>
  <c r="M40" i="3" s="1"/>
  <c r="Y15" i="3"/>
  <c r="T28" i="4"/>
  <c r="AC15" i="3" l="1"/>
  <c r="AC17" i="3" s="1"/>
  <c r="AC23" i="3" s="1"/>
  <c r="Y17" i="3"/>
  <c r="Y23" i="3" s="1"/>
  <c r="G88" i="9"/>
  <c r="G90" i="9" s="1"/>
  <c r="G92" i="9" s="1"/>
  <c r="G93" i="9" s="1"/>
  <c r="G94" i="9" s="1"/>
  <c r="Y25" i="3"/>
  <c r="Y40" i="3" s="1"/>
  <c r="E88" i="9"/>
  <c r="E90" i="9" s="1"/>
  <c r="E92" i="9" s="1"/>
  <c r="E93" i="9" s="1"/>
  <c r="E94" i="9" s="1"/>
  <c r="AC25" i="3" l="1"/>
  <c r="AC40" i="3" l="1"/>
  <c r="AC41" i="3" s="1"/>
</calcChain>
</file>

<file path=xl/sharedStrings.xml><?xml version="1.0" encoding="utf-8"?>
<sst xmlns="http://schemas.openxmlformats.org/spreadsheetml/2006/main" count="382" uniqueCount="265">
  <si>
    <t>บริษัท ช.การช่าง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</si>
  <si>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</si>
  <si>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</si>
  <si>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</si>
  <si>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</si>
  <si>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</si>
  <si>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</si>
  <si>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</si>
  <si>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</si>
  <si>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เงินให้กู้ยืมระยะสั้นแก่กิจการที่เกี่ยวข้องกันและดอกเบี้ยค้างรับ</t>
  </si>
  <si>
    <t>เงินจ่ายล่วงหน้าผู้รับเหมาช่วง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</si>
  <si>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</si>
  <si>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</si>
  <si>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</si>
  <si>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</si>
  <si>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</si>
  <si>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</si>
  <si>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</si>
  <si>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</si>
  <si>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</si>
  <si>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เงินทดรองจ่ายสำหรับโครงการในอนาคต</t>
  </si>
  <si>
    <t>ภาษีเงินได้หัก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</si>
  <si>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</si>
  <si>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</si>
  <si>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</si>
  <si>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</si>
  <si>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</si>
  <si>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</si>
  <si>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</si>
  <si>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</si>
  <si>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</si>
  <si>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</si>
  <si>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ภาษีเงินได้ค้างจ่าย</t>
  </si>
  <si>
    <t>ภาษีขายรอเรียกเก็บ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</si>
  <si>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</si>
  <si>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</si>
  <si>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</si>
  <si>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</si>
  <si>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</si>
  <si>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</si>
  <si>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</si>
  <si>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</si>
  <si>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</si>
  <si>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</si>
  <si>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</si>
  <si>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</si>
  <si>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1,693,899,970 หุ้น มูลค่าหุ้นละ 1 บาท</t>
  </si>
  <si>
    <t xml:space="preserve">   ทุนที่ออกและชำระเต็มมูลค่าแล้ว</t>
  </si>
  <si>
    <t xml:space="preserve">      หุ้นสามัญ 1,693,896,872 หุ้น มูลค่าหุ้นละ 1 บาท</t>
  </si>
  <si>
    <t>ส่วนเกินมูลค่าหุ้นสามัญ</t>
  </si>
  <si>
    <t>กำไรสะสม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</si>
  <si>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</si>
  <si>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</si>
  <si>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</si>
  <si>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</si>
  <si>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</si>
  <si>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</si>
  <si>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</si>
  <si>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</si>
  <si>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</si>
  <si>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</si>
  <si>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</si>
  <si>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</si>
  <si>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</si>
  <si>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</si>
  <si>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</si>
  <si>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 xml:space="preserve">   (สำหรับทั้งส่วนงานก่อสร้างและส่วนงานการลงทุน)</t>
  </si>
  <si>
    <t>ค่าใช้จ่ายภาษีเงินได้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</si>
  <si>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</si>
  <si>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</si>
  <si>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</si>
  <si>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</si>
  <si>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</si>
  <si>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</si>
  <si>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จำนวนหุ้นสามัญถัวเฉลี่ยถ่วงน้ำหนัก (หุ้น)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</si>
  <si>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</si>
  <si>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</si>
  <si>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</si>
  <si>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ตัดจำหน่ายค่าธรรมเนียมจัดการเงินกู้และค่าใช้จ่ายในการออกหุ้นกู้</t>
  </si>
  <si>
    <t xml:space="preserve">   สำรองผลประโยชน์ระยะยาวของพนักงาน</t>
  </si>
  <si>
    <t xml:space="preserve">   ค่าใช้จ่ายดอกเบี้ย</t>
  </si>
  <si>
    <t xml:space="preserve">   ลูกหนี้การค้าและลูกหนี้อื่น</t>
  </si>
  <si>
    <t xml:space="preserve">   เงินจ่ายล่วงหน้าผู้รับเหมาช่วง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</si>
  <si>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</si>
  <si>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</si>
  <si>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</si>
  <si>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</si>
  <si>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</si>
  <si>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</si>
  <si>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</si>
  <si>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</si>
  <si>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</si>
  <si>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</si>
  <si>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 xml:space="preserve">ที่ดิน อาคารและอุปกรณ์เพิ่มขึ้น 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</si>
  <si>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</si>
  <si>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</si>
  <si>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</si>
  <si>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เงินสดรับจากการออกหุ้นกู้</t>
  </si>
  <si>
    <t>ชำระคืนหุ้นกู้</t>
  </si>
  <si>
    <t>ผลกระทบจากอัตราแลกเปลี่ยนในเงินสดและรายการเทียบเท่าเงินสด</t>
  </si>
  <si>
    <t xml:space="preserve">ข้อมูลกระแสเงินสดเปิดเผยเพิ่มเติม </t>
  </si>
  <si>
    <t>รายการที่มิใช่เงินสด</t>
  </si>
  <si>
    <t>งบแสดงการเปลี่ยนแปลงส่วนของผู้ถือหุ้น</t>
  </si>
  <si>
    <t>กำไรขาดทุนเบ็ดเสร็จอื่น</t>
  </si>
  <si>
    <t>ส่วนเกิน (ต่ำกว่า) ทุน</t>
  </si>
  <si>
    <t>ส่วนของผู้มีส่วน</t>
  </si>
  <si>
    <t>รวม</t>
  </si>
  <si>
    <t>ได้เสียที่ไม่มี</t>
  </si>
  <si>
    <t>ที่ออกและชำระ</t>
  </si>
  <si>
    <t>ส่วนเกินมูลค่า</t>
  </si>
  <si>
    <t>การป้องกันความเสี่ยง</t>
  </si>
  <si>
    <t>องค์ประกอบอื่นของ</t>
  </si>
  <si>
    <t>อำนาจควบคุม</t>
  </si>
  <si>
    <t>เต็มมูลค่าแล้ว</t>
  </si>
  <si>
    <t>หุ้นสามัญ</t>
  </si>
  <si>
    <t>จัดสรรแล้ว</t>
  </si>
  <si>
    <t>ยังไม่ได้จัดสรร</t>
  </si>
  <si>
    <t>ในกระแสเงินสด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</si>
  <si>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</si>
  <si>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</si>
  <si>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</si>
  <si>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ทุนเรือนหุ้นที่ออก</t>
  </si>
  <si>
    <t>และชำระเต็มมูลค่าแล้ว</t>
  </si>
  <si>
    <t xml:space="preserve"> </t>
  </si>
  <si>
    <t xml:space="preserve">   รายได้เงินปันผล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</si>
  <si>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</si>
  <si>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</si>
  <si>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</si>
  <si>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</si>
  <si>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</si>
  <si>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</si>
  <si>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>สินทรัพย์ดำเนินงาน (เพิ่มขึ้น) ลดลง</t>
  </si>
  <si>
    <t>เงินปันผลจ่าย</t>
  </si>
  <si>
    <t>เงินปันผลรับจากบริษัทย่อย บริษัทร่วมและบริษัทที่เกี่ยวข้องกัน</t>
  </si>
  <si>
    <t>เงินปันผลจ่ายของบริษัทย่อย</t>
  </si>
  <si>
    <t>รายการที่จะถูกบันทึกในส่วนของกำไรหรือขาดทุนในภายหลัง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</si>
  <si>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</si>
  <si>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ส่วนแบ่งกำไรจากเงินลงทุนในบริษัทร่วม</t>
  </si>
  <si>
    <t>เงินสดสุทธิจาก (ใช้ไปใน) กิจกรรมลงทุน</t>
  </si>
  <si>
    <t xml:space="preserve">   รายได้ค่าบริหารโครงการ</t>
  </si>
  <si>
    <t xml:space="preserve">   เงินทดรองจ่ายสำหรับโครงการในอนาคต</t>
  </si>
  <si>
    <t xml:space="preserve">   ส่วนแบ่งกำไรจากเงินลงทุนในบริษัทร่วม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</si>
  <si>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</si>
  <si>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</si>
  <si>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ส่วนแบ่งกำไรขาดทุน</t>
  </si>
  <si>
    <t>จากบริษัทร่วม</t>
  </si>
  <si>
    <t>เบ็ดเสร็จอื่น</t>
  </si>
  <si>
    <t>สินทรัพย์ภาษีเงินได้ของงวดปัจจุบัน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</si>
  <si>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</si>
  <si>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</si>
  <si>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 xml:space="preserve">   กำไรจากการจำหน่ายเงินลงทุนในบริษัทร่วม</t>
  </si>
  <si>
    <t>เงินสดรับจากการจำหน่ายเงินลงทุนในบริษัทร่วม</t>
  </si>
  <si>
    <t xml:space="preserve">   โอนอุปกรณ์เป็นต้นทุนในการรับเหมาก่อสร้าง</t>
  </si>
  <si>
    <t>ส่วนแบ่งจากบริษัทร่วม</t>
  </si>
  <si>
    <t>ส่วนเกินทุนจาก</t>
  </si>
  <si>
    <t>การเปลี่ยนแปลง</t>
  </si>
  <si>
    <t>สัดส่วนของ</t>
  </si>
  <si>
    <t>เงินลงทุน</t>
  </si>
  <si>
    <t>เงินกู้ยืมระยะสั้นจากสถาบันการเงิน</t>
  </si>
  <si>
    <t>ยอดคงเหลือ ณ วันที่ 1 มกราคม 2563</t>
  </si>
  <si>
    <t>สินทรัพย์ที่เกิดจากสัญญา</t>
  </si>
  <si>
    <t>วัสดุก่อสร้างและอะไหล่</t>
  </si>
  <si>
    <t>สินทรัพย์ที่รับรู้จากต้นทุนในการทำให้เสร็จสิ้น</t>
  </si>
  <si>
    <t xml:space="preserve">   ตามสัญญาที่ทำกับลูกค้า</t>
  </si>
  <si>
    <t>เงินให้กู้ยืมระยะยาวแก่บริษัทร่วมและดอกเบี้ยค้างรับ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</si>
  <si>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</si>
  <si>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</si>
  <si>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</si>
  <si>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หนี้สินที่เกิดจากสัญญา</t>
  </si>
  <si>
    <t>หุ้นทุนซื้อคืน</t>
  </si>
  <si>
    <t xml:space="preserve">   จัดสรรแล้ว</t>
  </si>
  <si>
    <t xml:space="preserve">      สำรองตามกฎหมาย</t>
  </si>
  <si>
    <t xml:space="preserve">      สำรองหุ้นทุนซื้อคืน</t>
  </si>
  <si>
    <t>สำรองตามกฎหมาย</t>
  </si>
  <si>
    <t>สำรองหุ้นทุนซื้อคืน</t>
  </si>
  <si>
    <t>สำรอง</t>
  </si>
  <si>
    <t>ตามกฎหมาย</t>
  </si>
  <si>
    <t>รายได้จากสัญญาก่อสร้าง</t>
  </si>
  <si>
    <t xml:space="preserve">   มูลค่ายุติธรรม - สุทธิจากภาษีเงินได้</t>
  </si>
  <si>
    <t>ส่วนแบ่งกำไรขาดทุนเบ็ดเสร็จอื่นจากเงินลงทุนในบริษัทร่วม</t>
  </si>
  <si>
    <t>โอนไปสำรองตามกฎหมายของบริษัทย่อย</t>
  </si>
  <si>
    <t>ส่วนของผู้มีส่วนได้เสียที่ไม่มีอำนาจควบคุมของ</t>
  </si>
  <si>
    <t xml:space="preserve">   บริษัทย่อยลดลงจากเงินปันผลจ่ายของบริษัทย่อย</t>
  </si>
  <si>
    <t xml:space="preserve">   สินทรัพย์ที่เกิดจากสัญญา</t>
  </si>
  <si>
    <t xml:space="preserve">   วัสดุก่อสร้างและอะไหล่</t>
  </si>
  <si>
    <t xml:space="preserve">   หนี้สินที่เกิดจากสัญญา</t>
  </si>
  <si>
    <t>เงินสดจ่ายซื้อคืนหุ้นทุน</t>
  </si>
  <si>
    <t>เงินสดจาก (ใช้ไปใน) กิจกรรมดำเนินงาน</t>
  </si>
  <si>
    <t>เงินสดสุทธิจากกิจกรรมจัดหาเงิน</t>
  </si>
  <si>
    <t>ต้นทุนในการรับเหมาก่อสร้าง</t>
  </si>
  <si>
    <t>กำไรก่อนค่าใช้จ่ายภาษีเงินได้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</si>
  <si>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</si>
  <si>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>โอนไปกำไรสะสมจากการจำหน่ายเงินลงทุนในบริษัทร่วม</t>
  </si>
  <si>
    <t>ยอดคงเหลือ ณ วันที่ 1 มกราคม 2564</t>
  </si>
  <si>
    <t>เงินลงทุนในกองทุนเปิดตราสารหนี้</t>
  </si>
  <si>
    <t>เงินให้กู้ยืมแก่บริษัทร่วมและดอกเบี้ยค้างรับ</t>
  </si>
  <si>
    <t>หนี้สินตามสัญญาเช่า - สุทธิจากส่วนที่ถึงกำหนดชำระภายในหนึ่งปี</t>
  </si>
  <si>
    <t xml:space="preserve">   รายได้ค่าเช่า</t>
  </si>
  <si>
    <t xml:space="preserve">   รายได้ดอกเบี้ย</t>
  </si>
  <si>
    <t xml:space="preserve">   อื่น ๆ</t>
  </si>
  <si>
    <t>กำไรจากการดำเนินงาน</t>
  </si>
  <si>
    <t>ขาดทุนจากการเปลี่ยนแปลงมูลค่าของเงินลงทุนในตราสารทุนที่วัดมูลค่าด้วย</t>
  </si>
  <si>
    <t xml:space="preserve">   รายได้เงินชดเชยดอกเบี้ยจากค่างานก่อสร้าง</t>
  </si>
  <si>
    <t>ต้นทุนทางการเงิน</t>
  </si>
  <si>
    <t>จากการวัดมูลค่าของ</t>
  </si>
  <si>
    <t>เงินลงทุนในตราสารทุน</t>
  </si>
  <si>
    <t>ด้วยมูลค่ายุติธรรม</t>
  </si>
  <si>
    <t>สำรองสำหรับ</t>
  </si>
  <si>
    <t xml:space="preserve">   กำไรจากการจำหน่ายเงินลงทุนในกองทุนเปิดตราสารหนี้</t>
  </si>
  <si>
    <t xml:space="preserve">   กำไรที่ยังไม่เกิดขึ้นจากการเปลี่ยนแปลงมูลค่าเงินลงทุนในกองทุนเปิดตราสารหนี้</t>
  </si>
  <si>
    <t>เงินสดจ่ายซื้อเงินลงทุนในกองทุนเปิดตราสารหนี้</t>
  </si>
  <si>
    <t>เงินสดรับจากการจำหน่ายเงินลงทุนในกองทุนเปิดตราสารหนี้</t>
  </si>
  <si>
    <t>ซื้อเงินลงทุนในตราสารทุน</t>
  </si>
  <si>
    <t>เงินสดรับจากการคืนทุนของตราสารทุนที่กำหนดให้</t>
  </si>
  <si>
    <t xml:space="preserve">   วัดมูลค่ายุติธรรมผ่านกำไรขาดทุนเบ็ดเสร็จอื่น</t>
  </si>
  <si>
    <t>ชำระคืนเงินต้นหนี้สินตามสัญญาเช่า</t>
  </si>
  <si>
    <t xml:space="preserve">   อุปกรณ์เพิ่มขึ้นจากเจ้าหนี้การค้าและเจ้าหนี้อื่น และเจ้าหนี้ทรัสต์รีซิท</t>
  </si>
  <si>
    <t xml:space="preserve">   บริษัทย่อยลดลงจากการจ่ายคืนทุนของบริษัทย่อย</t>
  </si>
  <si>
    <t xml:space="preserve">   เงินสดรับจากการโอนพนักงานจากบริษัทย่อย</t>
  </si>
  <si>
    <t>เงินลงทุนในบริษัทร่วมเพิ่มขึ้น</t>
  </si>
  <si>
    <t xml:space="preserve">อสังหาริมทรัพย์เพื่อการลงทุนเพิ่มขึ้น </t>
  </si>
  <si>
    <t xml:space="preserve">   กำไรจากการทำสัญญาซื้อขายเงินตราต่างประเทศล่วงหน้า</t>
  </si>
  <si>
    <t>เงินให้กู้ยืมระยะสั้นแก่กิจการที่เกี่ยวข้องกันเพิ่มขึ้น</t>
  </si>
  <si>
    <t>กำไรจากการป้องกันความเสี่ยงในกระแสเงินสด - สุทธิจากภาษีเงินได้</t>
  </si>
  <si>
    <t>สินทรัพย์ไม่มีตัวตนเพิ่มขึ้น</t>
  </si>
  <si>
    <t>เงินสดจ่ายจากการคืนทุนของบริษัทย่อย</t>
  </si>
  <si>
    <t xml:space="preserve">   สินทรัพย์ที่รับรู้จากต้นทุนในการทำให้เสร็จสิ้นตามสัญญาที่ทำกับลูกค้า</t>
  </si>
  <si>
    <t>(หน่วย: บาท)</t>
  </si>
  <si>
    <t>ณ วันที่ 31 ธันวาคม 2564</t>
  </si>
  <si>
    <t>สำหรับปีสิ้นสุดวันที่ 31 ธันวาคม 2564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</si>
  <si>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</si>
  <si>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</si>
  <si>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</si>
  <si>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กำไรสำหรับปี </t>
  </si>
  <si>
    <t>ยอดคงเหลือ ณ วันที่ 31 ธันวาคม 2563</t>
  </si>
  <si>
    <t>ยอดคงเหลือ ณ วันที่ 31 ธันวาคม 2564</t>
  </si>
  <si>
    <t xml:space="preserve">   รับคืน (จ่าย) ภาษีเงินได้</t>
  </si>
  <si>
    <t xml:space="preserve">   ภาษีเงินได้หัก ณ ที่จ่ายตัดจ่าย</t>
  </si>
  <si>
    <t xml:space="preserve">   กำไรจากการจำหน่ายที่ดิน อาคารและอุปกรณ์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</si>
  <si>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</si>
  <si>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</si>
  <si>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สินทรัพย์ตราสารอนุพันธ์</t>
  </si>
  <si>
    <t>โอนไปกำไรสะสมจากการจำหน่ายตราสารทุนที่กำหนดให้</t>
  </si>
  <si>
    <t xml:space="preserve">การแบ่งปันกำไร 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</si>
  <si>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</si>
  <si>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เงินสดรับจากการจำหน่ายตราสารทุนที่กำหนดให้</t>
  </si>
  <si>
    <t>เงินสดรับจากการจำหน่ายอสังหาริมทรัพย์เพื่อการลงทุน</t>
  </si>
  <si>
    <t>เงินให้กู้ยืมแก่บริษัทร่วมเพิ่มขึ้น</t>
  </si>
  <si>
    <t>เงินกู้ยืมระยะสั้นจากสถาบันการเงินลดลง</t>
  </si>
  <si>
    <t xml:space="preserve">   ขาดทุน (กำไร) จากอัตราแลกเปลี่ยนที่ยังไม่เกิดขึ้น</t>
  </si>
  <si>
    <t xml:space="preserve">   ขาดทุนจากการตัดจำหน่ายอาคารและอุปกรณ์</t>
  </si>
  <si>
    <t>เงินสดรับจากการจำหน่ายที่ดิน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</si>
  <si>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</si>
  <si>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ผลกำไร (ขาดทุน) จากการประมาณการตามหลักคณิตศาสตร์ประกันภัย</t>
  </si>
  <si>
    <t xml:space="preserve">   - สุทธิจากภาษีเงินได้</t>
  </si>
  <si>
    <t xml:space="preserve">   ค่าเผื่อผลขาดทุนด้านเครดิตที่คาดว่าจะเกิดขึ้น (โอนกลับ)</t>
  </si>
  <si>
    <t xml:space="preserve">   กำไรจากการจำหน่ายที่ดิน</t>
  </si>
  <si>
    <t>เงินปันผลจ่าย (หมายเหตุ 35)</t>
  </si>
  <si>
    <t>หุ้นทุนซื้อคืน (หมายเหตุ 28)</t>
  </si>
  <si>
    <t xml:space="preserve">   วัดมูลค่าด้วยมูลค่ายุติธรรมผ่านกำไรขาดทุนเบ็ดเสร็จอื่น (หมายเหตุ 17)</t>
  </si>
  <si>
    <t>โอนไปกำไรสะสมจากเงินคืนทุนของตราสารทุนที่กำหนดให้</t>
  </si>
  <si>
    <t>ดอกเบี้ยรับ</t>
  </si>
  <si>
    <t>เงินสดสุทธิใช้ไปในกิจกรรมดำเนินงาน</t>
  </si>
  <si>
    <t>รับชำระคืนเงินให้กู้ยืมระยะยาวแก่บริษัทร่วมและดอกเบี้ยค้างรับ</t>
  </si>
  <si>
    <t xml:space="preserve">   การเพิ่มขึ้นของสินทรัพย์สิทธิการใช้และหนี้สินตามสัญญาเช่า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</si>
</sst>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.000_);_(* \(#,##0.000\);_(* &quot;-&quot;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3" fillId="0" borderId="0"/>
    <xf numFmtId="0" fontId="7" fillId="0" borderId="0"/>
    <xf numFmtId="0" fontId="7" fillId="0" borderId="0"/>
  </cellStyleXfs>
  <cellXfs count="153">
    <xf numFmtId="0" fontId="0" fillId="0" borderId="0" xfId="0"/>
    <xf numFmtId="37" fontId="2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Border="1" applyAlignment="1">
      <alignment horizontal="center" vertical="top"/>
    </xf>
    <xf numFmtId="37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center" vertical="top"/>
    </xf>
    <xf numFmtId="37" fontId="9" fillId="0" borderId="0" xfId="0" applyNumberFormat="1" applyFont="1" applyFill="1" applyAlignment="1">
      <alignment horizontal="center" vertical="top"/>
    </xf>
    <xf numFmtId="41" fontId="10" fillId="0" borderId="0" xfId="0" applyNumberFormat="1" applyFont="1" applyFill="1" applyAlignment="1">
      <alignment vertical="top"/>
    </xf>
    <xf numFmtId="41" fontId="10" fillId="0" borderId="0" xfId="0" applyNumberFormat="1" applyFont="1" applyFill="1" applyBorder="1" applyAlignment="1">
      <alignment vertical="top"/>
    </xf>
    <xf numFmtId="37" fontId="10" fillId="0" borderId="0" xfId="0" applyNumberFormat="1" applyFont="1" applyFill="1" applyAlignment="1">
      <alignment vertical="top"/>
    </xf>
    <xf numFmtId="37" fontId="8" fillId="0" borderId="0" xfId="0" applyNumberFormat="1" applyFont="1" applyFill="1" applyAlignment="1">
      <alignment vertical="top"/>
    </xf>
    <xf numFmtId="37" fontId="10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center" vertical="top"/>
    </xf>
    <xf numFmtId="38" fontId="3" fillId="0" borderId="0" xfId="0" applyNumberFormat="1" applyFont="1" applyFill="1" applyAlignment="1">
      <alignment vertical="top"/>
    </xf>
    <xf numFmtId="0" fontId="10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8" fontId="1" fillId="0" borderId="1" xfId="0" applyNumberFormat="1" applyFont="1" applyFill="1" applyBorder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2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41" fontId="3" fillId="0" borderId="5" xfId="0" applyNumberFormat="1" applyFont="1" applyFill="1" applyBorder="1" applyAlignment="1">
      <alignment horizontal="center" vertical="top"/>
    </xf>
    <xf numFmtId="38" fontId="3" fillId="0" borderId="0" xfId="0" applyNumberFormat="1" applyFont="1" applyFill="1" applyBorder="1" applyAlignment="1">
      <alignment vertical="top"/>
    </xf>
    <xf numFmtId="37" fontId="2" fillId="0" borderId="0" xfId="0" quotePrefix="1" applyNumberFormat="1" applyFont="1" applyFill="1" applyAlignment="1">
      <alignment horizontal="center" vertical="top"/>
    </xf>
    <xf numFmtId="164" fontId="3" fillId="0" borderId="5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41" fontId="3" fillId="0" borderId="5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37" fontId="3" fillId="0" borderId="0" xfId="0" quotePrefix="1" applyNumberFormat="1" applyFont="1" applyFill="1" applyAlignment="1">
      <alignment horizontal="centerContinuous" vertical="top"/>
    </xf>
    <xf numFmtId="166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38" fontId="3" fillId="0" borderId="0" xfId="0" applyNumberFormat="1" applyFont="1" applyFill="1" applyBorder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7" xfId="0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center" vertical="top"/>
    </xf>
    <xf numFmtId="166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41" fontId="3" fillId="0" borderId="3" xfId="0" applyNumberFormat="1" applyFont="1" applyFill="1" applyBorder="1" applyAlignment="1">
      <alignment vertical="top"/>
    </xf>
    <xf numFmtId="41" fontId="3" fillId="0" borderId="4" xfId="0" applyNumberFormat="1" applyFont="1" applyFill="1" applyBorder="1" applyAlignment="1">
      <alignment vertical="top"/>
    </xf>
    <xf numFmtId="41" fontId="3" fillId="0" borderId="1" xfId="0" applyNumberFormat="1" applyFont="1" applyFill="1" applyBorder="1" applyAlignment="1">
      <alignment vertical="top"/>
    </xf>
    <xf numFmtId="41" fontId="3" fillId="0" borderId="5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41" fontId="3" fillId="0" borderId="7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horizontal="center" vertical="top"/>
    </xf>
    <xf numFmtId="38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vertical="top" wrapText="1"/>
    </xf>
    <xf numFmtId="41" fontId="3" fillId="0" borderId="8" xfId="0" applyNumberFormat="1" applyFont="1" applyFill="1" applyBorder="1" applyAlignment="1">
      <alignment horizontal="right" vertical="top"/>
    </xf>
    <xf numFmtId="38" fontId="3" fillId="0" borderId="0" xfId="0" applyNumberFormat="1" applyFont="1" applyFill="1" applyBorder="1" applyAlignment="1">
      <alignment horizontal="center" vertical="top"/>
    </xf>
    <xf numFmtId="37" fontId="1" fillId="0" borderId="1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Alignment="1">
      <alignment horizontal="center" vertical="top"/>
    </xf>
    <xf numFmtId="41" fontId="8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center"/>
    </xf>
    <xf numFmtId="166" fontId="3" fillId="0" borderId="8" xfId="0" applyNumberFormat="1" applyFont="1" applyFill="1" applyBorder="1" applyAlignment="1">
      <alignment vertical="top"/>
    </xf>
    <xf numFmtId="0" fontId="1" fillId="0" borderId="0" xfId="2" applyNumberFormat="1" applyFont="1" applyFill="1" applyAlignment="1">
      <alignment vertical="top"/>
    </xf>
    <xf numFmtId="41" fontId="3" fillId="0" borderId="8" xfId="0" applyNumberFormat="1" applyFont="1" applyFill="1" applyBorder="1" applyAlignment="1">
      <alignment vertical="top"/>
    </xf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horizontal="left" vertical="top"/>
    </xf>
    <xf numFmtId="38" fontId="3" fillId="0" borderId="1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center" vertical="top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/>
    <xf numFmtId="37" fontId="8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horizontal="left" vertical="top"/>
    </xf>
    <xf numFmtId="0" fontId="10" fillId="0" borderId="0" xfId="0" applyFont="1" applyAlignment="1">
      <alignment horizontal="left" vertical="top"/>
    </xf>
    <xf numFmtId="37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horizontal="right" vertical="top"/>
    </xf>
    <xf numFmtId="41" fontId="10" fillId="0" borderId="1" xfId="0" applyNumberFormat="1" applyFont="1" applyBorder="1" applyAlignment="1">
      <alignment horizontal="right" vertical="top"/>
    </xf>
    <xf numFmtId="41" fontId="10" fillId="0" borderId="0" xfId="0" applyNumberFormat="1" applyFont="1" applyAlignment="1">
      <alignment vertical="top"/>
    </xf>
    <xf numFmtId="37" fontId="10" fillId="2" borderId="0" xfId="0" quotePrefix="1" applyNumberFormat="1" applyFont="1" applyFill="1" applyAlignment="1">
      <alignment horizontal="left" vertical="top"/>
    </xf>
    <xf numFmtId="37" fontId="9" fillId="2" borderId="0" xfId="0" applyNumberFormat="1" applyFont="1" applyFill="1" applyAlignment="1">
      <alignment horizontal="center" vertical="top"/>
    </xf>
    <xf numFmtId="41" fontId="10" fillId="2" borderId="0" xfId="0" applyNumberFormat="1" applyFont="1" applyFill="1" applyAlignment="1">
      <alignment horizontal="right" vertical="top"/>
    </xf>
    <xf numFmtId="41" fontId="10" fillId="2" borderId="0" xfId="0" applyNumberFormat="1" applyFont="1" applyFill="1" applyBorder="1" applyAlignment="1">
      <alignment horizontal="right" vertical="top"/>
    </xf>
    <xf numFmtId="37" fontId="10" fillId="2" borderId="0" xfId="0" applyNumberFormat="1" applyFont="1" applyFill="1" applyAlignment="1">
      <alignment horizontal="left" vertical="top"/>
    </xf>
    <xf numFmtId="37" fontId="10" fillId="2" borderId="0" xfId="0" applyNumberFormat="1" applyFont="1" applyFill="1" applyAlignment="1">
      <alignment vertical="top"/>
    </xf>
    <xf numFmtId="41" fontId="10" fillId="2" borderId="0" xfId="0" applyNumberFormat="1" applyFont="1" applyFill="1" applyAlignment="1">
      <alignment vertical="top"/>
    </xf>
    <xf numFmtId="41" fontId="10" fillId="2" borderId="0" xfId="0" applyNumberFormat="1" applyFont="1" applyFill="1" applyBorder="1" applyAlignment="1">
      <alignment vertical="top"/>
    </xf>
    <xf numFmtId="37" fontId="8" fillId="2" borderId="0" xfId="0" applyNumberFormat="1" applyFont="1" applyFill="1" applyAlignment="1">
      <alignment vertical="top"/>
    </xf>
    <xf numFmtId="41" fontId="10" fillId="2" borderId="2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Alignment="1">
      <alignment horizontal="right" vertical="top"/>
    </xf>
    <xf numFmtId="37" fontId="10" fillId="2" borderId="0" xfId="0" applyNumberFormat="1" applyFont="1" applyFill="1" applyBorder="1" applyAlignment="1">
      <alignment horizontal="left" vertical="top"/>
    </xf>
    <xf numFmtId="37" fontId="9" fillId="2" borderId="0" xfId="0" applyNumberFormat="1" applyFont="1" applyFill="1" applyBorder="1" applyAlignment="1">
      <alignment horizontal="center" vertical="top"/>
    </xf>
    <xf numFmtId="41" fontId="3" fillId="2" borderId="0" xfId="0" applyNumberFormat="1" applyFont="1" applyFill="1" applyAlignment="1">
      <alignment vertical="top"/>
    </xf>
    <xf numFmtId="41" fontId="3" fillId="2" borderId="2" xfId="0" applyNumberFormat="1" applyFont="1" applyFill="1" applyBorder="1" applyAlignment="1">
      <alignment horizontal="right" vertical="top"/>
    </xf>
    <xf numFmtId="41" fontId="10" fillId="2" borderId="5" xfId="0" applyNumberFormat="1" applyFont="1" applyFill="1" applyBorder="1" applyAlignment="1">
      <alignment horizontal="right" vertical="top"/>
    </xf>
    <xf numFmtId="41" fontId="10" fillId="2" borderId="0" xfId="0" applyNumberFormat="1" applyFont="1" applyFill="1" applyBorder="1" applyAlignment="1">
      <alignment horizontal="center" vertical="top"/>
    </xf>
    <xf numFmtId="37" fontId="8" fillId="2" borderId="0" xfId="0" applyNumberFormat="1" applyFont="1" applyFill="1" applyAlignment="1">
      <alignment horizontal="left" vertical="top"/>
    </xf>
    <xf numFmtId="37" fontId="9" fillId="2" borderId="0" xfId="0" applyNumberFormat="1" applyFont="1" applyFill="1" applyAlignment="1">
      <alignment horizontal="centerContinuous" vertical="top"/>
    </xf>
    <xf numFmtId="41" fontId="10" fillId="2" borderId="0" xfId="0" applyNumberFormat="1" applyFont="1" applyFill="1" applyAlignment="1">
      <alignment horizontal="centerContinuous" vertical="top"/>
    </xf>
    <xf numFmtId="41" fontId="10" fillId="2" borderId="0" xfId="0" applyNumberFormat="1" applyFont="1" applyFill="1" applyBorder="1" applyAlignment="1">
      <alignment horizontal="centerContinuous" vertical="top"/>
    </xf>
    <xf numFmtId="37" fontId="11" fillId="2" borderId="0" xfId="0" applyNumberFormat="1" applyFont="1" applyFill="1" applyAlignment="1">
      <alignment horizontal="center" vertical="top"/>
    </xf>
    <xf numFmtId="41" fontId="8" fillId="2" borderId="0" xfId="0" applyNumberFormat="1" applyFont="1" applyFill="1" applyBorder="1" applyAlignment="1">
      <alignment vertical="top"/>
    </xf>
    <xf numFmtId="37" fontId="12" fillId="2" borderId="0" xfId="0" applyNumberFormat="1" applyFont="1" applyFill="1" applyAlignment="1">
      <alignment horizontal="center" vertical="top"/>
    </xf>
    <xf numFmtId="0" fontId="5" fillId="2" borderId="0" xfId="0" quotePrefix="1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center" vertical="top"/>
    </xf>
    <xf numFmtId="1" fontId="3" fillId="2" borderId="0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Alignment="1">
      <alignment vertical="top"/>
    </xf>
    <xf numFmtId="0" fontId="10" fillId="2" borderId="0" xfId="0" applyNumberFormat="1" applyFont="1" applyFill="1" applyBorder="1" applyAlignment="1">
      <alignment vertical="top"/>
    </xf>
    <xf numFmtId="41" fontId="10" fillId="2" borderId="1" xfId="0" applyNumberFormat="1" applyFont="1" applyFill="1" applyBorder="1" applyAlignment="1">
      <alignment horizontal="right" vertical="top"/>
    </xf>
    <xf numFmtId="37" fontId="3" fillId="2" borderId="0" xfId="0" applyNumberFormat="1" applyFont="1" applyFill="1" applyAlignment="1">
      <alignment vertical="top"/>
    </xf>
    <xf numFmtId="41" fontId="10" fillId="2" borderId="1" xfId="0" applyNumberFormat="1" applyFont="1" applyFill="1" applyBorder="1" applyAlignment="1">
      <alignment vertical="top"/>
    </xf>
    <xf numFmtId="43" fontId="10" fillId="2" borderId="0" xfId="0" applyNumberFormat="1" applyFont="1" applyFill="1" applyAlignment="1">
      <alignment vertical="top"/>
    </xf>
    <xf numFmtId="37" fontId="10" fillId="2" borderId="6" xfId="0" applyNumberFormat="1" applyFont="1" applyFill="1" applyBorder="1" applyAlignment="1">
      <alignment vertical="top"/>
    </xf>
    <xf numFmtId="37" fontId="10" fillId="2" borderId="0" xfId="0" applyNumberFormat="1" applyFont="1" applyFill="1" applyBorder="1" applyAlignment="1">
      <alignment vertical="top"/>
    </xf>
    <xf numFmtId="41" fontId="3" fillId="2" borderId="0" xfId="0" applyNumberFormat="1" applyFont="1" applyFill="1" applyBorder="1" applyAlignment="1">
      <alignment horizontal="center" vertical="top"/>
    </xf>
    <xf numFmtId="41" fontId="3" fillId="2" borderId="0" xfId="0" applyNumberFormat="1" applyFont="1" applyFill="1" applyBorder="1" applyAlignment="1">
      <alignment horizontal="right" vertical="top"/>
    </xf>
    <xf numFmtId="38" fontId="3" fillId="2" borderId="0" xfId="0" applyNumberFormat="1" applyFont="1" applyFill="1" applyAlignment="1">
      <alignment vertical="top"/>
    </xf>
    <xf numFmtId="41" fontId="3" fillId="2" borderId="2" xfId="0" applyNumberFormat="1" applyFont="1" applyFill="1" applyBorder="1" applyAlignment="1">
      <alignment horizontal="center" vertical="top"/>
    </xf>
    <xf numFmtId="41" fontId="2" fillId="2" borderId="0" xfId="0" applyNumberFormat="1" applyFont="1" applyFill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166" fontId="3" fillId="0" borderId="8" xfId="0" applyNumberFormat="1" applyFont="1" applyFill="1" applyBorder="1" applyAlignment="1">
      <alignment horizontal="center" vertical="top"/>
    </xf>
    <xf numFmtId="166" fontId="10" fillId="2" borderId="0" xfId="1" applyNumberFormat="1" applyFont="1" applyFill="1" applyBorder="1" applyAlignment="1">
      <alignment horizontal="right" vertical="top"/>
    </xf>
    <xf numFmtId="0" fontId="1" fillId="0" borderId="0" xfId="2" applyFont="1" applyFill="1" applyAlignment="1">
      <alignment vertical="top"/>
    </xf>
    <xf numFmtId="0" fontId="3" fillId="0" borderId="0" xfId="4" applyFont="1" applyFill="1" applyAlignment="1">
      <alignment vertical="top"/>
    </xf>
    <xf numFmtId="41" fontId="3" fillId="0" borderId="3" xfId="0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Alignment="1">
      <alignment horizontal="right" vertical="top"/>
    </xf>
    <xf numFmtId="37" fontId="8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right" vertical="top"/>
    </xf>
    <xf numFmtId="41" fontId="8" fillId="0" borderId="1" xfId="0" applyNumberFormat="1" applyFont="1" applyFill="1" applyBorder="1" applyAlignment="1">
      <alignment horizontal="center" vertical="top"/>
    </xf>
    <xf numFmtId="41" fontId="8" fillId="2" borderId="1" xfId="0" applyNumberFormat="1" applyFont="1" applyFill="1" applyBorder="1" applyAlignment="1">
      <alignment horizontal="center" vertical="top"/>
    </xf>
    <xf numFmtId="37" fontId="8" fillId="2" borderId="0" xfId="0" applyNumberFormat="1" applyFont="1" applyFill="1" applyAlignment="1">
      <alignment horizontal="left" vertical="top"/>
    </xf>
    <xf numFmtId="37" fontId="10" fillId="2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horizontal="right" vertical="top"/>
    </xf>
    <xf numFmtId="166" fontId="3" fillId="0" borderId="2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right" vertical="top"/>
    </xf>
    <xf numFmtId="166" fontId="1" fillId="0" borderId="1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166" fontId="3" fillId="0" borderId="8" xfId="0" applyNumberFormat="1" applyFont="1" applyFill="1" applyBorder="1" applyAlignment="1">
      <alignment horizontal="center" vertical="top"/>
    </xf>
  </cellXfs>
  <cellStyles count="5">
    <cellStyle name="Comma" xfId="1" builtinId="3"/>
    <cellStyle name="Normal" xfId="0" builtinId="0"/>
    <cellStyle name="Normal 17" xfId="4" xr:uid="{8280477D-4384-413F-B3D0-DEAA16F07910}"/>
    <cellStyle name="Normal 2 2" xfId="3" xr:uid="{76FFF112-F2F6-4393-B5E3-C74E3F6C5911}"/>
    <cellStyle name="Normal 3" xfId="2" xr:uid="{49A129F5-A012-4C6C-9093-F36EF467812D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D7033-3383-45D6-AA26-CAAFD702CD44}">
  <dimension ref="A1:L100"/>
  <sheetViews>
    <sheetView showGridLines="0" view="pageBreakPreview" topLeftCell="A97" zoomScaleNormal="110" zoomScaleSheetLayoutView="100" workbookViewId="0">
      <selection activeCell="G95" sqref="G95"/>
    </sheetView>
  </sheetViews>
  <sheetFormatPr defaultColWidth="10.81640625" defaultRowHeight="24" customHeight="1" x14ac:dyDescent="0.35"/>
  <cols>
    <col min="1" max="2" width="27.54296875" style="15" customWidth="1"/>
    <col min="3" max="3" width="8.81640625" style="12" customWidth="1"/>
    <col min="4" max="4" width="1.1796875" style="12" customWidth="1"/>
    <col min="5" max="5" width="15.7265625" style="13" customWidth="1"/>
    <col min="6" max="6" width="0.81640625" style="13" customWidth="1"/>
    <col min="7" max="7" width="15.7265625" style="13" customWidth="1"/>
    <col min="8" max="8" width="0.81640625" style="14" customWidth="1"/>
    <col min="9" max="9" width="15.7265625" style="13" customWidth="1"/>
    <col min="10" max="10" width="0.81640625" style="13" customWidth="1"/>
    <col min="11" max="11" width="15.7265625" style="13" customWidth="1"/>
    <col min="12" max="12" width="1.1796875" style="15" customWidth="1"/>
    <col min="13" max="16384" width="10.81640625" style="15"/>
  </cols>
  <sheetData>
    <row r="1" spans="1:12" ht="24" customHeight="1" x14ac:dyDescent="0.3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2" ht="24" customHeight="1" x14ac:dyDescent="0.35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2" ht="24" customHeight="1" x14ac:dyDescent="0.35">
      <c r="A3" s="140" t="s">
        <v>228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2" ht="24" customHeight="1" x14ac:dyDescent="0.35">
      <c r="A4" s="141" t="s">
        <v>227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2" s="16" customFormat="1" ht="24" customHeight="1" x14ac:dyDescent="0.35">
      <c r="C5" s="68"/>
      <c r="D5" s="68"/>
      <c r="E5" s="142" t="s">
        <v>2</v>
      </c>
      <c r="F5" s="142"/>
      <c r="G5" s="142"/>
      <c r="H5" s="69"/>
      <c r="I5" s="142" t="s">
        <v>3</v>
      </c>
      <c r="J5" s="142"/>
      <c r="K5" s="142"/>
    </row>
    <row r="6" spans="1:12" s="21" customFormat="1" ht="24" customHeight="1" x14ac:dyDescent="0.35">
      <c r="C6" s="70" t="s">
        <v>4</v>
      </c>
      <c r="D6" s="70"/>
      <c r="E6" s="79">
        <v>2564</v>
      </c>
      <c r="F6" s="9"/>
      <c r="G6" s="79">
        <v>2563</v>
      </c>
      <c r="H6" s="71"/>
      <c r="I6" s="79">
        <v>2564</v>
      </c>
      <c r="J6" s="9"/>
      <c r="K6" s="79">
        <v>2563</v>
      </c>
    </row>
    <row r="7" spans="1:12" ht="24" customHeight="1" x14ac:dyDescent="0.35">
      <c r="A7" s="84" t="s">
        <v>5</v>
      </c>
      <c r="B7" s="84"/>
    </row>
    <row r="8" spans="1:12" ht="24" customHeight="1" x14ac:dyDescent="0.35">
      <c r="A8" s="16" t="s">
        <v>6</v>
      </c>
      <c r="B8" s="16"/>
    </row>
    <row r="9" spans="1:12" ht="24" customHeight="1" x14ac:dyDescent="0.35">
      <c r="A9" s="92" t="s">
        <v>7</v>
      </c>
      <c r="B9" s="92"/>
      <c r="C9" s="93">
        <v>7</v>
      </c>
      <c r="D9" s="93"/>
      <c r="E9" s="94">
        <v>6772386611</v>
      </c>
      <c r="F9" s="94"/>
      <c r="G9" s="94">
        <v>7565841469</v>
      </c>
      <c r="H9" s="95"/>
      <c r="I9" s="94">
        <v>6255175909</v>
      </c>
      <c r="J9" s="94"/>
      <c r="K9" s="94">
        <v>6656747098</v>
      </c>
    </row>
    <row r="10" spans="1:12" ht="24" customHeight="1" x14ac:dyDescent="0.35">
      <c r="A10" s="96" t="s">
        <v>194</v>
      </c>
      <c r="B10" s="96"/>
      <c r="C10" s="93">
        <v>9</v>
      </c>
      <c r="D10" s="93"/>
      <c r="E10" s="94">
        <v>201010690</v>
      </c>
      <c r="F10" s="94"/>
      <c r="G10" s="94">
        <v>201027215</v>
      </c>
      <c r="H10" s="95"/>
      <c r="I10" s="94">
        <v>201010690</v>
      </c>
      <c r="J10" s="94"/>
      <c r="K10" s="94">
        <v>200164352</v>
      </c>
      <c r="L10" s="18"/>
    </row>
    <row r="11" spans="1:12" ht="24" customHeight="1" x14ac:dyDescent="0.35">
      <c r="A11" s="96" t="s">
        <v>8</v>
      </c>
      <c r="B11" s="96"/>
      <c r="C11" s="93">
        <v>8</v>
      </c>
      <c r="D11" s="93"/>
      <c r="E11" s="94">
        <v>2272520069</v>
      </c>
      <c r="F11" s="94"/>
      <c r="G11" s="94">
        <v>3659289970</v>
      </c>
      <c r="H11" s="95"/>
      <c r="I11" s="94">
        <v>2137115563</v>
      </c>
      <c r="J11" s="94"/>
      <c r="K11" s="94">
        <v>3371030205</v>
      </c>
    </row>
    <row r="12" spans="1:12" ht="24" customHeight="1" x14ac:dyDescent="0.35">
      <c r="A12" s="96" t="s">
        <v>9</v>
      </c>
      <c r="B12" s="96"/>
      <c r="C12" s="93">
        <v>6</v>
      </c>
      <c r="D12" s="93"/>
      <c r="E12" s="94">
        <v>0</v>
      </c>
      <c r="F12" s="94"/>
      <c r="G12" s="94">
        <v>62207986</v>
      </c>
      <c r="H12" s="95"/>
      <c r="I12" s="94">
        <v>2372240000</v>
      </c>
      <c r="J12" s="94"/>
      <c r="K12" s="94">
        <v>1066543973</v>
      </c>
    </row>
    <row r="13" spans="1:12" ht="24" customHeight="1" x14ac:dyDescent="0.35">
      <c r="A13" s="96" t="s">
        <v>160</v>
      </c>
      <c r="B13" s="96"/>
      <c r="C13" s="93">
        <v>10</v>
      </c>
      <c r="D13" s="93"/>
      <c r="E13" s="94">
        <v>2589749691</v>
      </c>
      <c r="F13" s="94"/>
      <c r="G13" s="94">
        <v>2058753282</v>
      </c>
      <c r="H13" s="95"/>
      <c r="I13" s="94">
        <v>2287102263</v>
      </c>
      <c r="J13" s="94"/>
      <c r="K13" s="94">
        <v>1807867333</v>
      </c>
    </row>
    <row r="14" spans="1:12" ht="24" customHeight="1" x14ac:dyDescent="0.35">
      <c r="A14" s="97" t="s">
        <v>161</v>
      </c>
      <c r="B14" s="97"/>
      <c r="C14" s="93"/>
      <c r="D14" s="93"/>
      <c r="E14" s="94">
        <v>398685255</v>
      </c>
      <c r="F14" s="94"/>
      <c r="G14" s="94">
        <v>377025991</v>
      </c>
      <c r="H14" s="95"/>
      <c r="I14" s="94">
        <v>42496083</v>
      </c>
      <c r="J14" s="94"/>
      <c r="K14" s="94">
        <v>40165515</v>
      </c>
    </row>
    <row r="15" spans="1:12" ht="24" customHeight="1" x14ac:dyDescent="0.35">
      <c r="A15" s="97" t="s">
        <v>162</v>
      </c>
      <c r="B15" s="97"/>
      <c r="C15" s="93"/>
      <c r="D15" s="93"/>
      <c r="E15" s="94"/>
      <c r="F15" s="94"/>
      <c r="G15" s="97"/>
      <c r="H15" s="95"/>
      <c r="I15" s="94"/>
      <c r="J15" s="94"/>
      <c r="K15" s="94"/>
    </row>
    <row r="16" spans="1:12" ht="24" customHeight="1" x14ac:dyDescent="0.35">
      <c r="A16" s="97" t="s">
        <v>163</v>
      </c>
      <c r="B16" s="97"/>
      <c r="C16" s="93">
        <v>11</v>
      </c>
      <c r="D16" s="93"/>
      <c r="E16" s="98">
        <v>3105517014</v>
      </c>
      <c r="F16" s="98"/>
      <c r="G16" s="98">
        <v>1141759737</v>
      </c>
      <c r="H16" s="99"/>
      <c r="I16" s="98">
        <v>0</v>
      </c>
      <c r="J16" s="98"/>
      <c r="K16" s="98">
        <v>0</v>
      </c>
    </row>
    <row r="17" spans="1:12" ht="24" customHeight="1" x14ac:dyDescent="0.35">
      <c r="A17" s="97" t="s">
        <v>10</v>
      </c>
      <c r="B17" s="97"/>
      <c r="C17" s="93"/>
      <c r="D17" s="93"/>
      <c r="E17" s="94">
        <v>4329266293</v>
      </c>
      <c r="F17" s="94"/>
      <c r="G17" s="94">
        <v>4238406349</v>
      </c>
      <c r="H17" s="95"/>
      <c r="I17" s="94">
        <v>602985480</v>
      </c>
      <c r="J17" s="94"/>
      <c r="K17" s="94">
        <v>860625185</v>
      </c>
    </row>
    <row r="18" spans="1:12" ht="24" customHeight="1" x14ac:dyDescent="0.35">
      <c r="A18" s="97" t="s">
        <v>241</v>
      </c>
      <c r="B18" s="97"/>
      <c r="C18" s="93"/>
      <c r="D18" s="93"/>
      <c r="E18" s="94">
        <v>6084509</v>
      </c>
      <c r="F18" s="94"/>
      <c r="G18" s="94">
        <v>0</v>
      </c>
      <c r="H18" s="95"/>
      <c r="I18" s="94">
        <v>6084509</v>
      </c>
      <c r="J18" s="94"/>
      <c r="K18" s="94">
        <v>0</v>
      </c>
    </row>
    <row r="19" spans="1:12" ht="24" customHeight="1" x14ac:dyDescent="0.35">
      <c r="A19" s="96" t="s">
        <v>147</v>
      </c>
      <c r="B19" s="96"/>
      <c r="C19" s="93"/>
      <c r="D19" s="93"/>
      <c r="E19" s="94">
        <v>162201066</v>
      </c>
      <c r="F19" s="94"/>
      <c r="G19" s="94">
        <v>197326083</v>
      </c>
      <c r="H19" s="95"/>
      <c r="I19" s="94">
        <v>124386115</v>
      </c>
      <c r="J19" s="94"/>
      <c r="K19" s="94">
        <v>139304586</v>
      </c>
    </row>
    <row r="20" spans="1:12" ht="24" customHeight="1" x14ac:dyDescent="0.35">
      <c r="A20" s="96" t="s">
        <v>11</v>
      </c>
      <c r="B20" s="96"/>
      <c r="C20" s="93">
        <v>12</v>
      </c>
      <c r="D20" s="93"/>
      <c r="E20" s="94">
        <v>231854445</v>
      </c>
      <c r="F20" s="94"/>
      <c r="G20" s="94">
        <v>331989812</v>
      </c>
      <c r="H20" s="95"/>
      <c r="I20" s="94">
        <v>224038358</v>
      </c>
      <c r="J20" s="94"/>
      <c r="K20" s="94">
        <v>314194524</v>
      </c>
    </row>
    <row r="21" spans="1:12" ht="24" customHeight="1" x14ac:dyDescent="0.35">
      <c r="A21" s="100" t="s">
        <v>12</v>
      </c>
      <c r="B21" s="100"/>
      <c r="C21" s="93"/>
      <c r="D21" s="93"/>
      <c r="E21" s="101">
        <f>SUM(E9:E20)</f>
        <v>20069275643</v>
      </c>
      <c r="F21" s="94"/>
      <c r="G21" s="101">
        <f>SUM(G9:G20)</f>
        <v>19833627894</v>
      </c>
      <c r="H21" s="95"/>
      <c r="I21" s="101">
        <f>SUM(I9:I20)</f>
        <v>14252634970</v>
      </c>
      <c r="J21" s="95"/>
      <c r="K21" s="101">
        <f>SUM(K9:K20)</f>
        <v>14456642771</v>
      </c>
    </row>
    <row r="22" spans="1:12" ht="24" customHeight="1" x14ac:dyDescent="0.35">
      <c r="A22" s="100" t="s">
        <v>13</v>
      </c>
      <c r="B22" s="100"/>
      <c r="C22" s="93"/>
      <c r="D22" s="93"/>
      <c r="E22" s="94"/>
      <c r="F22" s="94"/>
      <c r="G22" s="94"/>
      <c r="H22" s="95"/>
      <c r="I22" s="94"/>
      <c r="J22" s="94"/>
      <c r="K22" s="94"/>
    </row>
    <row r="23" spans="1:12" ht="24" customHeight="1" x14ac:dyDescent="0.35">
      <c r="A23" s="96" t="s">
        <v>14</v>
      </c>
      <c r="B23" s="96"/>
      <c r="C23" s="93">
        <v>13</v>
      </c>
      <c r="D23" s="93"/>
      <c r="E23" s="102">
        <v>15000000</v>
      </c>
      <c r="F23" s="102"/>
      <c r="G23" s="102">
        <v>15000000</v>
      </c>
      <c r="H23" s="102"/>
      <c r="I23" s="102">
        <v>0</v>
      </c>
      <c r="J23" s="102"/>
      <c r="K23" s="102">
        <v>0</v>
      </c>
    </row>
    <row r="24" spans="1:12" ht="24" customHeight="1" x14ac:dyDescent="0.35">
      <c r="A24" s="96" t="s">
        <v>195</v>
      </c>
      <c r="B24" s="96"/>
      <c r="C24" s="93">
        <v>6</v>
      </c>
      <c r="D24" s="93"/>
      <c r="E24" s="102">
        <v>69030096</v>
      </c>
      <c r="F24" s="102"/>
      <c r="G24" s="102">
        <v>0</v>
      </c>
      <c r="H24" s="102"/>
      <c r="I24" s="102">
        <v>0</v>
      </c>
      <c r="J24" s="102"/>
      <c r="K24" s="102">
        <v>0</v>
      </c>
    </row>
    <row r="25" spans="1:12" ht="24" customHeight="1" x14ac:dyDescent="0.35">
      <c r="A25" s="96" t="s">
        <v>164</v>
      </c>
      <c r="B25" s="96"/>
      <c r="C25" s="93">
        <v>6</v>
      </c>
      <c r="D25" s="93"/>
      <c r="E25" s="102">
        <v>13188340483</v>
      </c>
      <c r="F25" s="102"/>
      <c r="G25" s="102">
        <v>13109495092</v>
      </c>
      <c r="H25" s="102"/>
      <c r="I25" s="102">
        <v>13188340483</v>
      </c>
      <c r="J25" s="102"/>
      <c r="K25" s="102">
        <v>13109495092</v>
      </c>
    </row>
    <row r="26" spans="1:12" ht="24" customHeight="1" x14ac:dyDescent="0.35">
      <c r="A26" s="103" t="s">
        <v>15</v>
      </c>
      <c r="B26" s="103"/>
      <c r="C26" s="104">
        <v>14</v>
      </c>
      <c r="D26" s="104"/>
      <c r="E26" s="102">
        <v>0</v>
      </c>
      <c r="F26" s="102"/>
      <c r="G26" s="102">
        <v>0</v>
      </c>
      <c r="H26" s="102"/>
      <c r="I26" s="102">
        <v>306476900</v>
      </c>
      <c r="J26" s="102"/>
      <c r="K26" s="102">
        <v>306476900</v>
      </c>
    </row>
    <row r="27" spans="1:12" ht="24" customHeight="1" x14ac:dyDescent="0.35">
      <c r="A27" s="103" t="s">
        <v>16</v>
      </c>
      <c r="B27" s="103"/>
      <c r="C27" s="104">
        <v>16</v>
      </c>
      <c r="D27" s="104"/>
      <c r="E27" s="105">
        <v>28825076182</v>
      </c>
      <c r="F27" s="102"/>
      <c r="G27" s="105">
        <v>27478276579</v>
      </c>
      <c r="H27" s="102"/>
      <c r="I27" s="102">
        <v>28547333676</v>
      </c>
      <c r="J27" s="102"/>
      <c r="K27" s="102">
        <v>27473357155</v>
      </c>
    </row>
    <row r="28" spans="1:12" ht="24" customHeight="1" x14ac:dyDescent="0.35">
      <c r="A28" s="96" t="s">
        <v>165</v>
      </c>
      <c r="B28" s="96"/>
      <c r="C28" s="93">
        <v>17</v>
      </c>
      <c r="D28" s="93"/>
      <c r="E28" s="102">
        <v>8812854760</v>
      </c>
      <c r="F28" s="102"/>
      <c r="G28" s="102">
        <v>9778157460</v>
      </c>
      <c r="H28" s="102"/>
      <c r="I28" s="102">
        <v>8752004760</v>
      </c>
      <c r="J28" s="102"/>
      <c r="K28" s="102">
        <v>9726507460</v>
      </c>
    </row>
    <row r="29" spans="1:12" ht="24" customHeight="1" x14ac:dyDescent="0.35">
      <c r="A29" s="96" t="s">
        <v>17</v>
      </c>
      <c r="B29" s="96"/>
      <c r="C29" s="93">
        <v>18</v>
      </c>
      <c r="D29" s="96"/>
      <c r="E29" s="102">
        <v>868070821</v>
      </c>
      <c r="F29" s="102"/>
      <c r="G29" s="102">
        <v>727046830</v>
      </c>
      <c r="H29" s="102"/>
      <c r="I29" s="102">
        <v>830134201</v>
      </c>
      <c r="J29" s="102"/>
      <c r="K29" s="102">
        <v>684224431</v>
      </c>
      <c r="L29" s="17"/>
    </row>
    <row r="30" spans="1:12" ht="24" customHeight="1" x14ac:dyDescent="0.35">
      <c r="A30" s="92" t="s">
        <v>18</v>
      </c>
      <c r="B30" s="92"/>
      <c r="C30" s="93">
        <v>19</v>
      </c>
      <c r="D30" s="93"/>
      <c r="E30" s="102">
        <v>10927324786</v>
      </c>
      <c r="F30" s="102"/>
      <c r="G30" s="102">
        <v>11193954060</v>
      </c>
      <c r="H30" s="102"/>
      <c r="I30" s="102">
        <v>9075924414</v>
      </c>
      <c r="J30" s="102"/>
      <c r="K30" s="102">
        <v>9465050868</v>
      </c>
    </row>
    <row r="31" spans="1:12" ht="24" customHeight="1" x14ac:dyDescent="0.35">
      <c r="A31" s="92" t="s">
        <v>166</v>
      </c>
      <c r="B31" s="92"/>
      <c r="C31" s="93">
        <v>23</v>
      </c>
      <c r="D31" s="93"/>
      <c r="E31" s="102">
        <v>71660048</v>
      </c>
      <c r="F31" s="102"/>
      <c r="G31" s="102">
        <v>120983173</v>
      </c>
      <c r="H31" s="102"/>
      <c r="I31" s="102">
        <v>71660048</v>
      </c>
      <c r="J31" s="102"/>
      <c r="K31" s="102">
        <v>120983173</v>
      </c>
    </row>
    <row r="32" spans="1:12" ht="24" customHeight="1" x14ac:dyDescent="0.35">
      <c r="A32" s="92" t="s">
        <v>19</v>
      </c>
      <c r="B32" s="92"/>
      <c r="C32" s="93">
        <v>20</v>
      </c>
      <c r="D32" s="93"/>
      <c r="E32" s="102">
        <v>28144304</v>
      </c>
      <c r="F32" s="102"/>
      <c r="G32" s="102">
        <v>33618940</v>
      </c>
      <c r="H32" s="102"/>
      <c r="I32" s="102">
        <v>27914830</v>
      </c>
      <c r="J32" s="102"/>
      <c r="K32" s="102">
        <v>33295522</v>
      </c>
    </row>
    <row r="33" spans="1:11" ht="24" customHeight="1" x14ac:dyDescent="0.35">
      <c r="A33" s="92" t="s">
        <v>20</v>
      </c>
      <c r="B33" s="92"/>
      <c r="C33" s="93"/>
      <c r="D33" s="93"/>
      <c r="E33" s="102">
        <v>189280189</v>
      </c>
      <c r="F33" s="102"/>
      <c r="G33" s="102">
        <v>136152043</v>
      </c>
      <c r="H33" s="102"/>
      <c r="I33" s="102">
        <v>189280189</v>
      </c>
      <c r="J33" s="102"/>
      <c r="K33" s="102">
        <v>136152043</v>
      </c>
    </row>
    <row r="34" spans="1:11" ht="24" customHeight="1" x14ac:dyDescent="0.35">
      <c r="A34" s="92" t="s">
        <v>21</v>
      </c>
      <c r="B34" s="92"/>
      <c r="C34" s="93"/>
      <c r="D34" s="93"/>
      <c r="E34" s="102">
        <v>160817321</v>
      </c>
      <c r="F34" s="102"/>
      <c r="G34" s="102">
        <v>146399263</v>
      </c>
      <c r="H34" s="102"/>
      <c r="I34" s="102">
        <v>0</v>
      </c>
      <c r="J34" s="102"/>
      <c r="K34" s="102">
        <v>43603439</v>
      </c>
    </row>
    <row r="35" spans="1:11" ht="24" customHeight="1" x14ac:dyDescent="0.35">
      <c r="A35" s="96" t="s">
        <v>22</v>
      </c>
      <c r="B35" s="96"/>
      <c r="C35" s="93">
        <v>31</v>
      </c>
      <c r="D35" s="93"/>
      <c r="E35" s="102">
        <v>151966736</v>
      </c>
      <c r="F35" s="102"/>
      <c r="G35" s="102">
        <v>156642635</v>
      </c>
      <c r="H35" s="102"/>
      <c r="I35" s="102">
        <v>124980921</v>
      </c>
      <c r="J35" s="102"/>
      <c r="K35" s="102">
        <v>126008672</v>
      </c>
    </row>
    <row r="36" spans="1:11" ht="24" customHeight="1" x14ac:dyDescent="0.35">
      <c r="A36" s="97" t="s">
        <v>23</v>
      </c>
      <c r="B36" s="97"/>
      <c r="C36" s="93"/>
      <c r="D36" s="93"/>
      <c r="E36" s="102">
        <v>44101471</v>
      </c>
      <c r="F36" s="102"/>
      <c r="G36" s="102">
        <v>44663821</v>
      </c>
      <c r="H36" s="102"/>
      <c r="I36" s="102">
        <v>14023233</v>
      </c>
      <c r="J36" s="102"/>
      <c r="K36" s="102">
        <v>41035583</v>
      </c>
    </row>
    <row r="37" spans="1:11" ht="24" customHeight="1" x14ac:dyDescent="0.35">
      <c r="A37" s="100" t="s">
        <v>24</v>
      </c>
      <c r="B37" s="100"/>
      <c r="C37" s="93"/>
      <c r="D37" s="93"/>
      <c r="E37" s="106">
        <f>SUM(E23:E36)</f>
        <v>63351667197</v>
      </c>
      <c r="F37" s="102"/>
      <c r="G37" s="106">
        <f>SUM(G23:G36)</f>
        <v>62940389896</v>
      </c>
      <c r="H37" s="102"/>
      <c r="I37" s="106">
        <f>SUM(I23:I36)</f>
        <v>61128073655</v>
      </c>
      <c r="J37" s="102"/>
      <c r="K37" s="106">
        <f>SUM(K23:K36)</f>
        <v>61266190338</v>
      </c>
    </row>
    <row r="38" spans="1:11" ht="24" customHeight="1" thickBot="1" x14ac:dyDescent="0.4">
      <c r="A38" s="100" t="s">
        <v>25</v>
      </c>
      <c r="B38" s="100"/>
      <c r="C38" s="93"/>
      <c r="D38" s="93"/>
      <c r="E38" s="107">
        <f>SUM(E21,E37)</f>
        <v>83420942840</v>
      </c>
      <c r="F38" s="95"/>
      <c r="G38" s="107">
        <f>SUM(G21,G37)</f>
        <v>82774017790</v>
      </c>
      <c r="H38" s="95"/>
      <c r="I38" s="107">
        <f>SUM(I21,I37)</f>
        <v>75380708625</v>
      </c>
      <c r="J38" s="95"/>
      <c r="K38" s="107">
        <f>SUM(K21,K37)</f>
        <v>75722833109</v>
      </c>
    </row>
    <row r="39" spans="1:11" ht="24" customHeight="1" thickTop="1" x14ac:dyDescent="0.35">
      <c r="A39" s="97"/>
      <c r="B39" s="97"/>
      <c r="C39" s="93"/>
      <c r="D39" s="93"/>
      <c r="E39" s="108"/>
      <c r="F39" s="108"/>
      <c r="G39" s="108"/>
      <c r="H39" s="108"/>
      <c r="I39" s="108"/>
      <c r="J39" s="108"/>
      <c r="K39" s="108"/>
    </row>
    <row r="40" spans="1:11" ht="24" customHeight="1" x14ac:dyDescent="0.35">
      <c r="A40" s="97" t="s">
        <v>26</v>
      </c>
      <c r="B40" s="97"/>
      <c r="C40" s="93"/>
      <c r="D40" s="93"/>
      <c r="E40" s="98"/>
      <c r="F40" s="98"/>
      <c r="G40" s="98"/>
      <c r="H40" s="99"/>
      <c r="I40" s="98"/>
      <c r="J40" s="98"/>
      <c r="K40" s="98"/>
    </row>
    <row r="41" spans="1:11" ht="24" customHeight="1" x14ac:dyDescent="0.35">
      <c r="A41" s="109" t="s">
        <v>0</v>
      </c>
      <c r="B41" s="109"/>
      <c r="C41" s="110"/>
      <c r="D41" s="110"/>
      <c r="E41" s="111"/>
      <c r="F41" s="111"/>
      <c r="G41" s="111"/>
      <c r="H41" s="112"/>
      <c r="I41" s="111"/>
      <c r="J41" s="111"/>
      <c r="K41" s="111"/>
    </row>
    <row r="42" spans="1:11" ht="24" customHeight="1" x14ac:dyDescent="0.35">
      <c r="A42" s="109" t="s">
        <v>27</v>
      </c>
      <c r="B42" s="109"/>
      <c r="C42" s="110"/>
      <c r="D42" s="110"/>
      <c r="E42" s="111"/>
      <c r="F42" s="111"/>
      <c r="G42" s="111"/>
      <c r="H42" s="112"/>
      <c r="I42" s="111"/>
      <c r="J42" s="111"/>
      <c r="K42" s="111"/>
    </row>
    <row r="43" spans="1:11" ht="24" customHeight="1" x14ac:dyDescent="0.35">
      <c r="A43" s="144" t="s">
        <v>228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</row>
    <row r="44" spans="1:11" ht="24" customHeight="1" x14ac:dyDescent="0.35">
      <c r="A44" s="145" t="s">
        <v>227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</row>
    <row r="45" spans="1:11" s="16" customFormat="1" ht="24" customHeight="1" x14ac:dyDescent="0.35">
      <c r="A45" s="100"/>
      <c r="B45" s="100"/>
      <c r="C45" s="113"/>
      <c r="D45" s="113"/>
      <c r="E45" s="143" t="s">
        <v>2</v>
      </c>
      <c r="F45" s="143"/>
      <c r="G45" s="143"/>
      <c r="H45" s="114"/>
      <c r="I45" s="143" t="s">
        <v>3</v>
      </c>
      <c r="J45" s="143"/>
      <c r="K45" s="143"/>
    </row>
    <row r="46" spans="1:11" ht="24" customHeight="1" x14ac:dyDescent="0.35">
      <c r="A46" s="97"/>
      <c r="B46" s="97"/>
      <c r="C46" s="115" t="s">
        <v>4</v>
      </c>
      <c r="D46" s="115"/>
      <c r="E46" s="116">
        <v>2564</v>
      </c>
      <c r="F46" s="117"/>
      <c r="G46" s="116">
        <v>2563</v>
      </c>
      <c r="H46" s="118"/>
      <c r="I46" s="116">
        <v>2564</v>
      </c>
      <c r="J46" s="117"/>
      <c r="K46" s="116">
        <v>2563</v>
      </c>
    </row>
    <row r="47" spans="1:11" ht="24" customHeight="1" x14ac:dyDescent="0.35">
      <c r="A47" s="100" t="s">
        <v>28</v>
      </c>
      <c r="B47" s="100"/>
      <c r="C47" s="93"/>
      <c r="D47" s="93"/>
      <c r="E47" s="119"/>
      <c r="F47" s="119"/>
      <c r="G47" s="119"/>
      <c r="H47" s="120"/>
      <c r="I47" s="119"/>
      <c r="J47" s="119"/>
      <c r="K47" s="119"/>
    </row>
    <row r="48" spans="1:11" ht="24" customHeight="1" x14ac:dyDescent="0.35">
      <c r="A48" s="100" t="s">
        <v>29</v>
      </c>
      <c r="B48" s="100"/>
      <c r="C48" s="93"/>
      <c r="D48" s="93"/>
      <c r="E48" s="98"/>
      <c r="F48" s="98"/>
      <c r="G48" s="98"/>
      <c r="H48" s="99"/>
      <c r="I48" s="98"/>
      <c r="J48" s="98"/>
      <c r="K48" s="98"/>
    </row>
    <row r="49" spans="1:11" ht="24" customHeight="1" x14ac:dyDescent="0.35">
      <c r="A49" s="97" t="s">
        <v>158</v>
      </c>
      <c r="B49" s="97"/>
      <c r="C49" s="93">
        <v>21</v>
      </c>
      <c r="D49" s="93"/>
      <c r="E49" s="94">
        <v>82039780</v>
      </c>
      <c r="F49" s="94"/>
      <c r="G49" s="94">
        <v>147073239</v>
      </c>
      <c r="H49" s="95"/>
      <c r="I49" s="94">
        <v>0</v>
      </c>
      <c r="J49" s="94"/>
      <c r="K49" s="94">
        <v>0</v>
      </c>
    </row>
    <row r="50" spans="1:11" ht="24" customHeight="1" x14ac:dyDescent="0.35">
      <c r="A50" s="97" t="s">
        <v>30</v>
      </c>
      <c r="B50" s="97"/>
      <c r="C50" s="93">
        <v>22</v>
      </c>
      <c r="D50" s="93"/>
      <c r="E50" s="94">
        <v>2173830053</v>
      </c>
      <c r="F50" s="94"/>
      <c r="G50" s="94">
        <v>2635842117</v>
      </c>
      <c r="H50" s="95"/>
      <c r="I50" s="98">
        <v>1946376177</v>
      </c>
      <c r="J50" s="98"/>
      <c r="K50" s="98">
        <v>1958910399</v>
      </c>
    </row>
    <row r="51" spans="1:11" ht="24" customHeight="1" x14ac:dyDescent="0.35">
      <c r="A51" s="97" t="s">
        <v>167</v>
      </c>
      <c r="B51" s="97"/>
      <c r="C51" s="93">
        <v>23</v>
      </c>
      <c r="D51" s="93"/>
      <c r="E51" s="94">
        <v>48968076</v>
      </c>
      <c r="F51" s="94"/>
      <c r="G51" s="94">
        <v>72396380</v>
      </c>
      <c r="H51" s="95"/>
      <c r="I51" s="94">
        <v>48968076</v>
      </c>
      <c r="J51" s="94"/>
      <c r="K51" s="94">
        <v>72396380</v>
      </c>
    </row>
    <row r="52" spans="1:11" ht="24" customHeight="1" x14ac:dyDescent="0.35">
      <c r="A52" s="96" t="s">
        <v>148</v>
      </c>
      <c r="B52" s="96"/>
      <c r="C52" s="93">
        <v>24</v>
      </c>
      <c r="D52" s="93"/>
      <c r="E52" s="94">
        <v>1080000000</v>
      </c>
      <c r="F52" s="94"/>
      <c r="G52" s="94">
        <v>600000000</v>
      </c>
      <c r="H52" s="95"/>
      <c r="I52" s="94">
        <v>1080000000</v>
      </c>
      <c r="J52" s="94"/>
      <c r="K52" s="94">
        <v>600000000</v>
      </c>
    </row>
    <row r="53" spans="1:11" ht="24" customHeight="1" x14ac:dyDescent="0.35">
      <c r="A53" s="96" t="s">
        <v>149</v>
      </c>
      <c r="B53" s="96"/>
      <c r="C53" s="93">
        <v>25</v>
      </c>
      <c r="D53" s="93"/>
      <c r="E53" s="94">
        <v>5510000000</v>
      </c>
      <c r="F53" s="94"/>
      <c r="G53" s="94">
        <v>3070000000</v>
      </c>
      <c r="H53" s="95"/>
      <c r="I53" s="94">
        <v>5510000000</v>
      </c>
      <c r="J53" s="94"/>
      <c r="K53" s="94">
        <v>3070000000</v>
      </c>
    </row>
    <row r="54" spans="1:11" ht="24" customHeight="1" x14ac:dyDescent="0.35">
      <c r="A54" s="96" t="s">
        <v>168</v>
      </c>
      <c r="B54" s="96"/>
      <c r="C54" s="93">
        <v>10</v>
      </c>
      <c r="D54" s="93"/>
      <c r="E54" s="94">
        <v>8244166192</v>
      </c>
      <c r="F54" s="94"/>
      <c r="G54" s="94">
        <v>7508550165</v>
      </c>
      <c r="H54" s="95"/>
      <c r="I54" s="94">
        <v>4546860094</v>
      </c>
      <c r="J54" s="94"/>
      <c r="K54" s="94">
        <v>5364990941</v>
      </c>
    </row>
    <row r="55" spans="1:11" ht="24" customHeight="1" x14ac:dyDescent="0.35">
      <c r="A55" s="96" t="s">
        <v>31</v>
      </c>
      <c r="B55" s="96"/>
      <c r="C55" s="93"/>
      <c r="D55" s="93"/>
      <c r="E55" s="94">
        <v>480326651</v>
      </c>
      <c r="F55" s="94"/>
      <c r="G55" s="94">
        <v>487046846</v>
      </c>
      <c r="H55" s="95"/>
      <c r="I55" s="94">
        <v>315543340</v>
      </c>
      <c r="J55" s="94"/>
      <c r="K55" s="94">
        <v>278862081</v>
      </c>
    </row>
    <row r="56" spans="1:11" ht="24" customHeight="1" x14ac:dyDescent="0.35">
      <c r="A56" s="96" t="s">
        <v>32</v>
      </c>
      <c r="B56" s="96"/>
      <c r="C56" s="93"/>
      <c r="D56" s="93"/>
      <c r="E56" s="94">
        <v>74984</v>
      </c>
      <c r="F56" s="94"/>
      <c r="G56" s="94">
        <v>6277692</v>
      </c>
      <c r="H56" s="95"/>
      <c r="I56" s="94">
        <v>0</v>
      </c>
      <c r="J56" s="94"/>
      <c r="K56" s="94">
        <v>6277692</v>
      </c>
    </row>
    <row r="57" spans="1:11" ht="24" customHeight="1" x14ac:dyDescent="0.35">
      <c r="A57" s="96" t="s">
        <v>33</v>
      </c>
      <c r="B57" s="96"/>
      <c r="C57" s="93"/>
      <c r="D57" s="93"/>
      <c r="E57" s="94">
        <v>76201849</v>
      </c>
      <c r="F57" s="94"/>
      <c r="G57" s="94">
        <v>162036847</v>
      </c>
      <c r="H57" s="95"/>
      <c r="I57" s="94">
        <v>72013055</v>
      </c>
      <c r="J57" s="94"/>
      <c r="K57" s="94">
        <v>141062271</v>
      </c>
    </row>
    <row r="58" spans="1:11" ht="24" customHeight="1" x14ac:dyDescent="0.35">
      <c r="A58" s="96" t="s">
        <v>34</v>
      </c>
      <c r="B58" s="96"/>
      <c r="C58" s="93"/>
      <c r="D58" s="93"/>
      <c r="E58" s="95">
        <v>52680788</v>
      </c>
      <c r="F58" s="95"/>
      <c r="G58" s="95">
        <v>68385783</v>
      </c>
      <c r="H58" s="95"/>
      <c r="I58" s="95">
        <v>45397092</v>
      </c>
      <c r="J58" s="95"/>
      <c r="K58" s="95">
        <v>53062712</v>
      </c>
    </row>
    <row r="59" spans="1:11" ht="24" customHeight="1" x14ac:dyDescent="0.35">
      <c r="A59" s="100" t="s">
        <v>35</v>
      </c>
      <c r="B59" s="100"/>
      <c r="C59" s="93"/>
      <c r="D59" s="93"/>
      <c r="E59" s="101">
        <f>SUM(E49:E58)</f>
        <v>17748288373</v>
      </c>
      <c r="F59" s="95"/>
      <c r="G59" s="101">
        <f>SUM(G49:G58)</f>
        <v>14757609069</v>
      </c>
      <c r="H59" s="95"/>
      <c r="I59" s="101">
        <f>SUM(I49:I58)</f>
        <v>13565157834</v>
      </c>
      <c r="J59" s="95"/>
      <c r="K59" s="101">
        <f>SUM(K49:K58)</f>
        <v>11545562476</v>
      </c>
    </row>
    <row r="60" spans="1:11" ht="24" customHeight="1" x14ac:dyDescent="0.35">
      <c r="A60" s="100" t="s">
        <v>36</v>
      </c>
      <c r="B60" s="100"/>
      <c r="C60" s="93"/>
      <c r="D60" s="93"/>
      <c r="E60" s="95"/>
      <c r="F60" s="95"/>
      <c r="G60" s="95"/>
      <c r="H60" s="95"/>
      <c r="I60" s="95"/>
      <c r="J60" s="95"/>
      <c r="K60" s="95"/>
    </row>
    <row r="61" spans="1:11" ht="24" customHeight="1" x14ac:dyDescent="0.35">
      <c r="A61" s="97" t="s">
        <v>196</v>
      </c>
      <c r="B61" s="97"/>
      <c r="C61" s="93">
        <v>23</v>
      </c>
      <c r="D61" s="93"/>
      <c r="E61" s="95">
        <v>35244527</v>
      </c>
      <c r="F61" s="95"/>
      <c r="G61" s="95">
        <v>51462830</v>
      </c>
      <c r="H61" s="95"/>
      <c r="I61" s="95">
        <v>35244527</v>
      </c>
      <c r="J61" s="95"/>
      <c r="K61" s="95">
        <v>51462830</v>
      </c>
    </row>
    <row r="62" spans="1:11" ht="24" customHeight="1" x14ac:dyDescent="0.35">
      <c r="A62" s="97" t="s">
        <v>37</v>
      </c>
      <c r="B62" s="97"/>
      <c r="C62" s="93">
        <v>24</v>
      </c>
      <c r="D62" s="93"/>
      <c r="E62" s="94">
        <v>5198121735</v>
      </c>
      <c r="F62" s="94"/>
      <c r="G62" s="94">
        <v>6277223470</v>
      </c>
      <c r="H62" s="95"/>
      <c r="I62" s="94">
        <v>5198121735</v>
      </c>
      <c r="J62" s="94"/>
      <c r="K62" s="94">
        <v>6277223470</v>
      </c>
    </row>
    <row r="63" spans="1:11" ht="24" customHeight="1" x14ac:dyDescent="0.35">
      <c r="A63" s="97" t="s">
        <v>38</v>
      </c>
      <c r="B63" s="97"/>
      <c r="C63" s="93">
        <v>25</v>
      </c>
      <c r="D63" s="93"/>
      <c r="E63" s="94">
        <v>31400144654</v>
      </c>
      <c r="F63" s="94"/>
      <c r="G63" s="94">
        <v>32308962408</v>
      </c>
      <c r="H63" s="95"/>
      <c r="I63" s="94">
        <v>31400144654</v>
      </c>
      <c r="J63" s="94"/>
      <c r="K63" s="94">
        <v>32308962408</v>
      </c>
    </row>
    <row r="64" spans="1:11" ht="24" customHeight="1" x14ac:dyDescent="0.35">
      <c r="A64" s="97" t="s">
        <v>39</v>
      </c>
      <c r="B64" s="97"/>
      <c r="C64" s="93">
        <v>26</v>
      </c>
      <c r="D64" s="93"/>
      <c r="E64" s="94">
        <v>874095967</v>
      </c>
      <c r="F64" s="94"/>
      <c r="G64" s="94">
        <v>888603061</v>
      </c>
      <c r="H64" s="95"/>
      <c r="I64" s="94">
        <v>613631864</v>
      </c>
      <c r="J64" s="94"/>
      <c r="K64" s="94">
        <v>596186954</v>
      </c>
    </row>
    <row r="65" spans="1:11" ht="24" customHeight="1" x14ac:dyDescent="0.35">
      <c r="A65" s="97" t="s">
        <v>40</v>
      </c>
      <c r="B65" s="97"/>
      <c r="C65" s="93">
        <v>31</v>
      </c>
      <c r="D65" s="93"/>
      <c r="E65" s="121">
        <v>2057085858</v>
      </c>
      <c r="F65" s="94"/>
      <c r="G65" s="121">
        <v>2219521899</v>
      </c>
      <c r="H65" s="95"/>
      <c r="I65" s="121">
        <v>2010122476</v>
      </c>
      <c r="J65" s="95"/>
      <c r="K65" s="121">
        <v>2165951341</v>
      </c>
    </row>
    <row r="66" spans="1:11" ht="24" customHeight="1" x14ac:dyDescent="0.35">
      <c r="A66" s="100" t="s">
        <v>41</v>
      </c>
      <c r="B66" s="100"/>
      <c r="C66" s="93"/>
      <c r="D66" s="93"/>
      <c r="E66" s="121">
        <f>SUM(E61:E65)</f>
        <v>39564692741</v>
      </c>
      <c r="F66" s="94"/>
      <c r="G66" s="121">
        <f>SUM(G61:G65)</f>
        <v>41745773668</v>
      </c>
      <c r="H66" s="95"/>
      <c r="I66" s="121">
        <f>SUM(I61:I65)</f>
        <v>39257265256</v>
      </c>
      <c r="J66" s="95"/>
      <c r="K66" s="121">
        <f>SUM(K61:K65)</f>
        <v>41399787003</v>
      </c>
    </row>
    <row r="67" spans="1:11" ht="24" customHeight="1" x14ac:dyDescent="0.35">
      <c r="A67" s="100" t="s">
        <v>42</v>
      </c>
      <c r="B67" s="100"/>
      <c r="C67" s="93"/>
      <c r="D67" s="93"/>
      <c r="E67" s="121">
        <f>SUM(E59,E66)</f>
        <v>57312981114</v>
      </c>
      <c r="F67" s="94"/>
      <c r="G67" s="121">
        <f>SUM(G59,G66)</f>
        <v>56503382737</v>
      </c>
      <c r="H67" s="95"/>
      <c r="I67" s="121">
        <f>SUM(I59,I66)</f>
        <v>52822423090</v>
      </c>
      <c r="J67" s="95"/>
      <c r="K67" s="121">
        <f>SUM(K59,K66)</f>
        <v>52945349479</v>
      </c>
    </row>
    <row r="68" spans="1:11" ht="24" customHeight="1" x14ac:dyDescent="0.35">
      <c r="A68" s="100"/>
      <c r="B68" s="100"/>
      <c r="C68" s="93"/>
      <c r="D68" s="93"/>
      <c r="E68" s="95"/>
      <c r="F68" s="94"/>
      <c r="G68" s="95"/>
      <c r="H68" s="95"/>
      <c r="I68" s="95"/>
      <c r="J68" s="95"/>
      <c r="K68" s="95"/>
    </row>
    <row r="69" spans="1:11" ht="24" customHeight="1" x14ac:dyDescent="0.35">
      <c r="A69" s="97" t="s">
        <v>26</v>
      </c>
      <c r="B69" s="100"/>
      <c r="C69" s="93"/>
      <c r="D69" s="93"/>
      <c r="E69" s="95"/>
      <c r="F69" s="94"/>
      <c r="G69" s="95"/>
      <c r="H69" s="95"/>
      <c r="I69" s="95"/>
      <c r="J69" s="95"/>
      <c r="K69" s="95"/>
    </row>
    <row r="70" spans="1:11" ht="24" customHeight="1" x14ac:dyDescent="0.35">
      <c r="A70" s="109" t="s">
        <v>0</v>
      </c>
      <c r="B70" s="109"/>
      <c r="C70" s="110"/>
      <c r="D70" s="110"/>
      <c r="E70" s="111"/>
      <c r="F70" s="111"/>
      <c r="G70" s="111"/>
      <c r="H70" s="112"/>
      <c r="I70" s="111"/>
      <c r="J70" s="111"/>
      <c r="K70" s="111"/>
    </row>
    <row r="71" spans="1:11" ht="24" customHeight="1" x14ac:dyDescent="0.35">
      <c r="A71" s="109" t="s">
        <v>27</v>
      </c>
      <c r="B71" s="109"/>
      <c r="C71" s="110"/>
      <c r="D71" s="110"/>
      <c r="E71" s="111"/>
      <c r="F71" s="111"/>
      <c r="G71" s="111"/>
      <c r="H71" s="112"/>
      <c r="I71" s="111"/>
      <c r="J71" s="111"/>
      <c r="K71" s="111"/>
    </row>
    <row r="72" spans="1:11" ht="24" customHeight="1" x14ac:dyDescent="0.35">
      <c r="A72" s="144" t="s">
        <v>228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</row>
    <row r="73" spans="1:11" ht="24" customHeight="1" x14ac:dyDescent="0.35">
      <c r="A73" s="145" t="s">
        <v>227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</row>
    <row r="74" spans="1:11" s="16" customFormat="1" ht="24" customHeight="1" x14ac:dyDescent="0.35">
      <c r="A74" s="100"/>
      <c r="B74" s="100"/>
      <c r="C74" s="113"/>
      <c r="D74" s="113"/>
      <c r="E74" s="143" t="s">
        <v>2</v>
      </c>
      <c r="F74" s="143"/>
      <c r="G74" s="143"/>
      <c r="H74" s="114"/>
      <c r="I74" s="143" t="s">
        <v>3</v>
      </c>
      <c r="J74" s="143"/>
      <c r="K74" s="143"/>
    </row>
    <row r="75" spans="1:11" ht="24" customHeight="1" x14ac:dyDescent="0.35">
      <c r="A75" s="97"/>
      <c r="B75" s="97"/>
      <c r="C75" s="115" t="s">
        <v>4</v>
      </c>
      <c r="D75" s="115"/>
      <c r="E75" s="116">
        <v>2564</v>
      </c>
      <c r="F75" s="117"/>
      <c r="G75" s="116">
        <v>2563</v>
      </c>
      <c r="H75" s="118"/>
      <c r="I75" s="116">
        <v>2564</v>
      </c>
      <c r="J75" s="117"/>
      <c r="K75" s="116">
        <v>2563</v>
      </c>
    </row>
    <row r="76" spans="1:11" ht="24" customHeight="1" x14ac:dyDescent="0.35">
      <c r="A76" s="100" t="s">
        <v>43</v>
      </c>
      <c r="B76" s="100"/>
      <c r="C76" s="93"/>
      <c r="D76" s="93"/>
      <c r="E76" s="98"/>
      <c r="F76" s="98"/>
      <c r="G76" s="98"/>
      <c r="H76" s="99"/>
      <c r="I76" s="98"/>
      <c r="J76" s="98"/>
      <c r="K76" s="98"/>
    </row>
    <row r="77" spans="1:11" ht="24" customHeight="1" x14ac:dyDescent="0.35">
      <c r="A77" s="97" t="s">
        <v>44</v>
      </c>
      <c r="B77" s="97"/>
      <c r="C77" s="93"/>
      <c r="D77" s="93"/>
      <c r="E77" s="98"/>
      <c r="F77" s="98"/>
      <c r="G77" s="98"/>
      <c r="H77" s="99"/>
      <c r="I77" s="99"/>
      <c r="J77" s="99"/>
      <c r="K77" s="99"/>
    </row>
    <row r="78" spans="1:11" ht="24" customHeight="1" x14ac:dyDescent="0.35">
      <c r="A78" s="97" t="s">
        <v>45</v>
      </c>
      <c r="B78" s="97"/>
      <c r="C78" s="93"/>
      <c r="D78" s="93"/>
      <c r="E78" s="98"/>
      <c r="F78" s="99"/>
      <c r="G78" s="98"/>
      <c r="H78" s="99"/>
      <c r="I78" s="99"/>
      <c r="J78" s="99"/>
      <c r="K78" s="99"/>
    </row>
    <row r="79" spans="1:11" ht="24" customHeight="1" thickBot="1" x14ac:dyDescent="0.4">
      <c r="A79" s="97" t="s">
        <v>46</v>
      </c>
      <c r="B79" s="97"/>
      <c r="C79" s="93"/>
      <c r="D79" s="93"/>
      <c r="E79" s="107">
        <v>1693899970</v>
      </c>
      <c r="F79" s="95"/>
      <c r="G79" s="107">
        <v>1693899970</v>
      </c>
      <c r="H79" s="95"/>
      <c r="I79" s="107">
        <v>1693899970</v>
      </c>
      <c r="J79" s="95"/>
      <c r="K79" s="107">
        <v>1693899970</v>
      </c>
    </row>
    <row r="80" spans="1:11" ht="24" customHeight="1" thickTop="1" x14ac:dyDescent="0.35">
      <c r="A80" s="97" t="s">
        <v>47</v>
      </c>
      <c r="B80" s="97"/>
      <c r="C80" s="93"/>
      <c r="D80" s="93"/>
      <c r="E80" s="94"/>
      <c r="F80" s="95"/>
      <c r="G80" s="94"/>
      <c r="H80" s="95"/>
      <c r="I80" s="94"/>
      <c r="J80" s="94"/>
      <c r="K80" s="94"/>
    </row>
    <row r="81" spans="1:11" ht="24" customHeight="1" x14ac:dyDescent="0.35">
      <c r="A81" s="97" t="s">
        <v>48</v>
      </c>
      <c r="B81" s="97"/>
      <c r="C81" s="93"/>
      <c r="D81" s="93"/>
      <c r="E81" s="94">
        <f>'SCSE-conso'!C40</f>
        <v>1693896872</v>
      </c>
      <c r="F81" s="95"/>
      <c r="G81" s="98">
        <f>'SCSE-conso'!C25</f>
        <v>1693896872</v>
      </c>
      <c r="H81" s="95"/>
      <c r="I81" s="94">
        <f>'SCSE-ck only'!B27</f>
        <v>1693896872</v>
      </c>
      <c r="J81" s="94"/>
      <c r="K81" s="98">
        <f>'SCSE-ck only'!B20</f>
        <v>1693896872</v>
      </c>
    </row>
    <row r="82" spans="1:11" ht="24" customHeight="1" x14ac:dyDescent="0.35">
      <c r="A82" s="97" t="s">
        <v>49</v>
      </c>
      <c r="B82" s="97"/>
      <c r="C82" s="93"/>
      <c r="D82" s="93"/>
      <c r="E82" s="94">
        <f>'SCSE-conso'!E40</f>
        <v>4869410139</v>
      </c>
      <c r="F82" s="94"/>
      <c r="G82" s="98">
        <f>'SCSE-conso'!E25</f>
        <v>4869410139</v>
      </c>
      <c r="H82" s="95"/>
      <c r="I82" s="94">
        <f>'SCSE-ck only'!D27</f>
        <v>4869410139</v>
      </c>
      <c r="J82" s="94"/>
      <c r="K82" s="98">
        <f>'SCSE-ck only'!D27</f>
        <v>4869410139</v>
      </c>
    </row>
    <row r="83" spans="1:11" ht="24" customHeight="1" x14ac:dyDescent="0.35">
      <c r="A83" s="97" t="s">
        <v>169</v>
      </c>
      <c r="B83" s="97"/>
      <c r="C83" s="93">
        <v>28</v>
      </c>
      <c r="D83" s="93"/>
      <c r="E83" s="94">
        <f>'SCSE-conso'!G40</f>
        <v>-674407440</v>
      </c>
      <c r="F83" s="94"/>
      <c r="G83" s="98">
        <f>'SCSE-conso'!G25</f>
        <v>-674407440</v>
      </c>
      <c r="H83" s="95"/>
      <c r="I83" s="94">
        <f>'SCSE-ck only'!F27</f>
        <v>-674407440</v>
      </c>
      <c r="J83" s="94"/>
      <c r="K83" s="98">
        <f>'SCSE-ck only'!F20</f>
        <v>-674407440</v>
      </c>
    </row>
    <row r="84" spans="1:11" ht="24" customHeight="1" x14ac:dyDescent="0.35">
      <c r="A84" s="97" t="s">
        <v>50</v>
      </c>
      <c r="B84" s="97"/>
      <c r="C84" s="93"/>
      <c r="D84" s="93"/>
      <c r="E84" s="94"/>
      <c r="F84" s="94"/>
      <c r="G84" s="98"/>
      <c r="H84" s="95"/>
      <c r="I84" s="94"/>
      <c r="J84" s="94"/>
      <c r="K84" s="98"/>
    </row>
    <row r="85" spans="1:11" ht="24" customHeight="1" x14ac:dyDescent="0.35">
      <c r="A85" s="97" t="s">
        <v>170</v>
      </c>
      <c r="B85" s="97"/>
      <c r="C85" s="93"/>
      <c r="D85" s="93"/>
      <c r="E85" s="98"/>
      <c r="F85" s="98"/>
      <c r="G85" s="98"/>
      <c r="H85" s="98"/>
      <c r="I85" s="98"/>
      <c r="J85" s="98"/>
      <c r="K85" s="98"/>
    </row>
    <row r="86" spans="1:11" ht="24" customHeight="1" x14ac:dyDescent="0.35">
      <c r="A86" s="97" t="s">
        <v>171</v>
      </c>
      <c r="B86" s="97"/>
      <c r="C86" s="93">
        <v>27</v>
      </c>
      <c r="D86" s="93"/>
      <c r="E86" s="94">
        <f>'SCSE-conso'!I40</f>
        <v>205710414</v>
      </c>
      <c r="F86" s="94"/>
      <c r="G86" s="98">
        <f>'SCSE-conso'!I25</f>
        <v>185892313</v>
      </c>
      <c r="H86" s="95"/>
      <c r="I86" s="94">
        <f>'SCSE-ck only'!H27</f>
        <v>169389997</v>
      </c>
      <c r="J86" s="94"/>
      <c r="K86" s="98">
        <f>'SCSE-ck only'!H20</f>
        <v>169389997</v>
      </c>
    </row>
    <row r="87" spans="1:11" ht="24" customHeight="1" x14ac:dyDescent="0.35">
      <c r="A87" s="97" t="s">
        <v>172</v>
      </c>
      <c r="B87" s="97"/>
      <c r="C87" s="93">
        <v>28</v>
      </c>
      <c r="D87" s="93"/>
      <c r="E87" s="94">
        <f>'SCSE-conso'!K40</f>
        <v>674407440</v>
      </c>
      <c r="F87" s="94"/>
      <c r="G87" s="98">
        <f>'SCSE-conso'!K25</f>
        <v>674407440</v>
      </c>
      <c r="H87" s="95"/>
      <c r="I87" s="94">
        <f>'SCSE-ck only'!J27</f>
        <v>674407440</v>
      </c>
      <c r="J87" s="94"/>
      <c r="K87" s="98">
        <f>'SCSE-ck only'!J20</f>
        <v>674407440</v>
      </c>
    </row>
    <row r="88" spans="1:11" ht="24" customHeight="1" x14ac:dyDescent="0.35">
      <c r="A88" s="97" t="s">
        <v>51</v>
      </c>
      <c r="B88" s="97"/>
      <c r="C88" s="93"/>
      <c r="D88" s="93"/>
      <c r="E88" s="95">
        <f>'SCSE-conso'!M40</f>
        <v>14489720422</v>
      </c>
      <c r="F88" s="94"/>
      <c r="G88" s="98">
        <f>'SCSE-conso'!M25</f>
        <v>13850811377</v>
      </c>
      <c r="H88" s="95"/>
      <c r="I88" s="95">
        <f>'SCSE-ck only'!L27</f>
        <v>7805048021.7040005</v>
      </c>
      <c r="J88" s="95"/>
      <c r="K88" s="98">
        <f>'SCSE-ck only'!L20</f>
        <v>7413144281.7040005</v>
      </c>
    </row>
    <row r="89" spans="1:11" ht="24" customHeight="1" x14ac:dyDescent="0.35">
      <c r="A89" s="122" t="s">
        <v>52</v>
      </c>
      <c r="B89" s="122"/>
      <c r="C89" s="93"/>
      <c r="D89" s="93"/>
      <c r="E89" s="121">
        <f>'SCSE-conso'!W40</f>
        <v>4410165743</v>
      </c>
      <c r="F89" s="94"/>
      <c r="G89" s="123">
        <f>'SCSE-conso'!W25</f>
        <v>5246614275</v>
      </c>
      <c r="H89" s="95"/>
      <c r="I89" s="121">
        <f>'SCSE-ck only'!R27</f>
        <v>8020540505.2959995</v>
      </c>
      <c r="J89" s="95"/>
      <c r="K89" s="123">
        <f>'SCSE-ck only'!R20</f>
        <v>8631642340.2959995</v>
      </c>
    </row>
    <row r="90" spans="1:11" ht="24" customHeight="1" x14ac:dyDescent="0.35">
      <c r="A90" s="97" t="s">
        <v>53</v>
      </c>
      <c r="B90" s="97"/>
      <c r="C90" s="93"/>
      <c r="D90" s="93"/>
      <c r="E90" s="95">
        <f>SUM(E81:E89)</f>
        <v>25668903590</v>
      </c>
      <c r="F90" s="94"/>
      <c r="G90" s="95">
        <f>SUM(G81:G89)</f>
        <v>25846624976</v>
      </c>
      <c r="H90" s="95"/>
      <c r="I90" s="95">
        <f>SUM(I81:I89)</f>
        <v>22558285535</v>
      </c>
      <c r="J90" s="95"/>
      <c r="K90" s="95">
        <f>SUM(K81:K89)</f>
        <v>22777483630</v>
      </c>
    </row>
    <row r="91" spans="1:11" ht="24" customHeight="1" x14ac:dyDescent="0.35">
      <c r="A91" s="122" t="s">
        <v>54</v>
      </c>
      <c r="B91" s="122"/>
      <c r="C91" s="93"/>
      <c r="D91" s="93"/>
      <c r="E91" s="121">
        <f>'SCSE-conso'!AA40</f>
        <v>439058136</v>
      </c>
      <c r="F91" s="94"/>
      <c r="G91" s="123">
        <f>'SCSE-conso'!AA25</f>
        <v>424010077</v>
      </c>
      <c r="H91" s="95"/>
      <c r="I91" s="121">
        <v>0</v>
      </c>
      <c r="J91" s="95"/>
      <c r="K91" s="121">
        <v>0</v>
      </c>
    </row>
    <row r="92" spans="1:11" ht="24" customHeight="1" x14ac:dyDescent="0.35">
      <c r="A92" s="100" t="s">
        <v>55</v>
      </c>
      <c r="B92" s="100"/>
      <c r="C92" s="93"/>
      <c r="D92" s="93"/>
      <c r="E92" s="121">
        <f>SUM(E90:E91)</f>
        <v>26107961726</v>
      </c>
      <c r="F92" s="94"/>
      <c r="G92" s="121">
        <f>SUM(G90:G91)</f>
        <v>26270635053</v>
      </c>
      <c r="H92" s="95"/>
      <c r="I92" s="121">
        <f>SUM(I90:I91)</f>
        <v>22558285535</v>
      </c>
      <c r="J92" s="95"/>
      <c r="K92" s="121">
        <f>SUM(K90:K91)</f>
        <v>22777483630</v>
      </c>
    </row>
    <row r="93" spans="1:11" ht="24" customHeight="1" thickBot="1" x14ac:dyDescent="0.4">
      <c r="A93" s="100" t="s">
        <v>56</v>
      </c>
      <c r="B93" s="100"/>
      <c r="C93" s="93"/>
      <c r="D93" s="93"/>
      <c r="E93" s="107">
        <f>+E92+E67</f>
        <v>83420942840</v>
      </c>
      <c r="F93" s="94"/>
      <c r="G93" s="107">
        <f>+G92+G67</f>
        <v>82774017790</v>
      </c>
      <c r="H93" s="95"/>
      <c r="I93" s="107">
        <f>+I92+I67</f>
        <v>75380708625</v>
      </c>
      <c r="J93" s="95"/>
      <c r="K93" s="107">
        <f>+K92+K67</f>
        <v>75722833109</v>
      </c>
    </row>
    <row r="94" spans="1:11" ht="24" customHeight="1" thickTop="1" x14ac:dyDescent="0.35">
      <c r="A94" s="97"/>
      <c r="B94" s="97"/>
      <c r="C94" s="93"/>
      <c r="D94" s="93"/>
      <c r="E94" s="134">
        <f>SUM(E93-E38)</f>
        <v>0</v>
      </c>
      <c r="F94" s="95"/>
      <c r="G94" s="95">
        <f>SUM(G93-G38)</f>
        <v>0</v>
      </c>
      <c r="H94" s="95"/>
      <c r="I94" s="95">
        <f>SUM(I93-I38)</f>
        <v>0</v>
      </c>
      <c r="J94" s="95"/>
      <c r="K94" s="95">
        <f>SUM(K93-K38)</f>
        <v>0</v>
      </c>
    </row>
    <row r="95" spans="1:11" ht="24" customHeight="1" x14ac:dyDescent="0.35">
      <c r="A95" s="97" t="s">
        <v>26</v>
      </c>
      <c r="B95" s="97"/>
      <c r="C95" s="93"/>
      <c r="D95" s="93"/>
      <c r="E95" s="124"/>
      <c r="F95" s="98"/>
      <c r="G95" s="98"/>
      <c r="H95" s="99"/>
      <c r="I95" s="124"/>
      <c r="J95" s="98"/>
      <c r="K95" s="98"/>
    </row>
    <row r="96" spans="1:11" ht="24" customHeight="1" x14ac:dyDescent="0.35">
      <c r="A96" s="97"/>
      <c r="B96" s="97"/>
      <c r="C96" s="93"/>
      <c r="D96" s="93"/>
      <c r="E96" s="98"/>
      <c r="F96" s="98"/>
      <c r="G96" s="98"/>
      <c r="H96" s="99"/>
      <c r="I96" s="98"/>
      <c r="J96" s="98"/>
      <c r="K96" s="98"/>
    </row>
    <row r="97" spans="1:11" ht="24" customHeight="1" x14ac:dyDescent="0.35">
      <c r="A97" s="125"/>
      <c r="B97" s="125"/>
      <c r="C97" s="126"/>
      <c r="D97" s="93"/>
      <c r="E97" s="98"/>
      <c r="F97" s="98"/>
      <c r="G97" s="98"/>
      <c r="H97" s="99"/>
      <c r="I97" s="98"/>
      <c r="J97" s="98"/>
      <c r="K97" s="98"/>
    </row>
    <row r="98" spans="1:11" ht="24" customHeight="1" x14ac:dyDescent="0.35">
      <c r="A98" s="97"/>
      <c r="B98" s="97"/>
      <c r="C98" s="97"/>
      <c r="D98" s="93"/>
      <c r="E98" s="98"/>
      <c r="F98" s="98"/>
      <c r="G98" s="98"/>
      <c r="H98" s="99"/>
      <c r="I98" s="98"/>
      <c r="J98" s="98"/>
      <c r="K98" s="98"/>
    </row>
    <row r="99" spans="1:11" ht="24" customHeight="1" x14ac:dyDescent="0.35">
      <c r="A99" s="97"/>
      <c r="B99" s="97"/>
      <c r="C99" s="96" t="s">
        <v>57</v>
      </c>
      <c r="D99" s="97"/>
      <c r="E99" s="98"/>
      <c r="F99" s="98"/>
      <c r="G99" s="98"/>
      <c r="H99" s="99"/>
      <c r="I99" s="98"/>
      <c r="J99" s="98"/>
      <c r="K99" s="98"/>
    </row>
    <row r="100" spans="1:11" ht="24" customHeight="1" x14ac:dyDescent="0.35">
      <c r="A100" s="125"/>
      <c r="B100" s="125"/>
      <c r="C100" s="126"/>
      <c r="D100" s="93"/>
      <c r="E100" s="98"/>
      <c r="F100" s="98"/>
      <c r="G100" s="98"/>
      <c r="H100" s="99"/>
      <c r="I100" s="98"/>
      <c r="J100" s="98"/>
      <c r="K100" s="98"/>
    </row>
  </sheetData>
  <mergeCells count="14">
    <mergeCell ref="E74:G74"/>
    <mergeCell ref="I74:K74"/>
    <mergeCell ref="A43:K43"/>
    <mergeCell ref="A44:K44"/>
    <mergeCell ref="E45:G45"/>
    <mergeCell ref="I45:K45"/>
    <mergeCell ref="A72:K72"/>
    <mergeCell ref="A73:K73"/>
    <mergeCell ref="A1:K1"/>
    <mergeCell ref="A2:K2"/>
    <mergeCell ref="A3:K3"/>
    <mergeCell ref="A4:K4"/>
    <mergeCell ref="E5:G5"/>
    <mergeCell ref="I5:K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0" fitToHeight="0" orientation="portrait" r:id="rId1"/>
  <rowBreaks count="2" manualBreakCount="2">
    <brk id="40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3"/>
  <sheetViews>
    <sheetView showGridLines="0" topLeftCell="A58" zoomScaleNormal="100" zoomScaleSheetLayoutView="100" workbookViewId="0">
      <selection activeCell="A65" sqref="A65"/>
    </sheetView>
  </sheetViews>
  <sheetFormatPr defaultColWidth="14.81640625" defaultRowHeight="24" customHeight="1" x14ac:dyDescent="0.35"/>
  <cols>
    <col min="1" max="1" width="62.453125" style="4" customWidth="1"/>
    <col min="2" max="2" width="2.54296875" style="4" customWidth="1"/>
    <col min="3" max="3" width="7.453125" style="19" customWidth="1"/>
    <col min="4" max="4" width="1" style="19" customWidth="1"/>
    <col min="5" max="5" width="15.7265625" style="20" customWidth="1"/>
    <col min="6" max="6" width="1.453125" style="4" customWidth="1"/>
    <col min="7" max="7" width="15.7265625" style="20" customWidth="1"/>
    <col min="8" max="8" width="1.453125" style="4" customWidth="1"/>
    <col min="9" max="9" width="15.7265625" style="20" customWidth="1"/>
    <col min="10" max="10" width="1.453125" style="4" customWidth="1"/>
    <col min="11" max="11" width="15.7265625" style="20" customWidth="1"/>
    <col min="12" max="12" width="0.453125" style="4" customWidth="1"/>
    <col min="13" max="16384" width="14.81640625" style="4"/>
  </cols>
  <sheetData>
    <row r="1" spans="1:12" ht="24" customHeight="1" x14ac:dyDescent="0.35">
      <c r="A1" s="77" t="s">
        <v>0</v>
      </c>
      <c r="B1" s="61"/>
      <c r="E1" s="62"/>
      <c r="F1" s="61"/>
      <c r="G1" s="62"/>
      <c r="H1" s="61"/>
      <c r="I1" s="62"/>
      <c r="J1" s="61"/>
      <c r="K1" s="62"/>
    </row>
    <row r="2" spans="1:12" ht="24" customHeight="1" x14ac:dyDescent="0.35">
      <c r="A2" s="77" t="s">
        <v>58</v>
      </c>
      <c r="B2" s="61"/>
      <c r="E2" s="62"/>
      <c r="F2" s="61"/>
      <c r="G2" s="62"/>
      <c r="H2" s="61"/>
      <c r="I2" s="62"/>
      <c r="J2" s="61"/>
      <c r="K2" s="62"/>
    </row>
    <row r="3" spans="1:12" ht="24" customHeight="1" x14ac:dyDescent="0.35">
      <c r="A3" s="77" t="s">
        <v>229</v>
      </c>
      <c r="B3" s="61"/>
      <c r="E3" s="62"/>
      <c r="F3" s="61"/>
      <c r="G3" s="62"/>
      <c r="H3" s="61"/>
      <c r="I3" s="62"/>
      <c r="J3" s="61"/>
      <c r="K3" s="62"/>
    </row>
    <row r="4" spans="1:12" ht="24" customHeight="1" x14ac:dyDescent="0.35">
      <c r="B4" s="76"/>
      <c r="C4" s="76"/>
      <c r="D4" s="76"/>
      <c r="E4" s="81"/>
      <c r="F4" s="81"/>
      <c r="G4" s="81"/>
      <c r="H4" s="81"/>
      <c r="I4" s="81"/>
      <c r="J4" s="81"/>
      <c r="K4" s="85" t="s">
        <v>227</v>
      </c>
    </row>
    <row r="5" spans="1:12" ht="24" customHeight="1" x14ac:dyDescent="0.35">
      <c r="A5" s="5"/>
      <c r="B5" s="5"/>
      <c r="C5" s="6"/>
      <c r="D5" s="6"/>
      <c r="E5" s="23"/>
      <c r="F5" s="67" t="s">
        <v>2</v>
      </c>
      <c r="G5" s="23"/>
      <c r="H5" s="7"/>
      <c r="I5" s="23"/>
      <c r="J5" s="67" t="s">
        <v>3</v>
      </c>
      <c r="K5" s="23"/>
      <c r="L5" s="5"/>
    </row>
    <row r="6" spans="1:12" ht="24" customHeight="1" x14ac:dyDescent="0.35">
      <c r="C6" s="8" t="s">
        <v>4</v>
      </c>
      <c r="D6" s="24"/>
      <c r="E6" s="9">
        <v>2564</v>
      </c>
      <c r="F6" s="9"/>
      <c r="G6" s="9">
        <v>2563</v>
      </c>
      <c r="H6" s="10"/>
      <c r="I6" s="9">
        <v>2564</v>
      </c>
      <c r="J6" s="9"/>
      <c r="K6" s="9">
        <v>2563</v>
      </c>
    </row>
    <row r="7" spans="1:12" ht="24" customHeight="1" x14ac:dyDescent="0.35">
      <c r="A7" s="5" t="s">
        <v>59</v>
      </c>
      <c r="C7" s="8"/>
      <c r="D7" s="24"/>
      <c r="E7" s="9"/>
      <c r="F7" s="9"/>
      <c r="G7" s="9"/>
      <c r="H7" s="10"/>
      <c r="I7" s="9"/>
      <c r="J7" s="9"/>
      <c r="K7" s="9"/>
    </row>
    <row r="8" spans="1:12" ht="24" customHeight="1" x14ac:dyDescent="0.35">
      <c r="A8" s="5" t="s">
        <v>60</v>
      </c>
    </row>
    <row r="9" spans="1:12" ht="24" customHeight="1" x14ac:dyDescent="0.35">
      <c r="A9" s="4" t="s">
        <v>177</v>
      </c>
      <c r="E9" s="63">
        <v>12198801195</v>
      </c>
      <c r="F9" s="63"/>
      <c r="G9" s="63">
        <v>16745774040</v>
      </c>
      <c r="H9" s="63"/>
      <c r="I9" s="63">
        <v>9510097808</v>
      </c>
      <c r="J9" s="63"/>
      <c r="K9" s="63">
        <v>12101306784</v>
      </c>
    </row>
    <row r="10" spans="1:12" ht="24" customHeight="1" x14ac:dyDescent="0.35">
      <c r="A10" s="4" t="s">
        <v>61</v>
      </c>
      <c r="E10" s="37"/>
      <c r="F10" s="63"/>
      <c r="G10" s="37"/>
      <c r="H10" s="63"/>
      <c r="I10" s="37"/>
      <c r="J10" s="63"/>
      <c r="K10" s="37"/>
    </row>
    <row r="11" spans="1:12" ht="24" customHeight="1" x14ac:dyDescent="0.35">
      <c r="A11" s="4" t="s">
        <v>139</v>
      </c>
      <c r="C11" s="19">
        <v>6</v>
      </c>
      <c r="E11" s="37">
        <v>189954426</v>
      </c>
      <c r="F11" s="63"/>
      <c r="G11" s="37">
        <v>195644722</v>
      </c>
      <c r="H11" s="63"/>
      <c r="I11" s="63">
        <v>189954426</v>
      </c>
      <c r="J11" s="63"/>
      <c r="K11" s="63">
        <v>195644722</v>
      </c>
    </row>
    <row r="12" spans="1:12" ht="24" customHeight="1" x14ac:dyDescent="0.35">
      <c r="A12" s="4" t="s">
        <v>197</v>
      </c>
      <c r="E12" s="63">
        <v>70509355</v>
      </c>
      <c r="F12" s="63"/>
      <c r="G12" s="63">
        <v>63236963</v>
      </c>
      <c r="H12" s="63"/>
      <c r="I12" s="63">
        <v>135834019</v>
      </c>
      <c r="J12" s="63"/>
      <c r="K12" s="63">
        <v>70195089</v>
      </c>
    </row>
    <row r="13" spans="1:12" ht="24" customHeight="1" x14ac:dyDescent="0.35">
      <c r="A13" s="4" t="s">
        <v>198</v>
      </c>
      <c r="E13" s="37">
        <v>593955697</v>
      </c>
      <c r="F13" s="63"/>
      <c r="G13" s="37">
        <v>642055572</v>
      </c>
      <c r="H13" s="63"/>
      <c r="I13" s="37">
        <v>672348546</v>
      </c>
      <c r="J13" s="63"/>
      <c r="K13" s="37">
        <v>643864409</v>
      </c>
    </row>
    <row r="14" spans="1:12" ht="24" customHeight="1" x14ac:dyDescent="0.35">
      <c r="A14" s="4" t="s">
        <v>202</v>
      </c>
      <c r="C14" s="19">
        <v>29</v>
      </c>
      <c r="E14" s="37">
        <v>382909945</v>
      </c>
      <c r="F14" s="63"/>
      <c r="G14" s="25">
        <v>0</v>
      </c>
      <c r="H14" s="63"/>
      <c r="I14" s="37">
        <v>382909945</v>
      </c>
      <c r="J14" s="63"/>
      <c r="K14" s="37">
        <v>0</v>
      </c>
    </row>
    <row r="15" spans="1:12" ht="24" customHeight="1" x14ac:dyDescent="0.35">
      <c r="A15" s="4" t="s">
        <v>124</v>
      </c>
      <c r="C15" s="19">
        <v>6</v>
      </c>
      <c r="E15" s="37">
        <v>464638815</v>
      </c>
      <c r="F15" s="63"/>
      <c r="G15" s="37">
        <v>464621690</v>
      </c>
      <c r="H15" s="63"/>
      <c r="I15" s="37">
        <v>1341604645</v>
      </c>
      <c r="J15" s="63"/>
      <c r="K15" s="37">
        <v>984251495</v>
      </c>
    </row>
    <row r="16" spans="1:12" ht="24" customHeight="1" x14ac:dyDescent="0.35">
      <c r="A16" s="4" t="s">
        <v>150</v>
      </c>
      <c r="C16" s="19">
        <v>16</v>
      </c>
      <c r="E16" s="37">
        <v>220191490</v>
      </c>
      <c r="F16" s="63"/>
      <c r="G16" s="37">
        <v>275191010</v>
      </c>
      <c r="H16" s="63"/>
      <c r="I16" s="37">
        <v>126564115</v>
      </c>
      <c r="J16" s="63"/>
      <c r="K16" s="37">
        <v>222786290</v>
      </c>
    </row>
    <row r="17" spans="1:12" ht="24" customHeight="1" x14ac:dyDescent="0.35">
      <c r="A17" s="4" t="s">
        <v>256</v>
      </c>
      <c r="E17" s="37">
        <v>202728952</v>
      </c>
      <c r="F17" s="63"/>
      <c r="G17" s="37">
        <v>0</v>
      </c>
      <c r="H17" s="63"/>
      <c r="I17" s="37">
        <v>202728952</v>
      </c>
      <c r="J17" s="63"/>
      <c r="K17" s="37">
        <v>0</v>
      </c>
    </row>
    <row r="18" spans="1:12" ht="24" customHeight="1" x14ac:dyDescent="0.35">
      <c r="A18" s="4" t="s">
        <v>199</v>
      </c>
      <c r="E18" s="46">
        <v>95563754</v>
      </c>
      <c r="F18" s="63"/>
      <c r="G18" s="46">
        <v>55691707</v>
      </c>
      <c r="H18" s="63"/>
      <c r="I18" s="46">
        <v>104697928</v>
      </c>
      <c r="J18" s="63"/>
      <c r="K18" s="46">
        <v>76585302</v>
      </c>
    </row>
    <row r="19" spans="1:12" ht="24" customHeight="1" x14ac:dyDescent="0.35">
      <c r="A19" s="5" t="s">
        <v>62</v>
      </c>
      <c r="E19" s="27">
        <f>SUM(E9:E18)</f>
        <v>14419253629</v>
      </c>
      <c r="F19" s="26"/>
      <c r="G19" s="27">
        <f>SUM(G9:G18)</f>
        <v>18442215704</v>
      </c>
      <c r="H19" s="26"/>
      <c r="I19" s="27">
        <f>SUM(I9:I18)</f>
        <v>12666740384</v>
      </c>
      <c r="J19" s="26"/>
      <c r="K19" s="27">
        <f>SUM(K9:K18)</f>
        <v>14294634091</v>
      </c>
    </row>
    <row r="20" spans="1:12" ht="24" customHeight="1" x14ac:dyDescent="0.35">
      <c r="A20" s="5" t="s">
        <v>63</v>
      </c>
      <c r="E20" s="26"/>
      <c r="F20" s="26"/>
      <c r="G20" s="26"/>
      <c r="H20" s="26"/>
      <c r="I20" s="26"/>
      <c r="J20" s="26"/>
      <c r="K20" s="26"/>
    </row>
    <row r="21" spans="1:12" ht="24" customHeight="1" x14ac:dyDescent="0.35">
      <c r="A21" s="4" t="s">
        <v>189</v>
      </c>
      <c r="E21" s="37">
        <v>11235498732</v>
      </c>
      <c r="F21" s="63"/>
      <c r="G21" s="37">
        <v>15340523312</v>
      </c>
      <c r="H21" s="63"/>
      <c r="I21" s="37">
        <v>8736615280</v>
      </c>
      <c r="J21" s="63"/>
      <c r="K21" s="37">
        <v>11050502921</v>
      </c>
    </row>
    <row r="22" spans="1:12" ht="24" customHeight="1" x14ac:dyDescent="0.35">
      <c r="A22" s="4" t="s">
        <v>64</v>
      </c>
      <c r="E22" s="37">
        <v>1914694234</v>
      </c>
      <c r="F22" s="63"/>
      <c r="G22" s="37">
        <v>2027423743</v>
      </c>
      <c r="H22" s="63"/>
      <c r="I22" s="37">
        <v>1805170777</v>
      </c>
      <c r="J22" s="63"/>
      <c r="K22" s="37">
        <v>1864357323</v>
      </c>
    </row>
    <row r="23" spans="1:12" ht="24" customHeight="1" x14ac:dyDescent="0.35">
      <c r="A23" s="5" t="s">
        <v>65</v>
      </c>
      <c r="E23" s="29">
        <f>SUM(E21:E22)</f>
        <v>13150192966</v>
      </c>
      <c r="F23" s="26"/>
      <c r="G23" s="29">
        <f>SUM(G21:G22)</f>
        <v>17367947055</v>
      </c>
      <c r="H23" s="26"/>
      <c r="I23" s="29">
        <f>SUM(I21:I22)</f>
        <v>10541786057</v>
      </c>
      <c r="J23" s="26"/>
      <c r="K23" s="29">
        <f>SUM(K21:K22)</f>
        <v>12914860244</v>
      </c>
    </row>
    <row r="24" spans="1:12" ht="24" customHeight="1" x14ac:dyDescent="0.35">
      <c r="A24" s="5" t="s">
        <v>200</v>
      </c>
      <c r="E24" s="25">
        <f>SUM(E19-E23)</f>
        <v>1269060663</v>
      </c>
      <c r="F24" s="26"/>
      <c r="G24" s="25">
        <f>SUM(G19-G23)</f>
        <v>1074268649</v>
      </c>
      <c r="H24" s="26"/>
      <c r="I24" s="25">
        <f>SUM(I19-I23)</f>
        <v>2124954327</v>
      </c>
      <c r="J24" s="26"/>
      <c r="K24" s="25">
        <f>SUM(K19-K23)</f>
        <v>1379773847</v>
      </c>
    </row>
    <row r="25" spans="1:12" ht="24" customHeight="1" x14ac:dyDescent="0.35">
      <c r="A25" s="4" t="s">
        <v>137</v>
      </c>
      <c r="C25" s="19">
        <v>16</v>
      </c>
      <c r="E25" s="25">
        <v>1087887389</v>
      </c>
      <c r="F25" s="25"/>
      <c r="G25" s="25">
        <v>856622333</v>
      </c>
      <c r="H25" s="25"/>
      <c r="I25" s="25">
        <v>0</v>
      </c>
      <c r="J25" s="25"/>
      <c r="K25" s="25">
        <v>0</v>
      </c>
    </row>
    <row r="26" spans="1:12" ht="24" customHeight="1" x14ac:dyDescent="0.35">
      <c r="A26" s="4" t="s">
        <v>203</v>
      </c>
      <c r="C26" s="4"/>
      <c r="D26" s="4"/>
      <c r="E26" s="25">
        <v>-1385589815</v>
      </c>
      <c r="F26" s="25"/>
      <c r="G26" s="25">
        <v>-1275614284</v>
      </c>
      <c r="H26" s="25"/>
      <c r="I26" s="25">
        <v>-1381451009</v>
      </c>
      <c r="J26" s="37"/>
      <c r="K26" s="25">
        <v>-1263455054</v>
      </c>
    </row>
    <row r="27" spans="1:12" ht="24" customHeight="1" x14ac:dyDescent="0.35">
      <c r="A27" s="64" t="s">
        <v>66</v>
      </c>
      <c r="E27" s="78"/>
      <c r="F27" s="22"/>
      <c r="G27" s="78"/>
      <c r="H27" s="22"/>
      <c r="I27" s="78"/>
      <c r="J27" s="22"/>
      <c r="K27" s="78"/>
    </row>
    <row r="28" spans="1:12" s="22" customFormat="1" ht="24" customHeight="1" x14ac:dyDescent="0.35">
      <c r="A28" s="5" t="s">
        <v>190</v>
      </c>
      <c r="B28" s="4"/>
      <c r="C28" s="19"/>
      <c r="D28" s="19"/>
      <c r="E28" s="25">
        <f>SUM(E24:E26)</f>
        <v>971358237</v>
      </c>
      <c r="F28" s="25"/>
      <c r="G28" s="25">
        <f>SUM(G24:G26)</f>
        <v>655276698</v>
      </c>
      <c r="H28" s="25"/>
      <c r="I28" s="25">
        <f>SUM(I24:I26)</f>
        <v>743503318</v>
      </c>
      <c r="J28" s="25"/>
      <c r="K28" s="25">
        <f>SUM(K24:K26)</f>
        <v>116318793</v>
      </c>
      <c r="L28" s="4"/>
    </row>
    <row r="29" spans="1:12" s="22" customFormat="1" ht="24" customHeight="1" x14ac:dyDescent="0.35">
      <c r="A29" s="4" t="s">
        <v>67</v>
      </c>
      <c r="B29" s="4"/>
      <c r="C29" s="19">
        <v>31</v>
      </c>
      <c r="D29" s="4"/>
      <c r="E29" s="127">
        <v>-37891568</v>
      </c>
      <c r="F29" s="127"/>
      <c r="G29" s="127">
        <v>-28359993</v>
      </c>
      <c r="H29" s="127"/>
      <c r="I29" s="127">
        <f>-36969084-130602</f>
        <v>-37099686</v>
      </c>
      <c r="J29" s="128"/>
      <c r="K29" s="25">
        <v>-22656724</v>
      </c>
      <c r="L29" s="4"/>
    </row>
    <row r="30" spans="1:12" ht="24" customHeight="1" x14ac:dyDescent="0.35">
      <c r="A30" s="64" t="s">
        <v>66</v>
      </c>
      <c r="E30" s="129"/>
      <c r="F30" s="122"/>
      <c r="G30" s="129"/>
      <c r="H30" s="122"/>
      <c r="I30" s="129"/>
      <c r="J30" s="122"/>
    </row>
    <row r="31" spans="1:12" ht="24" customHeight="1" x14ac:dyDescent="0.35">
      <c r="A31" s="5" t="s">
        <v>230</v>
      </c>
      <c r="E31" s="130">
        <f>SUM(E28:E29)</f>
        <v>933466669</v>
      </c>
      <c r="F31" s="127"/>
      <c r="G31" s="130">
        <f>SUM(G28:G29)</f>
        <v>626916705</v>
      </c>
      <c r="H31" s="127"/>
      <c r="I31" s="130">
        <f>SUM(I28:I29)</f>
        <v>706403632</v>
      </c>
      <c r="J31" s="127"/>
      <c r="K31" s="29">
        <f>SUM(K28:K29)</f>
        <v>93662069</v>
      </c>
    </row>
    <row r="32" spans="1:12" ht="24" customHeight="1" x14ac:dyDescent="0.35">
      <c r="A32" s="5"/>
      <c r="E32" s="131"/>
      <c r="F32" s="127"/>
      <c r="G32" s="131"/>
      <c r="H32" s="127"/>
      <c r="I32" s="127"/>
      <c r="J32" s="127"/>
      <c r="K32" s="25"/>
    </row>
    <row r="33" spans="1:12" ht="24" customHeight="1" x14ac:dyDescent="0.35">
      <c r="A33" s="5" t="s">
        <v>68</v>
      </c>
      <c r="E33" s="127"/>
      <c r="F33" s="127"/>
      <c r="G33" s="127"/>
      <c r="H33" s="127"/>
      <c r="I33" s="127"/>
      <c r="J33" s="127"/>
      <c r="K33" s="25"/>
    </row>
    <row r="34" spans="1:12" ht="24" customHeight="1" x14ac:dyDescent="0.35">
      <c r="A34" s="30" t="s">
        <v>69</v>
      </c>
      <c r="E34" s="127"/>
      <c r="F34" s="127"/>
      <c r="G34" s="127"/>
      <c r="H34" s="127"/>
      <c r="I34" s="127"/>
      <c r="J34" s="127"/>
      <c r="K34" s="25"/>
    </row>
    <row r="35" spans="1:12" ht="24" customHeight="1" x14ac:dyDescent="0.35">
      <c r="A35" s="4" t="s">
        <v>223</v>
      </c>
      <c r="E35" s="127">
        <v>8500325</v>
      </c>
      <c r="F35" s="127"/>
      <c r="G35" s="127">
        <v>206986150</v>
      </c>
      <c r="H35" s="127"/>
      <c r="I35" s="127">
        <v>8500325</v>
      </c>
      <c r="J35" s="127"/>
      <c r="K35" s="25">
        <v>185004126</v>
      </c>
    </row>
    <row r="36" spans="1:12" ht="24" customHeight="1" x14ac:dyDescent="0.35">
      <c r="A36" s="4" t="s">
        <v>179</v>
      </c>
      <c r="E36" s="127">
        <v>-227077878</v>
      </c>
      <c r="F36" s="127"/>
      <c r="G36" s="127">
        <v>-551025</v>
      </c>
      <c r="H36" s="127"/>
      <c r="I36" s="127">
        <v>0</v>
      </c>
      <c r="J36" s="127"/>
      <c r="K36" s="25">
        <v>0</v>
      </c>
    </row>
    <row r="37" spans="1:12" ht="24" customHeight="1" x14ac:dyDescent="0.35">
      <c r="A37" s="4" t="s">
        <v>135</v>
      </c>
      <c r="E37" s="130">
        <f>SUM(E35:F36)</f>
        <v>-218577553</v>
      </c>
      <c r="F37" s="127"/>
      <c r="G37" s="130">
        <f>SUM(G35:H36)</f>
        <v>206435125</v>
      </c>
      <c r="H37" s="127"/>
      <c r="I37" s="130">
        <f>SUM(I35:J36)</f>
        <v>8500325</v>
      </c>
      <c r="J37" s="127"/>
      <c r="K37" s="29">
        <f>SUM(K35:L36)</f>
        <v>185004126</v>
      </c>
    </row>
    <row r="38" spans="1:12" ht="24" customHeight="1" x14ac:dyDescent="0.35">
      <c r="A38" s="30"/>
      <c r="E38" s="127"/>
      <c r="F38" s="127"/>
      <c r="G38" s="127"/>
      <c r="H38" s="127"/>
      <c r="I38" s="127"/>
      <c r="J38" s="127"/>
      <c r="K38" s="25"/>
    </row>
    <row r="39" spans="1:12" s="5" customFormat="1" ht="24" customHeight="1" x14ac:dyDescent="0.35">
      <c r="A39" s="30" t="s">
        <v>136</v>
      </c>
      <c r="B39" s="4"/>
      <c r="C39" s="19"/>
      <c r="D39" s="19"/>
      <c r="E39" s="127"/>
      <c r="F39" s="127"/>
      <c r="G39" s="127"/>
      <c r="H39" s="127"/>
      <c r="I39" s="127"/>
      <c r="J39" s="127"/>
      <c r="K39" s="25"/>
      <c r="L39" s="4"/>
    </row>
    <row r="40" spans="1:12" s="5" customFormat="1" ht="24" customHeight="1" x14ac:dyDescent="0.35">
      <c r="A40" s="80" t="s">
        <v>201</v>
      </c>
      <c r="B40" s="4"/>
      <c r="C40" s="19"/>
      <c r="D40" s="19"/>
      <c r="E40" s="127"/>
      <c r="F40" s="127"/>
      <c r="G40" s="127"/>
      <c r="H40" s="127"/>
      <c r="I40" s="127"/>
      <c r="J40" s="127"/>
      <c r="K40" s="25"/>
      <c r="L40" s="4"/>
    </row>
    <row r="41" spans="1:12" s="5" customFormat="1" ht="24" customHeight="1" x14ac:dyDescent="0.35">
      <c r="A41" s="80" t="s">
        <v>178</v>
      </c>
      <c r="B41" s="4"/>
      <c r="C41" s="19"/>
      <c r="D41" s="19"/>
      <c r="E41" s="127">
        <v>-626681277</v>
      </c>
      <c r="F41" s="127"/>
      <c r="G41" s="127">
        <v>-869802945</v>
      </c>
      <c r="H41" s="127"/>
      <c r="I41" s="127">
        <v>-602532571</v>
      </c>
      <c r="J41" s="127"/>
      <c r="K41" s="25">
        <v>-869802945</v>
      </c>
      <c r="L41" s="4"/>
    </row>
    <row r="42" spans="1:12" s="5" customFormat="1" ht="24" customHeight="1" x14ac:dyDescent="0.35">
      <c r="A42" s="80" t="s">
        <v>253</v>
      </c>
      <c r="B42" s="4"/>
      <c r="C42" s="19"/>
      <c r="D42" s="19"/>
      <c r="L42" s="4"/>
    </row>
    <row r="43" spans="1:12" s="5" customFormat="1" ht="24" customHeight="1" x14ac:dyDescent="0.35">
      <c r="A43" s="80" t="s">
        <v>254</v>
      </c>
      <c r="B43" s="4"/>
      <c r="C43" s="19"/>
      <c r="D43" s="19"/>
      <c r="E43" s="25">
        <v>15316658</v>
      </c>
      <c r="F43" s="25"/>
      <c r="G43" s="25">
        <v>-25966122</v>
      </c>
      <c r="H43" s="25"/>
      <c r="I43" s="25">
        <v>0</v>
      </c>
      <c r="J43" s="25"/>
      <c r="K43" s="25">
        <v>-36624628</v>
      </c>
      <c r="L43" s="4"/>
    </row>
    <row r="44" spans="1:12" ht="24" customHeight="1" x14ac:dyDescent="0.35">
      <c r="A44" s="4" t="s">
        <v>179</v>
      </c>
      <c r="E44" s="27">
        <v>75377450</v>
      </c>
      <c r="F44" s="25"/>
      <c r="G44" s="27">
        <v>-430613379</v>
      </c>
      <c r="H44" s="25"/>
      <c r="I44" s="27">
        <v>0</v>
      </c>
      <c r="J44" s="25"/>
      <c r="K44" s="27">
        <v>0</v>
      </c>
    </row>
    <row r="45" spans="1:12" ht="24" customHeight="1" x14ac:dyDescent="0.35">
      <c r="A45" s="4" t="s">
        <v>191</v>
      </c>
      <c r="E45" s="27">
        <f>SUM(E41:E44)</f>
        <v>-535987169</v>
      </c>
      <c r="F45" s="25"/>
      <c r="G45" s="27">
        <f>SUM(G41:G44)</f>
        <v>-1326382446</v>
      </c>
      <c r="H45" s="25"/>
      <c r="I45" s="27">
        <f>SUM(I41:I44)</f>
        <v>-602532571</v>
      </c>
      <c r="J45" s="25"/>
      <c r="K45" s="27">
        <f>SUM(K41:K44)</f>
        <v>-906427573</v>
      </c>
    </row>
    <row r="46" spans="1:12" ht="24" customHeight="1" x14ac:dyDescent="0.35">
      <c r="E46" s="25"/>
      <c r="F46" s="25"/>
      <c r="G46" s="25"/>
      <c r="H46" s="25"/>
      <c r="I46" s="25"/>
      <c r="J46" s="25"/>
      <c r="K46" s="25"/>
    </row>
    <row r="47" spans="1:12" ht="24" customHeight="1" x14ac:dyDescent="0.35">
      <c r="A47" s="5" t="s">
        <v>231</v>
      </c>
      <c r="E47" s="27">
        <f>E37+E45</f>
        <v>-754564722</v>
      </c>
      <c r="F47" s="25"/>
      <c r="G47" s="27">
        <f>G37+G45</f>
        <v>-1119947321</v>
      </c>
      <c r="H47" s="25"/>
      <c r="I47" s="27">
        <f>I37+I45</f>
        <v>-594032246</v>
      </c>
      <c r="J47" s="25"/>
      <c r="K47" s="27">
        <f>K37+K45</f>
        <v>-721423447</v>
      </c>
    </row>
    <row r="48" spans="1:12" ht="24" customHeight="1" x14ac:dyDescent="0.35">
      <c r="E48" s="25"/>
      <c r="F48" s="25"/>
      <c r="G48" s="25"/>
      <c r="H48" s="25"/>
      <c r="I48" s="25"/>
      <c r="J48" s="25"/>
      <c r="K48" s="25"/>
    </row>
    <row r="49" spans="1:11" ht="24" customHeight="1" thickBot="1" x14ac:dyDescent="0.4">
      <c r="A49" s="5" t="s">
        <v>232</v>
      </c>
      <c r="E49" s="31">
        <f>E31+E47</f>
        <v>178901947</v>
      </c>
      <c r="F49" s="25"/>
      <c r="G49" s="31">
        <f>G31+G47</f>
        <v>-493030616</v>
      </c>
      <c r="H49" s="25"/>
      <c r="I49" s="31">
        <f>I31+I47</f>
        <v>112371386</v>
      </c>
      <c r="J49" s="25"/>
      <c r="K49" s="31">
        <f>K31+K47</f>
        <v>-627761378</v>
      </c>
    </row>
    <row r="50" spans="1:11" ht="24" customHeight="1" thickTop="1" x14ac:dyDescent="0.35">
      <c r="A50" s="5"/>
      <c r="E50" s="25"/>
      <c r="F50" s="25"/>
      <c r="G50" s="25"/>
      <c r="H50" s="25"/>
      <c r="I50" s="25"/>
      <c r="J50" s="25"/>
      <c r="K50" s="25"/>
    </row>
    <row r="51" spans="1:11" ht="24" customHeight="1" x14ac:dyDescent="0.35">
      <c r="A51" s="4" t="s">
        <v>26</v>
      </c>
      <c r="E51" s="25"/>
      <c r="F51" s="25"/>
      <c r="G51" s="25"/>
      <c r="H51" s="25"/>
      <c r="I51" s="25"/>
      <c r="J51" s="25"/>
      <c r="K51" s="25"/>
    </row>
    <row r="52" spans="1:11" ht="24" customHeight="1" x14ac:dyDescent="0.35">
      <c r="A52" s="77" t="s">
        <v>0</v>
      </c>
      <c r="B52" s="61"/>
      <c r="E52" s="62"/>
      <c r="F52" s="61"/>
      <c r="G52" s="62"/>
      <c r="H52" s="61"/>
      <c r="I52" s="62"/>
      <c r="J52" s="61"/>
      <c r="K52" s="62"/>
    </row>
    <row r="53" spans="1:11" ht="24" customHeight="1" x14ac:dyDescent="0.35">
      <c r="A53" s="77" t="s">
        <v>70</v>
      </c>
      <c r="B53" s="61"/>
      <c r="E53" s="62"/>
      <c r="F53" s="61"/>
      <c r="G53" s="62"/>
      <c r="H53" s="61"/>
      <c r="I53" s="62"/>
      <c r="J53" s="61"/>
      <c r="K53" s="62"/>
    </row>
    <row r="54" spans="1:11" ht="24" customHeight="1" x14ac:dyDescent="0.35">
      <c r="A54" s="86" t="s">
        <v>229</v>
      </c>
      <c r="B54" s="61"/>
      <c r="E54" s="62"/>
      <c r="F54" s="61"/>
      <c r="G54" s="62"/>
      <c r="H54" s="61"/>
      <c r="I54" s="62"/>
      <c r="J54" s="61"/>
      <c r="K54" s="62"/>
    </row>
    <row r="55" spans="1:11" ht="24" customHeight="1" x14ac:dyDescent="0.35">
      <c r="B55" s="146" t="s">
        <v>227</v>
      </c>
      <c r="C55" s="146"/>
      <c r="D55" s="146"/>
      <c r="E55" s="146"/>
      <c r="F55" s="146"/>
      <c r="G55" s="146"/>
      <c r="H55" s="146"/>
      <c r="I55" s="146"/>
      <c r="J55" s="146"/>
      <c r="K55" s="146"/>
    </row>
    <row r="56" spans="1:11" ht="24" customHeight="1" x14ac:dyDescent="0.35">
      <c r="A56" s="5"/>
      <c r="B56" s="5"/>
      <c r="C56" s="6"/>
      <c r="D56" s="6"/>
      <c r="E56" s="23"/>
      <c r="F56" s="67" t="s">
        <v>2</v>
      </c>
      <c r="G56" s="23"/>
      <c r="H56" s="7"/>
      <c r="I56" s="23"/>
      <c r="J56" s="67" t="s">
        <v>3</v>
      </c>
      <c r="K56" s="23"/>
    </row>
    <row r="57" spans="1:11" ht="24" customHeight="1" x14ac:dyDescent="0.35">
      <c r="C57" s="8" t="s">
        <v>4</v>
      </c>
      <c r="D57" s="24"/>
      <c r="E57" s="9">
        <v>2564</v>
      </c>
      <c r="F57" s="9"/>
      <c r="G57" s="9">
        <v>2563</v>
      </c>
      <c r="H57" s="10"/>
      <c r="I57" s="9">
        <v>2564</v>
      </c>
      <c r="J57" s="9"/>
      <c r="K57" s="9">
        <v>2563</v>
      </c>
    </row>
    <row r="58" spans="1:11" ht="24" customHeight="1" x14ac:dyDescent="0.35">
      <c r="A58" s="5" t="s">
        <v>243</v>
      </c>
      <c r="E58" s="25"/>
      <c r="F58" s="25"/>
      <c r="G58" s="25"/>
      <c r="H58" s="25"/>
      <c r="I58" s="25"/>
      <c r="J58" s="25"/>
      <c r="K58" s="25"/>
    </row>
    <row r="59" spans="1:11" ht="24" customHeight="1" thickBot="1" x14ac:dyDescent="0.4">
      <c r="A59" s="4" t="s">
        <v>71</v>
      </c>
      <c r="E59" s="25">
        <f>SUM(E61-E60)</f>
        <v>905696175</v>
      </c>
      <c r="F59" s="25"/>
      <c r="G59" s="25">
        <f>SUM(G61-G60)</f>
        <v>612157746</v>
      </c>
      <c r="H59" s="25"/>
      <c r="I59" s="31">
        <f>SUM(I31)</f>
        <v>706403632</v>
      </c>
      <c r="J59" s="25"/>
      <c r="K59" s="31">
        <f>SUM(K31)</f>
        <v>93662069</v>
      </c>
    </row>
    <row r="60" spans="1:11" ht="24" customHeight="1" thickTop="1" x14ac:dyDescent="0.35">
      <c r="A60" s="4" t="s">
        <v>72</v>
      </c>
      <c r="E60" s="27">
        <v>27770494</v>
      </c>
      <c r="F60" s="25"/>
      <c r="G60" s="27">
        <v>14758959</v>
      </c>
      <c r="H60" s="25"/>
      <c r="I60" s="25"/>
      <c r="J60" s="25"/>
      <c r="K60" s="25"/>
    </row>
    <row r="61" spans="1:11" ht="24" customHeight="1" thickBot="1" x14ac:dyDescent="0.4">
      <c r="A61" s="5"/>
      <c r="E61" s="31">
        <f>SUM(E31)</f>
        <v>933466669</v>
      </c>
      <c r="F61" s="26"/>
      <c r="G61" s="31">
        <f>SUM(G31)</f>
        <v>626916705</v>
      </c>
      <c r="H61" s="26"/>
      <c r="I61" s="25"/>
      <c r="J61" s="25"/>
      <c r="K61" s="25"/>
    </row>
    <row r="62" spans="1:11" ht="24" customHeight="1" thickTop="1" x14ac:dyDescent="0.35">
      <c r="A62" s="5"/>
      <c r="E62" s="25"/>
      <c r="F62" s="25"/>
      <c r="G62" s="25"/>
      <c r="H62" s="25"/>
      <c r="I62" s="25"/>
      <c r="J62" s="25"/>
      <c r="K62" s="25"/>
    </row>
    <row r="63" spans="1:11" ht="24" customHeight="1" x14ac:dyDescent="0.35">
      <c r="A63" s="5" t="s">
        <v>73</v>
      </c>
      <c r="E63" s="25"/>
      <c r="F63" s="25"/>
      <c r="G63" s="25"/>
      <c r="H63" s="25"/>
      <c r="I63" s="25"/>
      <c r="J63" s="25"/>
      <c r="K63" s="25"/>
    </row>
    <row r="64" spans="1:11" ht="24" customHeight="1" thickBot="1" x14ac:dyDescent="0.4">
      <c r="A64" s="4" t="s">
        <v>71</v>
      </c>
      <c r="E64" s="25">
        <f>E66-E65</f>
        <v>153848095</v>
      </c>
      <c r="F64" s="25"/>
      <c r="G64" s="25">
        <f>G66-G65</f>
        <v>-507254528</v>
      </c>
      <c r="H64" s="25"/>
      <c r="I64" s="31">
        <f>I49</f>
        <v>112371386</v>
      </c>
      <c r="J64" s="25"/>
      <c r="K64" s="31">
        <f>K49</f>
        <v>-627761378</v>
      </c>
    </row>
    <row r="65" spans="1:12" ht="24" customHeight="1" thickTop="1" x14ac:dyDescent="0.35">
      <c r="A65" s="4" t="s">
        <v>72</v>
      </c>
      <c r="E65" s="27">
        <v>25053852</v>
      </c>
      <c r="F65" s="25"/>
      <c r="G65" s="27">
        <v>14223912</v>
      </c>
      <c r="H65" s="25"/>
      <c r="I65" s="25"/>
      <c r="J65" s="25"/>
      <c r="K65" s="25"/>
    </row>
    <row r="66" spans="1:12" ht="24" customHeight="1" thickBot="1" x14ac:dyDescent="0.4">
      <c r="A66" s="5"/>
      <c r="E66" s="31">
        <f>E49</f>
        <v>178901947</v>
      </c>
      <c r="F66" s="26"/>
      <c r="G66" s="31">
        <f>G49</f>
        <v>-493030616</v>
      </c>
      <c r="H66" s="26"/>
      <c r="I66" s="25"/>
      <c r="J66" s="25"/>
      <c r="K66" s="25"/>
    </row>
    <row r="67" spans="1:12" ht="24" customHeight="1" thickTop="1" x14ac:dyDescent="0.35">
      <c r="A67" s="5"/>
      <c r="E67" s="25"/>
      <c r="F67" s="26"/>
      <c r="G67" s="25"/>
      <c r="H67" s="26"/>
      <c r="I67" s="25"/>
      <c r="J67" s="25"/>
      <c r="K67" s="25"/>
    </row>
    <row r="68" spans="1:12" ht="24" customHeight="1" x14ac:dyDescent="0.35">
      <c r="A68" s="5" t="s">
        <v>125</v>
      </c>
      <c r="C68" s="19">
        <v>32</v>
      </c>
      <c r="E68" s="32"/>
      <c r="G68" s="66"/>
      <c r="I68" s="32"/>
      <c r="K68" s="66"/>
    </row>
    <row r="69" spans="1:12" ht="24" customHeight="1" x14ac:dyDescent="0.35">
      <c r="A69" s="4" t="s">
        <v>126</v>
      </c>
      <c r="C69" s="33"/>
      <c r="E69" s="32"/>
      <c r="G69" s="32"/>
      <c r="I69" s="32"/>
      <c r="K69" s="32"/>
    </row>
    <row r="70" spans="1:12" ht="24" customHeight="1" thickBot="1" x14ac:dyDescent="0.4">
      <c r="A70" s="4" t="s">
        <v>127</v>
      </c>
      <c r="E70" s="34">
        <f>E59/E71</f>
        <v>0.5462922273973625</v>
      </c>
      <c r="F70" s="35"/>
      <c r="G70" s="34">
        <f>G59/G71</f>
        <v>0.36515223742020575</v>
      </c>
      <c r="H70" s="35"/>
      <c r="I70" s="34">
        <f>I59/I71</f>
        <v>0.42608418167037837</v>
      </c>
      <c r="J70" s="35"/>
      <c r="K70" s="34">
        <f>K59/K71</f>
        <v>5.586944587442285E-2</v>
      </c>
    </row>
    <row r="71" spans="1:12" ht="24" customHeight="1" thickTop="1" thickBot="1" x14ac:dyDescent="0.4">
      <c r="A71" s="4" t="s">
        <v>74</v>
      </c>
      <c r="E71" s="36">
        <v>1657896872</v>
      </c>
      <c r="F71" s="28"/>
      <c r="G71" s="36">
        <v>1676445283</v>
      </c>
      <c r="H71" s="28"/>
      <c r="I71" s="36">
        <v>1657896872</v>
      </c>
      <c r="J71" s="50"/>
      <c r="K71" s="36">
        <v>1676445283</v>
      </c>
    </row>
    <row r="72" spans="1:12" s="15" customFormat="1" ht="24" customHeight="1" thickTop="1" x14ac:dyDescent="0.35">
      <c r="A72" s="4"/>
      <c r="B72" s="4"/>
      <c r="C72" s="19"/>
      <c r="D72" s="19"/>
      <c r="E72" s="37"/>
      <c r="F72" s="28"/>
      <c r="G72" s="37"/>
      <c r="H72" s="28"/>
      <c r="I72" s="37"/>
      <c r="J72" s="28"/>
      <c r="K72" s="37"/>
      <c r="L72" s="4"/>
    </row>
    <row r="73" spans="1:12" s="15" customFormat="1" ht="24" customHeight="1" x14ac:dyDescent="0.35">
      <c r="A73" s="4" t="s">
        <v>26</v>
      </c>
      <c r="B73" s="4"/>
      <c r="C73" s="19"/>
      <c r="D73" s="19"/>
      <c r="E73" s="32"/>
      <c r="F73" s="4"/>
      <c r="G73" s="32"/>
      <c r="H73" s="4"/>
      <c r="I73" s="32"/>
      <c r="J73" s="4"/>
      <c r="K73" s="32"/>
      <c r="L73" s="4"/>
    </row>
  </sheetData>
  <mergeCells count="1">
    <mergeCell ref="B55:K55"/>
  </mergeCells>
  <printOptions horizontalCentered="1"/>
  <pageMargins left="0.64" right="0.31496062992125984" top="0.78740157480314965" bottom="0.15748031496062992" header="0.31496062992125984" footer="0.31496062992125984"/>
  <pageSetup paperSize="9" scale="65" orientation="portrait" r:id="rId1"/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2"/>
  <sheetViews>
    <sheetView showGridLines="0" view="pageBreakPreview" topLeftCell="H25" zoomScale="90" zoomScaleNormal="100" zoomScaleSheetLayoutView="90" workbookViewId="0">
      <selection activeCell="Z34" sqref="Z34"/>
    </sheetView>
  </sheetViews>
  <sheetFormatPr defaultColWidth="9.1796875" defaultRowHeight="24" customHeight="1" x14ac:dyDescent="0.35"/>
  <cols>
    <col min="1" max="1" width="15.54296875" style="49" customWidth="1"/>
    <col min="2" max="2" width="43" style="50" customWidth="1"/>
    <col min="3" max="3" width="15.54296875" style="50" customWidth="1"/>
    <col min="4" max="4" width="0.81640625" style="50" customWidth="1"/>
    <col min="5" max="5" width="15.26953125" style="50" customWidth="1"/>
    <col min="6" max="6" width="0.81640625" style="50" customWidth="1"/>
    <col min="7" max="7" width="13.7265625" style="50" customWidth="1"/>
    <col min="8" max="8" width="0.81640625" style="50" customWidth="1"/>
    <col min="9" max="9" width="13.7265625" style="50" customWidth="1"/>
    <col min="10" max="10" width="0.81640625" style="50" customWidth="1"/>
    <col min="11" max="11" width="13.7265625" style="50" customWidth="1"/>
    <col min="12" max="12" width="0.81640625" style="50" customWidth="1"/>
    <col min="13" max="13" width="17" style="50" customWidth="1"/>
    <col min="14" max="14" width="0.81640625" style="50" customWidth="1"/>
    <col min="15" max="15" width="19.26953125" style="50" customWidth="1"/>
    <col min="16" max="16" width="0.81640625" style="50" customWidth="1"/>
    <col min="17" max="17" width="19.26953125" style="50" customWidth="1"/>
    <col min="18" max="18" width="0.81640625" style="50" customWidth="1"/>
    <col min="19" max="19" width="15.54296875" style="50" customWidth="1"/>
    <col min="20" max="20" width="0.81640625" style="50" customWidth="1"/>
    <col min="21" max="21" width="16.453125" style="50" bestFit="1" customWidth="1"/>
    <col min="22" max="22" width="0.81640625" style="50" customWidth="1"/>
    <col min="23" max="23" width="15.54296875" style="50" bestFit="1" customWidth="1"/>
    <col min="24" max="24" width="0.81640625" style="50" customWidth="1"/>
    <col min="25" max="25" width="16.453125" style="50" customWidth="1"/>
    <col min="26" max="26" width="0.81640625" style="50" customWidth="1"/>
    <col min="27" max="27" width="14.1796875" style="50" customWidth="1"/>
    <col min="28" max="28" width="0.81640625" style="50" customWidth="1"/>
    <col min="29" max="29" width="16.7265625" style="50" customWidth="1"/>
    <col min="30" max="16384" width="9.1796875" style="50"/>
  </cols>
  <sheetData>
    <row r="1" spans="1:29" ht="24" customHeight="1" x14ac:dyDescent="0.3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</row>
    <row r="2" spans="1:29" ht="24" customHeight="1" x14ac:dyDescent="0.35">
      <c r="A2" s="148" t="s">
        <v>102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</row>
    <row r="3" spans="1:29" ht="24" customHeight="1" x14ac:dyDescent="0.35">
      <c r="A3" s="148" t="s">
        <v>229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</row>
    <row r="4" spans="1:29" ht="24" customHeight="1" x14ac:dyDescent="0.35">
      <c r="A4" s="149" t="s">
        <v>227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</row>
    <row r="5" spans="1:29" ht="24" customHeight="1" x14ac:dyDescent="0.35">
      <c r="A5" s="11"/>
      <c r="B5" s="51"/>
      <c r="C5" s="150" t="s">
        <v>2</v>
      </c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</row>
    <row r="6" spans="1:29" ht="24" customHeight="1" x14ac:dyDescent="0.35">
      <c r="A6" s="11"/>
      <c r="B6" s="51"/>
      <c r="C6" s="147" t="s">
        <v>53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52"/>
      <c r="AA6" s="52"/>
      <c r="AB6" s="52"/>
      <c r="AC6" s="52"/>
    </row>
    <row r="7" spans="1:29" ht="24" customHeight="1" x14ac:dyDescent="0.35">
      <c r="A7" s="11"/>
      <c r="B7" s="51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147" t="s">
        <v>52</v>
      </c>
      <c r="P7" s="147"/>
      <c r="Q7" s="147"/>
      <c r="R7" s="152"/>
      <c r="S7" s="147"/>
      <c r="T7" s="147"/>
      <c r="U7" s="147"/>
      <c r="V7" s="147"/>
      <c r="W7" s="147"/>
      <c r="X7" s="39"/>
      <c r="Y7" s="39"/>
      <c r="Z7" s="52"/>
      <c r="AA7" s="52"/>
      <c r="AB7" s="52"/>
      <c r="AC7" s="52"/>
    </row>
    <row r="8" spans="1:29" ht="24" customHeight="1" x14ac:dyDescent="0.35">
      <c r="A8" s="11"/>
      <c r="B8" s="51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147" t="s">
        <v>103</v>
      </c>
      <c r="P8" s="147"/>
      <c r="Q8" s="147"/>
      <c r="R8" s="59"/>
      <c r="S8" s="147" t="s">
        <v>153</v>
      </c>
      <c r="T8" s="147"/>
      <c r="U8" s="147"/>
      <c r="V8" s="133"/>
      <c r="W8" s="72"/>
      <c r="X8" s="39"/>
      <c r="Y8" s="39"/>
      <c r="Z8" s="52"/>
      <c r="AA8" s="52"/>
      <c r="AB8" s="52"/>
      <c r="AC8" s="52"/>
    </row>
    <row r="9" spans="1:29" s="51" customFormat="1" ht="24" customHeight="1" x14ac:dyDescent="0.35">
      <c r="A9" s="11"/>
      <c r="I9" s="151" t="s">
        <v>50</v>
      </c>
      <c r="J9" s="151"/>
      <c r="K9" s="151"/>
      <c r="L9" s="151"/>
      <c r="M9" s="151"/>
      <c r="O9" s="39" t="s">
        <v>104</v>
      </c>
      <c r="P9" s="39"/>
      <c r="Q9" s="39"/>
      <c r="S9" s="52"/>
      <c r="T9" s="52"/>
      <c r="U9" s="51" t="s">
        <v>154</v>
      </c>
      <c r="AA9" s="39" t="s">
        <v>105</v>
      </c>
    </row>
    <row r="10" spans="1:29" s="51" customFormat="1" ht="24" customHeight="1" x14ac:dyDescent="0.35">
      <c r="A10" s="11"/>
      <c r="C10" s="51" t="s">
        <v>44</v>
      </c>
      <c r="I10" s="147" t="s">
        <v>115</v>
      </c>
      <c r="J10" s="147"/>
      <c r="K10" s="147"/>
      <c r="L10" s="59"/>
      <c r="M10" s="59"/>
      <c r="O10" s="51" t="s">
        <v>204</v>
      </c>
      <c r="Q10" s="51" t="s">
        <v>207</v>
      </c>
      <c r="S10" s="51" t="s">
        <v>144</v>
      </c>
      <c r="U10" s="51" t="s">
        <v>155</v>
      </c>
      <c r="V10" s="11"/>
      <c r="W10" s="51" t="s">
        <v>106</v>
      </c>
      <c r="Y10" s="51" t="s">
        <v>106</v>
      </c>
      <c r="AA10" s="51" t="s">
        <v>107</v>
      </c>
    </row>
    <row r="11" spans="1:29" s="51" customFormat="1" ht="24" customHeight="1" x14ac:dyDescent="0.35">
      <c r="A11" s="11"/>
      <c r="C11" s="51" t="s">
        <v>108</v>
      </c>
      <c r="E11" s="51" t="s">
        <v>109</v>
      </c>
      <c r="I11" s="51" t="s">
        <v>175</v>
      </c>
      <c r="K11" s="51" t="s">
        <v>175</v>
      </c>
      <c r="L11" s="59"/>
      <c r="M11" s="59"/>
      <c r="O11" s="51" t="s">
        <v>205</v>
      </c>
      <c r="Q11" s="51" t="s">
        <v>110</v>
      </c>
      <c r="S11" s="51" t="s">
        <v>146</v>
      </c>
      <c r="U11" s="11" t="s">
        <v>156</v>
      </c>
      <c r="V11" s="11"/>
      <c r="W11" s="51" t="s">
        <v>111</v>
      </c>
      <c r="Y11" s="51" t="s">
        <v>43</v>
      </c>
      <c r="AA11" s="51" t="s">
        <v>112</v>
      </c>
      <c r="AC11" s="51" t="s">
        <v>106</v>
      </c>
    </row>
    <row r="12" spans="1:29" s="51" customFormat="1" ht="24" customHeight="1" x14ac:dyDescent="0.35">
      <c r="A12" s="11"/>
      <c r="C12" s="132" t="s">
        <v>113</v>
      </c>
      <c r="E12" s="132" t="s">
        <v>114</v>
      </c>
      <c r="F12" s="39"/>
      <c r="G12" s="132" t="s">
        <v>169</v>
      </c>
      <c r="I12" s="132" t="s">
        <v>176</v>
      </c>
      <c r="K12" s="132" t="s">
        <v>169</v>
      </c>
      <c r="M12" s="132" t="s">
        <v>116</v>
      </c>
      <c r="O12" s="132" t="s">
        <v>206</v>
      </c>
      <c r="P12" s="39"/>
      <c r="Q12" s="132" t="s">
        <v>117</v>
      </c>
      <c r="S12" s="132" t="s">
        <v>145</v>
      </c>
      <c r="U12" s="132" t="s">
        <v>157</v>
      </c>
      <c r="V12" s="39"/>
      <c r="W12" s="132" t="s">
        <v>43</v>
      </c>
      <c r="Y12" s="132" t="s">
        <v>118</v>
      </c>
      <c r="AA12" s="132" t="s">
        <v>119</v>
      </c>
      <c r="AC12" s="132" t="s">
        <v>43</v>
      </c>
    </row>
    <row r="13" spans="1:29" ht="24" customHeight="1" x14ac:dyDescent="0.35">
      <c r="A13" s="73" t="s">
        <v>159</v>
      </c>
      <c r="C13" s="74">
        <v>1693896872</v>
      </c>
      <c r="D13" s="54"/>
      <c r="E13" s="74">
        <v>4869410139</v>
      </c>
      <c r="F13" s="54"/>
      <c r="G13" s="74">
        <v>0</v>
      </c>
      <c r="H13" s="54"/>
      <c r="I13" s="74">
        <v>174889997</v>
      </c>
      <c r="J13" s="54"/>
      <c r="K13" s="74">
        <v>0</v>
      </c>
      <c r="L13" s="54"/>
      <c r="M13" s="74">
        <v>14284895876</v>
      </c>
      <c r="N13" s="54"/>
      <c r="O13" s="74">
        <v>5980040879</v>
      </c>
      <c r="P13" s="54"/>
      <c r="Q13" s="74">
        <v>-212503426</v>
      </c>
      <c r="R13" s="54"/>
      <c r="S13" s="74">
        <v>534850000</v>
      </c>
      <c r="T13" s="54"/>
      <c r="U13" s="74">
        <v>40419847</v>
      </c>
      <c r="V13" s="54"/>
      <c r="W13" s="54">
        <f t="shared" ref="W13" si="0">SUM(O13:U13)</f>
        <v>6342807300</v>
      </c>
      <c r="X13" s="54"/>
      <c r="Y13" s="54">
        <f t="shared" ref="Y13" si="1">SUM(W13,C13:M13)</f>
        <v>27365900184</v>
      </c>
      <c r="Z13" s="54"/>
      <c r="AA13" s="74">
        <v>419842165</v>
      </c>
      <c r="AB13" s="54"/>
      <c r="AC13" s="54">
        <f t="shared" ref="AC13" si="2">SUM(Y13:AA13)</f>
        <v>27785742349</v>
      </c>
    </row>
    <row r="14" spans="1:29" ht="24" customHeight="1" x14ac:dyDescent="0.35">
      <c r="A14" s="49" t="s">
        <v>257</v>
      </c>
      <c r="C14" s="54">
        <v>0</v>
      </c>
      <c r="D14" s="54"/>
      <c r="E14" s="54">
        <v>0</v>
      </c>
      <c r="F14" s="54"/>
      <c r="G14" s="54">
        <v>0</v>
      </c>
      <c r="H14" s="54"/>
      <c r="I14" s="54">
        <v>0</v>
      </c>
      <c r="J14" s="54"/>
      <c r="K14" s="54">
        <v>0</v>
      </c>
      <c r="L14" s="54"/>
      <c r="M14" s="54">
        <v>-338777625</v>
      </c>
      <c r="N14" s="54"/>
      <c r="O14" s="54">
        <v>0</v>
      </c>
      <c r="P14" s="54"/>
      <c r="Q14" s="54">
        <v>0</v>
      </c>
      <c r="R14" s="54"/>
      <c r="S14" s="54">
        <v>0</v>
      </c>
      <c r="T14" s="54"/>
      <c r="U14" s="54">
        <v>0</v>
      </c>
      <c r="V14" s="54"/>
      <c r="W14" s="54">
        <f>SUM(O14:U14)</f>
        <v>0</v>
      </c>
      <c r="X14" s="54"/>
      <c r="Y14" s="54">
        <f>SUM(W14,C14:M14)</f>
        <v>-338777625</v>
      </c>
      <c r="Z14" s="54"/>
      <c r="AA14" s="54">
        <v>0</v>
      </c>
      <c r="AB14" s="54"/>
      <c r="AC14" s="54">
        <f>SUM(Y14:AA14)</f>
        <v>-338777625</v>
      </c>
    </row>
    <row r="15" spans="1:29" ht="24" customHeight="1" x14ac:dyDescent="0.35">
      <c r="A15" s="49" t="s">
        <v>233</v>
      </c>
      <c r="C15" s="55">
        <v>0</v>
      </c>
      <c r="D15" s="54"/>
      <c r="E15" s="55">
        <v>0</v>
      </c>
      <c r="F15" s="54"/>
      <c r="G15" s="55">
        <v>0</v>
      </c>
      <c r="H15" s="54"/>
      <c r="I15" s="55">
        <v>0</v>
      </c>
      <c r="J15" s="54"/>
      <c r="K15" s="55">
        <v>0</v>
      </c>
      <c r="L15" s="54"/>
      <c r="M15" s="55">
        <f>PL!G59</f>
        <v>612157746</v>
      </c>
      <c r="N15" s="54"/>
      <c r="O15" s="55">
        <v>0</v>
      </c>
      <c r="P15" s="54"/>
      <c r="Q15" s="55">
        <v>0</v>
      </c>
      <c r="R15" s="54"/>
      <c r="S15" s="55">
        <v>0</v>
      </c>
      <c r="T15" s="54"/>
      <c r="U15" s="55">
        <v>0</v>
      </c>
      <c r="V15" s="54"/>
      <c r="W15" s="55">
        <f>SUM(O15:U15)</f>
        <v>0</v>
      </c>
      <c r="X15" s="54"/>
      <c r="Y15" s="55">
        <f>SUM(W15,C15:M15)</f>
        <v>612157746</v>
      </c>
      <c r="Z15" s="54"/>
      <c r="AA15" s="55">
        <f>PL!G60</f>
        <v>14758959</v>
      </c>
      <c r="AB15" s="54"/>
      <c r="AC15" s="55">
        <f>SUM(Y15:AA15)</f>
        <v>626916705</v>
      </c>
    </row>
    <row r="16" spans="1:29" ht="24" customHeight="1" x14ac:dyDescent="0.35">
      <c r="A16" s="49" t="s">
        <v>231</v>
      </c>
      <c r="C16" s="56">
        <v>0</v>
      </c>
      <c r="D16" s="54"/>
      <c r="E16" s="56">
        <v>0</v>
      </c>
      <c r="F16" s="54"/>
      <c r="G16" s="56">
        <v>0</v>
      </c>
      <c r="H16" s="54"/>
      <c r="I16" s="56">
        <v>0</v>
      </c>
      <c r="J16" s="54"/>
      <c r="K16" s="56">
        <v>0</v>
      </c>
      <c r="L16" s="54"/>
      <c r="M16" s="56">
        <v>-23736646</v>
      </c>
      <c r="N16" s="54"/>
      <c r="O16" s="56">
        <v>-869802945</v>
      </c>
      <c r="P16" s="54"/>
      <c r="Q16" s="56">
        <f>PL!G35</f>
        <v>206986150</v>
      </c>
      <c r="R16" s="54"/>
      <c r="S16" s="56">
        <v>-432858833</v>
      </c>
      <c r="T16" s="54"/>
      <c r="U16" s="56">
        <v>0</v>
      </c>
      <c r="V16" s="54"/>
      <c r="W16" s="56">
        <f>SUM(O16:U16)</f>
        <v>-1095675628</v>
      </c>
      <c r="X16" s="54"/>
      <c r="Y16" s="56">
        <f>SUM(W16,C16:M16)</f>
        <v>-1119412274</v>
      </c>
      <c r="Z16" s="54"/>
      <c r="AA16" s="56">
        <f>PL!G65-PL!G60</f>
        <v>-535047</v>
      </c>
      <c r="AB16" s="54"/>
      <c r="AC16" s="56">
        <f>SUM(Y16:AA16)</f>
        <v>-1119947321</v>
      </c>
    </row>
    <row r="17" spans="1:30" ht="24" customHeight="1" x14ac:dyDescent="0.35">
      <c r="A17" s="49" t="s">
        <v>232</v>
      </c>
      <c r="C17" s="25">
        <f>SUM(C15:C16)</f>
        <v>0</v>
      </c>
      <c r="D17" s="54"/>
      <c r="E17" s="25">
        <f>SUM(E15:E16)</f>
        <v>0</v>
      </c>
      <c r="F17" s="25"/>
      <c r="G17" s="25">
        <f>SUM(G15:G16)</f>
        <v>0</v>
      </c>
      <c r="H17" s="54"/>
      <c r="I17" s="25">
        <f>SUM(I15:I16)</f>
        <v>0</v>
      </c>
      <c r="J17" s="25"/>
      <c r="K17" s="25">
        <f>SUM(K15:K16)</f>
        <v>0</v>
      </c>
      <c r="L17" s="54"/>
      <c r="M17" s="25">
        <f>SUM(M15:M16)</f>
        <v>588421100</v>
      </c>
      <c r="N17" s="54"/>
      <c r="O17" s="25">
        <f>SUM(O15:O16)</f>
        <v>-869802945</v>
      </c>
      <c r="P17" s="25"/>
      <c r="Q17" s="25">
        <f>SUM(Q15:Q16)</f>
        <v>206986150</v>
      </c>
      <c r="R17" s="54"/>
      <c r="S17" s="25">
        <f>SUM(S15:S16)</f>
        <v>-432858833</v>
      </c>
      <c r="T17" s="54"/>
      <c r="U17" s="25">
        <f>SUM(U15:U16)</f>
        <v>0</v>
      </c>
      <c r="V17" s="25"/>
      <c r="W17" s="54">
        <f>SUM(W15:W16)</f>
        <v>-1095675628</v>
      </c>
      <c r="X17" s="54"/>
      <c r="Y17" s="54">
        <f>SUM(Y15:Y16)</f>
        <v>-507254528</v>
      </c>
      <c r="Z17" s="54"/>
      <c r="AA17" s="25">
        <f>SUM(AA15:AA16)</f>
        <v>14223912</v>
      </c>
      <c r="AB17" s="54"/>
      <c r="AC17" s="54">
        <f>SUM(AC15:AC16)</f>
        <v>-493030616</v>
      </c>
    </row>
    <row r="18" spans="1:30" ht="24" customHeight="1" x14ac:dyDescent="0.35">
      <c r="A18" s="49" t="s">
        <v>180</v>
      </c>
      <c r="C18" s="25">
        <v>0</v>
      </c>
      <c r="D18" s="54"/>
      <c r="E18" s="25">
        <v>0</v>
      </c>
      <c r="F18" s="25"/>
      <c r="G18" s="25">
        <v>0</v>
      </c>
      <c r="H18" s="54"/>
      <c r="I18" s="25">
        <v>11002316</v>
      </c>
      <c r="J18" s="25"/>
      <c r="K18" s="25">
        <v>0</v>
      </c>
      <c r="L18" s="54"/>
      <c r="M18" s="25">
        <v>-11002316</v>
      </c>
      <c r="N18" s="54"/>
      <c r="O18" s="25">
        <v>0</v>
      </c>
      <c r="P18" s="25"/>
      <c r="Q18" s="25">
        <v>0</v>
      </c>
      <c r="R18" s="54"/>
      <c r="S18" s="25">
        <v>0</v>
      </c>
      <c r="T18" s="54"/>
      <c r="U18" s="25">
        <v>0</v>
      </c>
      <c r="V18" s="25"/>
      <c r="W18" s="54">
        <f t="shared" ref="W18:W20" si="3">SUM(O18:U18)</f>
        <v>0</v>
      </c>
      <c r="X18" s="54"/>
      <c r="Y18" s="54">
        <f t="shared" ref="Y18:Y20" si="4">SUM(W18,C18:M18)</f>
        <v>0</v>
      </c>
      <c r="Z18" s="54"/>
      <c r="AA18" s="25">
        <v>0</v>
      </c>
      <c r="AB18" s="54"/>
      <c r="AC18" s="54">
        <f t="shared" ref="AC18:AC20" si="5">SUM(Y18:AA18)</f>
        <v>0</v>
      </c>
    </row>
    <row r="19" spans="1:30" ht="24" customHeight="1" x14ac:dyDescent="0.35">
      <c r="A19" s="49" t="s">
        <v>258</v>
      </c>
      <c r="C19" s="25">
        <v>0</v>
      </c>
      <c r="D19" s="54"/>
      <c r="E19" s="25">
        <v>0</v>
      </c>
      <c r="F19" s="25"/>
      <c r="G19" s="25">
        <v>-674407440</v>
      </c>
      <c r="H19" s="54"/>
      <c r="I19" s="25">
        <v>0</v>
      </c>
      <c r="J19" s="25"/>
      <c r="K19" s="25">
        <v>674407440</v>
      </c>
      <c r="L19" s="54"/>
      <c r="M19" s="25">
        <v>-674407440</v>
      </c>
      <c r="N19" s="54"/>
      <c r="O19" s="25">
        <v>0</v>
      </c>
      <c r="P19" s="25"/>
      <c r="Q19" s="25">
        <v>0</v>
      </c>
      <c r="R19" s="54"/>
      <c r="S19" s="25">
        <v>0</v>
      </c>
      <c r="T19" s="54"/>
      <c r="U19" s="25">
        <v>0</v>
      </c>
      <c r="V19" s="25"/>
      <c r="W19" s="54">
        <f t="shared" si="3"/>
        <v>0</v>
      </c>
      <c r="X19" s="54"/>
      <c r="Y19" s="54">
        <f t="shared" si="4"/>
        <v>-674407440</v>
      </c>
      <c r="Z19" s="54"/>
      <c r="AA19" s="25">
        <v>0</v>
      </c>
      <c r="AB19" s="54"/>
      <c r="AC19" s="54">
        <f t="shared" si="5"/>
        <v>-674407440</v>
      </c>
    </row>
    <row r="20" spans="1:30" ht="24" customHeight="1" x14ac:dyDescent="0.35">
      <c r="A20" s="49" t="s">
        <v>192</v>
      </c>
      <c r="C20" s="25">
        <v>0</v>
      </c>
      <c r="D20" s="54"/>
      <c r="E20" s="25">
        <v>0</v>
      </c>
      <c r="F20" s="25"/>
      <c r="G20" s="25">
        <v>0</v>
      </c>
      <c r="H20" s="54"/>
      <c r="I20" s="25">
        <v>0</v>
      </c>
      <c r="J20" s="25"/>
      <c r="K20" s="25">
        <v>0</v>
      </c>
      <c r="L20" s="54"/>
      <c r="M20" s="25">
        <v>1681782</v>
      </c>
      <c r="N20" s="54"/>
      <c r="O20" s="25">
        <v>0</v>
      </c>
      <c r="P20" s="25"/>
      <c r="Q20" s="25">
        <v>0</v>
      </c>
      <c r="R20" s="54"/>
      <c r="S20" s="25">
        <v>1041433</v>
      </c>
      <c r="T20" s="54"/>
      <c r="U20" s="25">
        <v>-1558830</v>
      </c>
      <c r="V20" s="25"/>
      <c r="W20" s="54">
        <f t="shared" si="3"/>
        <v>-517397</v>
      </c>
      <c r="X20" s="54"/>
      <c r="Y20" s="54">
        <f t="shared" si="4"/>
        <v>1164385</v>
      </c>
      <c r="Z20" s="54"/>
      <c r="AA20" s="25">
        <v>0</v>
      </c>
      <c r="AB20" s="54"/>
      <c r="AC20" s="54">
        <f t="shared" si="5"/>
        <v>1164385</v>
      </c>
    </row>
    <row r="21" spans="1:30" ht="24" customHeight="1" x14ac:dyDescent="0.35">
      <c r="A21" s="49" t="s">
        <v>181</v>
      </c>
      <c r="C21" s="25"/>
      <c r="D21" s="54"/>
      <c r="E21" s="25"/>
      <c r="F21" s="25"/>
      <c r="G21" s="25"/>
      <c r="H21" s="54"/>
      <c r="I21" s="25"/>
      <c r="J21" s="25"/>
      <c r="K21" s="25"/>
      <c r="L21" s="54"/>
      <c r="M21" s="25"/>
      <c r="N21" s="54"/>
      <c r="O21" s="25"/>
      <c r="P21" s="25"/>
      <c r="Q21" s="25"/>
      <c r="R21" s="54"/>
      <c r="S21" s="25"/>
      <c r="T21" s="54"/>
      <c r="U21" s="25"/>
      <c r="V21" s="25"/>
      <c r="W21" s="54"/>
      <c r="X21" s="54"/>
      <c r="Y21" s="54"/>
      <c r="Z21" s="54"/>
      <c r="AA21" s="25"/>
      <c r="AB21" s="54"/>
      <c r="AC21" s="54"/>
    </row>
    <row r="22" spans="1:30" ht="24" customHeight="1" x14ac:dyDescent="0.35">
      <c r="A22" s="49" t="s">
        <v>182</v>
      </c>
      <c r="C22" s="27">
        <v>0</v>
      </c>
      <c r="D22" s="54"/>
      <c r="E22" s="27">
        <v>0</v>
      </c>
      <c r="F22" s="25"/>
      <c r="G22" s="27">
        <v>0</v>
      </c>
      <c r="H22" s="54"/>
      <c r="I22" s="27">
        <v>0</v>
      </c>
      <c r="J22" s="25"/>
      <c r="K22" s="27">
        <v>0</v>
      </c>
      <c r="L22" s="54"/>
      <c r="M22" s="27">
        <v>0</v>
      </c>
      <c r="N22" s="54"/>
      <c r="O22" s="27">
        <v>0</v>
      </c>
      <c r="P22" s="25"/>
      <c r="Q22" s="27">
        <v>0</v>
      </c>
      <c r="R22" s="54"/>
      <c r="S22" s="27">
        <v>0</v>
      </c>
      <c r="T22" s="54"/>
      <c r="U22" s="27">
        <v>0</v>
      </c>
      <c r="V22" s="25"/>
      <c r="W22" s="57">
        <f>SUM(O22:U22)</f>
        <v>0</v>
      </c>
      <c r="X22" s="54"/>
      <c r="Y22" s="57">
        <f>SUM(W22,C22:M22)</f>
        <v>0</v>
      </c>
      <c r="Z22" s="54"/>
      <c r="AA22" s="27">
        <v>-10056000</v>
      </c>
      <c r="AB22" s="54"/>
      <c r="AC22" s="57">
        <f>SUM(Y22:AA22)</f>
        <v>-10056000</v>
      </c>
    </row>
    <row r="23" spans="1:30" ht="24" customHeight="1" thickBot="1" x14ac:dyDescent="0.4">
      <c r="A23" s="53" t="s">
        <v>234</v>
      </c>
      <c r="C23" s="58">
        <f>C13+C17+SUM(C18:C22)+C14</f>
        <v>1693896872</v>
      </c>
      <c r="D23" s="54"/>
      <c r="E23" s="58">
        <f>E13+E17+SUM(E18:E22)+E14</f>
        <v>4869410139</v>
      </c>
      <c r="F23" s="54"/>
      <c r="G23" s="58">
        <f>G13+G17+SUM(G18:G22)+G14</f>
        <v>-674407440</v>
      </c>
      <c r="H23" s="54"/>
      <c r="I23" s="58">
        <f>I13+I17+SUM(I18:I22)+I14</f>
        <v>185892313</v>
      </c>
      <c r="J23" s="54"/>
      <c r="K23" s="58">
        <f>K13+K17+SUM(K18:K22)+K14</f>
        <v>674407440</v>
      </c>
      <c r="L23" s="54"/>
      <c r="M23" s="58">
        <f>M13+M17+SUM(M18:M22)+M14</f>
        <v>13850811377</v>
      </c>
      <c r="N23" s="54"/>
      <c r="O23" s="58">
        <f>O13+O17+SUM(O18:O22)+O14</f>
        <v>5110237934</v>
      </c>
      <c r="P23" s="54"/>
      <c r="Q23" s="58">
        <f>Q13+Q17+SUM(Q18:Q22)+Q14</f>
        <v>-5517276</v>
      </c>
      <c r="R23" s="54"/>
      <c r="S23" s="58">
        <f>S13+S17+SUM(S18:S22)+S14</f>
        <v>103032600</v>
      </c>
      <c r="T23" s="54"/>
      <c r="U23" s="58">
        <f>U13+U17+SUM(U18:U22)+U14</f>
        <v>38861017</v>
      </c>
      <c r="V23" s="54"/>
      <c r="W23" s="58">
        <f>W13+W17+SUM(W18:W22)+W14</f>
        <v>5246614275</v>
      </c>
      <c r="X23" s="54"/>
      <c r="Y23" s="58">
        <f>Y13+Y17+SUM(Y18:Y22)+Y14</f>
        <v>25846624976</v>
      </c>
      <c r="Z23" s="54"/>
      <c r="AA23" s="58">
        <f>AA13+AA17+SUM(AA18:AA22)+AA14</f>
        <v>424010077</v>
      </c>
      <c r="AB23" s="54"/>
      <c r="AC23" s="58">
        <f>AC13+AC17+SUM(AC18:AC22)+AC14</f>
        <v>26270635053</v>
      </c>
      <c r="AD23" s="28"/>
    </row>
    <row r="24" spans="1:30" ht="24" customHeight="1" thickTop="1" x14ac:dyDescent="0.35"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W24" s="54"/>
      <c r="X24" s="54"/>
      <c r="Y24" s="54"/>
      <c r="Z24" s="54"/>
      <c r="AA24" s="54"/>
      <c r="AB24" s="54"/>
      <c r="AC24" s="28"/>
    </row>
    <row r="25" spans="1:30" ht="24" customHeight="1" x14ac:dyDescent="0.35">
      <c r="A25" s="135" t="s">
        <v>193</v>
      </c>
      <c r="C25" s="63">
        <f>C23</f>
        <v>1693896872</v>
      </c>
      <c r="D25" s="63"/>
      <c r="E25" s="63">
        <f>E23</f>
        <v>4869410139</v>
      </c>
      <c r="F25" s="63"/>
      <c r="G25" s="63">
        <f>G23</f>
        <v>-674407440</v>
      </c>
      <c r="H25" s="63"/>
      <c r="I25" s="63">
        <f>I23</f>
        <v>185892313</v>
      </c>
      <c r="J25" s="63"/>
      <c r="K25" s="63">
        <f>K23</f>
        <v>674407440</v>
      </c>
      <c r="L25" s="63"/>
      <c r="M25" s="63">
        <f>M23</f>
        <v>13850811377</v>
      </c>
      <c r="N25" s="63"/>
      <c r="O25" s="63">
        <f>O23</f>
        <v>5110237934</v>
      </c>
      <c r="P25" s="63"/>
      <c r="Q25" s="63">
        <f>Q23</f>
        <v>-5517276</v>
      </c>
      <c r="R25" s="63"/>
      <c r="S25" s="63">
        <f>S23</f>
        <v>103032600</v>
      </c>
      <c r="T25" s="63"/>
      <c r="U25" s="63">
        <f>U23</f>
        <v>38861017</v>
      </c>
      <c r="V25" s="63"/>
      <c r="W25" s="63">
        <f>SUM(O25:U25)</f>
        <v>5246614275</v>
      </c>
      <c r="X25" s="63"/>
      <c r="Y25" s="63">
        <f>SUM(W25,C25:N25)</f>
        <v>25846624976</v>
      </c>
      <c r="Z25" s="63"/>
      <c r="AA25" s="63">
        <f>AA23</f>
        <v>424010077</v>
      </c>
      <c r="AB25" s="63"/>
      <c r="AC25" s="63">
        <f>SUM(Y25:AA25)</f>
        <v>26270635053</v>
      </c>
    </row>
    <row r="26" spans="1:30" ht="24" customHeight="1" x14ac:dyDescent="0.35">
      <c r="A26" s="44" t="s">
        <v>257</v>
      </c>
      <c r="C26" s="63">
        <v>0</v>
      </c>
      <c r="D26" s="63"/>
      <c r="E26" s="63">
        <v>0</v>
      </c>
      <c r="F26" s="63"/>
      <c r="G26" s="63">
        <v>0</v>
      </c>
      <c r="H26" s="63"/>
      <c r="I26" s="63">
        <v>0</v>
      </c>
      <c r="J26" s="63"/>
      <c r="K26" s="63">
        <v>0</v>
      </c>
      <c r="L26" s="63"/>
      <c r="M26" s="63">
        <v>-331569481</v>
      </c>
      <c r="N26" s="63"/>
      <c r="O26" s="63">
        <v>0</v>
      </c>
      <c r="P26" s="63"/>
      <c r="Q26" s="63">
        <v>0</v>
      </c>
      <c r="R26" s="63"/>
      <c r="S26" s="63">
        <v>0</v>
      </c>
      <c r="T26" s="63"/>
      <c r="U26" s="63">
        <v>0</v>
      </c>
      <c r="V26" s="63"/>
      <c r="W26" s="63">
        <f>SUM(O26:Q26)</f>
        <v>0</v>
      </c>
      <c r="X26" s="63"/>
      <c r="Y26" s="63">
        <f>SUM(W26,C26:N26)</f>
        <v>-331569481</v>
      </c>
      <c r="Z26" s="63"/>
      <c r="AA26" s="63">
        <v>0</v>
      </c>
      <c r="AB26" s="63"/>
      <c r="AC26" s="63">
        <f>SUM(Y26:AA26)</f>
        <v>-331569481</v>
      </c>
    </row>
    <row r="27" spans="1:30" ht="24" customHeight="1" x14ac:dyDescent="0.35">
      <c r="A27" s="49" t="s">
        <v>233</v>
      </c>
      <c r="C27" s="137">
        <v>0</v>
      </c>
      <c r="D27" s="63"/>
      <c r="E27" s="137">
        <v>0</v>
      </c>
      <c r="F27" s="63"/>
      <c r="G27" s="137">
        <v>0</v>
      </c>
      <c r="H27" s="63"/>
      <c r="I27" s="137">
        <v>0</v>
      </c>
      <c r="J27" s="63"/>
      <c r="K27" s="137">
        <v>0</v>
      </c>
      <c r="L27" s="63"/>
      <c r="M27" s="137">
        <f>PL!E59</f>
        <v>905696175</v>
      </c>
      <c r="N27" s="63"/>
      <c r="O27" s="137">
        <v>0</v>
      </c>
      <c r="P27" s="63"/>
      <c r="Q27" s="137">
        <v>0</v>
      </c>
      <c r="R27" s="63"/>
      <c r="S27" s="137">
        <v>0</v>
      </c>
      <c r="T27" s="63"/>
      <c r="U27" s="137">
        <v>0</v>
      </c>
      <c r="V27" s="63"/>
      <c r="W27" s="137">
        <f>SUM(O27:T27)</f>
        <v>0</v>
      </c>
      <c r="X27" s="63"/>
      <c r="Y27" s="137">
        <f>SUM(W27,C27:N27)</f>
        <v>905696175</v>
      </c>
      <c r="Z27" s="63"/>
      <c r="AA27" s="137">
        <f>PL!E60</f>
        <v>27770494</v>
      </c>
      <c r="AB27" s="63"/>
      <c r="AC27" s="137">
        <f>SUM(Y27:AA27)</f>
        <v>933466669</v>
      </c>
    </row>
    <row r="28" spans="1:30" ht="24" customHeight="1" x14ac:dyDescent="0.35">
      <c r="A28" s="49" t="s">
        <v>231</v>
      </c>
      <c r="C28" s="138">
        <v>0</v>
      </c>
      <c r="D28" s="63"/>
      <c r="E28" s="138">
        <v>0</v>
      </c>
      <c r="F28" s="63"/>
      <c r="G28" s="138">
        <v>0</v>
      </c>
      <c r="H28" s="63"/>
      <c r="I28" s="138">
        <v>0</v>
      </c>
      <c r="J28" s="63"/>
      <c r="K28" s="138">
        <v>0</v>
      </c>
      <c r="L28" s="63"/>
      <c r="M28" s="138">
        <v>65161973</v>
      </c>
      <c r="N28" s="63"/>
      <c r="O28" s="138">
        <f>-615944961+130602</f>
        <v>-615814359</v>
      </c>
      <c r="P28" s="63"/>
      <c r="Q28" s="138">
        <f>PL!E35</f>
        <v>8500325</v>
      </c>
      <c r="R28" s="63"/>
      <c r="S28" s="138">
        <v>-209696019</v>
      </c>
      <c r="T28" s="63"/>
      <c r="U28" s="138">
        <v>0</v>
      </c>
      <c r="V28" s="63"/>
      <c r="W28" s="138">
        <f>SUM(O28:T28)</f>
        <v>-817010053</v>
      </c>
      <c r="X28" s="63"/>
      <c r="Y28" s="138">
        <f>SUM(W28,C28:N28)</f>
        <v>-751848080</v>
      </c>
      <c r="Z28" s="63"/>
      <c r="AA28" s="138">
        <f>PL!E65-PL!E60</f>
        <v>-2716642</v>
      </c>
      <c r="AB28" s="63"/>
      <c r="AC28" s="138">
        <f>SUM(Y28:AA28)</f>
        <v>-754564722</v>
      </c>
    </row>
    <row r="29" spans="1:30" ht="24" customHeight="1" x14ac:dyDescent="0.35">
      <c r="A29" s="49" t="s">
        <v>232</v>
      </c>
      <c r="C29" s="63">
        <f>SUM(C27:C28)</f>
        <v>0</v>
      </c>
      <c r="D29" s="63"/>
      <c r="E29" s="63">
        <f>SUM(E27:E28)</f>
        <v>0</v>
      </c>
      <c r="F29" s="63"/>
      <c r="G29" s="63">
        <f>SUM(G27:G28)</f>
        <v>0</v>
      </c>
      <c r="H29" s="63"/>
      <c r="I29" s="63">
        <f>SUM(I27:I28)</f>
        <v>0</v>
      </c>
      <c r="J29" s="63"/>
      <c r="K29" s="63">
        <f>SUM(K27:K28)</f>
        <v>0</v>
      </c>
      <c r="L29" s="63"/>
      <c r="M29" s="63">
        <f>SUM(M27:M28)</f>
        <v>970858148</v>
      </c>
      <c r="N29" s="63"/>
      <c r="O29" s="63">
        <f>SUM(O27:O28)</f>
        <v>-615814359</v>
      </c>
      <c r="P29" s="63"/>
      <c r="Q29" s="63">
        <f>SUM(Q27:Q28)</f>
        <v>8500325</v>
      </c>
      <c r="R29" s="63"/>
      <c r="S29" s="63">
        <f>SUM(S27:S28)</f>
        <v>-209696019</v>
      </c>
      <c r="T29" s="63"/>
      <c r="U29" s="63">
        <f>SUM(U27:U28)</f>
        <v>0</v>
      </c>
      <c r="V29" s="63"/>
      <c r="W29" s="63">
        <f>SUM(W27:W28)</f>
        <v>-817010053</v>
      </c>
      <c r="X29" s="63"/>
      <c r="Y29" s="63">
        <f>SUM(Y27:Y28)</f>
        <v>153848095</v>
      </c>
      <c r="Z29" s="63"/>
      <c r="AA29" s="63">
        <f>SUM(AA27:AA28)</f>
        <v>25053852</v>
      </c>
      <c r="AB29" s="63"/>
      <c r="AC29" s="63">
        <f>SUM(AC27:AC28)</f>
        <v>178901947</v>
      </c>
    </row>
    <row r="30" spans="1:30" ht="24" customHeight="1" x14ac:dyDescent="0.35">
      <c r="A30" s="44" t="s">
        <v>180</v>
      </c>
      <c r="C30" s="63">
        <v>0</v>
      </c>
      <c r="D30" s="63"/>
      <c r="E30" s="63">
        <v>0</v>
      </c>
      <c r="F30" s="63"/>
      <c r="G30" s="63">
        <v>0</v>
      </c>
      <c r="H30" s="63"/>
      <c r="I30" s="63">
        <v>19818101</v>
      </c>
      <c r="J30" s="63"/>
      <c r="K30" s="63">
        <v>0</v>
      </c>
      <c r="L30" s="63"/>
      <c r="M30" s="63">
        <v>-19818101</v>
      </c>
      <c r="N30" s="63"/>
      <c r="O30" s="63">
        <v>0</v>
      </c>
      <c r="P30" s="63"/>
      <c r="Q30" s="63">
        <v>0</v>
      </c>
      <c r="R30" s="63"/>
      <c r="S30" s="63">
        <v>0</v>
      </c>
      <c r="T30" s="63"/>
      <c r="U30" s="63">
        <v>0</v>
      </c>
      <c r="V30" s="63"/>
      <c r="W30" s="63">
        <f>SUM(O30:U30)</f>
        <v>0</v>
      </c>
      <c r="X30" s="63"/>
      <c r="Y30" s="63">
        <f>SUM(W30,C30:N30)</f>
        <v>0</v>
      </c>
      <c r="Z30" s="63"/>
      <c r="AA30" s="63">
        <v>0</v>
      </c>
      <c r="AB30" s="63"/>
      <c r="AC30" s="63">
        <f>SUM(Y30:AA30)</f>
        <v>0</v>
      </c>
    </row>
    <row r="31" spans="1:30" ht="24" customHeight="1" x14ac:dyDescent="0.35">
      <c r="A31" s="44" t="s">
        <v>181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</row>
    <row r="32" spans="1:30" ht="24" customHeight="1" x14ac:dyDescent="0.35">
      <c r="A32" s="44" t="s">
        <v>217</v>
      </c>
      <c r="C32" s="63">
        <v>0</v>
      </c>
      <c r="D32" s="63"/>
      <c r="E32" s="63">
        <v>0</v>
      </c>
      <c r="F32" s="63"/>
      <c r="G32" s="63">
        <v>0</v>
      </c>
      <c r="H32" s="63"/>
      <c r="I32" s="63">
        <v>0</v>
      </c>
      <c r="J32" s="63"/>
      <c r="K32" s="63">
        <v>0</v>
      </c>
      <c r="L32" s="63"/>
      <c r="M32" s="63">
        <v>0</v>
      </c>
      <c r="N32" s="63"/>
      <c r="O32" s="63">
        <v>0</v>
      </c>
      <c r="P32" s="63"/>
      <c r="Q32" s="63">
        <v>0</v>
      </c>
      <c r="R32" s="63"/>
      <c r="S32" s="63">
        <v>0</v>
      </c>
      <c r="T32" s="63"/>
      <c r="U32" s="63">
        <v>0</v>
      </c>
      <c r="V32" s="63"/>
      <c r="W32" s="63">
        <f>SUM(O32:U32)</f>
        <v>0</v>
      </c>
      <c r="X32" s="63"/>
      <c r="Y32" s="63">
        <f>SUM(W32,C32:N32)</f>
        <v>0</v>
      </c>
      <c r="Z32" s="63"/>
      <c r="AA32" s="63">
        <v>-1005793</v>
      </c>
      <c r="AB32" s="63"/>
      <c r="AC32" s="63">
        <f>SUM(Y32:AA32)</f>
        <v>-1005793</v>
      </c>
    </row>
    <row r="33" spans="1:30" ht="24" customHeight="1" x14ac:dyDescent="0.35">
      <c r="A33" s="44" t="s">
        <v>181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</row>
    <row r="34" spans="1:30" ht="24" customHeight="1" x14ac:dyDescent="0.35">
      <c r="A34" s="44" t="s">
        <v>182</v>
      </c>
      <c r="C34" s="63">
        <v>0</v>
      </c>
      <c r="D34" s="63"/>
      <c r="E34" s="63">
        <v>0</v>
      </c>
      <c r="F34" s="63"/>
      <c r="G34" s="63">
        <v>0</v>
      </c>
      <c r="H34" s="63"/>
      <c r="I34" s="63">
        <v>0</v>
      </c>
      <c r="J34" s="63"/>
      <c r="K34" s="63">
        <v>0</v>
      </c>
      <c r="L34" s="63"/>
      <c r="M34" s="63">
        <v>0</v>
      </c>
      <c r="N34" s="63"/>
      <c r="O34" s="63">
        <v>0</v>
      </c>
      <c r="P34" s="63"/>
      <c r="Q34" s="63">
        <v>0</v>
      </c>
      <c r="R34" s="63"/>
      <c r="S34" s="63">
        <v>0</v>
      </c>
      <c r="T34" s="63"/>
      <c r="U34" s="63">
        <v>0</v>
      </c>
      <c r="V34" s="63"/>
      <c r="W34" s="63">
        <f>SUM(O34:U34)</f>
        <v>0</v>
      </c>
      <c r="X34" s="63"/>
      <c r="Y34" s="63">
        <f>SUM(W34,C34:N34)</f>
        <v>0</v>
      </c>
      <c r="Z34" s="63"/>
      <c r="AA34" s="63">
        <v>-9000000</v>
      </c>
      <c r="AB34" s="63"/>
      <c r="AC34" s="63">
        <f>SUM(Y34:AA34)</f>
        <v>-9000000</v>
      </c>
    </row>
    <row r="35" spans="1:30" ht="24" customHeight="1" x14ac:dyDescent="0.35">
      <c r="A35" s="44" t="s">
        <v>192</v>
      </c>
      <c r="C35" s="63">
        <v>0</v>
      </c>
      <c r="D35" s="63"/>
      <c r="E35" s="63">
        <v>0</v>
      </c>
      <c r="F35" s="63"/>
      <c r="G35" s="63">
        <v>0</v>
      </c>
      <c r="H35" s="63"/>
      <c r="I35" s="63">
        <v>0</v>
      </c>
      <c r="J35" s="63"/>
      <c r="K35" s="63">
        <v>0</v>
      </c>
      <c r="L35" s="63"/>
      <c r="M35" s="63">
        <v>1114890</v>
      </c>
      <c r="N35" s="63"/>
      <c r="O35" s="63">
        <v>0</v>
      </c>
      <c r="P35" s="63"/>
      <c r="Q35" s="63">
        <v>0</v>
      </c>
      <c r="R35" s="63"/>
      <c r="S35" s="63">
        <v>-273122</v>
      </c>
      <c r="T35" s="63"/>
      <c r="U35" s="63">
        <v>-841768</v>
      </c>
      <c r="V35" s="63"/>
      <c r="W35" s="63">
        <f>SUM(O35:U35)</f>
        <v>-1114890</v>
      </c>
      <c r="X35" s="63"/>
      <c r="Y35" s="63">
        <f>SUM(W35,C35:N35)</f>
        <v>0</v>
      </c>
      <c r="Z35" s="63"/>
      <c r="AA35" s="63">
        <v>0</v>
      </c>
      <c r="AB35" s="63"/>
      <c r="AC35" s="63">
        <f>SUM(Y35:AA35)</f>
        <v>0</v>
      </c>
    </row>
    <row r="36" spans="1:30" ht="24" customHeight="1" x14ac:dyDescent="0.35">
      <c r="A36" s="44" t="s">
        <v>260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</row>
    <row r="37" spans="1:30" ht="24" customHeight="1" x14ac:dyDescent="0.35">
      <c r="A37" s="44" t="s">
        <v>214</v>
      </c>
      <c r="C37" s="63">
        <v>0</v>
      </c>
      <c r="D37" s="63"/>
      <c r="E37" s="63">
        <v>0</v>
      </c>
      <c r="F37" s="63"/>
      <c r="G37" s="63">
        <v>0</v>
      </c>
      <c r="H37" s="63"/>
      <c r="I37" s="63">
        <v>0</v>
      </c>
      <c r="J37" s="63"/>
      <c r="K37" s="63">
        <v>0</v>
      </c>
      <c r="L37" s="63"/>
      <c r="M37" s="63">
        <v>1254000</v>
      </c>
      <c r="N37" s="63"/>
      <c r="O37" s="63">
        <v>-1254000</v>
      </c>
      <c r="P37" s="63"/>
      <c r="Q37" s="63">
        <v>0</v>
      </c>
      <c r="R37" s="63"/>
      <c r="S37" s="63">
        <v>0</v>
      </c>
      <c r="T37" s="63"/>
      <c r="U37" s="63">
        <v>0</v>
      </c>
      <c r="V37" s="63"/>
      <c r="W37" s="63">
        <f>SUM(O37:U37)</f>
        <v>-1254000</v>
      </c>
      <c r="X37" s="63"/>
      <c r="Y37" s="63">
        <f>SUM(W37,C37:M37)</f>
        <v>0</v>
      </c>
      <c r="Z37" s="63"/>
      <c r="AA37" s="63">
        <v>0</v>
      </c>
      <c r="AB37" s="63"/>
      <c r="AC37" s="63">
        <f>SUM(Y37:AA37)</f>
        <v>0</v>
      </c>
    </row>
    <row r="38" spans="1:30" ht="24" customHeight="1" x14ac:dyDescent="0.35">
      <c r="A38" s="44" t="s">
        <v>242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</row>
    <row r="39" spans="1:30" ht="24" customHeight="1" x14ac:dyDescent="0.35">
      <c r="A39" s="44" t="s">
        <v>259</v>
      </c>
      <c r="C39" s="63">
        <v>0</v>
      </c>
      <c r="D39" s="63"/>
      <c r="E39" s="63">
        <v>0</v>
      </c>
      <c r="F39" s="63"/>
      <c r="G39" s="63">
        <v>0</v>
      </c>
      <c r="H39" s="63"/>
      <c r="I39" s="63">
        <v>0</v>
      </c>
      <c r="J39" s="63"/>
      <c r="K39" s="63">
        <v>0</v>
      </c>
      <c r="L39" s="63"/>
      <c r="M39" s="63">
        <v>17069589</v>
      </c>
      <c r="N39" s="63"/>
      <c r="O39" s="63">
        <v>-17069589</v>
      </c>
      <c r="P39" s="63"/>
      <c r="Q39" s="63">
        <v>0</v>
      </c>
      <c r="R39" s="63"/>
      <c r="S39" s="63">
        <v>0</v>
      </c>
      <c r="T39" s="63"/>
      <c r="U39" s="63">
        <v>0</v>
      </c>
      <c r="V39" s="63"/>
      <c r="W39" s="63">
        <f t="shared" ref="W39" si="6">SUM(O39:U39)</f>
        <v>-17069589</v>
      </c>
      <c r="X39" s="63"/>
      <c r="Y39" s="63">
        <f>SUM(W39,C39:N39)</f>
        <v>0</v>
      </c>
      <c r="Z39" s="63"/>
      <c r="AA39" s="63">
        <v>0</v>
      </c>
      <c r="AB39" s="63"/>
      <c r="AC39" s="63">
        <f t="shared" ref="AC39" si="7">SUM(Y39:AA39)</f>
        <v>0</v>
      </c>
    </row>
    <row r="40" spans="1:30" ht="24" customHeight="1" thickBot="1" x14ac:dyDescent="0.4">
      <c r="A40" s="53" t="s">
        <v>235</v>
      </c>
      <c r="C40" s="47">
        <f>SUM(C25:C26,C29:C39)</f>
        <v>1693896872</v>
      </c>
      <c r="D40" s="63"/>
      <c r="E40" s="47">
        <f>SUM(E25:E26,E29:E39)</f>
        <v>4869410139</v>
      </c>
      <c r="F40" s="63"/>
      <c r="G40" s="47">
        <f>SUM(G25:G26,G29:G39)</f>
        <v>-674407440</v>
      </c>
      <c r="H40" s="63"/>
      <c r="I40" s="47">
        <f>SUM(I25:I26,I29:I39)</f>
        <v>205710414</v>
      </c>
      <c r="J40" s="63"/>
      <c r="K40" s="47">
        <f>SUM(K25:K26,K29:K39)</f>
        <v>674407440</v>
      </c>
      <c r="L40" s="63"/>
      <c r="M40" s="47">
        <f>SUM(M25:M26,M29:M39)</f>
        <v>14489720422</v>
      </c>
      <c r="N40" s="63"/>
      <c r="O40" s="47">
        <f>SUM(O25:O26,O29:O39)</f>
        <v>4476099986</v>
      </c>
      <c r="P40" s="63"/>
      <c r="Q40" s="47">
        <f>SUM(Q25:Q26,Q29:Q39)</f>
        <v>2983049</v>
      </c>
      <c r="R40" s="63"/>
      <c r="S40" s="47">
        <f>SUM(S25:S26,S29:S39)</f>
        <v>-106936541</v>
      </c>
      <c r="T40" s="63"/>
      <c r="U40" s="47">
        <f>SUM(U25:U26,U29:U39)</f>
        <v>38019249</v>
      </c>
      <c r="V40" s="63"/>
      <c r="W40" s="47">
        <f>SUM(W25:W26,W29:W39)</f>
        <v>4410165743</v>
      </c>
      <c r="X40" s="63"/>
      <c r="Y40" s="47">
        <f>SUM(Y25:Y26,Y29:Y39)</f>
        <v>25668903590</v>
      </c>
      <c r="Z40" s="63"/>
      <c r="AA40" s="47">
        <f>SUM(AA25:AA26,AA29:AA39)</f>
        <v>439058136</v>
      </c>
      <c r="AB40" s="63"/>
      <c r="AC40" s="47">
        <f>SUM(AC25:AC26,AC29:AC39)</f>
        <v>26107961726</v>
      </c>
      <c r="AD40" s="28"/>
    </row>
    <row r="41" spans="1:30" ht="24" customHeight="1" thickTop="1" x14ac:dyDescent="0.35"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63"/>
      <c r="V41" s="63"/>
      <c r="W41" s="37"/>
      <c r="X41" s="37"/>
      <c r="Y41" s="37"/>
      <c r="Z41" s="37"/>
      <c r="AA41" s="37"/>
      <c r="AB41" s="37"/>
      <c r="AC41" s="63">
        <f>SUM(AC40-BS!E92)</f>
        <v>0</v>
      </c>
    </row>
    <row r="42" spans="1:30" ht="24" customHeight="1" x14ac:dyDescent="0.35">
      <c r="A42" s="49" t="s">
        <v>26</v>
      </c>
      <c r="C42" s="63"/>
      <c r="D42" s="63"/>
      <c r="E42" s="63"/>
      <c r="F42" s="63"/>
      <c r="G42" s="63"/>
      <c r="H42" s="37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</row>
  </sheetData>
  <mergeCells count="11">
    <mergeCell ref="O8:Q8"/>
    <mergeCell ref="S8:U8"/>
    <mergeCell ref="I9:M9"/>
    <mergeCell ref="I10:K10"/>
    <mergeCell ref="O7:W7"/>
    <mergeCell ref="C6:Y6"/>
    <mergeCell ref="A1:AC1"/>
    <mergeCell ref="A2:AC2"/>
    <mergeCell ref="A3:AC3"/>
    <mergeCell ref="A4:AC4"/>
    <mergeCell ref="C5:AC5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9"/>
  <sheetViews>
    <sheetView showGridLines="0" view="pageBreakPreview" topLeftCell="A13" zoomScale="70" zoomScaleNormal="100" zoomScaleSheetLayoutView="70" workbookViewId="0">
      <selection activeCell="J29" sqref="J29"/>
    </sheetView>
  </sheetViews>
  <sheetFormatPr defaultColWidth="9.1796875" defaultRowHeight="24" customHeight="1" x14ac:dyDescent="0.35"/>
  <cols>
    <col min="1" max="1" width="63.1796875" style="50" customWidth="1"/>
    <col min="2" max="2" width="18.453125" style="50" customWidth="1"/>
    <col min="3" max="3" width="0.81640625" style="50" customWidth="1"/>
    <col min="4" max="4" width="17.81640625" style="50" customWidth="1"/>
    <col min="5" max="5" width="0.81640625" style="50" customWidth="1"/>
    <col min="6" max="6" width="17.81640625" style="50" customWidth="1"/>
    <col min="7" max="7" width="0.81640625" style="50" customWidth="1"/>
    <col min="8" max="8" width="17.81640625" style="50" customWidth="1"/>
    <col min="9" max="9" width="0.81640625" style="50" customWidth="1"/>
    <col min="10" max="10" width="17.81640625" style="50" customWidth="1"/>
    <col min="11" max="11" width="0.81640625" style="50" customWidth="1"/>
    <col min="12" max="12" width="17.81640625" style="50" customWidth="1"/>
    <col min="13" max="13" width="0.81640625" style="50" customWidth="1"/>
    <col min="14" max="14" width="20.7265625" style="50" customWidth="1"/>
    <col min="15" max="15" width="0.81640625" style="50" customWidth="1"/>
    <col min="16" max="16" width="21.453125" style="50" customWidth="1"/>
    <col min="17" max="17" width="0.81640625" style="50" customWidth="1"/>
    <col min="18" max="18" width="17.81640625" style="50" customWidth="1"/>
    <col min="19" max="19" width="0.81640625" style="50" customWidth="1"/>
    <col min="20" max="20" width="17.81640625" style="50" customWidth="1"/>
    <col min="21" max="21" width="3.453125" style="50" bestFit="1" customWidth="1"/>
    <col min="22" max="16384" width="9.1796875" style="50"/>
  </cols>
  <sheetData>
    <row r="1" spans="1:22" ht="24" customHeight="1" x14ac:dyDescent="0.3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</row>
    <row r="2" spans="1:22" ht="24" customHeight="1" x14ac:dyDescent="0.35">
      <c r="A2" s="148" t="s">
        <v>120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</row>
    <row r="3" spans="1:22" ht="24" customHeight="1" x14ac:dyDescent="0.35">
      <c r="A3" s="148" t="s">
        <v>229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4"/>
      <c r="V3" s="4"/>
    </row>
    <row r="4" spans="1:22" ht="24" customHeight="1" x14ac:dyDescent="0.35">
      <c r="A4" s="149" t="s">
        <v>227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</row>
    <row r="5" spans="1:22" ht="24" customHeight="1" x14ac:dyDescent="0.35">
      <c r="A5" s="51"/>
      <c r="B5" s="150" t="s">
        <v>3</v>
      </c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</row>
    <row r="6" spans="1:22" ht="24" customHeight="1" x14ac:dyDescent="0.35">
      <c r="A6" s="51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147" t="s">
        <v>52</v>
      </c>
      <c r="O6" s="147"/>
      <c r="P6" s="147"/>
      <c r="Q6" s="147"/>
      <c r="R6" s="147"/>
      <c r="S6" s="52"/>
      <c r="T6" s="52"/>
    </row>
    <row r="7" spans="1:22" ht="24" customHeight="1" x14ac:dyDescent="0.35">
      <c r="A7" s="51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151" t="s">
        <v>103</v>
      </c>
      <c r="O7" s="151"/>
      <c r="P7" s="151"/>
      <c r="Q7" s="52"/>
      <c r="R7" s="52"/>
      <c r="S7" s="52"/>
      <c r="T7" s="52"/>
    </row>
    <row r="8" spans="1:22" ht="24" customHeight="1" x14ac:dyDescent="0.35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39" t="s">
        <v>104</v>
      </c>
      <c r="O8" s="39"/>
      <c r="P8" s="39"/>
      <c r="Q8" s="52"/>
      <c r="R8" s="52"/>
      <c r="S8" s="52"/>
      <c r="T8" s="52"/>
    </row>
    <row r="9" spans="1:22" s="51" customFormat="1" ht="24" customHeight="1" x14ac:dyDescent="0.35">
      <c r="H9" s="151" t="s">
        <v>50</v>
      </c>
      <c r="I9" s="151"/>
      <c r="J9" s="151"/>
      <c r="K9" s="151"/>
      <c r="L9" s="151"/>
      <c r="M9" s="151"/>
      <c r="N9" s="39" t="s">
        <v>204</v>
      </c>
      <c r="P9" s="39" t="s">
        <v>207</v>
      </c>
      <c r="R9" s="51" t="s">
        <v>106</v>
      </c>
    </row>
    <row r="10" spans="1:22" s="51" customFormat="1" ht="24" customHeight="1" x14ac:dyDescent="0.35">
      <c r="B10" s="51" t="s">
        <v>121</v>
      </c>
      <c r="D10" s="51" t="s">
        <v>109</v>
      </c>
      <c r="H10" s="147" t="s">
        <v>115</v>
      </c>
      <c r="I10" s="147"/>
      <c r="J10" s="147"/>
      <c r="K10" s="59"/>
      <c r="L10" s="59"/>
      <c r="N10" s="51" t="s">
        <v>205</v>
      </c>
      <c r="P10" s="51" t="s">
        <v>110</v>
      </c>
      <c r="R10" s="51" t="s">
        <v>111</v>
      </c>
      <c r="T10" s="51" t="s">
        <v>106</v>
      </c>
    </row>
    <row r="11" spans="1:22" s="51" customFormat="1" ht="24" customHeight="1" x14ac:dyDescent="0.35">
      <c r="B11" s="132" t="s">
        <v>122</v>
      </c>
      <c r="D11" s="132" t="s">
        <v>114</v>
      </c>
      <c r="E11" s="39"/>
      <c r="F11" s="132" t="s">
        <v>169</v>
      </c>
      <c r="H11" s="132" t="s">
        <v>173</v>
      </c>
      <c r="I11" s="39"/>
      <c r="J11" s="132" t="s">
        <v>174</v>
      </c>
      <c r="L11" s="132" t="s">
        <v>116</v>
      </c>
      <c r="N11" s="132" t="s">
        <v>206</v>
      </c>
      <c r="P11" s="132" t="s">
        <v>117</v>
      </c>
      <c r="Q11" s="39"/>
      <c r="R11" s="132" t="s">
        <v>43</v>
      </c>
      <c r="S11" s="39"/>
      <c r="T11" s="132" t="s">
        <v>43</v>
      </c>
    </row>
    <row r="12" spans="1:22" ht="24" customHeight="1" x14ac:dyDescent="0.35">
      <c r="A12" s="73" t="s">
        <v>159</v>
      </c>
      <c r="B12" s="74">
        <v>1693896872</v>
      </c>
      <c r="C12" s="54"/>
      <c r="D12" s="74">
        <v>4869410139</v>
      </c>
      <c r="E12" s="54"/>
      <c r="F12" s="74">
        <v>0</v>
      </c>
      <c r="G12" s="54"/>
      <c r="H12" s="74">
        <v>169389997</v>
      </c>
      <c r="I12" s="54"/>
      <c r="J12" s="74">
        <v>0</v>
      </c>
      <c r="K12" s="54"/>
      <c r="L12" s="74">
        <v>8369291905.7040005</v>
      </c>
      <c r="M12" s="54"/>
      <c r="N12" s="74">
        <v>9506962563.2959995</v>
      </c>
      <c r="O12" s="54"/>
      <c r="P12" s="74">
        <v>-190521404</v>
      </c>
      <c r="Q12" s="54"/>
      <c r="R12" s="54">
        <f>SUM(N12:P12)</f>
        <v>9316441159.2959995</v>
      </c>
      <c r="S12" s="25"/>
      <c r="T12" s="54">
        <f>SUM(B12:L12,R12)</f>
        <v>24418430073</v>
      </c>
    </row>
    <row r="13" spans="1:22" ht="24" customHeight="1" x14ac:dyDescent="0.35">
      <c r="A13" s="49" t="s">
        <v>257</v>
      </c>
      <c r="B13" s="54">
        <v>0</v>
      </c>
      <c r="C13" s="54"/>
      <c r="D13" s="54">
        <v>0</v>
      </c>
      <c r="E13" s="54"/>
      <c r="F13" s="54">
        <v>0</v>
      </c>
      <c r="G13" s="54"/>
      <c r="H13" s="54">
        <v>0</v>
      </c>
      <c r="I13" s="54"/>
      <c r="J13" s="54">
        <v>0</v>
      </c>
      <c r="K13" s="54"/>
      <c r="L13" s="54">
        <v>-338777625</v>
      </c>
      <c r="M13" s="54"/>
      <c r="N13" s="54">
        <v>0</v>
      </c>
      <c r="O13" s="54"/>
      <c r="P13" s="54">
        <v>0</v>
      </c>
      <c r="Q13" s="54"/>
      <c r="R13" s="54">
        <f>SUM(N13:P13)</f>
        <v>0</v>
      </c>
      <c r="S13" s="54"/>
      <c r="T13" s="54">
        <f>SUM(B13:L13,R13)</f>
        <v>-338777625</v>
      </c>
    </row>
    <row r="14" spans="1:22" ht="24" customHeight="1" x14ac:dyDescent="0.35">
      <c r="A14" s="49" t="s">
        <v>233</v>
      </c>
      <c r="B14" s="55">
        <v>0</v>
      </c>
      <c r="C14" s="54"/>
      <c r="D14" s="55">
        <v>0</v>
      </c>
      <c r="E14" s="54"/>
      <c r="F14" s="55">
        <v>0</v>
      </c>
      <c r="G14" s="54"/>
      <c r="H14" s="55">
        <v>0</v>
      </c>
      <c r="I14" s="54"/>
      <c r="J14" s="55">
        <v>0</v>
      </c>
      <c r="K14" s="54"/>
      <c r="L14" s="55">
        <f>PL!K59</f>
        <v>93662069</v>
      </c>
      <c r="M14" s="54"/>
      <c r="N14" s="55">
        <v>0</v>
      </c>
      <c r="O14" s="54"/>
      <c r="P14" s="55">
        <v>0</v>
      </c>
      <c r="Q14" s="54"/>
      <c r="R14" s="55">
        <f>SUM(N14:P14)</f>
        <v>0</v>
      </c>
      <c r="S14" s="54"/>
      <c r="T14" s="55">
        <f>SUM(B14:L14,R14)</f>
        <v>93662069</v>
      </c>
    </row>
    <row r="15" spans="1:22" ht="24" customHeight="1" x14ac:dyDescent="0.35">
      <c r="A15" s="49" t="s">
        <v>231</v>
      </c>
      <c r="B15" s="56">
        <v>0</v>
      </c>
      <c r="C15" s="54"/>
      <c r="D15" s="56">
        <v>0</v>
      </c>
      <c r="E15" s="54"/>
      <c r="F15" s="56">
        <v>0</v>
      </c>
      <c r="G15" s="54"/>
      <c r="H15" s="56">
        <v>0</v>
      </c>
      <c r="I15" s="54"/>
      <c r="J15" s="56">
        <v>0</v>
      </c>
      <c r="K15" s="54"/>
      <c r="L15" s="56">
        <f>PL!K43</f>
        <v>-36624628</v>
      </c>
      <c r="M15" s="54"/>
      <c r="N15" s="56">
        <f>PL!K41</f>
        <v>-869802945</v>
      </c>
      <c r="O15" s="54"/>
      <c r="P15" s="56">
        <f>PL!K35</f>
        <v>185004126</v>
      </c>
      <c r="Q15" s="54"/>
      <c r="R15" s="56">
        <f>SUM(N15:P15)</f>
        <v>-684798819</v>
      </c>
      <c r="S15" s="54"/>
      <c r="T15" s="56">
        <f>SUM(B15:L15,R15)</f>
        <v>-721423447</v>
      </c>
    </row>
    <row r="16" spans="1:22" ht="24" customHeight="1" x14ac:dyDescent="0.35">
      <c r="A16" s="49" t="s">
        <v>232</v>
      </c>
      <c r="B16" s="25">
        <f>SUM(B14:B15)</f>
        <v>0</v>
      </c>
      <c r="C16" s="54"/>
      <c r="D16" s="25">
        <f>SUM(D14:D15)</f>
        <v>0</v>
      </c>
      <c r="E16" s="25"/>
      <c r="F16" s="25">
        <f>SUM(F14:F15)</f>
        <v>0</v>
      </c>
      <c r="G16" s="54"/>
      <c r="H16" s="25">
        <f>SUM(H14:H15)</f>
        <v>0</v>
      </c>
      <c r="I16" s="25"/>
      <c r="J16" s="25">
        <f>SUM(J14:J15)</f>
        <v>0</v>
      </c>
      <c r="K16" s="54"/>
      <c r="L16" s="54">
        <f>SUM(L14:L15)</f>
        <v>57037441</v>
      </c>
      <c r="M16" s="54"/>
      <c r="N16" s="25">
        <f>SUM(N14:N15)</f>
        <v>-869802945</v>
      </c>
      <c r="O16" s="54"/>
      <c r="P16" s="25">
        <f>SUM(P14:P15)</f>
        <v>185004126</v>
      </c>
      <c r="Q16" s="25"/>
      <c r="R16" s="54">
        <f>SUM(R14:R15)</f>
        <v>-684798819</v>
      </c>
      <c r="S16" s="25"/>
      <c r="T16" s="54">
        <f>SUM(T14:T15)</f>
        <v>-627761378</v>
      </c>
      <c r="U16" s="59"/>
      <c r="V16" s="59"/>
    </row>
    <row r="17" spans="1:22" ht="24" customHeight="1" x14ac:dyDescent="0.35">
      <c r="A17" s="49" t="s">
        <v>258</v>
      </c>
      <c r="B17" s="25">
        <v>0</v>
      </c>
      <c r="C17" s="54"/>
      <c r="D17" s="25">
        <v>0</v>
      </c>
      <c r="E17" s="25"/>
      <c r="F17" s="25">
        <v>-674407440</v>
      </c>
      <c r="G17" s="54"/>
      <c r="H17" s="25">
        <v>0</v>
      </c>
      <c r="I17" s="25"/>
      <c r="J17" s="25">
        <v>674407440</v>
      </c>
      <c r="K17" s="54"/>
      <c r="L17" s="25">
        <v>-674407440</v>
      </c>
      <c r="M17" s="54"/>
      <c r="N17" s="25">
        <v>0</v>
      </c>
      <c r="O17" s="54"/>
      <c r="P17" s="25">
        <v>0</v>
      </c>
      <c r="Q17" s="25"/>
      <c r="R17" s="54">
        <f>SUM(N17:P17)</f>
        <v>0</v>
      </c>
      <c r="S17" s="25"/>
      <c r="T17" s="54">
        <f>SUM(B17:L17,R17)</f>
        <v>-674407440</v>
      </c>
      <c r="U17" s="59"/>
      <c r="V17" s="59"/>
    </row>
    <row r="18" spans="1:22" ht="24" customHeight="1" thickBot="1" x14ac:dyDescent="0.4">
      <c r="A18" s="53" t="s">
        <v>234</v>
      </c>
      <c r="B18" s="60">
        <f>B12+B16+B13+B17</f>
        <v>1693896872</v>
      </c>
      <c r="C18" s="54"/>
      <c r="D18" s="60">
        <f>D12+D16+D13+D17</f>
        <v>4869410139</v>
      </c>
      <c r="E18" s="54"/>
      <c r="F18" s="60">
        <f>F12+F16+F13+F17</f>
        <v>-674407440</v>
      </c>
      <c r="G18" s="54"/>
      <c r="H18" s="60">
        <f>H12+H16+H13+H17</f>
        <v>169389997</v>
      </c>
      <c r="I18" s="54"/>
      <c r="J18" s="60">
        <f>J12+J16+J13+J17</f>
        <v>674407440</v>
      </c>
      <c r="K18" s="54"/>
      <c r="L18" s="60">
        <f>L12+L16+L13+L17</f>
        <v>7413144281.7040005</v>
      </c>
      <c r="M18" s="54"/>
      <c r="N18" s="60">
        <f>N12+N16+N13+N17</f>
        <v>8637159618.2959995</v>
      </c>
      <c r="O18" s="54"/>
      <c r="P18" s="60">
        <f>P12+P16+P13+P17</f>
        <v>-5517278</v>
      </c>
      <c r="Q18" s="54"/>
      <c r="R18" s="60">
        <f>R12+R16+R13+R17</f>
        <v>8631642340.2959995</v>
      </c>
      <c r="S18" s="54"/>
      <c r="T18" s="60">
        <f>T12+T16+T13+T17</f>
        <v>22777483630</v>
      </c>
      <c r="U18" s="28"/>
    </row>
    <row r="19" spans="1:22" ht="24" customHeight="1" thickTop="1" x14ac:dyDescent="0.35">
      <c r="A19" s="49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22" ht="24" customHeight="1" x14ac:dyDescent="0.35">
      <c r="A20" s="135" t="s">
        <v>193</v>
      </c>
      <c r="B20" s="28">
        <f>B18</f>
        <v>1693896872</v>
      </c>
      <c r="C20" s="28"/>
      <c r="D20" s="28">
        <f>D18</f>
        <v>4869410139</v>
      </c>
      <c r="E20" s="28"/>
      <c r="F20" s="28">
        <f>F18</f>
        <v>-674407440</v>
      </c>
      <c r="G20" s="28"/>
      <c r="H20" s="28">
        <f>H18</f>
        <v>169389997</v>
      </c>
      <c r="I20" s="28"/>
      <c r="J20" s="28">
        <f>J18</f>
        <v>674407440</v>
      </c>
      <c r="K20" s="28"/>
      <c r="L20" s="28">
        <f>L18</f>
        <v>7413144281.7040005</v>
      </c>
      <c r="M20" s="28"/>
      <c r="N20" s="28">
        <f>N18</f>
        <v>8637159618.2959995</v>
      </c>
      <c r="O20" s="28"/>
      <c r="P20" s="28">
        <f>P18</f>
        <v>-5517278</v>
      </c>
      <c r="Q20" s="28"/>
      <c r="R20" s="54">
        <f>SUM(N20:P20)</f>
        <v>8631642340.2959995</v>
      </c>
      <c r="S20" s="28"/>
      <c r="T20" s="54">
        <f>SUM(B20:L20,R20)</f>
        <v>22777483630</v>
      </c>
    </row>
    <row r="21" spans="1:22" ht="24" customHeight="1" x14ac:dyDescent="0.35">
      <c r="A21" s="44" t="s">
        <v>257</v>
      </c>
      <c r="B21" s="28">
        <v>0</v>
      </c>
      <c r="C21" s="28"/>
      <c r="D21" s="28">
        <v>0</v>
      </c>
      <c r="E21" s="28"/>
      <c r="F21" s="28">
        <v>0</v>
      </c>
      <c r="G21" s="28"/>
      <c r="H21" s="28">
        <v>0</v>
      </c>
      <c r="I21" s="28"/>
      <c r="J21" s="28">
        <v>0</v>
      </c>
      <c r="K21" s="28"/>
      <c r="L21" s="28">
        <v>-331569481</v>
      </c>
      <c r="M21" s="28"/>
      <c r="N21" s="28">
        <v>0</v>
      </c>
      <c r="O21" s="28"/>
      <c r="P21" s="28">
        <v>0</v>
      </c>
      <c r="Q21" s="28"/>
      <c r="R21" s="28">
        <f>SUM(N21:P21)</f>
        <v>0</v>
      </c>
      <c r="S21" s="28"/>
      <c r="T21" s="28">
        <f>SUM(B21:M21,R21)</f>
        <v>-331569481</v>
      </c>
    </row>
    <row r="22" spans="1:22" ht="24" customHeight="1" x14ac:dyDescent="0.35">
      <c r="A22" s="49" t="s">
        <v>233</v>
      </c>
      <c r="B22" s="55">
        <v>0</v>
      </c>
      <c r="C22" s="28"/>
      <c r="D22" s="55">
        <v>0</v>
      </c>
      <c r="E22" s="28"/>
      <c r="F22" s="55">
        <v>0</v>
      </c>
      <c r="G22" s="28"/>
      <c r="H22" s="55">
        <v>0</v>
      </c>
      <c r="I22" s="28"/>
      <c r="J22" s="55">
        <v>0</v>
      </c>
      <c r="K22" s="28"/>
      <c r="L22" s="55">
        <f>PL!I31</f>
        <v>706403632</v>
      </c>
      <c r="M22" s="28"/>
      <c r="N22" s="55">
        <v>0</v>
      </c>
      <c r="O22" s="28"/>
      <c r="P22" s="55">
        <v>0</v>
      </c>
      <c r="Q22" s="28"/>
      <c r="R22" s="55">
        <f>SUM(N22:P22)</f>
        <v>0</v>
      </c>
      <c r="S22" s="28"/>
      <c r="T22" s="55">
        <f>SUM(B22:M22,R22)</f>
        <v>706403632</v>
      </c>
    </row>
    <row r="23" spans="1:22" ht="24" customHeight="1" x14ac:dyDescent="0.35">
      <c r="A23" s="49" t="s">
        <v>231</v>
      </c>
      <c r="B23" s="56">
        <v>0</v>
      </c>
      <c r="C23" s="28"/>
      <c r="D23" s="56">
        <v>0</v>
      </c>
      <c r="E23" s="28"/>
      <c r="F23" s="56">
        <v>0</v>
      </c>
      <c r="G23" s="28"/>
      <c r="H23" s="56">
        <v>0</v>
      </c>
      <c r="I23" s="28"/>
      <c r="J23" s="56">
        <v>0</v>
      </c>
      <c r="K23" s="28"/>
      <c r="L23" s="56">
        <v>0</v>
      </c>
      <c r="M23" s="28"/>
      <c r="N23" s="56">
        <f>PL!I41</f>
        <v>-602532571</v>
      </c>
      <c r="O23" s="28"/>
      <c r="P23" s="56">
        <f>PL!I35</f>
        <v>8500325</v>
      </c>
      <c r="Q23" s="28"/>
      <c r="R23" s="56">
        <f>SUM(N23:P23)</f>
        <v>-594032246</v>
      </c>
      <c r="S23" s="28"/>
      <c r="T23" s="56">
        <f>SUM(B23:M23,R23)</f>
        <v>-594032246</v>
      </c>
    </row>
    <row r="24" spans="1:22" ht="24" customHeight="1" x14ac:dyDescent="0.35">
      <c r="A24" s="49" t="s">
        <v>232</v>
      </c>
      <c r="B24" s="26">
        <f>SUM(B22:B23)</f>
        <v>0</v>
      </c>
      <c r="C24" s="28"/>
      <c r="D24" s="26">
        <f>SUM(D22:D23)</f>
        <v>0</v>
      </c>
      <c r="E24" s="28"/>
      <c r="F24" s="28">
        <f>SUM(F22:F23)</f>
        <v>0</v>
      </c>
      <c r="G24" s="28"/>
      <c r="H24" s="26">
        <f>SUM(H22:H23)</f>
        <v>0</v>
      </c>
      <c r="I24" s="28"/>
      <c r="J24" s="26">
        <f>SUM(J22:J23)</f>
        <v>0</v>
      </c>
      <c r="K24" s="28"/>
      <c r="L24" s="28">
        <f>SUM(L22:L23)</f>
        <v>706403632</v>
      </c>
      <c r="M24" s="28"/>
      <c r="N24" s="26">
        <f>SUM(N22:N23)</f>
        <v>-602532571</v>
      </c>
      <c r="O24" s="28"/>
      <c r="P24" s="26">
        <f>SUM(P22:P23)</f>
        <v>8500325</v>
      </c>
      <c r="Q24" s="26"/>
      <c r="R24" s="28">
        <f>SUM(R22:R23)</f>
        <v>-594032246</v>
      </c>
      <c r="S24" s="26"/>
      <c r="T24" s="28">
        <f>SUM(T22:T23)</f>
        <v>112371386</v>
      </c>
    </row>
    <row r="25" spans="1:22" ht="24" customHeight="1" x14ac:dyDescent="0.35">
      <c r="A25" s="44" t="s">
        <v>242</v>
      </c>
      <c r="B25" s="26"/>
      <c r="C25" s="28"/>
      <c r="D25" s="26"/>
      <c r="E25" s="28"/>
      <c r="F25" s="28"/>
      <c r="G25" s="28"/>
      <c r="H25" s="26"/>
      <c r="I25" s="28"/>
      <c r="J25" s="26"/>
      <c r="K25" s="28"/>
      <c r="L25" s="28"/>
      <c r="M25" s="28"/>
      <c r="N25" s="26"/>
      <c r="O25" s="28"/>
      <c r="P25" s="26"/>
      <c r="Q25" s="26"/>
      <c r="R25" s="28"/>
      <c r="S25" s="26"/>
      <c r="T25" s="28"/>
    </row>
    <row r="26" spans="1:22" ht="24" customHeight="1" x14ac:dyDescent="0.35">
      <c r="A26" s="136" t="s">
        <v>259</v>
      </c>
      <c r="B26" s="26">
        <v>0</v>
      </c>
      <c r="C26" s="28"/>
      <c r="D26" s="26">
        <v>0</v>
      </c>
      <c r="E26" s="28"/>
      <c r="F26" s="28">
        <v>0</v>
      </c>
      <c r="G26" s="28"/>
      <c r="H26" s="26">
        <v>0</v>
      </c>
      <c r="I26" s="28"/>
      <c r="J26" s="26">
        <v>0</v>
      </c>
      <c r="K26" s="28"/>
      <c r="L26" s="28">
        <v>17069589</v>
      </c>
      <c r="M26" s="28"/>
      <c r="N26" s="26">
        <v>-17069589</v>
      </c>
      <c r="O26" s="28"/>
      <c r="P26" s="26">
        <v>0</v>
      </c>
      <c r="Q26" s="26"/>
      <c r="R26" s="28">
        <f>SUM(N26:P26)</f>
        <v>-17069589</v>
      </c>
      <c r="S26" s="26"/>
      <c r="T26" s="28">
        <f>SUM(B26:M26,R26)</f>
        <v>0</v>
      </c>
    </row>
    <row r="27" spans="1:22" ht="24" customHeight="1" thickBot="1" x14ac:dyDescent="0.4">
      <c r="A27" s="53" t="s">
        <v>235</v>
      </c>
      <c r="B27" s="60">
        <f>B20+B24+B21+B26</f>
        <v>1693896872</v>
      </c>
      <c r="C27" s="28"/>
      <c r="D27" s="60">
        <f>D20+D24+D21+D26</f>
        <v>4869410139</v>
      </c>
      <c r="E27" s="28"/>
      <c r="F27" s="60">
        <f>F20+F24+F21+F26</f>
        <v>-674407440</v>
      </c>
      <c r="G27" s="28"/>
      <c r="H27" s="60">
        <f>H20+H24+H21+H26</f>
        <v>169389997</v>
      </c>
      <c r="I27" s="28"/>
      <c r="J27" s="60">
        <f>J20+J24+J21+J26</f>
        <v>674407440</v>
      </c>
      <c r="K27" s="28"/>
      <c r="L27" s="60">
        <f>L20+L24+L21+L26</f>
        <v>7805048021.7040005</v>
      </c>
      <c r="M27" s="28"/>
      <c r="N27" s="60">
        <f>N20+N24+N21+N26</f>
        <v>8017557458.2959995</v>
      </c>
      <c r="O27" s="28"/>
      <c r="P27" s="60">
        <f>P20+P24+P21+P26</f>
        <v>2983047</v>
      </c>
      <c r="Q27" s="28"/>
      <c r="R27" s="60">
        <f>R20+R24+R21+R26</f>
        <v>8020540505.2959995</v>
      </c>
      <c r="S27" s="28"/>
      <c r="T27" s="60">
        <f>T20+T24+T21+T26</f>
        <v>22558285535</v>
      </c>
      <c r="U27" s="28"/>
    </row>
    <row r="28" spans="1:22" ht="24" customHeight="1" thickTop="1" x14ac:dyDescent="0.35">
      <c r="A28" s="49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>
        <f>SUM(T27-BS!I92)</f>
        <v>0</v>
      </c>
    </row>
    <row r="29" spans="1:22" ht="24" customHeight="1" x14ac:dyDescent="0.35">
      <c r="A29" s="49" t="s">
        <v>26</v>
      </c>
      <c r="B29" s="28"/>
      <c r="C29" s="28"/>
      <c r="D29" s="28"/>
      <c r="E29" s="28"/>
      <c r="F29" s="28"/>
      <c r="G29" s="28" t="s">
        <v>123</v>
      </c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</row>
  </sheetData>
  <mergeCells count="9">
    <mergeCell ref="H9:M9"/>
    <mergeCell ref="H10:J10"/>
    <mergeCell ref="N7:P7"/>
    <mergeCell ref="A1:T1"/>
    <mergeCell ref="A2:T2"/>
    <mergeCell ref="A3:T3"/>
    <mergeCell ref="A4:T4"/>
    <mergeCell ref="B5:T5"/>
    <mergeCell ref="N6:R6"/>
  </mergeCells>
  <printOptions horizontalCentered="1"/>
  <pageMargins left="0.19685039370078741" right="0.19685039370078741" top="0.78740157480314965" bottom="0.31496062992125984" header="0.31496062992125984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60F66-B0C1-4C30-97CE-259CA06C6F75}">
  <dimension ref="A1:IS102"/>
  <sheetViews>
    <sheetView showGridLines="0" tabSelected="1" view="pageBreakPreview" topLeftCell="A59" zoomScaleNormal="100" zoomScaleSheetLayoutView="100" workbookViewId="0">
      <selection activeCell="M65" sqref="M65:M66"/>
    </sheetView>
  </sheetViews>
  <sheetFormatPr defaultColWidth="14.81640625" defaultRowHeight="23.5" customHeight="1" x14ac:dyDescent="0.35"/>
  <cols>
    <col min="1" max="1" width="54.81640625" style="4" customWidth="1"/>
    <col min="2" max="2" width="1.7265625" style="4" customWidth="1"/>
    <col min="3" max="3" width="8.7265625" style="19" customWidth="1"/>
    <col min="4" max="4" width="1" style="19" customWidth="1"/>
    <col min="5" max="5" width="15.7265625" style="20" customWidth="1"/>
    <col min="6" max="6" width="1.453125" style="4" customWidth="1"/>
    <col min="7" max="7" width="15.7265625" style="20" customWidth="1"/>
    <col min="8" max="8" width="1.453125" style="4" customWidth="1"/>
    <col min="9" max="9" width="15.7265625" style="20" customWidth="1"/>
    <col min="10" max="10" width="1.453125" style="4" customWidth="1"/>
    <col min="11" max="11" width="15.7265625" style="20" customWidth="1"/>
    <col min="12" max="12" width="0.453125" style="4" customWidth="1"/>
    <col min="13" max="13" width="17.54296875" style="4" customWidth="1"/>
    <col min="14" max="246" width="10.7265625" style="4" customWidth="1"/>
    <col min="247" max="247" width="60.1796875" style="4" customWidth="1"/>
    <col min="248" max="248" width="1.7265625" style="4" customWidth="1"/>
    <col min="249" max="249" width="6.54296875" style="4" customWidth="1"/>
    <col min="250" max="250" width="1.81640625" style="4" customWidth="1"/>
    <col min="251" max="251" width="14.81640625" style="4" customWidth="1"/>
    <col min="252" max="252" width="0.81640625" style="4" customWidth="1"/>
    <col min="253" max="16384" width="14.81640625" style="4"/>
  </cols>
  <sheetData>
    <row r="1" spans="1:253" ht="23.5" customHeight="1" x14ac:dyDescent="0.35">
      <c r="A1" s="82" t="s">
        <v>0</v>
      </c>
      <c r="B1" s="3"/>
      <c r="C1" s="1"/>
      <c r="D1" s="1"/>
      <c r="E1" s="2"/>
      <c r="F1" s="3"/>
      <c r="G1" s="2"/>
      <c r="H1" s="3"/>
      <c r="I1" s="2"/>
      <c r="J1" s="3"/>
      <c r="K1" s="2"/>
    </row>
    <row r="2" spans="1:253" ht="23.5" customHeight="1" x14ac:dyDescent="0.35">
      <c r="A2" s="82" t="s">
        <v>75</v>
      </c>
      <c r="B2" s="3"/>
      <c r="C2" s="1"/>
      <c r="D2" s="1"/>
      <c r="E2" s="2"/>
      <c r="F2" s="3"/>
      <c r="G2" s="2"/>
      <c r="H2" s="3"/>
      <c r="I2" s="2"/>
      <c r="J2" s="38"/>
      <c r="K2" s="2"/>
    </row>
    <row r="3" spans="1:253" ht="23.5" customHeight="1" x14ac:dyDescent="0.35">
      <c r="A3" s="82" t="s">
        <v>229</v>
      </c>
      <c r="B3" s="3"/>
      <c r="C3" s="1"/>
      <c r="D3" s="1"/>
      <c r="E3" s="2"/>
      <c r="F3" s="3"/>
      <c r="G3" s="2"/>
      <c r="H3" s="3"/>
      <c r="I3" s="2"/>
      <c r="J3" s="3"/>
      <c r="K3" s="2"/>
    </row>
    <row r="4" spans="1:253" ht="23.5" customHeight="1" x14ac:dyDescent="0.35">
      <c r="B4" s="146" t="s">
        <v>227</v>
      </c>
      <c r="C4" s="146"/>
      <c r="D4" s="146"/>
      <c r="E4" s="146"/>
      <c r="F4" s="146"/>
      <c r="G4" s="146"/>
      <c r="H4" s="146"/>
      <c r="I4" s="146"/>
      <c r="J4" s="146"/>
      <c r="K4" s="146"/>
    </row>
    <row r="5" spans="1:253" ht="23.5" customHeight="1" x14ac:dyDescent="0.35">
      <c r="A5" s="5"/>
      <c r="B5" s="5"/>
      <c r="C5" s="6"/>
      <c r="D5" s="6"/>
      <c r="E5" s="23"/>
      <c r="F5" s="67" t="s">
        <v>2</v>
      </c>
      <c r="G5" s="23"/>
      <c r="H5" s="7"/>
      <c r="I5" s="23"/>
      <c r="J5" s="67" t="s">
        <v>3</v>
      </c>
      <c r="K5" s="23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</row>
    <row r="6" spans="1:253" ht="23.5" customHeight="1" x14ac:dyDescent="0.35">
      <c r="C6" s="8"/>
      <c r="D6" s="24"/>
      <c r="E6" s="9">
        <v>2564</v>
      </c>
      <c r="F6" s="9"/>
      <c r="G6" s="9">
        <v>2563</v>
      </c>
      <c r="H6" s="10"/>
      <c r="I6" s="9">
        <v>2564</v>
      </c>
      <c r="J6" s="9"/>
      <c r="K6" s="9">
        <v>2563</v>
      </c>
    </row>
    <row r="7" spans="1:253" ht="23.5" customHeight="1" x14ac:dyDescent="0.35">
      <c r="A7" s="5" t="s">
        <v>76</v>
      </c>
      <c r="B7" s="5"/>
      <c r="H7" s="10"/>
      <c r="I7" s="9"/>
      <c r="J7" s="9"/>
      <c r="K7" s="9"/>
    </row>
    <row r="8" spans="1:253" ht="23.5" customHeight="1" x14ac:dyDescent="0.35">
      <c r="A8" s="4" t="s">
        <v>128</v>
      </c>
      <c r="E8" s="25">
        <f>PL!E28</f>
        <v>971358237</v>
      </c>
      <c r="F8" s="25"/>
      <c r="G8" s="25">
        <f>PL!G28</f>
        <v>655276698</v>
      </c>
      <c r="H8" s="25"/>
      <c r="I8" s="25">
        <f>PL!I28</f>
        <v>743503318</v>
      </c>
      <c r="J8" s="25"/>
      <c r="K8" s="25">
        <f>PL!K28</f>
        <v>116318793</v>
      </c>
    </row>
    <row r="9" spans="1:253" ht="23.5" customHeight="1" x14ac:dyDescent="0.35">
      <c r="A9" s="4" t="s">
        <v>129</v>
      </c>
      <c r="E9" s="25"/>
      <c r="F9" s="25"/>
      <c r="G9" s="25"/>
      <c r="H9" s="25"/>
      <c r="I9" s="25"/>
      <c r="J9" s="25"/>
      <c r="K9" s="25"/>
    </row>
    <row r="10" spans="1:253" ht="23.5" customHeight="1" x14ac:dyDescent="0.35">
      <c r="A10" s="4" t="s">
        <v>130</v>
      </c>
      <c r="E10" s="37"/>
      <c r="F10" s="37"/>
      <c r="G10" s="37"/>
      <c r="H10" s="37"/>
      <c r="I10" s="37"/>
      <c r="J10" s="37"/>
      <c r="K10" s="37"/>
    </row>
    <row r="11" spans="1:253" ht="23.5" customHeight="1" x14ac:dyDescent="0.35">
      <c r="A11" s="4" t="s">
        <v>77</v>
      </c>
      <c r="E11" s="37">
        <v>694531554</v>
      </c>
      <c r="F11" s="37"/>
      <c r="G11" s="37">
        <v>725973786</v>
      </c>
      <c r="H11" s="37"/>
      <c r="I11" s="37">
        <v>662811577</v>
      </c>
      <c r="J11" s="37"/>
      <c r="K11" s="37">
        <v>663091875</v>
      </c>
      <c r="N11" s="22"/>
    </row>
    <row r="12" spans="1:253" ht="23.5" customHeight="1" x14ac:dyDescent="0.35">
      <c r="A12" s="88" t="s">
        <v>237</v>
      </c>
      <c r="E12" s="37">
        <v>68103</v>
      </c>
      <c r="F12" s="37"/>
      <c r="G12" s="37">
        <v>6104</v>
      </c>
      <c r="H12" s="37"/>
      <c r="I12" s="37">
        <v>68103</v>
      </c>
      <c r="J12" s="37"/>
      <c r="K12" s="37">
        <v>6104</v>
      </c>
      <c r="N12" s="22"/>
    </row>
    <row r="13" spans="1:253" ht="23.5" customHeight="1" x14ac:dyDescent="0.35">
      <c r="A13" s="4" t="s">
        <v>124</v>
      </c>
      <c r="E13" s="37">
        <v>-464638815</v>
      </c>
      <c r="F13" s="37"/>
      <c r="G13" s="37">
        <v>-464621690</v>
      </c>
      <c r="H13" s="37"/>
      <c r="I13" s="37">
        <v>-1341604645</v>
      </c>
      <c r="J13" s="37"/>
      <c r="K13" s="37">
        <v>-984251495</v>
      </c>
      <c r="N13" s="22"/>
    </row>
    <row r="14" spans="1:253" ht="23.5" customHeight="1" x14ac:dyDescent="0.35">
      <c r="A14" s="4" t="s">
        <v>208</v>
      </c>
      <c r="E14" s="37">
        <v>-91</v>
      </c>
      <c r="F14" s="37"/>
      <c r="G14" s="37">
        <v>-1046836</v>
      </c>
      <c r="H14" s="37"/>
      <c r="I14" s="37">
        <v>0</v>
      </c>
      <c r="J14" s="37"/>
      <c r="K14" s="37">
        <v>-1046836</v>
      </c>
      <c r="N14" s="22"/>
    </row>
    <row r="15" spans="1:253" ht="23.5" customHeight="1" x14ac:dyDescent="0.35">
      <c r="A15" s="4" t="s">
        <v>209</v>
      </c>
      <c r="E15" s="37">
        <v>-846338</v>
      </c>
      <c r="F15" s="37"/>
      <c r="G15" s="37">
        <v>-254987</v>
      </c>
      <c r="H15" s="37"/>
      <c r="I15" s="37">
        <v>-846338</v>
      </c>
      <c r="J15" s="37"/>
      <c r="K15" s="37">
        <v>-164353</v>
      </c>
      <c r="N15" s="22"/>
    </row>
    <row r="16" spans="1:253" ht="23.5" customHeight="1" x14ac:dyDescent="0.35">
      <c r="A16" s="4" t="s">
        <v>150</v>
      </c>
      <c r="E16" s="37">
        <v>-220191490</v>
      </c>
      <c r="F16" s="37"/>
      <c r="G16" s="37">
        <v>-275191010</v>
      </c>
      <c r="H16" s="37"/>
      <c r="I16" s="37">
        <v>-126564115</v>
      </c>
      <c r="J16" s="37"/>
      <c r="K16" s="37">
        <v>-222786290</v>
      </c>
      <c r="N16" s="22"/>
    </row>
    <row r="17" spans="1:14" ht="23.5" customHeight="1" x14ac:dyDescent="0.35">
      <c r="A17" s="88" t="s">
        <v>255</v>
      </c>
      <c r="E17" s="37">
        <v>16179359</v>
      </c>
      <c r="F17" s="37"/>
      <c r="G17" s="37">
        <v>-5350</v>
      </c>
      <c r="H17" s="37"/>
      <c r="I17" s="37">
        <v>16179359</v>
      </c>
      <c r="J17" s="37"/>
      <c r="K17" s="37">
        <v>-5350</v>
      </c>
      <c r="N17" s="22"/>
    </row>
    <row r="18" spans="1:14" ht="23.5" customHeight="1" x14ac:dyDescent="0.35">
      <c r="A18" s="88" t="s">
        <v>244</v>
      </c>
      <c r="E18" s="37">
        <v>-4352000</v>
      </c>
      <c r="F18" s="37"/>
      <c r="G18" s="37">
        <v>0</v>
      </c>
      <c r="H18" s="37"/>
      <c r="I18" s="37">
        <v>-4352000</v>
      </c>
      <c r="J18" s="37"/>
      <c r="K18" s="37">
        <v>0</v>
      </c>
      <c r="N18" s="22"/>
    </row>
    <row r="19" spans="1:14" ht="23.5" customHeight="1" x14ac:dyDescent="0.35">
      <c r="A19" s="4" t="s">
        <v>238</v>
      </c>
      <c r="E19" s="37">
        <v>-216574003</v>
      </c>
      <c r="F19" s="37"/>
      <c r="G19" s="37">
        <v>-9680426</v>
      </c>
      <c r="H19" s="37"/>
      <c r="I19" s="37">
        <v>-215166790</v>
      </c>
      <c r="J19" s="37"/>
      <c r="K19" s="37">
        <v>-10814672</v>
      </c>
      <c r="N19" s="22"/>
    </row>
    <row r="20" spans="1:14" ht="23.5" customHeight="1" x14ac:dyDescent="0.35">
      <c r="A20" s="4" t="s">
        <v>250</v>
      </c>
      <c r="E20" s="37">
        <v>2713794</v>
      </c>
      <c r="F20" s="37"/>
      <c r="G20" s="139">
        <v>10449884</v>
      </c>
      <c r="H20" s="37"/>
      <c r="I20" s="37">
        <v>1360854</v>
      </c>
      <c r="J20" s="37"/>
      <c r="K20" s="37">
        <v>3571085</v>
      </c>
      <c r="N20" s="22"/>
    </row>
    <row r="21" spans="1:14" ht="23.5" customHeight="1" x14ac:dyDescent="0.35">
      <c r="A21" s="4" t="s">
        <v>152</v>
      </c>
      <c r="E21" s="37">
        <v>244480</v>
      </c>
      <c r="F21" s="37"/>
      <c r="G21" s="37">
        <v>5141398</v>
      </c>
      <c r="H21" s="37"/>
      <c r="I21" s="37">
        <v>244480</v>
      </c>
      <c r="J21" s="37"/>
      <c r="K21" s="37">
        <v>5141398</v>
      </c>
      <c r="N21" s="22"/>
    </row>
    <row r="22" spans="1:14" ht="23.5" customHeight="1" x14ac:dyDescent="0.35">
      <c r="A22" s="4" t="s">
        <v>249</v>
      </c>
      <c r="E22" s="37">
        <v>5871832</v>
      </c>
      <c r="F22" s="37"/>
      <c r="G22" s="37">
        <v>-593083</v>
      </c>
      <c r="H22" s="37"/>
      <c r="I22" s="37">
        <v>735892</v>
      </c>
      <c r="J22" s="37"/>
      <c r="K22" s="37">
        <v>667132</v>
      </c>
      <c r="N22" s="22"/>
    </row>
    <row r="23" spans="1:14" ht="23.5" customHeight="1" x14ac:dyDescent="0.35">
      <c r="A23" s="4" t="s">
        <v>221</v>
      </c>
      <c r="E23" s="37">
        <v>-1016969</v>
      </c>
      <c r="F23" s="37"/>
      <c r="G23" s="37">
        <v>-751358</v>
      </c>
      <c r="H23" s="37"/>
      <c r="I23" s="37">
        <v>-1016969</v>
      </c>
      <c r="J23" s="37"/>
      <c r="K23" s="37">
        <v>-751358</v>
      </c>
      <c r="N23" s="22"/>
    </row>
    <row r="24" spans="1:14" ht="23.5" customHeight="1" x14ac:dyDescent="0.35">
      <c r="A24" s="4" t="s">
        <v>141</v>
      </c>
      <c r="E24" s="37">
        <v>-1087887389</v>
      </c>
      <c r="F24" s="37"/>
      <c r="G24" s="37">
        <v>-856622333</v>
      </c>
      <c r="H24" s="37"/>
      <c r="I24" s="37">
        <v>0</v>
      </c>
      <c r="J24" s="37"/>
      <c r="K24" s="37">
        <v>0</v>
      </c>
      <c r="L24" s="22"/>
      <c r="N24" s="22"/>
    </row>
    <row r="25" spans="1:14" ht="23.5" customHeight="1" x14ac:dyDescent="0.35">
      <c r="A25" s="4" t="s">
        <v>79</v>
      </c>
      <c r="E25" s="37">
        <v>63488490</v>
      </c>
      <c r="F25" s="37"/>
      <c r="G25" s="37">
        <v>76152647</v>
      </c>
      <c r="H25" s="37"/>
      <c r="I25" s="37">
        <v>40319510</v>
      </c>
      <c r="J25" s="37"/>
      <c r="K25" s="37">
        <v>54447311</v>
      </c>
      <c r="L25" s="22"/>
      <c r="N25" s="22"/>
    </row>
    <row r="26" spans="1:14" ht="23.5" customHeight="1" x14ac:dyDescent="0.35">
      <c r="A26" s="4" t="s">
        <v>78</v>
      </c>
      <c r="E26" s="37">
        <v>10661692</v>
      </c>
      <c r="F26" s="37"/>
      <c r="G26" s="37">
        <v>10603828</v>
      </c>
      <c r="H26" s="37"/>
      <c r="I26" s="37">
        <v>10661692</v>
      </c>
      <c r="J26" s="37"/>
      <c r="K26" s="37">
        <v>10506355</v>
      </c>
      <c r="N26" s="22"/>
    </row>
    <row r="27" spans="1:14" ht="23.5" customHeight="1" x14ac:dyDescent="0.35">
      <c r="A27" s="4" t="s">
        <v>198</v>
      </c>
      <c r="E27" s="37">
        <v>-593955697</v>
      </c>
      <c r="F27" s="37"/>
      <c r="G27" s="37">
        <v>-642055572</v>
      </c>
      <c r="H27" s="37"/>
      <c r="I27" s="37">
        <v>-672348546</v>
      </c>
      <c r="J27" s="37"/>
      <c r="K27" s="37">
        <v>-643864409</v>
      </c>
      <c r="N27" s="22"/>
    </row>
    <row r="28" spans="1:14" ht="23.5" customHeight="1" x14ac:dyDescent="0.35">
      <c r="A28" s="4" t="s">
        <v>80</v>
      </c>
      <c r="E28" s="46">
        <v>1369370441</v>
      </c>
      <c r="F28" s="37"/>
      <c r="G28" s="46">
        <v>1260022880</v>
      </c>
      <c r="H28" s="37"/>
      <c r="I28" s="46">
        <v>1365231635</v>
      </c>
      <c r="J28" s="37"/>
      <c r="K28" s="46">
        <v>1247961121</v>
      </c>
      <c r="N28" s="22"/>
    </row>
    <row r="29" spans="1:14" ht="23.5" customHeight="1" x14ac:dyDescent="0.35">
      <c r="A29" s="4" t="s">
        <v>142</v>
      </c>
      <c r="E29" s="37"/>
      <c r="F29" s="37"/>
      <c r="G29" s="37"/>
      <c r="H29" s="37"/>
      <c r="I29" s="37"/>
      <c r="J29" s="37"/>
      <c r="K29" s="37"/>
    </row>
    <row r="30" spans="1:14" ht="23.5" customHeight="1" x14ac:dyDescent="0.35">
      <c r="A30" s="4" t="s">
        <v>143</v>
      </c>
      <c r="E30" s="37">
        <f>SUM(E8:E28)</f>
        <v>545025190</v>
      </c>
      <c r="F30" s="37"/>
      <c r="G30" s="37">
        <f>SUM(G8:G28)</f>
        <v>492804580</v>
      </c>
      <c r="H30" s="37"/>
      <c r="I30" s="37">
        <f>SUM(I8:I28)</f>
        <v>479217017</v>
      </c>
      <c r="J30" s="37"/>
      <c r="K30" s="37">
        <f>SUM(K8:K28)</f>
        <v>238026411</v>
      </c>
    </row>
    <row r="31" spans="1:14" ht="23.5" customHeight="1" x14ac:dyDescent="0.35">
      <c r="A31" s="4" t="s">
        <v>131</v>
      </c>
      <c r="E31" s="37"/>
      <c r="F31" s="37"/>
      <c r="G31" s="37"/>
      <c r="H31" s="37"/>
      <c r="I31" s="37"/>
      <c r="J31" s="37"/>
      <c r="K31" s="37"/>
    </row>
    <row r="32" spans="1:14" ht="23.5" customHeight="1" x14ac:dyDescent="0.35">
      <c r="A32" s="4" t="s">
        <v>81</v>
      </c>
      <c r="E32" s="37">
        <v>1370590542</v>
      </c>
      <c r="F32" s="37"/>
      <c r="G32" s="37">
        <v>-16644571</v>
      </c>
      <c r="H32" s="37"/>
      <c r="I32" s="37">
        <v>1217735283</v>
      </c>
      <c r="J32" s="37"/>
      <c r="K32" s="37">
        <v>-9640413</v>
      </c>
      <c r="N32" s="22"/>
    </row>
    <row r="33" spans="1:253" ht="23.5" customHeight="1" x14ac:dyDescent="0.35">
      <c r="A33" s="4" t="s">
        <v>183</v>
      </c>
      <c r="E33" s="37">
        <v>-530996409</v>
      </c>
      <c r="F33" s="37"/>
      <c r="G33" s="37">
        <v>-292694556</v>
      </c>
      <c r="H33" s="37"/>
      <c r="I33" s="37">
        <v>-479234930</v>
      </c>
      <c r="J33" s="37"/>
      <c r="K33" s="37">
        <v>-185868964</v>
      </c>
      <c r="N33" s="22"/>
    </row>
    <row r="34" spans="1:253" ht="23.5" customHeight="1" x14ac:dyDescent="0.35">
      <c r="A34" s="4" t="s">
        <v>184</v>
      </c>
      <c r="E34" s="37">
        <v>-21659264</v>
      </c>
      <c r="F34" s="37"/>
      <c r="G34" s="37">
        <v>34217034</v>
      </c>
      <c r="H34" s="37"/>
      <c r="I34" s="37">
        <v>-2330568</v>
      </c>
      <c r="J34" s="37"/>
      <c r="K34" s="37">
        <v>25015072</v>
      </c>
      <c r="N34" s="22"/>
    </row>
    <row r="35" spans="1:253" ht="23.5" customHeight="1" x14ac:dyDescent="0.35">
      <c r="A35" s="4" t="s">
        <v>226</v>
      </c>
      <c r="E35" s="37">
        <v>-1934703797</v>
      </c>
      <c r="F35" s="37"/>
      <c r="G35" s="37">
        <v>-1141759737</v>
      </c>
      <c r="H35" s="37"/>
      <c r="I35" s="37">
        <v>0</v>
      </c>
      <c r="J35" s="37"/>
      <c r="K35" s="37">
        <v>0</v>
      </c>
      <c r="N35" s="22"/>
    </row>
    <row r="36" spans="1:253" ht="23.5" customHeight="1" x14ac:dyDescent="0.35">
      <c r="A36" s="4" t="s">
        <v>82</v>
      </c>
      <c r="E36" s="37">
        <v>-90859944</v>
      </c>
      <c r="F36" s="37"/>
      <c r="G36" s="37">
        <v>-899061737</v>
      </c>
      <c r="H36" s="37"/>
      <c r="I36" s="37">
        <v>257639705</v>
      </c>
      <c r="J36" s="37"/>
      <c r="K36" s="37">
        <v>-528958099</v>
      </c>
      <c r="N36" s="22"/>
    </row>
    <row r="37" spans="1:253" ht="23.5" customHeight="1" x14ac:dyDescent="0.35">
      <c r="A37" s="4" t="s">
        <v>83</v>
      </c>
      <c r="E37" s="37">
        <v>94288237</v>
      </c>
      <c r="F37" s="37"/>
      <c r="G37" s="37">
        <v>-132158927</v>
      </c>
      <c r="H37" s="37"/>
      <c r="I37" s="37">
        <v>84389496</v>
      </c>
      <c r="J37" s="37"/>
      <c r="K37" s="37">
        <v>-129748138</v>
      </c>
      <c r="N37" s="22"/>
    </row>
    <row r="38" spans="1:253" ht="23.5" customHeight="1" x14ac:dyDescent="0.35">
      <c r="A38" s="4" t="s">
        <v>140</v>
      </c>
      <c r="E38" s="37">
        <v>-53128146</v>
      </c>
      <c r="F38" s="37"/>
      <c r="G38" s="37">
        <v>-43109570</v>
      </c>
      <c r="H38" s="37"/>
      <c r="I38" s="37">
        <v>-53128146</v>
      </c>
      <c r="J38" s="37"/>
      <c r="K38" s="37">
        <v>-43109570</v>
      </c>
      <c r="N38" s="22"/>
    </row>
    <row r="39" spans="1:253" ht="23.5" customHeight="1" x14ac:dyDescent="0.35">
      <c r="A39" s="4" t="s">
        <v>84</v>
      </c>
      <c r="E39" s="37">
        <v>562350</v>
      </c>
      <c r="F39" s="37"/>
      <c r="G39" s="37">
        <v>34892711</v>
      </c>
      <c r="H39" s="37"/>
      <c r="I39" s="37">
        <v>27012350</v>
      </c>
      <c r="J39" s="37"/>
      <c r="K39" s="37">
        <v>33293763</v>
      </c>
      <c r="N39" s="22"/>
    </row>
    <row r="40" spans="1:253" ht="23.5" customHeight="1" x14ac:dyDescent="0.35">
      <c r="A40" s="4" t="s">
        <v>85</v>
      </c>
      <c r="E40" s="37"/>
      <c r="F40" s="37"/>
      <c r="G40" s="37"/>
      <c r="H40" s="37"/>
      <c r="I40" s="37"/>
      <c r="J40" s="37"/>
      <c r="K40" s="37"/>
    </row>
    <row r="41" spans="1:253" ht="23.5" customHeight="1" x14ac:dyDescent="0.35">
      <c r="A41" s="4" t="s">
        <v>86</v>
      </c>
      <c r="E41" s="37">
        <v>-436358712</v>
      </c>
      <c r="F41" s="37"/>
      <c r="G41" s="37">
        <v>-39836332</v>
      </c>
      <c r="H41" s="37"/>
      <c r="I41" s="37">
        <v>31764445</v>
      </c>
      <c r="J41" s="37"/>
      <c r="K41" s="37">
        <v>-442997750</v>
      </c>
      <c r="N41" s="22"/>
    </row>
    <row r="42" spans="1:253" ht="23.5" customHeight="1" x14ac:dyDescent="0.35">
      <c r="A42" s="4" t="s">
        <v>185</v>
      </c>
      <c r="E42" s="37">
        <v>735616027</v>
      </c>
      <c r="F42" s="37"/>
      <c r="G42" s="37">
        <v>-3264245911</v>
      </c>
      <c r="H42" s="37"/>
      <c r="I42" s="37">
        <v>-818130847</v>
      </c>
      <c r="J42" s="37"/>
      <c r="K42" s="37">
        <v>-1329948348</v>
      </c>
      <c r="N42" s="22"/>
    </row>
    <row r="43" spans="1:253" ht="23.5" customHeight="1" x14ac:dyDescent="0.35">
      <c r="A43" s="4" t="s">
        <v>87</v>
      </c>
      <c r="E43" s="37">
        <v>-7438822</v>
      </c>
      <c r="F43" s="37"/>
      <c r="G43" s="37">
        <v>-116146528</v>
      </c>
      <c r="H43" s="37"/>
      <c r="I43" s="37">
        <v>36758967</v>
      </c>
      <c r="J43" s="37"/>
      <c r="K43" s="37">
        <v>-201172280</v>
      </c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</row>
    <row r="44" spans="1:253" ht="23.5" customHeight="1" x14ac:dyDescent="0.35">
      <c r="A44" s="4" t="s">
        <v>88</v>
      </c>
      <c r="C44" s="40"/>
      <c r="D44" s="40"/>
      <c r="E44" s="37">
        <v>-101539993</v>
      </c>
      <c r="F44" s="37"/>
      <c r="G44" s="37">
        <v>-9879839</v>
      </c>
      <c r="H44" s="37"/>
      <c r="I44" s="37">
        <v>-76714836</v>
      </c>
      <c r="J44" s="37"/>
      <c r="K44" s="37">
        <v>-12165412</v>
      </c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</row>
    <row r="45" spans="1:253" ht="23.5" customHeight="1" x14ac:dyDescent="0.35">
      <c r="A45" s="4" t="s">
        <v>89</v>
      </c>
      <c r="C45" s="40"/>
      <c r="D45" s="40"/>
      <c r="E45" s="37">
        <v>-58849761</v>
      </c>
      <c r="F45" s="37"/>
      <c r="G45" s="37">
        <v>-40543074</v>
      </c>
      <c r="H45" s="37"/>
      <c r="I45" s="37">
        <v>-28363948</v>
      </c>
      <c r="J45" s="37"/>
      <c r="K45" s="37">
        <v>-19968194</v>
      </c>
      <c r="N45" s="22"/>
    </row>
    <row r="46" spans="1:253" ht="23.5" customHeight="1" x14ac:dyDescent="0.35">
      <c r="A46" s="4" t="s">
        <v>218</v>
      </c>
      <c r="C46" s="40"/>
      <c r="D46" s="40"/>
      <c r="E46" s="37">
        <v>0</v>
      </c>
      <c r="F46" s="37"/>
      <c r="G46" s="37">
        <v>0</v>
      </c>
      <c r="H46" s="37"/>
      <c r="I46" s="37">
        <v>5489348</v>
      </c>
      <c r="J46" s="37"/>
      <c r="K46" s="37">
        <v>0</v>
      </c>
      <c r="N46" s="22"/>
    </row>
    <row r="47" spans="1:253" ht="23.5" customHeight="1" x14ac:dyDescent="0.35">
      <c r="A47" s="4" t="s">
        <v>187</v>
      </c>
      <c r="E47" s="65">
        <f>SUM(E30:E46)</f>
        <v>-489452502</v>
      </c>
      <c r="F47" s="37"/>
      <c r="G47" s="65">
        <f>SUM(G30:G46)</f>
        <v>-5434166457</v>
      </c>
      <c r="H47" s="37"/>
      <c r="I47" s="65">
        <f>SUM(I30:I46)</f>
        <v>682103336</v>
      </c>
      <c r="J47" s="37"/>
      <c r="K47" s="65">
        <f>SUM(K30:K46)</f>
        <v>-2607241922</v>
      </c>
    </row>
    <row r="48" spans="1:253" ht="23.5" customHeight="1" x14ac:dyDescent="0.35">
      <c r="A48" s="4" t="s">
        <v>90</v>
      </c>
      <c r="E48" s="37">
        <v>-1364277784</v>
      </c>
      <c r="F48" s="37"/>
      <c r="G48" s="37">
        <v>-1211061108</v>
      </c>
      <c r="H48" s="37"/>
      <c r="I48" s="37">
        <v>-1360138978</v>
      </c>
      <c r="J48" s="37"/>
      <c r="K48" s="37">
        <v>-1198999350</v>
      </c>
      <c r="N48" s="22"/>
    </row>
    <row r="49" spans="1:253" ht="23.5" customHeight="1" x14ac:dyDescent="0.35">
      <c r="A49" s="87" t="s">
        <v>236</v>
      </c>
      <c r="E49" s="46">
        <v>-25662089</v>
      </c>
      <c r="F49" s="37"/>
      <c r="G49" s="46">
        <v>4851962</v>
      </c>
      <c r="H49" s="37"/>
      <c r="I49" s="46">
        <v>13050776</v>
      </c>
      <c r="J49" s="37"/>
      <c r="K49" s="46">
        <v>71095832</v>
      </c>
      <c r="N49" s="22"/>
    </row>
    <row r="50" spans="1:253" ht="23.5" customHeight="1" x14ac:dyDescent="0.35">
      <c r="A50" s="5" t="s">
        <v>262</v>
      </c>
      <c r="E50" s="46">
        <f>SUM(E47:E49)</f>
        <v>-1879392375</v>
      </c>
      <c r="F50" s="37"/>
      <c r="G50" s="46">
        <f>SUM(G47:G49)</f>
        <v>-6640375603</v>
      </c>
      <c r="H50" s="37"/>
      <c r="I50" s="46">
        <f>SUM(I47:I49)</f>
        <v>-664984866</v>
      </c>
      <c r="J50" s="37"/>
      <c r="K50" s="46">
        <f>SUM(K47:K49)</f>
        <v>-3735145440</v>
      </c>
    </row>
    <row r="51" spans="1:253" ht="23.5" customHeight="1" x14ac:dyDescent="0.35">
      <c r="C51" s="1"/>
      <c r="D51" s="1"/>
      <c r="E51" s="41"/>
      <c r="F51" s="42"/>
      <c r="G51" s="41"/>
      <c r="H51" s="42"/>
      <c r="I51" s="41"/>
      <c r="J51" s="42"/>
      <c r="K51" s="41"/>
    </row>
    <row r="52" spans="1:253" ht="23.5" customHeight="1" x14ac:dyDescent="0.35">
      <c r="A52" s="4" t="s">
        <v>26</v>
      </c>
    </row>
    <row r="53" spans="1:253" ht="23.5" customHeight="1" x14ac:dyDescent="0.35">
      <c r="A53" s="82" t="s">
        <v>0</v>
      </c>
      <c r="B53" s="3"/>
      <c r="C53" s="1"/>
      <c r="D53" s="1"/>
      <c r="E53" s="2"/>
      <c r="F53" s="3"/>
      <c r="G53" s="2"/>
      <c r="H53" s="3"/>
      <c r="I53" s="2"/>
      <c r="J53" s="3"/>
      <c r="K53" s="2"/>
    </row>
    <row r="54" spans="1:253" ht="23.5" customHeight="1" x14ac:dyDescent="0.35">
      <c r="A54" s="82" t="s">
        <v>91</v>
      </c>
      <c r="B54" s="3"/>
      <c r="C54" s="1"/>
      <c r="D54" s="1"/>
      <c r="E54" s="2"/>
      <c r="F54" s="3"/>
      <c r="G54" s="2"/>
      <c r="H54" s="3"/>
      <c r="I54" s="2"/>
      <c r="J54" s="38"/>
      <c r="K54" s="2"/>
    </row>
    <row r="55" spans="1:253" ht="23.5" customHeight="1" x14ac:dyDescent="0.35">
      <c r="A55" s="86" t="s">
        <v>229</v>
      </c>
      <c r="B55" s="3"/>
      <c r="C55" s="1"/>
      <c r="D55" s="1"/>
      <c r="E55" s="2"/>
      <c r="F55" s="3"/>
      <c r="G55" s="2"/>
      <c r="H55" s="3"/>
      <c r="I55" s="2"/>
      <c r="J55" s="3"/>
      <c r="K55" s="2"/>
    </row>
    <row r="56" spans="1:253" ht="23.5" customHeight="1" x14ac:dyDescent="0.35">
      <c r="B56" s="146" t="s">
        <v>227</v>
      </c>
      <c r="C56" s="146"/>
      <c r="D56" s="146"/>
      <c r="E56" s="146"/>
      <c r="F56" s="146"/>
      <c r="G56" s="146"/>
      <c r="H56" s="146"/>
      <c r="I56" s="146"/>
      <c r="J56" s="146"/>
      <c r="K56" s="146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</row>
    <row r="57" spans="1:253" ht="23.5" customHeight="1" x14ac:dyDescent="0.35">
      <c r="A57" s="5"/>
      <c r="B57" s="5"/>
      <c r="C57" s="6"/>
      <c r="D57" s="6"/>
      <c r="E57" s="23"/>
      <c r="F57" s="67" t="s">
        <v>2</v>
      </c>
      <c r="G57" s="23"/>
      <c r="H57" s="7"/>
      <c r="I57" s="23"/>
      <c r="J57" s="67" t="s">
        <v>3</v>
      </c>
      <c r="K57" s="23"/>
    </row>
    <row r="58" spans="1:253" ht="23.5" customHeight="1" x14ac:dyDescent="0.35">
      <c r="C58" s="8"/>
      <c r="D58" s="24"/>
      <c r="E58" s="9">
        <v>2564</v>
      </c>
      <c r="F58" s="9"/>
      <c r="G58" s="9">
        <v>2563</v>
      </c>
      <c r="H58" s="10"/>
      <c r="I58" s="9">
        <v>2564</v>
      </c>
      <c r="J58" s="9"/>
      <c r="K58" s="9">
        <v>2563</v>
      </c>
    </row>
    <row r="59" spans="1:253" ht="23.5" customHeight="1" x14ac:dyDescent="0.35">
      <c r="A59" s="5" t="s">
        <v>92</v>
      </c>
      <c r="B59" s="5"/>
      <c r="E59" s="43"/>
      <c r="F59" s="22"/>
      <c r="G59" s="43"/>
      <c r="H59" s="10"/>
      <c r="I59" s="9"/>
      <c r="J59" s="9"/>
      <c r="K59" s="9"/>
    </row>
    <row r="60" spans="1:253" ht="23.5" customHeight="1" x14ac:dyDescent="0.35">
      <c r="A60" s="4" t="s">
        <v>261</v>
      </c>
      <c r="B60" s="5"/>
      <c r="E60" s="37">
        <v>59264086</v>
      </c>
      <c r="F60" s="37"/>
      <c r="G60" s="37">
        <v>81334488</v>
      </c>
      <c r="H60" s="37"/>
      <c r="I60" s="37">
        <v>134883017</v>
      </c>
      <c r="J60" s="37"/>
      <c r="K60" s="37">
        <v>69348380</v>
      </c>
    </row>
    <row r="61" spans="1:253" ht="23.5" customHeight="1" x14ac:dyDescent="0.7">
      <c r="A61" s="75" t="s">
        <v>210</v>
      </c>
      <c r="B61" s="44"/>
      <c r="E61" s="37">
        <v>0</v>
      </c>
      <c r="F61" s="37"/>
      <c r="G61" s="37">
        <v>-200000000</v>
      </c>
      <c r="H61" s="37"/>
      <c r="I61" s="37">
        <v>0</v>
      </c>
      <c r="J61" s="37"/>
      <c r="K61" s="37">
        <v>-200000000</v>
      </c>
      <c r="N61" s="22"/>
    </row>
    <row r="62" spans="1:253" ht="23.5" customHeight="1" x14ac:dyDescent="0.7">
      <c r="A62" s="75" t="s">
        <v>211</v>
      </c>
      <c r="B62" s="44"/>
      <c r="E62" s="37">
        <v>862954</v>
      </c>
      <c r="F62" s="37"/>
      <c r="G62" s="37">
        <v>556264509</v>
      </c>
      <c r="H62" s="37"/>
      <c r="I62" s="37">
        <v>0</v>
      </c>
      <c r="J62" s="37"/>
      <c r="K62" s="37">
        <v>508238938</v>
      </c>
      <c r="N62" s="22"/>
    </row>
    <row r="63" spans="1:253" ht="23.5" customHeight="1" x14ac:dyDescent="0.35">
      <c r="A63" s="4" t="s">
        <v>222</v>
      </c>
      <c r="B63" s="44"/>
      <c r="E63" s="37">
        <v>0</v>
      </c>
      <c r="F63" s="37"/>
      <c r="G63" s="28">
        <v>-5400000</v>
      </c>
      <c r="H63" s="37"/>
      <c r="I63" s="37">
        <v>-1300000000</v>
      </c>
      <c r="J63" s="37"/>
      <c r="K63" s="37">
        <v>-1050000000</v>
      </c>
      <c r="N63" s="22"/>
    </row>
    <row r="64" spans="1:253" ht="23.5" customHeight="1" x14ac:dyDescent="0.35">
      <c r="A64" s="4" t="s">
        <v>263</v>
      </c>
      <c r="B64" s="44"/>
      <c r="E64" s="37">
        <v>452924111</v>
      </c>
      <c r="F64" s="37"/>
      <c r="G64" s="37">
        <v>0</v>
      </c>
      <c r="H64" s="37"/>
      <c r="I64" s="37">
        <v>452924111</v>
      </c>
      <c r="J64" s="37"/>
      <c r="K64" s="37">
        <v>0</v>
      </c>
      <c r="N64" s="22"/>
    </row>
    <row r="65" spans="1:14" ht="23.5" customHeight="1" x14ac:dyDescent="0.35">
      <c r="A65" s="4" t="s">
        <v>247</v>
      </c>
      <c r="B65" s="44"/>
      <c r="E65" s="37">
        <v>-3900000</v>
      </c>
      <c r="F65" s="37"/>
      <c r="G65" s="28">
        <v>0</v>
      </c>
      <c r="H65" s="37"/>
      <c r="I65" s="37">
        <v>0</v>
      </c>
      <c r="J65" s="37"/>
      <c r="K65" s="37">
        <v>0</v>
      </c>
      <c r="N65" s="22"/>
    </row>
    <row r="66" spans="1:14" ht="23.5" customHeight="1" x14ac:dyDescent="0.35">
      <c r="A66" s="4" t="s">
        <v>219</v>
      </c>
      <c r="B66" s="44"/>
      <c r="E66" s="37">
        <v>-1241916521</v>
      </c>
      <c r="F66" s="37"/>
      <c r="G66" s="37">
        <v>-3037000</v>
      </c>
      <c r="H66" s="37"/>
      <c r="I66" s="37">
        <v>-1241916521</v>
      </c>
      <c r="J66" s="37"/>
      <c r="K66" s="37">
        <v>-3037000</v>
      </c>
      <c r="N66" s="22"/>
    </row>
    <row r="67" spans="1:14" ht="23.5" customHeight="1" x14ac:dyDescent="0.35">
      <c r="A67" s="4" t="s">
        <v>133</v>
      </c>
      <c r="E67" s="37">
        <v>1044270640</v>
      </c>
      <c r="F67" s="37"/>
      <c r="G67" s="37">
        <v>985631351</v>
      </c>
      <c r="H67" s="37"/>
      <c r="I67" s="37">
        <v>1341604645</v>
      </c>
      <c r="J67" s="37"/>
      <c r="K67" s="37">
        <v>984251495</v>
      </c>
      <c r="N67" s="22"/>
    </row>
    <row r="68" spans="1:14" ht="23.5" customHeight="1" x14ac:dyDescent="0.35">
      <c r="A68" s="4" t="s">
        <v>151</v>
      </c>
      <c r="B68" s="44"/>
      <c r="E68" s="37">
        <v>438908125</v>
      </c>
      <c r="F68" s="37"/>
      <c r="G68" s="37">
        <v>533786290</v>
      </c>
      <c r="H68" s="37"/>
      <c r="I68" s="28">
        <v>294504115</v>
      </c>
      <c r="J68" s="37"/>
      <c r="K68" s="28">
        <v>533786290</v>
      </c>
      <c r="N68" s="22"/>
    </row>
    <row r="69" spans="1:14" ht="23.5" customHeight="1" x14ac:dyDescent="0.35">
      <c r="A69" s="4" t="s">
        <v>212</v>
      </c>
      <c r="B69" s="44"/>
      <c r="E69" s="37">
        <v>-9200000</v>
      </c>
      <c r="F69" s="37"/>
      <c r="G69" s="37">
        <v>-8050000</v>
      </c>
      <c r="H69" s="37"/>
      <c r="I69" s="28">
        <v>0</v>
      </c>
      <c r="J69" s="37"/>
      <c r="K69" s="28">
        <v>0</v>
      </c>
      <c r="N69" s="22"/>
    </row>
    <row r="70" spans="1:14" ht="23.5" customHeight="1" x14ac:dyDescent="0.35">
      <c r="A70" s="4" t="s">
        <v>245</v>
      </c>
      <c r="B70" s="44"/>
      <c r="E70" s="37"/>
      <c r="F70" s="37"/>
      <c r="G70" s="37"/>
      <c r="H70" s="37"/>
      <c r="I70" s="28"/>
      <c r="J70" s="37"/>
      <c r="K70" s="28"/>
      <c r="N70" s="22"/>
    </row>
    <row r="71" spans="1:14" ht="23.5" customHeight="1" x14ac:dyDescent="0.35">
      <c r="A71" s="4" t="s">
        <v>214</v>
      </c>
      <c r="B71" s="44"/>
      <c r="E71" s="37">
        <v>217069589</v>
      </c>
      <c r="F71" s="37"/>
      <c r="G71" s="37">
        <v>0</v>
      </c>
      <c r="H71" s="37"/>
      <c r="I71" s="28">
        <v>217069589</v>
      </c>
      <c r="J71" s="37"/>
      <c r="K71" s="28">
        <v>0</v>
      </c>
      <c r="N71" s="22"/>
    </row>
    <row r="72" spans="1:14" ht="23.5" customHeight="1" x14ac:dyDescent="0.35">
      <c r="A72" s="4" t="s">
        <v>213</v>
      </c>
      <c r="B72" s="44"/>
      <c r="E72" s="37"/>
      <c r="F72" s="37"/>
      <c r="G72" s="37"/>
      <c r="H72" s="37"/>
      <c r="I72" s="28"/>
      <c r="J72" s="37"/>
      <c r="K72" s="28"/>
      <c r="N72" s="22"/>
    </row>
    <row r="73" spans="1:14" ht="23.5" customHeight="1" x14ac:dyDescent="0.35">
      <c r="A73" s="4" t="s">
        <v>214</v>
      </c>
      <c r="B73" s="44"/>
      <c r="E73" s="37">
        <v>2280000</v>
      </c>
      <c r="F73" s="37"/>
      <c r="G73" s="37">
        <v>0</v>
      </c>
      <c r="H73" s="37"/>
      <c r="I73" s="28">
        <v>0</v>
      </c>
      <c r="J73" s="37"/>
      <c r="K73" s="28">
        <v>0</v>
      </c>
      <c r="N73" s="22"/>
    </row>
    <row r="74" spans="1:14" ht="23.5" customHeight="1" x14ac:dyDescent="0.35">
      <c r="A74" s="4" t="s">
        <v>246</v>
      </c>
      <c r="E74" s="37">
        <v>32640000</v>
      </c>
      <c r="F74" s="37"/>
      <c r="G74" s="37">
        <v>0</v>
      </c>
      <c r="H74" s="37"/>
      <c r="I74" s="37">
        <v>32640000</v>
      </c>
      <c r="J74" s="37"/>
      <c r="K74" s="37">
        <v>0</v>
      </c>
      <c r="N74" s="22"/>
    </row>
    <row r="75" spans="1:14" ht="23.5" customHeight="1" x14ac:dyDescent="0.35">
      <c r="A75" s="4" t="s">
        <v>220</v>
      </c>
      <c r="E75" s="37">
        <v>-157233130</v>
      </c>
      <c r="F75" s="37"/>
      <c r="G75" s="37">
        <v>0</v>
      </c>
      <c r="H75" s="37"/>
      <c r="I75" s="37">
        <v>-155967606</v>
      </c>
      <c r="J75" s="37"/>
      <c r="K75" s="37">
        <v>0</v>
      </c>
      <c r="N75" s="22"/>
    </row>
    <row r="76" spans="1:14" ht="23.5" customHeight="1" x14ac:dyDescent="0.35">
      <c r="A76" s="4" t="s">
        <v>251</v>
      </c>
      <c r="E76" s="37">
        <v>434223156</v>
      </c>
      <c r="F76" s="37"/>
      <c r="G76" s="37">
        <v>35868144</v>
      </c>
      <c r="H76" s="37"/>
      <c r="I76" s="37">
        <v>428868197</v>
      </c>
      <c r="J76" s="37"/>
      <c r="K76" s="37">
        <v>33386684</v>
      </c>
      <c r="N76" s="22"/>
    </row>
    <row r="77" spans="1:14" ht="23.5" customHeight="1" x14ac:dyDescent="0.35">
      <c r="A77" s="4" t="s">
        <v>93</v>
      </c>
      <c r="E77" s="37">
        <v>-656526780</v>
      </c>
      <c r="F77" s="37"/>
      <c r="G77" s="37">
        <v>-587507532</v>
      </c>
      <c r="H77" s="37"/>
      <c r="I77" s="37">
        <v>-467094781</v>
      </c>
      <c r="J77" s="37"/>
      <c r="K77" s="37">
        <v>-559133130</v>
      </c>
      <c r="N77" s="22"/>
    </row>
    <row r="78" spans="1:14" ht="23.5" customHeight="1" x14ac:dyDescent="0.35">
      <c r="A78" s="4" t="s">
        <v>224</v>
      </c>
      <c r="E78" s="37">
        <v>-645750</v>
      </c>
      <c r="F78" s="37"/>
      <c r="G78" s="37">
        <v>-4296421</v>
      </c>
      <c r="H78" s="37"/>
      <c r="I78" s="37">
        <v>-645750</v>
      </c>
      <c r="J78" s="37"/>
      <c r="K78" s="37">
        <v>-4296421</v>
      </c>
      <c r="N78" s="22"/>
    </row>
    <row r="79" spans="1:14" ht="23.5" customHeight="1" x14ac:dyDescent="0.35">
      <c r="A79" s="5" t="s">
        <v>138</v>
      </c>
      <c r="C79" s="30"/>
      <c r="D79" s="30"/>
      <c r="E79" s="45">
        <f>SUM(E60:E78)</f>
        <v>613020480</v>
      </c>
      <c r="F79" s="37"/>
      <c r="G79" s="45">
        <f>SUM(G60:G78)</f>
        <v>1384593829</v>
      </c>
      <c r="H79" s="37"/>
      <c r="I79" s="45">
        <f>SUM(I60:I78)</f>
        <v>-263130984</v>
      </c>
      <c r="J79" s="37"/>
      <c r="K79" s="45">
        <f>SUM(K60:K78)</f>
        <v>312545236</v>
      </c>
    </row>
    <row r="80" spans="1:14" ht="23.5" customHeight="1" x14ac:dyDescent="0.35">
      <c r="A80" s="5" t="s">
        <v>94</v>
      </c>
      <c r="B80" s="5"/>
      <c r="E80" s="63"/>
      <c r="F80" s="63"/>
      <c r="G80" s="63"/>
      <c r="H80" s="63"/>
      <c r="I80" s="63"/>
      <c r="J80" s="63"/>
      <c r="K80" s="63"/>
    </row>
    <row r="81" spans="1:15" ht="23.5" customHeight="1" x14ac:dyDescent="0.35">
      <c r="A81" s="4" t="s">
        <v>248</v>
      </c>
      <c r="E81" s="37">
        <v>-42542629</v>
      </c>
      <c r="F81" s="37"/>
      <c r="G81" s="37">
        <v>-1952179357</v>
      </c>
      <c r="H81" s="37"/>
      <c r="I81" s="37">
        <v>0</v>
      </c>
      <c r="J81" s="37"/>
      <c r="K81" s="37">
        <v>-830000000</v>
      </c>
      <c r="N81" s="22"/>
    </row>
    <row r="82" spans="1:15" ht="23.5" customHeight="1" x14ac:dyDescent="0.35">
      <c r="A82" s="4" t="s">
        <v>215</v>
      </c>
      <c r="E82" s="37">
        <v>-72241194</v>
      </c>
      <c r="F82" s="37"/>
      <c r="G82" s="37">
        <v>-62253260</v>
      </c>
      <c r="H82" s="37"/>
      <c r="I82" s="37">
        <v>-72241194</v>
      </c>
      <c r="J82" s="25"/>
      <c r="K82" s="37">
        <v>-62253260</v>
      </c>
      <c r="N82" s="22"/>
    </row>
    <row r="83" spans="1:15" ht="23.5" customHeight="1" x14ac:dyDescent="0.35">
      <c r="A83" s="4" t="s">
        <v>95</v>
      </c>
      <c r="E83" s="37">
        <v>700000000</v>
      </c>
      <c r="F83" s="37"/>
      <c r="G83" s="89">
        <v>5150000000</v>
      </c>
      <c r="H83" s="37"/>
      <c r="I83" s="37">
        <v>700000000</v>
      </c>
      <c r="J83" s="37"/>
      <c r="K83" s="89">
        <v>5150000000</v>
      </c>
      <c r="N83" s="22"/>
    </row>
    <row r="84" spans="1:15" ht="23.5" customHeight="1" x14ac:dyDescent="0.35">
      <c r="A84" s="4" t="s">
        <v>96</v>
      </c>
      <c r="E84" s="37">
        <v>-1300000000</v>
      </c>
      <c r="F84" s="37"/>
      <c r="G84" s="89">
        <v>-525000000</v>
      </c>
      <c r="H84" s="37"/>
      <c r="I84" s="37">
        <v>-1300000000</v>
      </c>
      <c r="J84" s="37"/>
      <c r="K84" s="89">
        <v>-525000000</v>
      </c>
      <c r="N84" s="22"/>
    </row>
    <row r="85" spans="1:15" ht="23.5" customHeight="1" x14ac:dyDescent="0.35">
      <c r="A85" s="4" t="s">
        <v>97</v>
      </c>
      <c r="E85" s="37">
        <v>6193810600</v>
      </c>
      <c r="F85" s="37"/>
      <c r="G85" s="89">
        <v>4993729000</v>
      </c>
      <c r="H85" s="37"/>
      <c r="I85" s="28">
        <v>6193810600</v>
      </c>
      <c r="J85" s="37"/>
      <c r="K85" s="89">
        <v>4993729000</v>
      </c>
      <c r="N85" s="22"/>
    </row>
    <row r="86" spans="1:15" ht="23.5" customHeight="1" x14ac:dyDescent="0.35">
      <c r="A86" s="4" t="s">
        <v>98</v>
      </c>
      <c r="E86" s="37">
        <v>-4670000000</v>
      </c>
      <c r="F86" s="37"/>
      <c r="G86" s="89">
        <v>-2500000000</v>
      </c>
      <c r="H86" s="37"/>
      <c r="I86" s="37">
        <v>-4670000000</v>
      </c>
      <c r="J86" s="25"/>
      <c r="K86" s="89">
        <v>-2500000000</v>
      </c>
      <c r="N86" s="22"/>
    </row>
    <row r="87" spans="1:15" ht="23.5" customHeight="1" x14ac:dyDescent="0.35">
      <c r="A87" s="4" t="s">
        <v>132</v>
      </c>
      <c r="E87" s="37">
        <v>-331569481</v>
      </c>
      <c r="F87" s="37"/>
      <c r="G87" s="89">
        <v>-338777625</v>
      </c>
      <c r="H87" s="37"/>
      <c r="I87" s="37">
        <v>-331569481</v>
      </c>
      <c r="J87" s="37"/>
      <c r="K87" s="89">
        <v>-338777625</v>
      </c>
      <c r="N87" s="22"/>
    </row>
    <row r="88" spans="1:15" ht="23.5" customHeight="1" x14ac:dyDescent="0.35">
      <c r="A88" s="4" t="s">
        <v>134</v>
      </c>
      <c r="E88" s="37">
        <v>-9000000</v>
      </c>
      <c r="F88" s="37"/>
      <c r="G88" s="89">
        <v>-10056000</v>
      </c>
      <c r="H88" s="37"/>
      <c r="I88" s="37">
        <v>0</v>
      </c>
      <c r="J88" s="37"/>
      <c r="K88" s="37">
        <v>0</v>
      </c>
      <c r="N88" s="22"/>
      <c r="O88" s="22"/>
    </row>
    <row r="89" spans="1:15" ht="23.5" customHeight="1" x14ac:dyDescent="0.7">
      <c r="A89" s="83" t="s">
        <v>225</v>
      </c>
      <c r="B89" s="44"/>
      <c r="E89" s="37">
        <v>-1005793</v>
      </c>
      <c r="F89" s="37"/>
      <c r="G89" s="37">
        <v>0</v>
      </c>
      <c r="H89" s="37"/>
      <c r="I89" s="37">
        <v>0</v>
      </c>
      <c r="J89" s="37"/>
      <c r="K89" s="37">
        <v>0</v>
      </c>
    </row>
    <row r="90" spans="1:15" ht="23.5" customHeight="1" x14ac:dyDescent="0.35">
      <c r="A90" s="4" t="s">
        <v>186</v>
      </c>
      <c r="E90" s="37">
        <v>0</v>
      </c>
      <c r="F90" s="37"/>
      <c r="G90" s="89">
        <v>-674407440</v>
      </c>
      <c r="H90" s="37"/>
      <c r="I90" s="37">
        <v>0</v>
      </c>
      <c r="J90" s="37"/>
      <c r="K90" s="89">
        <v>-674407440</v>
      </c>
      <c r="N90" s="22"/>
    </row>
    <row r="91" spans="1:15" ht="23.5" customHeight="1" x14ac:dyDescent="0.35">
      <c r="A91" s="5" t="s">
        <v>188</v>
      </c>
      <c r="E91" s="45">
        <f>SUM(E81:E90)</f>
        <v>467451503</v>
      </c>
      <c r="F91" s="37"/>
      <c r="G91" s="45">
        <f>SUM(G81:G90)</f>
        <v>4081055318</v>
      </c>
      <c r="H91" s="37"/>
      <c r="I91" s="45">
        <f>SUM(I81:I90)</f>
        <v>519999925</v>
      </c>
      <c r="J91" s="37"/>
      <c r="K91" s="45">
        <f>SUM(K81:K90)</f>
        <v>5213290675</v>
      </c>
    </row>
    <row r="92" spans="1:15" ht="23.5" customHeight="1" x14ac:dyDescent="0.35">
      <c r="A92" s="5" t="s">
        <v>99</v>
      </c>
      <c r="E92" s="46">
        <v>5465534</v>
      </c>
      <c r="F92" s="37"/>
      <c r="G92" s="90">
        <v>145565460</v>
      </c>
      <c r="H92" s="37"/>
      <c r="I92" s="46">
        <v>6544736</v>
      </c>
      <c r="J92" s="37"/>
      <c r="K92" s="90">
        <v>142491957</v>
      </c>
    </row>
    <row r="93" spans="1:15" ht="23.5" customHeight="1" x14ac:dyDescent="0.35">
      <c r="A93" s="5" t="s">
        <v>252</v>
      </c>
      <c r="E93" s="37">
        <f>E50+E79+E91+E92</f>
        <v>-793454858</v>
      </c>
      <c r="F93" s="37"/>
      <c r="G93" s="37">
        <f>G50+G79+G91+G92</f>
        <v>-1029160996</v>
      </c>
      <c r="H93" s="37"/>
      <c r="I93" s="37">
        <f>I50+I79+I91+I92</f>
        <v>-401571189</v>
      </c>
      <c r="J93" s="37"/>
      <c r="K93" s="37">
        <f>K50+K79+K91+K92</f>
        <v>1933182428</v>
      </c>
    </row>
    <row r="94" spans="1:15" ht="23.5" customHeight="1" x14ac:dyDescent="0.35">
      <c r="A94" s="4" t="s">
        <v>239</v>
      </c>
      <c r="E94" s="37">
        <f>BS!G9</f>
        <v>7565841469</v>
      </c>
      <c r="F94" s="37"/>
      <c r="G94" s="37">
        <v>8595002465</v>
      </c>
      <c r="H94" s="37"/>
      <c r="I94" s="37">
        <f>BS!K9</f>
        <v>6656747098</v>
      </c>
      <c r="J94" s="37"/>
      <c r="K94" s="37">
        <v>4723564670</v>
      </c>
    </row>
    <row r="95" spans="1:15" ht="23.5" customHeight="1" thickBot="1" x14ac:dyDescent="0.4">
      <c r="A95" s="5" t="s">
        <v>240</v>
      </c>
      <c r="E95" s="47">
        <f>SUM(E93:E94)</f>
        <v>6772386611</v>
      </c>
      <c r="F95" s="37"/>
      <c r="G95" s="47">
        <f>SUM(G93:G94)</f>
        <v>7565841469</v>
      </c>
      <c r="H95" s="37"/>
      <c r="I95" s="47">
        <f>SUM(I93:I94)</f>
        <v>6255175909</v>
      </c>
      <c r="J95" s="37"/>
      <c r="K95" s="47">
        <f>SUM(K93:K94)</f>
        <v>6656747098</v>
      </c>
    </row>
    <row r="96" spans="1:15" ht="23.5" customHeight="1" thickTop="1" x14ac:dyDescent="0.35">
      <c r="E96" s="48">
        <f>SUM(E95-BS!E9)</f>
        <v>0</v>
      </c>
      <c r="F96" s="48"/>
      <c r="G96" s="48">
        <f>G95-BS!G9</f>
        <v>0</v>
      </c>
      <c r="H96" s="48"/>
      <c r="I96" s="48">
        <f>SUM(I95-BS!I9)</f>
        <v>0</v>
      </c>
      <c r="J96" s="48"/>
      <c r="K96" s="48">
        <f>K95-BS!K9</f>
        <v>0</v>
      </c>
    </row>
    <row r="97" spans="1:11" ht="23.5" customHeight="1" x14ac:dyDescent="0.35">
      <c r="A97" s="5" t="s">
        <v>100</v>
      </c>
      <c r="E97" s="26"/>
      <c r="F97" s="26"/>
      <c r="G97" s="26"/>
      <c r="H97" s="26"/>
      <c r="I97" s="26"/>
      <c r="J97" s="26"/>
      <c r="K97" s="26"/>
    </row>
    <row r="98" spans="1:11" ht="23.5" customHeight="1" x14ac:dyDescent="0.35">
      <c r="A98" s="4" t="s">
        <v>101</v>
      </c>
      <c r="E98" s="28"/>
      <c r="F98" s="26"/>
      <c r="G98" s="28"/>
      <c r="H98" s="26"/>
      <c r="I98" s="28"/>
      <c r="J98" s="26"/>
      <c r="K98" s="28"/>
    </row>
    <row r="99" spans="1:11" ht="23.5" customHeight="1" x14ac:dyDescent="0.35">
      <c r="A99" s="4" t="s">
        <v>216</v>
      </c>
      <c r="E99" s="28">
        <v>0</v>
      </c>
      <c r="F99" s="26"/>
      <c r="G99" s="91">
        <v>99231959</v>
      </c>
      <c r="H99" s="26"/>
      <c r="I99" s="28">
        <v>0</v>
      </c>
      <c r="J99" s="26"/>
      <c r="K99" s="91">
        <v>46620991</v>
      </c>
    </row>
    <row r="100" spans="1:11" ht="23.5" customHeight="1" x14ac:dyDescent="0.35">
      <c r="A100" s="4" t="s">
        <v>264</v>
      </c>
      <c r="E100" s="28">
        <v>35904687</v>
      </c>
      <c r="F100" s="28"/>
      <c r="G100" s="91">
        <v>41552584</v>
      </c>
      <c r="H100" s="28"/>
      <c r="I100" s="28">
        <v>35904687</v>
      </c>
      <c r="J100" s="26"/>
      <c r="K100" s="91">
        <v>41552584</v>
      </c>
    </row>
    <row r="101" spans="1:11" ht="23.5" customHeight="1" x14ac:dyDescent="0.35">
      <c r="E101" s="28"/>
      <c r="F101" s="28"/>
      <c r="G101" s="28"/>
      <c r="H101" s="28"/>
      <c r="I101" s="28"/>
      <c r="J101" s="28"/>
      <c r="K101" s="28"/>
    </row>
    <row r="102" spans="1:11" ht="23.5" customHeight="1" x14ac:dyDescent="0.35">
      <c r="A102" s="4" t="s">
        <v>26</v>
      </c>
    </row>
  </sheetData>
  <mergeCells count="2">
    <mergeCell ref="B4:K4"/>
    <mergeCell ref="B56:K56"/>
  </mergeCells>
  <printOptions horizontalCentered="1"/>
  <pageMargins left="0.78740157480314998" right="0.39370078740157499" top="0.75" bottom="0.15748031496063" header="0.31496062992126" footer="0.31496062992126"/>
  <pageSetup paperSize="9" scale="67" orientation="portrait" r:id="rId1"/>
  <rowBreaks count="1" manualBreakCount="1">
    <brk id="5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4C0A6BB4A9564AB052B31990163BB7" ma:contentTypeVersion="4" ma:contentTypeDescription="สร้างเอกสารใหม่" ma:contentTypeScope="" ma:versionID="2a846a3502558c14035dd8affd337f5a">
  <xsd:schema xmlns:xsd="http://www.w3.org/2001/XMLSchema" xmlns:xs="http://www.w3.org/2001/XMLSchema" xmlns:p="http://schemas.microsoft.com/office/2006/metadata/properties" xmlns:ns2="48f0e41d-3d55-4390-b95b-d18020c660ee" targetNamespace="http://schemas.microsoft.com/office/2006/metadata/properties" ma:root="true" ma:fieldsID="a9b9ebb3cec483b09e5ce1c7460a56b7" ns2:_="">
    <xsd:import namespace="48f0e41d-3d55-4390-b95b-d18020c660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0e41d-3d55-4390-b95b-d18020c660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270107-ED65-4D98-BBD5-D937E3F3E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f0e41d-3d55-4390-b95b-d18020c660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99F8CE-4735-46EB-A3E7-13184534EB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B737A3-D78A-4252-834B-8C7F256CC12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8f0e41d-3d55-4390-b95b-d18020c660ee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63937</vt:lpwstr>
  </property>
  <property fmtid="{D5CDD505-2E9C-101B-9397-08002B2CF9AE}" pid="4" name="OptimizationTime">
    <vt:lpwstr>20220228_1650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SCSE-conso</vt:lpstr>
      <vt:lpstr>SCSE-ck only</vt:lpstr>
      <vt:lpstr>CF</vt:lpstr>
      <vt:lpstr>BS!Print_Area</vt:lpstr>
      <vt:lpstr>CF!Print_Area</vt:lpstr>
      <vt:lpstr>PL!Print_Area</vt:lpstr>
      <vt:lpstr>'SCSE-ck only'!Print_Area</vt:lpstr>
      <vt:lpstr>'SCSE-conso'!Print_Area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Oranuch Chotesupamongkol</dc:creator>
  <cp:lastModifiedBy>Koollaya Chonlakornthanawat</cp:lastModifiedBy>
  <cp:lastPrinted>2022-02-28T04:34:49Z</cp:lastPrinted>
  <dcterms:created xsi:type="dcterms:W3CDTF">2017-05-15T09:47:08Z</dcterms:created>
  <dcterms:modified xsi:type="dcterms:W3CDTF">2022-02-28T09:49:46Z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0x010100BA4C0A6BB4A9564AB052B31990163BB7</vt:lpwstr>
  </property>
</Properties>
</file>