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4\ริชี่  เพลซ 2002\"/>
    </mc:Choice>
  </mc:AlternateContent>
  <xr:revisionPtr revIDLastSave="0" documentId="13_ncr:1_{19F36DAD-7823-40A2-8979-929690D30737}" xr6:coauthVersionLast="47" xr6:coauthVersionMax="47" xr10:uidLastSave="{00000000-0000-0000-0000-000000000000}"/>
  <bookViews>
    <workbookView xWindow="-120" yWindow="-120" windowWidth="29040" windowHeight="15840" tabRatio="876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58" r:id="rId14"/>
    <sheet name="Comprehensive income" sheetId="57" r:id="rId15"/>
    <sheet name="Change-Consol" sheetId="23" r:id="rId16"/>
    <sheet name="Change-Separate" sheetId="56" r:id="rId17"/>
    <sheet name="Cash flows" sheetId="22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9">#REF!</definedName>
    <definedName name="\q" localSheetId="16">#REF!</definedName>
    <definedName name="\q" localSheetId="14">#REF!</definedName>
    <definedName name="\q">#REF!</definedName>
    <definedName name="\z" localSheetId="9">#REF!</definedName>
    <definedName name="\z" localSheetId="16">#REF!</definedName>
    <definedName name="\z" localSheetId="14">#REF!</definedName>
    <definedName name="\z">#REF!</definedName>
    <definedName name="_____dkk1" localSheetId="16">#REF!</definedName>
    <definedName name="_____dkk1" localSheetId="14">#REF!</definedName>
    <definedName name="_____dkk1">#REF!</definedName>
    <definedName name="_____dkk2" localSheetId="16">#REF!</definedName>
    <definedName name="_____dkk2" localSheetId="14">#REF!</definedName>
    <definedName name="_____dkk2">#REF!</definedName>
    <definedName name="_____exp10" localSheetId="16">#REF!</definedName>
    <definedName name="_____exp10" localSheetId="14">#REF!</definedName>
    <definedName name="_____exp10">#REF!</definedName>
    <definedName name="_____exp11" localSheetId="16">#REF!</definedName>
    <definedName name="_____exp11" localSheetId="14">#REF!</definedName>
    <definedName name="_____exp11">#REF!</definedName>
    <definedName name="_____exp12" localSheetId="16">#REF!</definedName>
    <definedName name="_____exp12" localSheetId="14">#REF!</definedName>
    <definedName name="_____exp12">#REF!</definedName>
    <definedName name="_____EXP22" localSheetId="16">#REF!</definedName>
    <definedName name="_____EXP22" localSheetId="14">#REF!</definedName>
    <definedName name="_____EXP22">#REF!</definedName>
    <definedName name="_____exp5" localSheetId="16">#REF!</definedName>
    <definedName name="_____exp5" localSheetId="14">#REF!</definedName>
    <definedName name="_____exp5">#REF!</definedName>
    <definedName name="_____exp7" localSheetId="16">#REF!</definedName>
    <definedName name="_____exp7" localSheetId="14">#REF!</definedName>
    <definedName name="_____exp7">#REF!</definedName>
    <definedName name="_____exp8" localSheetId="16">#REF!</definedName>
    <definedName name="_____exp8" localSheetId="14">#REF!</definedName>
    <definedName name="_____exp8">#REF!</definedName>
    <definedName name="_____exp9" localSheetId="16">#REF!</definedName>
    <definedName name="_____exp9" localSheetId="14">#REF!</definedName>
    <definedName name="_____exp9">#REF!</definedName>
    <definedName name="_____h2">[1]เงินกู้ธนชาติ!$G$2</definedName>
    <definedName name="_____lit1" localSheetId="16">#REF!</definedName>
    <definedName name="_____lit1" localSheetId="14">#REF!</definedName>
    <definedName name="_____lit1" localSheetId="13">#REF!</definedName>
    <definedName name="_____lit1">#REF!</definedName>
    <definedName name="_____lit2" localSheetId="16">#REF!</definedName>
    <definedName name="_____lit2" localSheetId="14">#REF!</definedName>
    <definedName name="_____lit2">#REF!</definedName>
    <definedName name="_____SCB1">'[2]SCB 1 - Current'!$F$10</definedName>
    <definedName name="_____SCB2">'[2]SCB 2 - Current'!$F$11</definedName>
    <definedName name="_____Us1" localSheetId="16">#REF!</definedName>
    <definedName name="_____Us1" localSheetId="14">#REF!</definedName>
    <definedName name="_____Us1" localSheetId="13">#REF!</definedName>
    <definedName name="_____Us1">#REF!</definedName>
    <definedName name="_____Us2" localSheetId="16">#REF!</definedName>
    <definedName name="_____Us2" localSheetId="14">#REF!</definedName>
    <definedName name="_____Us2">#REF!</definedName>
    <definedName name="____dkk1" localSheetId="9">#REF!</definedName>
    <definedName name="____dkk1" localSheetId="16">#REF!</definedName>
    <definedName name="____dkk1" localSheetId="14">#REF!</definedName>
    <definedName name="____dkk1">#REF!</definedName>
    <definedName name="____dkk2" localSheetId="9">#REF!</definedName>
    <definedName name="____dkk2" localSheetId="16">#REF!</definedName>
    <definedName name="____dkk2" localSheetId="14">#REF!</definedName>
    <definedName name="____dkk2">#REF!</definedName>
    <definedName name="____exp10" localSheetId="9">#REF!</definedName>
    <definedName name="____exp10" localSheetId="16">#REF!</definedName>
    <definedName name="____exp10" localSheetId="14">#REF!</definedName>
    <definedName name="____exp10">#REF!</definedName>
    <definedName name="____exp11" localSheetId="9">#REF!</definedName>
    <definedName name="____exp11" localSheetId="16">#REF!</definedName>
    <definedName name="____exp11" localSheetId="14">#REF!</definedName>
    <definedName name="____exp11">#REF!</definedName>
    <definedName name="____exp12" localSheetId="9">#REF!</definedName>
    <definedName name="____exp12" localSheetId="16">#REF!</definedName>
    <definedName name="____exp12" localSheetId="14">#REF!</definedName>
    <definedName name="____exp12">#REF!</definedName>
    <definedName name="____EXP22" localSheetId="9">#REF!</definedName>
    <definedName name="____EXP22" localSheetId="16">#REF!</definedName>
    <definedName name="____EXP22" localSheetId="14">#REF!</definedName>
    <definedName name="____EXP22">#REF!</definedName>
    <definedName name="____exp5" localSheetId="9">#REF!</definedName>
    <definedName name="____exp5" localSheetId="16">#REF!</definedName>
    <definedName name="____exp5" localSheetId="14">#REF!</definedName>
    <definedName name="____exp5">#REF!</definedName>
    <definedName name="____exp7" localSheetId="9">#REF!</definedName>
    <definedName name="____exp7" localSheetId="16">#REF!</definedName>
    <definedName name="____exp7" localSheetId="14">#REF!</definedName>
    <definedName name="____exp7">#REF!</definedName>
    <definedName name="____exp8" localSheetId="9">#REF!</definedName>
    <definedName name="____exp8" localSheetId="16">#REF!</definedName>
    <definedName name="____exp8" localSheetId="14">#REF!</definedName>
    <definedName name="____exp8">#REF!</definedName>
    <definedName name="____exp9" localSheetId="9">#REF!</definedName>
    <definedName name="____exp9" localSheetId="16">#REF!</definedName>
    <definedName name="____exp9" localSheetId="14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6">#REF!</definedName>
    <definedName name="____lit1" localSheetId="14">#REF!</definedName>
    <definedName name="____lit1">#REF!</definedName>
    <definedName name="____lit2" localSheetId="9">#REF!</definedName>
    <definedName name="____lit2" localSheetId="16">#REF!</definedName>
    <definedName name="____lit2" localSheetId="1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6">#REF!</definedName>
    <definedName name="____Us1" localSheetId="14">#REF!</definedName>
    <definedName name="____Us1">#REF!</definedName>
    <definedName name="____Us2" localSheetId="9">#REF!</definedName>
    <definedName name="____Us2" localSheetId="16">#REF!</definedName>
    <definedName name="____Us2" localSheetId="14">#REF!</definedName>
    <definedName name="____Us2">#REF!</definedName>
    <definedName name="___dkk1" localSheetId="9">#REF!</definedName>
    <definedName name="___dkk1" localSheetId="16">#REF!</definedName>
    <definedName name="___dkk1" localSheetId="14">#REF!</definedName>
    <definedName name="___dkk1">#REF!</definedName>
    <definedName name="___dkk2" localSheetId="16">#REF!</definedName>
    <definedName name="___dkk2" localSheetId="14">#REF!</definedName>
    <definedName name="___dkk2">#REF!</definedName>
    <definedName name="___exp10" localSheetId="16">#REF!</definedName>
    <definedName name="___exp10" localSheetId="14">#REF!</definedName>
    <definedName name="___exp10">#REF!</definedName>
    <definedName name="___exp11" localSheetId="16">#REF!</definedName>
    <definedName name="___exp11" localSheetId="14">#REF!</definedName>
    <definedName name="___exp11">#REF!</definedName>
    <definedName name="___exp12" localSheetId="16">#REF!</definedName>
    <definedName name="___exp12" localSheetId="14">#REF!</definedName>
    <definedName name="___exp12">#REF!</definedName>
    <definedName name="___EXP22" localSheetId="16">#REF!</definedName>
    <definedName name="___EXP22" localSheetId="14">#REF!</definedName>
    <definedName name="___EXP22">#REF!</definedName>
    <definedName name="___exp5" localSheetId="16">#REF!</definedName>
    <definedName name="___exp5" localSheetId="14">#REF!</definedName>
    <definedName name="___exp5">#REF!</definedName>
    <definedName name="___exp7" localSheetId="16">#REF!</definedName>
    <definedName name="___exp7" localSheetId="14">#REF!</definedName>
    <definedName name="___exp7">#REF!</definedName>
    <definedName name="___exp8" localSheetId="16">#REF!</definedName>
    <definedName name="___exp8" localSheetId="14">#REF!</definedName>
    <definedName name="___exp8">#REF!</definedName>
    <definedName name="___exp9" localSheetId="16">#REF!</definedName>
    <definedName name="___exp9" localSheetId="14">#REF!</definedName>
    <definedName name="___exp9">#REF!</definedName>
    <definedName name="___FGS6" localSheetId="16">#REF!</definedName>
    <definedName name="___FGS6" localSheetId="14">#REF!</definedName>
    <definedName name="___FGS6">#REF!</definedName>
    <definedName name="___h2">[1]เงินกู้ธนชาติ!$G$2</definedName>
    <definedName name="___lit1" localSheetId="16">#REF!</definedName>
    <definedName name="___lit1" localSheetId="14">#REF!</definedName>
    <definedName name="___lit1" localSheetId="13">#REF!</definedName>
    <definedName name="___lit1">#REF!</definedName>
    <definedName name="___lit2" localSheetId="16">#REF!</definedName>
    <definedName name="___lit2" localSheetId="1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6">#REF!</definedName>
    <definedName name="___Us1" localSheetId="14">#REF!</definedName>
    <definedName name="___Us1" localSheetId="13">#REF!</definedName>
    <definedName name="___Us1">#REF!</definedName>
    <definedName name="___Us2" localSheetId="16">#REF!</definedName>
    <definedName name="___Us2" localSheetId="14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9">#REF!</definedName>
    <definedName name="__dkk1" localSheetId="16">#REF!</definedName>
    <definedName name="__dkk1" localSheetId="14">#REF!</definedName>
    <definedName name="__dkk1">#REF!</definedName>
    <definedName name="__dkk2" localSheetId="9">#REF!</definedName>
    <definedName name="__dkk2" localSheetId="16">#REF!</definedName>
    <definedName name="__dkk2" localSheetId="14">#REF!</definedName>
    <definedName name="__dkk2">#REF!</definedName>
    <definedName name="__exp10" localSheetId="16">#REF!</definedName>
    <definedName name="__exp10" localSheetId="14">#REF!</definedName>
    <definedName name="__exp10">#REF!</definedName>
    <definedName name="__exp11" localSheetId="16">#REF!</definedName>
    <definedName name="__exp11" localSheetId="14">#REF!</definedName>
    <definedName name="__exp11">#REF!</definedName>
    <definedName name="__exp12" localSheetId="16">#REF!</definedName>
    <definedName name="__exp12" localSheetId="14">#REF!</definedName>
    <definedName name="__exp12">#REF!</definedName>
    <definedName name="__EXP22" localSheetId="16">#REF!</definedName>
    <definedName name="__EXP22" localSheetId="14">#REF!</definedName>
    <definedName name="__EXP22">#REF!</definedName>
    <definedName name="__exp5" localSheetId="16">#REF!</definedName>
    <definedName name="__exp5" localSheetId="14">#REF!</definedName>
    <definedName name="__exp5">#REF!</definedName>
    <definedName name="__exp7" localSheetId="16">#REF!</definedName>
    <definedName name="__exp7" localSheetId="14">#REF!</definedName>
    <definedName name="__exp7">#REF!</definedName>
    <definedName name="__exp8" localSheetId="16">#REF!</definedName>
    <definedName name="__exp8" localSheetId="14">#REF!</definedName>
    <definedName name="__exp8">#REF!</definedName>
    <definedName name="__exp9" localSheetId="16">#REF!</definedName>
    <definedName name="__exp9" localSheetId="14">#REF!</definedName>
    <definedName name="__exp9">#REF!</definedName>
    <definedName name="__FGS6" localSheetId="16">#REF!</definedName>
    <definedName name="__FGS6" localSheetId="14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9">#REF!</definedName>
    <definedName name="__lit2" localSheetId="16">#REF!</definedName>
    <definedName name="__lit2" localSheetId="14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9">#REF!</definedName>
    <definedName name="__Us2" localSheetId="16">#REF!</definedName>
    <definedName name="__Us2" localSheetId="14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6">#REF!</definedName>
    <definedName name="_FGS6" localSheetId="14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6" hidden="1">#REF!</definedName>
    <definedName name="_Key1" localSheetId="14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6" hidden="1">#REF!</definedName>
    <definedName name="_Sort" localSheetId="14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9">#REF!</definedName>
    <definedName name="A" localSheetId="16">#REF!</definedName>
    <definedName name="A" localSheetId="14">#REF!</definedName>
    <definedName name="A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9">#REF!</definedName>
    <definedName name="A_Top_Paint" localSheetId="16">#REF!</definedName>
    <definedName name="A_Top_Paint" localSheetId="14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 localSheetId="13">#N/A</definedName>
    <definedName name="aa">'Cash Flows Q1''2012'!aa</definedName>
    <definedName name="AAA" localSheetId="9">#REF!</definedName>
    <definedName name="AAA" localSheetId="16">#REF!</definedName>
    <definedName name="AAA" localSheetId="14">#REF!</definedName>
    <definedName name="AAA">#REF!</definedName>
    <definedName name="ABC" localSheetId="9">#REF!</definedName>
    <definedName name="ABC" localSheetId="16">#REF!</definedName>
    <definedName name="ABC" localSheetId="14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9">#REF!</definedName>
    <definedName name="ACT__THAILAND__CO._LTD." localSheetId="16">#REF!</definedName>
    <definedName name="ACT__THAILAND__CO._LTD." localSheetId="14">#REF!</definedName>
    <definedName name="ACT__THAILAND__CO._LTD.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9">#REF!</definedName>
    <definedName name="ALLIED_PRODUCTS_THAILAND__LTD." localSheetId="16">#REF!</definedName>
    <definedName name="ALLIED_PRODUCTS_THAILAND__LTD." localSheetId="14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9">#REF!</definedName>
    <definedName name="Areadata" localSheetId="16">#REF!</definedName>
    <definedName name="Areadata" localSheetId="14">#REF!</definedName>
    <definedName name="Areadata">#REF!</definedName>
    <definedName name="AreaFill" localSheetId="9">#REF!,#REF!,#REF!,#REF!</definedName>
    <definedName name="AreaFill" localSheetId="16">#REF!,#REF!,#REF!,#REF!</definedName>
    <definedName name="AreaFill" localSheetId="14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 localSheetId="13">#N/A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9">#REF!</definedName>
    <definedName name="ATAC_CHEMICAL_CO._LTD." localSheetId="16">#REF!</definedName>
    <definedName name="ATAC_CHEMICAL_CO._LTD." localSheetId="14">#REF!</definedName>
    <definedName name="ATAC_CHEMICAL_CO._LTD.">#REF!</definedName>
    <definedName name="B" localSheetId="9">#REF!</definedName>
    <definedName name="B" localSheetId="16">#REF!</definedName>
    <definedName name="B" localSheetId="14">#REF!</definedName>
    <definedName name="B">#REF!</definedName>
    <definedName name="B1.1_Income_Statement" localSheetId="9">#REF!</definedName>
    <definedName name="B1.1_Income_Statement" localSheetId="16">#REF!</definedName>
    <definedName name="B1.1_Income_Statement" localSheetId="14">#REF!</definedName>
    <definedName name="B1.1_Income_Statement">#REF!</definedName>
    <definedName name="B1.2_Quarterly" localSheetId="9">#REF!</definedName>
    <definedName name="B1.2_Quarterly" localSheetId="16">#REF!</definedName>
    <definedName name="B1.2_Quarterly" localSheetId="14">#REF!</definedName>
    <definedName name="B1.2_Quarterly">#REF!</definedName>
    <definedName name="B1_1_Income_Statement" localSheetId="9">#REF!</definedName>
    <definedName name="B1_1_Income_Statement" localSheetId="16">#REF!</definedName>
    <definedName name="B1_1_Income_Statement" localSheetId="14">#REF!</definedName>
    <definedName name="B1_1_Income_Statement">#REF!</definedName>
    <definedName name="B1_2_Quarterly" localSheetId="9">#REF!</definedName>
    <definedName name="B1_2_Quarterly" localSheetId="16">#REF!</definedName>
    <definedName name="B1_2_Quarterly" localSheetId="14">#REF!</definedName>
    <definedName name="B1_2_Quarterly">#REF!</definedName>
    <definedName name="B10_Balance_Sheet_by_month" localSheetId="9">#REF!</definedName>
    <definedName name="B10_Balance_Sheet_by_month" localSheetId="16">#REF!</definedName>
    <definedName name="B10_Balance_Sheet_by_month" localSheetId="14">#REF!</definedName>
    <definedName name="B10_Balance_Sheet_by_month">#REF!</definedName>
    <definedName name="B11_Capex_by_month" localSheetId="9">#REF!</definedName>
    <definedName name="B11_Capex_by_month" localSheetId="16">#REF!</definedName>
    <definedName name="B11_Capex_by_month" localSheetId="14">#REF!</definedName>
    <definedName name="B11_Capex_by_month">#REF!</definedName>
    <definedName name="B12_Error_Schedule" localSheetId="9">#REF!</definedName>
    <definedName name="B12_Error_Schedule" localSheetId="16">#REF!</definedName>
    <definedName name="B12_Error_Schedule" localSheetId="14">#REF!</definedName>
    <definedName name="B12_Error_Schedule">#REF!</definedName>
    <definedName name="B2_Balance_Sheet" localSheetId="9">#REF!</definedName>
    <definedName name="B2_Balance_Sheet" localSheetId="16">#REF!</definedName>
    <definedName name="B2_Balance_Sheet" localSheetId="14">#REF!</definedName>
    <definedName name="B2_Balance_Sheet">#REF!</definedName>
    <definedName name="B3.1_Outdoor_Revenue_and_Panels" localSheetId="9">#REF!</definedName>
    <definedName name="B3.1_Outdoor_Revenue_and_Panels" localSheetId="16">#REF!</definedName>
    <definedName name="B3.1_Outdoor_Revenue_and_Panels" localSheetId="14">#REF!</definedName>
    <definedName name="B3.1_Outdoor_Revenue_and_Panels">#REF!</definedName>
    <definedName name="B3.2_Panels_Gained_and_Lost" localSheetId="9">#REF!</definedName>
    <definedName name="B3.2_Panels_Gained_and_Lost" localSheetId="16">#REF!</definedName>
    <definedName name="B3.2_Panels_Gained_and_Lost" localSheetId="14">#REF!</definedName>
    <definedName name="B3.2_Panels_Gained_and_Lost">#REF!</definedName>
    <definedName name="B3_1_Outdoor_Revenue_and_Panels" localSheetId="9">#REF!</definedName>
    <definedName name="B3_1_Outdoor_Revenue_and_Panels" localSheetId="16">#REF!</definedName>
    <definedName name="B3_1_Outdoor_Revenue_and_Panels" localSheetId="14">#REF!</definedName>
    <definedName name="B3_1_Outdoor_Revenue_and_Panels">#REF!</definedName>
    <definedName name="B3_2_Panels_Gained_and_Lost" localSheetId="9">#REF!</definedName>
    <definedName name="B3_2_Panels_Gained_and_Lost" localSheetId="16">#REF!</definedName>
    <definedName name="B3_2_Panels_Gained_and_Lost" localSheetId="14">#REF!</definedName>
    <definedName name="B3_2_Panels_Gained_and_Lost">#REF!</definedName>
    <definedName name="B4_Yield_Analysis" localSheetId="9">#REF!</definedName>
    <definedName name="B4_Yield_Analysis" localSheetId="16">#REF!</definedName>
    <definedName name="B4_Yield_Analysis" localSheetId="14">#REF!</definedName>
    <definedName name="B4_Yield_Analysis">#REF!</definedName>
    <definedName name="B5.1_Capital_Expenditure_1" localSheetId="9">#REF!</definedName>
    <definedName name="B5.1_Capital_Expenditure_1" localSheetId="16">#REF!</definedName>
    <definedName name="B5.1_Capital_Expenditure_1" localSheetId="14">#REF!</definedName>
    <definedName name="B5.1_Capital_Expenditure_1">#REF!</definedName>
    <definedName name="B5.2_Capital_Expenditure_2" localSheetId="9">#REF!</definedName>
    <definedName name="B5.2_Capital_Expenditure_2" localSheetId="16">#REF!</definedName>
    <definedName name="B5.2_Capital_Expenditure_2" localSheetId="14">#REF!</definedName>
    <definedName name="B5.2_Capital_Expenditure_2">#REF!</definedName>
    <definedName name="B5_1_Capital_Expenditure_1" localSheetId="9">#REF!</definedName>
    <definedName name="B5_1_Capital_Expenditure_1" localSheetId="16">#REF!</definedName>
    <definedName name="B5_1_Capital_Expenditure_1" localSheetId="14">#REF!</definedName>
    <definedName name="B5_1_Capital_Expenditure_1">#REF!</definedName>
    <definedName name="B5_2_Capital_Expenditure_2" localSheetId="9">#REF!</definedName>
    <definedName name="B5_2_Capital_Expenditure_2" localSheetId="16">#REF!</definedName>
    <definedName name="B5_2_Capital_Expenditure_2" localSheetId="14">#REF!</definedName>
    <definedName name="B5_2_Capital_Expenditure_2">#REF!</definedName>
    <definedName name="B6_Employment" localSheetId="9">#REF!</definedName>
    <definedName name="B6_Employment" localSheetId="16">#REF!</definedName>
    <definedName name="B6_Employment" localSheetId="14">#REF!</definedName>
    <definedName name="B6_Employment">#REF!</definedName>
    <definedName name="B7.1_2000_Contract_Profitability" localSheetId="9">#REF!</definedName>
    <definedName name="B7.1_2000_Contract_Profitability" localSheetId="16">#REF!</definedName>
    <definedName name="B7.1_2000_Contract_Profitability" localSheetId="14">#REF!</definedName>
    <definedName name="B7.1_2000_Contract_Profitability">#REF!</definedName>
    <definedName name="B7.2_2001_Contract_Profitability" localSheetId="9">#REF!</definedName>
    <definedName name="B7.2_2001_Contract_Profitability" localSheetId="16">#REF!</definedName>
    <definedName name="B7.2_2001_Contract_Profitability" localSheetId="14">#REF!</definedName>
    <definedName name="B7.2_2001_Contract_Profitability">#REF!</definedName>
    <definedName name="B7_1_2000_Contract_Profitability" localSheetId="9">#REF!</definedName>
    <definedName name="B7_1_2000_Contract_Profitability" localSheetId="16">#REF!</definedName>
    <definedName name="B7_1_2000_Contract_Profitability" localSheetId="14">#REF!</definedName>
    <definedName name="B7_1_2000_Contract_Profitability">#REF!</definedName>
    <definedName name="B7_2_2001_Contract_Profitability" localSheetId="9">#REF!</definedName>
    <definedName name="B7_2_2001_Contract_Profitability" localSheetId="16">#REF!</definedName>
    <definedName name="B7_2_2001_Contract_Profitability" localSheetId="14">#REF!</definedName>
    <definedName name="B7_2_2001_Contract_Profitability">#REF!</definedName>
    <definedName name="B8_Intercompany" localSheetId="9">#REF!</definedName>
    <definedName name="B8_Intercompany" localSheetId="16">#REF!</definedName>
    <definedName name="B8_Intercompany" localSheetId="14">#REF!</definedName>
    <definedName name="B8_Intercompany">#REF!</definedName>
    <definedName name="B9_Income_by_month" localSheetId="9">#REF!</definedName>
    <definedName name="B9_Income_by_month" localSheetId="16">#REF!</definedName>
    <definedName name="B9_Income_by_month" localSheetId="14">#REF!</definedName>
    <definedName name="B9_Income_by_month">#REF!</definedName>
    <definedName name="BAMCO_LIMITED" localSheetId="9">#REF!</definedName>
    <definedName name="BAMCO_LIMITED" localSheetId="16">#REF!</definedName>
    <definedName name="BAMCO_LIMITED" localSheetId="14">#REF!</definedName>
    <definedName name="BAMCO_LIMITED">#REF!</definedName>
    <definedName name="Bangkok_China_Paint_MFG." localSheetId="9">#REF!</definedName>
    <definedName name="Bangkok_China_Paint_MFG." localSheetId="16">#REF!</definedName>
    <definedName name="Bangkok_China_Paint_MFG." localSheetId="14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3" hidden="1">{"'Eng (page2)'!$A$1:$D$52"}</definedName>
    <definedName name="BB" hidden="1">{"'Eng (page2)'!$A$1:$D$52"}</definedName>
    <definedName name="BBB" localSheetId="9">#REF!</definedName>
    <definedName name="BBB" localSheetId="16">#REF!</definedName>
    <definedName name="BBB" localSheetId="14">#REF!</definedName>
    <definedName name="BBB">#REF!</definedName>
    <definedName name="BBL" localSheetId="16">'[8]ADJ - RATE'!#REF!</definedName>
    <definedName name="BBL" localSheetId="14">'[8]ADJ - RATE'!#REF!</definedName>
    <definedName name="BBL">'[8]ADJ - RATE'!#REF!</definedName>
    <definedName name="BENJAKIT_GROUP__THAILAND__CO._LTD." localSheetId="9">#REF!</definedName>
    <definedName name="BENJAKIT_GROUP__THAILAND__CO._LTD." localSheetId="16">#REF!</definedName>
    <definedName name="BENJAKIT_GROUP__THAILAND__CO._LTD." localSheetId="14">#REF!</definedName>
    <definedName name="BENJAKIT_GROUP__THAILAND__CO._LTD.">#REF!</definedName>
    <definedName name="BLUE_LABEL_LIMITED" localSheetId="9">#REF!</definedName>
    <definedName name="BLUE_LABEL_LIMITED" localSheetId="16">#REF!</definedName>
    <definedName name="BLUE_LABEL_LIMITED" localSheetId="14">#REF!</definedName>
    <definedName name="BLUE_LABEL_LIMITED">#REF!</definedName>
    <definedName name="BUILDING_COAT_CO._LTD." localSheetId="9">#REF!</definedName>
    <definedName name="BUILDING_COAT_CO._LTD." localSheetId="16">#REF!</definedName>
    <definedName name="BUILDING_COAT_CO._LTD." localSheetId="14">#REF!</definedName>
    <definedName name="BUILDING_COAT_CO._LTD.">#REF!</definedName>
    <definedName name="button_area_1" localSheetId="9">#REF!</definedName>
    <definedName name="button_area_1" localSheetId="16">#REF!</definedName>
    <definedName name="button_area_1" localSheetId="14">#REF!</definedName>
    <definedName name="button_area_1">#REF!</definedName>
    <definedName name="Carpet_Maker" localSheetId="9">#REF!</definedName>
    <definedName name="Carpet_Maker" localSheetId="16">#REF!</definedName>
    <definedName name="Carpet_Maker" localSheetId="14">#REF!</definedName>
    <definedName name="Carpet_Maker">#REF!</definedName>
    <definedName name="cash" localSheetId="9">'Cash Flows YE''14'!cash</definedName>
    <definedName name="cash" localSheetId="16">#N/A</definedName>
    <definedName name="cash" localSheetId="14">#N/A</definedName>
    <definedName name="cash" localSheetId="13">#N/A</definedName>
    <definedName name="cash">'Cash Flows YE''14'!cash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9">#REF!</definedName>
    <definedName name="celltips_area" localSheetId="16">#REF!</definedName>
    <definedName name="celltips_area" localSheetId="14">#REF!</definedName>
    <definedName name="celltips_area">#REF!</definedName>
    <definedName name="CF" localSheetId="16">'[8]ADJ - RATE'!#REF!</definedName>
    <definedName name="CF" localSheetId="14">'[8]ADJ - RATE'!#REF!</definedName>
    <definedName name="CF" localSheetId="13">'[8]ADJ - RATE'!#REF!</definedName>
    <definedName name="CF">'[8]ADJ - RATE'!#REF!</definedName>
    <definedName name="CHING_MEI_PAPER_CO._LTD." localSheetId="9">#REF!</definedName>
    <definedName name="CHING_MEI_PAPER_CO._LTD." localSheetId="16">#REF!</definedName>
    <definedName name="CHING_MEI_PAPER_CO._LTD." localSheetId="14">#REF!</definedName>
    <definedName name="CHING_MEI_PAPER_CO._LTD.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9">#REF!</definedName>
    <definedName name="CIVIC_CHEMICAL_LTD._PART." localSheetId="16">#REF!</definedName>
    <definedName name="CIVIC_CHEMICAL_LTD._PART." localSheetId="14">#REF!</definedName>
    <definedName name="CIVIC_CHEMICAL_LTD._PART.">#REF!</definedName>
    <definedName name="CLEANOSOL" localSheetId="9">#REF!</definedName>
    <definedName name="CLEANOSOL" localSheetId="16">#REF!</definedName>
    <definedName name="CLEANOSOL" localSheetId="14">#REF!</definedName>
    <definedName name="CLEANOSOL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 localSheetId="14">#REF!</definedName>
    <definedName name="CLEANOSOL_TRAFFIC__THAILAND__CO._LTD.">#REF!</definedName>
    <definedName name="Code" localSheetId="9">#REF!</definedName>
    <definedName name="Code" localSheetId="16">#REF!</definedName>
    <definedName name="Code" localSheetId="14">#REF!</definedName>
    <definedName name="Code">#REF!</definedName>
    <definedName name="Cormix_Int." localSheetId="9">#REF!</definedName>
    <definedName name="Cormix_Int." localSheetId="16">#REF!</definedName>
    <definedName name="Cormix_Int." localSheetId="14">#REF!</definedName>
    <definedName name="Cormix_Int.">#REF!</definedName>
    <definedName name="CREATE" localSheetId="9">#REF!</definedName>
    <definedName name="CREATE" localSheetId="16">#REF!</definedName>
    <definedName name="CREATE" localSheetId="14">#REF!</definedName>
    <definedName name="CREATE">#REF!</definedName>
    <definedName name="CREATE_COLOR_LTD._PART." localSheetId="9">#REF!</definedName>
    <definedName name="CREATE_COLOR_LTD._PART." localSheetId="16">#REF!</definedName>
    <definedName name="CREATE_COLOR_LTD._PART." localSheetId="14">#REF!</definedName>
    <definedName name="CREATE_COLOR_LTD._PART.">#REF!</definedName>
    <definedName name="Credo_Int." localSheetId="9">#REF!</definedName>
    <definedName name="Credo_Int." localSheetId="16">#REF!</definedName>
    <definedName name="Credo_Int." localSheetId="14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 localSheetId="13">[5]REVENUE!#REF!</definedName>
    <definedName name="CS">[5]REVENUE!#REF!</definedName>
    <definedName name="d" localSheetId="9">#REF!</definedName>
    <definedName name="d" localSheetId="16">#REF!</definedName>
    <definedName name="d" localSheetId="14">#REF!</definedName>
    <definedName name="d">#REF!</definedName>
    <definedName name="D.D._Carpet_Industry" localSheetId="9">#REF!</definedName>
    <definedName name="D.D._Carpet_Industry" localSheetId="16">#REF!</definedName>
    <definedName name="D.D._Carpet_Industry" localSheetId="14">#REF!</definedName>
    <definedName name="D.D._Carpet_Industry">#REF!</definedName>
    <definedName name="D.G.I_PAINT" localSheetId="9">#REF!</definedName>
    <definedName name="D.G.I_PAINT" localSheetId="16">#REF!</definedName>
    <definedName name="D.G.I_PAINT" localSheetId="14">#REF!</definedName>
    <definedName name="D.G.I_PAINT">#REF!</definedName>
    <definedName name="D.O.P_Paint" localSheetId="9">#REF!</definedName>
    <definedName name="D.O.P_Paint" localSheetId="16">#REF!</definedName>
    <definedName name="D.O.P_Paint" localSheetId="14">#REF!</definedName>
    <definedName name="D.O.P_Paint">#REF!</definedName>
    <definedName name="D_Purchased_Vehicles" localSheetId="16">'[9]K-5'!#REF!</definedName>
    <definedName name="D_Purchased_Vehicles" localSheetId="14">'[9]K-5'!#REF!</definedName>
    <definedName name="D_Purchased_Vehicles" localSheetId="13">'[9]K-5'!#REF!</definedName>
    <definedName name="D_Purchased_Vehicles">'[9]K-5'!#REF!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9">#REF!</definedName>
    <definedName name="DD" localSheetId="16">#REF!</definedName>
    <definedName name="DD" localSheetId="14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 localSheetId="13">#N/A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6">#REF!</definedName>
    <definedName name="DRAGA_PAINT_CO._LTD." localSheetId="14">#REF!</definedName>
    <definedName name="DRAGA_PAINT_CO._LTD.">#REF!</definedName>
    <definedName name="Duracrete" localSheetId="9">#REF!</definedName>
    <definedName name="Duracrete" localSheetId="16">#REF!</definedName>
    <definedName name="Duracrete" localSheetId="14">#REF!</definedName>
    <definedName name="Duracrete">#REF!</definedName>
    <definedName name="DURASEAL_SUPPLY_CO._LTD." localSheetId="9">#REF!</definedName>
    <definedName name="DURASEAL_SUPPLY_CO._LTD." localSheetId="16">#REF!</definedName>
    <definedName name="DURASEAL_SUPPLY_CO._LTD." localSheetId="14">#REF!</definedName>
    <definedName name="DURASEAL_SUPPLY_CO._LTD.">#REF!</definedName>
    <definedName name="DYNEA__THAILAND__CO._LTD." localSheetId="9">#REF!</definedName>
    <definedName name="DYNEA__THAILAND__CO._LTD." localSheetId="16">#REF!</definedName>
    <definedName name="DYNEA__THAILAND__CO._LTD." localSheetId="14">#REF!</definedName>
    <definedName name="DYNEA__THAILAND__CO._LTD.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 localSheetId="13">#N/A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 localSheetId="13">#N/A</definedName>
    <definedName name="EEE">'Cash Flows Q1''2012'!EEE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9">#REF!</definedName>
    <definedName name="End" localSheetId="16">#REF!</definedName>
    <definedName name="End" localSheetId="14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9">#REF!</definedName>
    <definedName name="ETERNAL_SAKATA_INX_CO._LTD." localSheetId="16">#REF!</definedName>
    <definedName name="ETERNAL_SAKATA_INX_CO._LTD." localSheetId="14">#REF!</definedName>
    <definedName name="ETERNAL_SAKATA_INX_CO._LTD.">#REF!</definedName>
    <definedName name="EVERRED_CO._LTD." localSheetId="9">#REF!</definedName>
    <definedName name="EVERRED_CO._LTD." localSheetId="16">#REF!</definedName>
    <definedName name="EVERRED_CO._LTD." localSheetId="14">#REF!</definedName>
    <definedName name="EVERRED_CO._LTD.">#REF!</definedName>
    <definedName name="Export" localSheetId="9">#REF!</definedName>
    <definedName name="Export" localSheetId="16">#REF!</definedName>
    <definedName name="Export" localSheetId="14">#REF!</definedName>
    <definedName name="Export">#REF!</definedName>
    <definedName name="F" localSheetId="9">#REF!</definedName>
    <definedName name="F" localSheetId="16">#REF!</definedName>
    <definedName name="F" localSheetId="14">#REF!</definedName>
    <definedName name="F">#REF!</definedName>
    <definedName name="FB">'[12] IBPL0001'!$G$68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9">#REF!</definedName>
    <definedName name="Feltol" localSheetId="16">#REF!</definedName>
    <definedName name="Feltol" localSheetId="14">#REF!</definedName>
    <definedName name="Feltol">#REF!</definedName>
    <definedName name="FELTOL_MANUFACTURING_CO._LTD." localSheetId="9">#REF!</definedName>
    <definedName name="FELTOL_MANUFACTURING_CO._LTD." localSheetId="16">#REF!</definedName>
    <definedName name="FELTOL_MANUFACTURING_CO._LTD." localSheetId="14">#REF!</definedName>
    <definedName name="FELTOL_MANUFACTURING_CO._LTD.">#REF!</definedName>
    <definedName name="FF" localSheetId="9">#REF!</definedName>
    <definedName name="FF" localSheetId="16">#REF!</definedName>
    <definedName name="FF" localSheetId="14">#REF!</definedName>
    <definedName name="FF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9">#REF!</definedName>
    <definedName name="FOREX" localSheetId="16">#REF!</definedName>
    <definedName name="FOREX" localSheetId="14">#REF!</definedName>
    <definedName name="FOREX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9">#REF!</definedName>
    <definedName name="From" localSheetId="16">#REF!</definedName>
    <definedName name="From" localSheetId="14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6">#REF!</definedName>
    <definedName name="GALLOT_CHEMICAL_LTD._PART." localSheetId="14">#REF!</definedName>
    <definedName name="GALLOT_CHEMICAL_LTD._PART.">#REF!</definedName>
    <definedName name="GG" localSheetId="9">#REF!</definedName>
    <definedName name="GG" localSheetId="16">#REF!</definedName>
    <definedName name="GG" localSheetId="14">#REF!</definedName>
    <definedName name="GG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 localSheetId="14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 localSheetId="14">#REF!</definedName>
    <definedName name="GRAND_ASIA_PACIFIC_CORPORATION_CO._LTD.">#REF!</definedName>
    <definedName name="GRANDLITE" localSheetId="9">#REF!</definedName>
    <definedName name="GRANDLITE" localSheetId="16">#REF!</definedName>
    <definedName name="GRANDLITE" localSheetId="14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6">#REF!</definedName>
    <definedName name="H.B.FULLER__THAILAND_CO._LTD." localSheetId="14">#REF!</definedName>
    <definedName name="H.B.FULLER__THAILAND_CO._LTD.">#REF!</definedName>
    <definedName name="Habitat_Industries__Thailand" localSheetId="9">#REF!</definedName>
    <definedName name="Habitat_Industries__Thailand" localSheetId="16">#REF!</definedName>
    <definedName name="Habitat_Industries__Thailand" localSheetId="14">#REF!</definedName>
    <definedName name="Habitat_Industries__Thailand">#REF!</definedName>
    <definedName name="Hachem_Paint" localSheetId="9">#REF!</definedName>
    <definedName name="Hachem_Paint" localSheetId="16">#REF!</definedName>
    <definedName name="Hachem_Paint" localSheetId="14">#REF!</definedName>
    <definedName name="Hachem_Paint">#REF!</definedName>
    <definedName name="HAMMERSMITH_LTD." localSheetId="9">#REF!</definedName>
    <definedName name="HAMMERSMITH_LTD." localSheetId="16">#REF!</definedName>
    <definedName name="HAMMERSMITH_LTD." localSheetId="14">#REF!</definedName>
    <definedName name="HAMMERSMITH_LTD.">#REF!</definedName>
    <definedName name="HARTFORD" localSheetId="9">#REF!</definedName>
    <definedName name="HARTFORD" localSheetId="16">#REF!</definedName>
    <definedName name="HARTFORD" localSheetId="14">#REF!</definedName>
    <definedName name="HARTFORD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9">#REF!</definedName>
    <definedName name="HH" localSheetId="16">#REF!</definedName>
    <definedName name="HH" localSheetId="14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9">#REF!</definedName>
    <definedName name="HOSPITALITY_CO._LTD." localSheetId="16">#REF!</definedName>
    <definedName name="HOSPITALITY_CO._LTD." localSheetId="14">#REF!</definedName>
    <definedName name="HOSPITALITY_CO._LTD.">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6">#REF!</definedName>
    <definedName name="I" localSheetId="14">#REF!</definedName>
    <definedName name="I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9">#REF!</definedName>
    <definedName name="II" localSheetId="16">#REF!</definedName>
    <definedName name="II" localSheetId="14">#REF!</definedName>
    <definedName name="II">#REF!</definedName>
    <definedName name="III" localSheetId="9">#REF!</definedName>
    <definedName name="III" localSheetId="16">#REF!</definedName>
    <definedName name="III" localSheetId="14">#REF!</definedName>
    <definedName name="III">#REF!</definedName>
    <definedName name="INFINITE_CHEMICAL_LTD.__PART." localSheetId="9">#REF!</definedName>
    <definedName name="INFINITE_CHEMICAL_LTD.__PART." localSheetId="16">#REF!</definedName>
    <definedName name="INFINITE_CHEMICAL_LTD.__PART." localSheetId="14">#REF!</definedName>
    <definedName name="INFINITE_CHEMICAL_LTD.__PART.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 localSheetId="13">[16]CASHFLOW!#REF!</definedName>
    <definedName name="INTER_CO_INTEREST">[16]CASHFLOW!#REF!</definedName>
    <definedName name="Inter_Ink" localSheetId="9">#REF!</definedName>
    <definedName name="Inter_Ink" localSheetId="16">#REF!</definedName>
    <definedName name="Inter_Ink" localSheetId="14">#REF!</definedName>
    <definedName name="Inter_Ink">#REF!</definedName>
    <definedName name="INTER_KRAI_CO._LTD." localSheetId="9">#REF!</definedName>
    <definedName name="INTER_KRAI_CO._LTD." localSheetId="16">#REF!</definedName>
    <definedName name="INTER_KRAI_CO._LTD." localSheetId="14">#REF!</definedName>
    <definedName name="INTER_KRAI_CO._LTD.">#REF!</definedName>
    <definedName name="Inv.No." localSheetId="9">#REF!,#REF!,#REF!</definedName>
    <definedName name="Inv.No." localSheetId="16">#REF!,#REF!,#REF!</definedName>
    <definedName name="Inv.No." localSheetId="14">#REF!,#REF!,#REF!</definedName>
    <definedName name="Inv.No.">#REF!,#REF!,#REF!</definedName>
    <definedName name="J" localSheetId="9">#REF!</definedName>
    <definedName name="J" localSheetId="16">#REF!</definedName>
    <definedName name="J" localSheetId="14">#REF!</definedName>
    <definedName name="J">#REF!</definedName>
    <definedName name="J.B.P.INTERNATIONAL_PAINT_CO._LTD." localSheetId="9">#REF!</definedName>
    <definedName name="J.B.P.INTERNATIONAL_PAINT_CO._LTD." localSheetId="16">#REF!</definedName>
    <definedName name="J.B.P.INTERNATIONAL_PAINT_CO._LTD." localSheetId="14">#REF!</definedName>
    <definedName name="J.B.P.INTERNATIONAL_PAINT_CO._LTD.">#REF!</definedName>
    <definedName name="JAX_PAINTS__THAILAND__CO._LTD." localSheetId="9">#REF!</definedName>
    <definedName name="JAX_PAINTS__THAILAND__CO._LTD." localSheetId="16">#REF!</definedName>
    <definedName name="JAX_PAINTS__THAILAND__CO._LTD." localSheetId="14">#REF!</definedName>
    <definedName name="JAX_PAINTS__THAILAND__CO._LTD.">#REF!</definedName>
    <definedName name="JJ" localSheetId="9">#REF!</definedName>
    <definedName name="JJ" localSheetId="16">#REF!</definedName>
    <definedName name="JJ" localSheetId="14">#REF!</definedName>
    <definedName name="JJ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9">#REF!</definedName>
    <definedName name="JUPITER_INK___CHEMICAL_CO._LTD." localSheetId="16">#REF!</definedName>
    <definedName name="JUPITER_INK___CHEMICAL_CO._LTD." localSheetId="14">#REF!</definedName>
    <definedName name="JUPITER_INK___CHEMICAL_CO._LTD.">#REF!</definedName>
    <definedName name="K" localSheetId="9">#REF!</definedName>
    <definedName name="K" localSheetId="16">#REF!</definedName>
    <definedName name="K" localSheetId="14">#REF!</definedName>
    <definedName name="K">#REF!</definedName>
    <definedName name="K.R.Color_Mixed" localSheetId="9">#REF!</definedName>
    <definedName name="K.R.Color_Mixed" localSheetId="16">#REF!</definedName>
    <definedName name="K.R.Color_Mixed" localSheetId="14">#REF!</definedName>
    <definedName name="K.R.Color_Mixed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9">#REF!</definedName>
    <definedName name="KK" localSheetId="16">#REF!</definedName>
    <definedName name="KK" localSheetId="14">#REF!</definedName>
    <definedName name="KK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9">#REF!</definedName>
    <definedName name="KOGU_CHEMICAL" localSheetId="16">#REF!</definedName>
    <definedName name="KOGU_CHEMICAL" localSheetId="14">#REF!</definedName>
    <definedName name="KOGU_CHEMICAL">#REF!</definedName>
    <definedName name="KOMPENI" localSheetId="9">#REF!</definedName>
    <definedName name="KOMPENI" localSheetId="16">#REF!</definedName>
    <definedName name="KOMPENI" localSheetId="14">#REF!</definedName>
    <definedName name="KOMPENI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9">#REF!</definedName>
    <definedName name="KOSMIK_POLYMER_CO._LTD." localSheetId="16">#REF!</definedName>
    <definedName name="KOSMIK_POLYMER_CO._LTD." localSheetId="14">#REF!</definedName>
    <definedName name="KOSMIK_POLYMER_CO._LTD.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9">#REF!</definedName>
    <definedName name="L.I.S._INTERNATIONAL_CO._LTD." localSheetId="16">#REF!</definedName>
    <definedName name="L.I.S._INTERNATIONAL_CO._LTD." localSheetId="14">#REF!</definedName>
    <definedName name="L.I.S._INTERNATIONAL_CO._LTD.">#REF!</definedName>
    <definedName name="LENA__THAILAND" localSheetId="9">#REF!</definedName>
    <definedName name="LENA__THAILAND" localSheetId="16">#REF!</definedName>
    <definedName name="LENA__THAILAND" localSheetId="14">#REF!</definedName>
    <definedName name="LENA__THAILAND">#REF!</definedName>
    <definedName name="Liang_Chemical" localSheetId="9">#REF!</definedName>
    <definedName name="Liang_Chemical" localSheetId="16">#REF!</definedName>
    <definedName name="Liang_Chemical" localSheetId="14">#REF!</definedName>
    <definedName name="Liang_Chemical">#REF!</definedName>
    <definedName name="LIT">'[11]ADJ - RATE'!$B$2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9">[5]REVENUE!#REF!</definedName>
    <definedName name="LS" localSheetId="16">[5]REVENUE!#REF!</definedName>
    <definedName name="LS" localSheetId="14">[5]REVENUE!#REF!</definedName>
    <definedName name="LS" localSheetId="13">[5]REVENUE!#REF!</definedName>
    <definedName name="LS">[5]REVENUE!#REF!</definedName>
    <definedName name="lwljdlsdfhls" localSheetId="9">#REF!</definedName>
    <definedName name="lwljdlsdfhls" localSheetId="16">#REF!</definedName>
    <definedName name="lwljdlsdfhls" localSheetId="14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 localSheetId="13">#N/A</definedName>
    <definedName name="m">'Cash Flows Q1''2012'!m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9">#REF!</definedName>
    <definedName name="mkjkjbjlvluv" localSheetId="16">#REF!</definedName>
    <definedName name="mkjkjbjlvluv" localSheetId="14">#REF!</definedName>
    <definedName name="mkjkjbjlvluv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 localSheetId="13">#N/A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 localSheetId="13">#N/A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 localSheetId="13">#N/A</definedName>
    <definedName name="MS.SUNASSADA">'Cash Flows Q1''2012'!MS.SUNASSADA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9">#REF!</definedName>
    <definedName name="N.T.P.GROUP_CO._LTD." localSheetId="16">#REF!</definedName>
    <definedName name="N.T.P.GROUP_CO._LTD." localSheetId="14">#REF!</definedName>
    <definedName name="N.T.P.GROUP_CO._LTD.">#REF!</definedName>
    <definedName name="NATIONAL_ADHESIVES_CO._LTD." localSheetId="9">#REF!</definedName>
    <definedName name="NATIONAL_ADHESIVES_CO._LTD." localSheetId="16">#REF!</definedName>
    <definedName name="NATIONAL_ADHESIVES_CO._LTD." localSheetId="14">#REF!</definedName>
    <definedName name="NATIONAL_ADHESIVES_CO._LTD.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9">#REF!</definedName>
    <definedName name="NATIONAL_STARCH_AND_CHEMICAL" localSheetId="16">#REF!</definedName>
    <definedName name="NATIONAL_STARCH_AND_CHEMICAL" localSheetId="14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 localSheetId="14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6">#REF!</definedName>
    <definedName name="NN" localSheetId="14">#REF!</definedName>
    <definedName name="NN">#REF!</definedName>
    <definedName name="NO" localSheetId="9">#REF!</definedName>
    <definedName name="NO" localSheetId="16">#REF!</definedName>
    <definedName name="NO" localSheetId="14">#REF!</definedName>
    <definedName name="NO">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localSheetId="13" hidden="1">[17]A!#REF!</definedName>
    <definedName name="nut" hidden="1">[17]A!#REF!</definedName>
    <definedName name="O" localSheetId="9">#REF!</definedName>
    <definedName name="O" localSheetId="16">#REF!</definedName>
    <definedName name="O" localSheetId="14">#REF!</definedName>
    <definedName name="O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9">#REF!</definedName>
    <definedName name="OO" localSheetId="16">#REF!</definedName>
    <definedName name="OO" localSheetId="14">#REF!</definedName>
    <definedName name="OO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9">#REF!</definedName>
    <definedName name="P" localSheetId="16">#REF!</definedName>
    <definedName name="P" localSheetId="14">#REF!</definedName>
    <definedName name="P">#REF!</definedName>
    <definedName name="P.D.P._Trading" localSheetId="9">#REF!</definedName>
    <definedName name="P.D.P._Trading" localSheetId="16">#REF!</definedName>
    <definedName name="P.D.P._Trading" localSheetId="14">#REF!</definedName>
    <definedName name="P.D.P._Trading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9">#REF!</definedName>
    <definedName name="P_N_C_Chemical" localSheetId="16">#REF!</definedName>
    <definedName name="P_N_C_Chemical" localSheetId="14">#REF!</definedName>
    <definedName name="P_N_C_Chemical">#REF!</definedName>
    <definedName name="Pacific_Carpet_co._ltd." localSheetId="9">#REF!</definedName>
    <definedName name="Pacific_Carpet_co._ltd." localSheetId="16">#REF!</definedName>
    <definedName name="Pacific_Carpet_co._ltd." localSheetId="14">#REF!</definedName>
    <definedName name="Pacific_Carpet_co._ltd.">#REF!</definedName>
    <definedName name="PARTFGS" localSheetId="9">#REF!</definedName>
    <definedName name="PARTFGS" localSheetId="16">#REF!</definedName>
    <definedName name="PARTFGS" localSheetId="14">#REF!</definedName>
    <definedName name="PARTFGS">#REF!</definedName>
    <definedName name="PC" localSheetId="9">#REF!</definedName>
    <definedName name="PC" localSheetId="16">#REF!</definedName>
    <definedName name="PC" localSheetId="14">#REF!</definedName>
    <definedName name="PC">#REF!</definedName>
    <definedName name="PCC" localSheetId="9">#REF!</definedName>
    <definedName name="PCC" localSheetId="16">#REF!</definedName>
    <definedName name="PCC" localSheetId="14">#REF!</definedName>
    <definedName name="PCC">#REF!</definedName>
    <definedName name="PD" localSheetId="9">#REF!</definedName>
    <definedName name="PD" localSheetId="16">#REF!</definedName>
    <definedName name="PD" localSheetId="14">#REF!</definedName>
    <definedName name="PD">#REF!</definedName>
    <definedName name="PDD" localSheetId="9">#REF!</definedName>
    <definedName name="PDD" localSheetId="16">#REF!</definedName>
    <definedName name="PDD" localSheetId="14">#REF!</definedName>
    <definedName name="PDD">#REF!</definedName>
    <definedName name="PENANG_THAI_RATTAN_LTD._PART." localSheetId="9">#REF!</definedName>
    <definedName name="PENANG_THAI_RATTAN_LTD._PART." localSheetId="16">#REF!</definedName>
    <definedName name="PENANG_THAI_RATTAN_LTD._PART." localSheetId="14">#REF!</definedName>
    <definedName name="PENANG_THAI_RATTAN_LTD._PART.">#REF!</definedName>
    <definedName name="PERMA_FLEX_CO._LTD." localSheetId="9">#REF!</definedName>
    <definedName name="PERMA_FLEX_CO._LTD." localSheetId="16">#REF!</definedName>
    <definedName name="PERMA_FLEX_CO._LTD." localSheetId="14">#REF!</definedName>
    <definedName name="PERMA_FLEX_CO._LTD.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9">#REF!</definedName>
    <definedName name="Polestar_Trading" localSheetId="16">#REF!</definedName>
    <definedName name="Polestar_Trading" localSheetId="14">#REF!</definedName>
    <definedName name="Polestar_Trading">#REF!</definedName>
    <definedName name="POLYMER_INNOVATION_CO.__LTD." localSheetId="9">#REF!</definedName>
    <definedName name="POLYMER_INNOVATION_CO.__LTD." localSheetId="16">#REF!</definedName>
    <definedName name="POLYMER_INNOVATION_CO.__LTD." localSheetId="14">#REF!</definedName>
    <definedName name="POLYMER_INNOVATION_CO.__LTD.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9">#REF!</definedName>
    <definedName name="PP" localSheetId="16">#REF!</definedName>
    <definedName name="PP" localSheetId="14">#REF!</definedName>
    <definedName name="PP">#REF!</definedName>
    <definedName name="PPC" localSheetId="9">#REF!</definedName>
    <definedName name="PPC" localSheetId="16">#REF!</definedName>
    <definedName name="PPC" localSheetId="14">#REF!</definedName>
    <definedName name="PPC">#REF!</definedName>
    <definedName name="PPD" localSheetId="9">#REF!</definedName>
    <definedName name="PPD" localSheetId="16">#REF!</definedName>
    <definedName name="PPD" localSheetId="14">#REF!</definedName>
    <definedName name="PPD">#REF!</definedName>
    <definedName name="PPM_Commercial" localSheetId="9">#REF!</definedName>
    <definedName name="PPM_Commercial" localSheetId="16">#REF!</definedName>
    <definedName name="PPM_Commercial" localSheetId="14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6">#REF!</definedName>
    <definedName name="Premier_Products" localSheetId="14">#REF!</definedName>
    <definedName name="Premier_Products">#REF!</definedName>
    <definedName name="_xlnm.Print_Area" localSheetId="17">'Cash flows'!$A$1:$O$110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'Change-Consol'!$A$1:$M$32</definedName>
    <definedName name="_xlnm.Print_Area" localSheetId="16">'Change-Separate'!$A$1:$M$30</definedName>
    <definedName name="_xlnm.Print_Area" localSheetId="14">'Comprehensive income'!$A$1:$M$29</definedName>
    <definedName name="_xlnm.Print_Area" localSheetId="13">'Financial position'!$A$1:$M$100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9">#REF!</definedName>
    <definedName name="Produra_Paint" localSheetId="16">#REF!</definedName>
    <definedName name="Produra_Paint" localSheetId="14">#REF!</definedName>
    <definedName name="Produra_Paint">#REF!</definedName>
    <definedName name="PSI" localSheetId="9">#REF!</definedName>
    <definedName name="PSI" localSheetId="16">#REF!</definedName>
    <definedName name="PSI" localSheetId="14">#REF!</definedName>
    <definedName name="PSI">#REF!</definedName>
    <definedName name="Ptex_co._ltd." localSheetId="9">#REF!</definedName>
    <definedName name="Ptex_co._ltd." localSheetId="16">#REF!</definedName>
    <definedName name="Ptex_co._ltd." localSheetId="14">#REF!</definedName>
    <definedName name="Ptex_co._ltd.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9">#REF!</definedName>
    <definedName name="QQ" localSheetId="16">#REF!</definedName>
    <definedName name="QQ" localSheetId="14">#REF!</definedName>
    <definedName name="QQ">#REF!</definedName>
    <definedName name="QQQ" localSheetId="9">#REF!</definedName>
    <definedName name="QQQ" localSheetId="16">#REF!</definedName>
    <definedName name="QQQ" localSheetId="14">#REF!</definedName>
    <definedName name="QQQ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 localSheetId="14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 localSheetId="13">#N/A</definedName>
    <definedName name="ra">'Cash Flows Q1''2012'!ra</definedName>
    <definedName name="RAJA_UCHINO_CO._LTD." localSheetId="9">#REF!</definedName>
    <definedName name="RAJA_UCHINO_CO._LTD." localSheetId="16">#REF!</definedName>
    <definedName name="RAJA_UCHINO_CO._LTD." localSheetId="14">#REF!</definedName>
    <definedName name="RAJA_UCHINO_CO._LTD.">#REF!</definedName>
    <definedName name="RecnPage1" localSheetId="9">#REF!</definedName>
    <definedName name="RecnPage1" localSheetId="16">#REF!</definedName>
    <definedName name="RecnPage1" localSheetId="14">#REF!</definedName>
    <definedName name="RecnPage1">#REF!</definedName>
    <definedName name="Repax_Construction" localSheetId="9">#REF!</definedName>
    <definedName name="Repax_Construction" localSheetId="16">#REF!</definedName>
    <definedName name="Repax_Construction" localSheetId="14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6">#REF!</definedName>
    <definedName name="RPSC_CHEMICAL_CO._LTD." localSheetId="14">#REF!</definedName>
    <definedName name="RPSC_CHEMICAL_CO._LTD.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 localSheetId="14">#REF!</definedName>
    <definedName name="S.K.COLOR___CHEMICALS_LIMITED_PARTNERSHIP">#REF!</definedName>
    <definedName name="S.P.TEXTURE_PAINT_CO._LTD." localSheetId="9">#REF!</definedName>
    <definedName name="S.P.TEXTURE_PAINT_CO._LTD." localSheetId="16">#REF!</definedName>
    <definedName name="S.P.TEXTURE_PAINT_CO._LTD." localSheetId="14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9">#REF!</definedName>
    <definedName name="SAHAKIT_WISARN_CO._LTD." localSheetId="16">#REF!</definedName>
    <definedName name="SAHAKIT_WISARN_CO._LTD." localSheetId="14">#REF!</definedName>
    <definedName name="SAHAKIT_WISARN_CO._LTD.">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 localSheetId="13">'[8]ADJ - RATE'!#REF!</definedName>
    <definedName name="SCB">'[8]ADJ - RATE'!#REF!</definedName>
    <definedName name="Search" localSheetId="9">#REF!</definedName>
    <definedName name="Search" localSheetId="16">#REF!</definedName>
    <definedName name="Search" localSheetId="14">#REF!</definedName>
    <definedName name="Search">#REF!</definedName>
    <definedName name="Sefco_Chemical_2001" localSheetId="9">#REF!</definedName>
    <definedName name="Sefco_Chemical_2001" localSheetId="16">#REF!</definedName>
    <definedName name="Sefco_Chemical_2001" localSheetId="14">#REF!</definedName>
    <definedName name="Sefco_Chemical_2001">#REF!</definedName>
    <definedName name="SHANGHAI_PAINTS_AND_HARDWARE_LTD." localSheetId="9">#REF!</definedName>
    <definedName name="SHANGHAI_PAINTS_AND_HARDWARE_LTD." localSheetId="16">#REF!</definedName>
    <definedName name="SHANGHAI_PAINTS_AND_HARDWARE_LTD." localSheetId="14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6">#REF!</definedName>
    <definedName name="SIAM_EXCEL_POLYTECH_CO._LTD." localSheetId="14">#REF!</definedName>
    <definedName name="SIAM_EXCEL_POLYTECH_CO._LTD.">#REF!</definedName>
    <definedName name="Siam_Paint_Industry" localSheetId="9">#REF!</definedName>
    <definedName name="Siam_Paint_Industry" localSheetId="16">#REF!</definedName>
    <definedName name="Siam_Paint_Industry" localSheetId="14">#REF!</definedName>
    <definedName name="Siam_Paint_Industry">#REF!</definedName>
    <definedName name="SIAM_SPONG_FOAM_CO._LTD." localSheetId="9">#REF!</definedName>
    <definedName name="SIAM_SPONG_FOAM_CO._LTD." localSheetId="16">#REF!</definedName>
    <definedName name="SIAM_SPONG_FOAM_CO._LTD." localSheetId="14">#REF!</definedName>
    <definedName name="SIAM_SPONG_FOAM_CO._LTD.">#REF!</definedName>
    <definedName name="Sicpa__Thailand" localSheetId="9">#REF!</definedName>
    <definedName name="Sicpa__Thailand" localSheetId="16">#REF!</definedName>
    <definedName name="Sicpa__Thailand" localSheetId="14">#REF!</definedName>
    <definedName name="Sicpa__Thailand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9">#REF!</definedName>
    <definedName name="Sika__Thailand" localSheetId="16">#REF!</definedName>
    <definedName name="Sika__Thailand" localSheetId="14">#REF!</definedName>
    <definedName name="Sika__Thailand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9">#REF!</definedName>
    <definedName name="SS" localSheetId="16">#REF!</definedName>
    <definedName name="SS" localSheetId="14">#REF!</definedName>
    <definedName name="SS">#REF!</definedName>
    <definedName name="sta">0.1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9">#REF!</definedName>
    <definedName name="Star_Carpet_co._ltd." localSheetId="16">#REF!</definedName>
    <definedName name="Star_Carpet_co._ltd." localSheetId="14">#REF!</definedName>
    <definedName name="Star_Carpet_co._ltd.">#REF!</definedName>
    <definedName name="Star_Tech_Che." localSheetId="9">#REF!</definedName>
    <definedName name="Star_Tech_Che." localSheetId="16">#REF!</definedName>
    <definedName name="Star_Tech_Che." localSheetId="14">#REF!</definedName>
    <definedName name="Star_Tech_Che.">#REF!</definedName>
    <definedName name="Start" localSheetId="9">#REF!</definedName>
    <definedName name="Start" localSheetId="16">#REF!</definedName>
    <definedName name="Start" localSheetId="14">#REF!</definedName>
    <definedName name="Start">#REF!</definedName>
    <definedName name="StartCode" localSheetId="9">#REF!</definedName>
    <definedName name="StartCode" localSheetId="16">#REF!</definedName>
    <definedName name="StartCode" localSheetId="14">#REF!</definedName>
    <definedName name="StartCode">#REF!</definedName>
    <definedName name="SUBPANTAVEE_CO._LTD." localSheetId="9">#REF!</definedName>
    <definedName name="SUBPANTAVEE_CO._LTD." localSheetId="16">#REF!</definedName>
    <definedName name="SUBPANTAVEE_CO._LTD." localSheetId="14">#REF!</definedName>
    <definedName name="SUBPANTAVEE_CO._LTD.">#REF!</definedName>
    <definedName name="SUMFGS" localSheetId="9">#REF!</definedName>
    <definedName name="SUMFGS" localSheetId="16">#REF!</definedName>
    <definedName name="SUMFGS" localSheetId="14">#REF!</definedName>
    <definedName name="SUMFGS">#REF!</definedName>
    <definedName name="Superior_Construction_C." localSheetId="9">#REF!</definedName>
    <definedName name="Superior_Construction_C." localSheetId="16">#REF!</definedName>
    <definedName name="Superior_Construction_C." localSheetId="14">#REF!</definedName>
    <definedName name="Superior_Construction_C.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9">#REF!</definedName>
    <definedName name="T" localSheetId="16">#REF!</definedName>
    <definedName name="T" localSheetId="14">#REF!</definedName>
    <definedName name="T">#REF!</definedName>
    <definedName name="T.A.T.C." localSheetId="9">#REF!</definedName>
    <definedName name="T.A.T.C." localSheetId="16">#REF!</definedName>
    <definedName name="T.A.T.C." localSheetId="14">#REF!</definedName>
    <definedName name="T.A.T.C.">#REF!</definedName>
    <definedName name="T.R.Y_INTERNATIONAL_CO._LTD." localSheetId="9">#REF!</definedName>
    <definedName name="T.R.Y_INTERNATIONAL_CO._LTD." localSheetId="16">#REF!</definedName>
    <definedName name="T.R.Y_INTERNATIONAL_CO._LTD." localSheetId="14">#REF!</definedName>
    <definedName name="T.R.Y_INTERNATIONAL_CO._LTD.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9">#REF!</definedName>
    <definedName name="THAI_DNT_PAINT_MFG._CO._LTD." localSheetId="16">#REF!</definedName>
    <definedName name="THAI_DNT_PAINT_MFG._CO._LTD." localSheetId="14">#REF!</definedName>
    <definedName name="THAI_DNT_PAINT_MFG._CO._LTD.">#REF!</definedName>
    <definedName name="THAI_DO_NO___GEN_GEN_CO._LTD." localSheetId="9">#REF!</definedName>
    <definedName name="THAI_DO_NO___GEN_GEN_CO._LTD." localSheetId="16">#REF!</definedName>
    <definedName name="THAI_DO_NO___GEN_GEN_CO._LTD." localSheetId="14">#REF!</definedName>
    <definedName name="THAI_DO_NO___GEN_GEN_CO._LTD.">#REF!</definedName>
    <definedName name="Thai_Innovation_Chemical" localSheetId="9">#REF!</definedName>
    <definedName name="Thai_Innovation_Chemical" localSheetId="16">#REF!</definedName>
    <definedName name="Thai_Innovation_Chemical" localSheetId="14">#REF!</definedName>
    <definedName name="Thai_Innovation_Chemical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9">#REF!</definedName>
    <definedName name="THANABUN_CHEMICAL_CO._LTD." localSheetId="16">#REF!</definedName>
    <definedName name="THANABUN_CHEMICAL_CO._LTD." localSheetId="14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6">#REF!</definedName>
    <definedName name="THE_FASTER_PAINT__THAILAND__CO._LTD." localSheetId="14">#REF!</definedName>
    <definedName name="THE_FASTER_PAINT__THAILAND__CO._LTD.">#REF!</definedName>
    <definedName name="Theptawee_Coating" localSheetId="9">#REF!</definedName>
    <definedName name="Theptawee_Coating" localSheetId="16">#REF!</definedName>
    <definedName name="Theptawee_Coating" localSheetId="14">#REF!</definedName>
    <definedName name="Theptawee_Coating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9">#REF!</definedName>
    <definedName name="To" localSheetId="16">#REF!</definedName>
    <definedName name="To" localSheetId="14">#REF!</definedName>
    <definedName name="To">#REF!</definedName>
    <definedName name="TO_YO_INK__THAILAND__CO._LTD." localSheetId="9">#REF!</definedName>
    <definedName name="TO_YO_INK__THAILAND__CO._LTD." localSheetId="16">#REF!</definedName>
    <definedName name="TO_YO_INK__THAILAND__CO._LTD." localSheetId="14">#REF!</definedName>
    <definedName name="TO_YO_INK__THAILAND__CO._LTD.">#REF!</definedName>
    <definedName name="TotalFound" localSheetId="9">#REF!</definedName>
    <definedName name="TotalFound" localSheetId="16">#REF!</definedName>
    <definedName name="TotalFound" localSheetId="14">#REF!</definedName>
    <definedName name="TotalFound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9">#REF!</definedName>
    <definedName name="TRIVITH_SUPPLY_CO._LTD." localSheetId="16">#REF!</definedName>
    <definedName name="TRIVITH_SUPPLY_CO._LTD." localSheetId="14">#REF!</definedName>
    <definedName name="TRIVITH_SUPPLY_CO._LTD.">#REF!</definedName>
    <definedName name="tSelect" localSheetId="9">#REF!</definedName>
    <definedName name="tSelect" localSheetId="16">#REF!</definedName>
    <definedName name="tSelect" localSheetId="14">#REF!</definedName>
    <definedName name="tSelect">#REF!</definedName>
    <definedName name="TT" localSheetId="9">#REF!</definedName>
    <definedName name="TT" localSheetId="16">#REF!</definedName>
    <definedName name="TT" localSheetId="14">#REF!</definedName>
    <definedName name="TT">#REF!</definedName>
    <definedName name="U" localSheetId="9">#REF!</definedName>
    <definedName name="U" localSheetId="16">#REF!</definedName>
    <definedName name="U" localSheetId="14">#REF!</definedName>
    <definedName name="U">#REF!</definedName>
    <definedName name="U.R._CHEMICAL_CO._LTD." localSheetId="9">#REF!</definedName>
    <definedName name="U.R._CHEMICAL_CO._LTD." localSheetId="16">#REF!</definedName>
    <definedName name="U.R._CHEMICAL_CO._LTD." localSheetId="14">#REF!</definedName>
    <definedName name="U.R._CHEMICAL_CO._LTD.">#REF!</definedName>
    <definedName name="U___LAND_CO._LTD." localSheetId="9">#REF!</definedName>
    <definedName name="U___LAND_CO._LTD." localSheetId="16">#REF!</definedName>
    <definedName name="U___LAND_CO._LTD." localSheetId="14">#REF!</definedName>
    <definedName name="U___LAND_CO._LTD.">#REF!</definedName>
    <definedName name="ULAND" localSheetId="9">#REF!</definedName>
    <definedName name="ULAND" localSheetId="16">#REF!</definedName>
    <definedName name="ULAND" localSheetId="14">#REF!</definedName>
    <definedName name="ULAND">#REF!</definedName>
    <definedName name="UNICRON_CHEMICALS_CO._LTD." localSheetId="9">#REF!</definedName>
    <definedName name="UNICRON_CHEMICALS_CO._LTD." localSheetId="16">#REF!</definedName>
    <definedName name="UNICRON_CHEMICALS_CO._LTD." localSheetId="14">#REF!</definedName>
    <definedName name="UNICRON_CHEMICALS_CO._LTD.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9">#REF!</definedName>
    <definedName name="URAI_PHANICH_CO._LTD." localSheetId="16">#REF!</definedName>
    <definedName name="URAI_PHANICH_CO._LTD." localSheetId="14">#REF!</definedName>
    <definedName name="URAI_PHANICH_CO._LTD.">#REF!</definedName>
    <definedName name="US">'[11]ADJ - RATE'!$B$3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9">#REF!</definedName>
    <definedName name="UU" localSheetId="16">#REF!</definedName>
    <definedName name="UU" localSheetId="14">#REF!</definedName>
    <definedName name="UU">#REF!</definedName>
    <definedName name="V" localSheetId="9">#REF!</definedName>
    <definedName name="V" localSheetId="16">#REF!</definedName>
    <definedName name="V" localSheetId="14">#REF!</definedName>
    <definedName name="V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9">#REF!</definedName>
    <definedName name="V.P.HARDWARE_LTD._PART." localSheetId="16">#REF!</definedName>
    <definedName name="V.P.HARDWARE_LTD._PART." localSheetId="14">#REF!</definedName>
    <definedName name="V.P.HARDWARE_LTD._PART.">#REF!</definedName>
    <definedName name="vital5">'[10]Customize Your Invoice'!$E$15</definedName>
    <definedName name="VV" localSheetId="9">#REF!</definedName>
    <definedName name="VV" localSheetId="16">#REF!</definedName>
    <definedName name="VV" localSheetId="14">#REF!</definedName>
    <definedName name="VV">#REF!</definedName>
    <definedName name="VVV" localSheetId="9">#REF!</definedName>
    <definedName name="VVV" localSheetId="16">#REF!</definedName>
    <definedName name="VVV" localSheetId="14">#REF!</definedName>
    <definedName name="VVV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9">#REF!</definedName>
    <definedName name="WANCHAI_TRADING_LTD._PART." localSheetId="16">#REF!</definedName>
    <definedName name="WANCHAI_TRADING_LTD._PART." localSheetId="14">#REF!</definedName>
    <definedName name="WANCHAI_TRADING_LTD._PART.">#REF!</definedName>
    <definedName name="WINCO_SCREEN_CO._LTD." localSheetId="9">#REF!</definedName>
    <definedName name="WINCO_SCREEN_CO._LTD." localSheetId="16">#REF!</definedName>
    <definedName name="WINCO_SCREEN_CO._LTD." localSheetId="14">#REF!</definedName>
    <definedName name="WINCO_SCREEN_CO._LTD.">#REF!</definedName>
    <definedName name="Winson_Chemical" localSheetId="9">#REF!</definedName>
    <definedName name="Winson_Chemical" localSheetId="16">#REF!</definedName>
    <definedName name="Winson_Chemical" localSheetId="14">#REF!</definedName>
    <definedName name="Winson_Chemical">#REF!</definedName>
    <definedName name="Ying_Chareon_Paint_Industry" localSheetId="9">#REF!</definedName>
    <definedName name="Ying_Chareon_Paint_Industry" localSheetId="16">#REF!</definedName>
    <definedName name="Ying_Chareon_Paint_Industry" localSheetId="14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localSheetId="14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localSheetId="14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localSheetId="14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localSheetId="14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6">#REF!</definedName>
    <definedName name="บ้าน" localSheetId="14">#REF!</definedName>
    <definedName name="บ้าน">#REF!</definedName>
    <definedName name="ฟ31" localSheetId="9">#REF!</definedName>
    <definedName name="ฟ31" localSheetId="16">#REF!</definedName>
    <definedName name="ฟ31" localSheetId="14">#REF!</definedName>
    <definedName name="ฟ31">#REF!</definedName>
    <definedName name="ฟ80" localSheetId="9">#REF!</definedName>
    <definedName name="ฟ80" localSheetId="16">#REF!</definedName>
    <definedName name="ฟ80" localSheetId="14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 localSheetId="13">#N/A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2" i="22" l="1"/>
  <c r="G95" i="58"/>
  <c r="O57" i="22"/>
  <c r="O34" i="22"/>
  <c r="O36" i="22" s="1"/>
  <c r="K95" i="58" l="1"/>
  <c r="M17" i="23" l="1"/>
  <c r="K17" i="23"/>
  <c r="L16" i="23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/>
  <c r="D20" i="46" s="1"/>
  <c r="F116" i="46" s="1"/>
  <c r="H23" i="46"/>
  <c r="K23" i="46" s="1"/>
  <c r="F23" i="46" s="1"/>
  <c r="O23" i="46"/>
  <c r="O24" i="46"/>
  <c r="H25" i="46"/>
  <c r="K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K96" i="46"/>
  <c r="D101" i="46"/>
  <c r="F101" i="46"/>
  <c r="D104" i="46"/>
  <c r="F104" i="46"/>
  <c r="H104" i="46" s="1"/>
  <c r="H105" i="46"/>
  <c r="H106" i="46"/>
  <c r="F107" i="46"/>
  <c r="H107" i="46" s="1"/>
  <c r="H109" i="46"/>
  <c r="F110" i="46"/>
  <c r="H110" i="46" s="1"/>
  <c r="D118" i="46"/>
  <c r="A123" i="46"/>
  <c r="H13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B25" i="39"/>
  <c r="K25" i="39" s="1"/>
  <c r="F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B52" i="39"/>
  <c r="K52" i="39" s="1"/>
  <c r="D52" i="39" s="1"/>
  <c r="F120" i="39" s="1"/>
  <c r="H120" i="39" s="1"/>
  <c r="B55" i="39"/>
  <c r="K55" i="39" s="1"/>
  <c r="B57" i="39"/>
  <c r="K57" i="39" s="1"/>
  <c r="D57" i="39" s="1"/>
  <c r="I57" i="39" s="1"/>
  <c r="H58" i="39"/>
  <c r="H59" i="39"/>
  <c r="H60" i="39"/>
  <c r="B62" i="39"/>
  <c r="K62" i="39" s="1"/>
  <c r="D62" i="39" s="1"/>
  <c r="F121" i="39" s="1"/>
  <c r="K65" i="39"/>
  <c r="D65" i="39" s="1"/>
  <c r="F138" i="39" s="1"/>
  <c r="K67" i="39"/>
  <c r="F67" i="39" s="1"/>
  <c r="I67" i="39" s="1"/>
  <c r="B70" i="39"/>
  <c r="K70" i="39" s="1"/>
  <c r="K72" i="39"/>
  <c r="D72" i="39" s="1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H124" i="39"/>
  <c r="H131" i="39"/>
  <c r="H137" i="39"/>
  <c r="F139" i="39"/>
  <c r="H150" i="39"/>
  <c r="H146" i="36"/>
  <c r="H9" i="36"/>
  <c r="H149" i="36" s="1"/>
  <c r="P9" i="36"/>
  <c r="F31" i="36" s="1"/>
  <c r="D104" i="36" s="1"/>
  <c r="H104" i="36" s="1"/>
  <c r="H11" i="36"/>
  <c r="O12" i="36"/>
  <c r="H14" i="36"/>
  <c r="H17" i="36"/>
  <c r="H20" i="36"/>
  <c r="H23" i="36"/>
  <c r="O23" i="36"/>
  <c r="O25" i="36" s="1"/>
  <c r="H25" i="36"/>
  <c r="H27" i="36"/>
  <c r="O29" i="36"/>
  <c r="D106" i="36" s="1"/>
  <c r="H106" i="36" s="1"/>
  <c r="D30" i="36"/>
  <c r="F130" i="36" s="1"/>
  <c r="H130" i="36" s="1"/>
  <c r="F30" i="36"/>
  <c r="H30" i="36"/>
  <c r="O30" i="36"/>
  <c r="D31" i="36"/>
  <c r="H36" i="36"/>
  <c r="H38" i="36"/>
  <c r="H40" i="36"/>
  <c r="H43" i="36"/>
  <c r="H46" i="36"/>
  <c r="O15" i="36"/>
  <c r="H48" i="36"/>
  <c r="O17" i="36" s="1"/>
  <c r="H52" i="36"/>
  <c r="H55" i="36"/>
  <c r="H57" i="36"/>
  <c r="H58" i="36"/>
  <c r="H59" i="36"/>
  <c r="H60" i="36"/>
  <c r="H62" i="36"/>
  <c r="H65" i="36"/>
  <c r="H67" i="36"/>
  <c r="H70" i="36"/>
  <c r="H72" i="36"/>
  <c r="K72" i="36" s="1"/>
  <c r="H74" i="36"/>
  <c r="H76" i="36"/>
  <c r="D78" i="36"/>
  <c r="F78" i="36"/>
  <c r="H78" i="36"/>
  <c r="I79" i="36"/>
  <c r="K79" i="36"/>
  <c r="H80" i="36"/>
  <c r="D82" i="36"/>
  <c r="K82" i="36"/>
  <c r="D83" i="36"/>
  <c r="B84" i="36"/>
  <c r="K86" i="36"/>
  <c r="D86" i="36" s="1"/>
  <c r="H89" i="36"/>
  <c r="H94" i="36"/>
  <c r="K94" i="36" s="1"/>
  <c r="D99" i="36"/>
  <c r="F99" i="36"/>
  <c r="D100" i="36"/>
  <c r="D103" i="36"/>
  <c r="F103" i="36"/>
  <c r="D107" i="36"/>
  <c r="H107" i="36" s="1"/>
  <c r="H124" i="36"/>
  <c r="H136" i="36"/>
  <c r="F138" i="36"/>
  <c r="H138" i="36" s="1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F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H123" i="30"/>
  <c r="F129" i="30"/>
  <c r="H129" i="30" s="1"/>
  <c r="D135" i="30"/>
  <c r="H135" i="30" s="1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K11" i="46"/>
  <c r="D11" i="46" s="1"/>
  <c r="F14" i="46"/>
  <c r="I14" i="46" s="1"/>
  <c r="D48" i="46"/>
  <c r="I48" i="46" s="1"/>
  <c r="H144" i="46"/>
  <c r="H86" i="46"/>
  <c r="K86" i="46" s="1"/>
  <c r="K9" i="46"/>
  <c r="D9" i="46" s="1"/>
  <c r="H157" i="46"/>
  <c r="D108" i="46"/>
  <c r="H108" i="46" s="1"/>
  <c r="N131" i="46" s="1"/>
  <c r="D25" i="39"/>
  <c r="D72" i="46"/>
  <c r="F72" i="46"/>
  <c r="D128" i="46" s="1"/>
  <c r="D25" i="46"/>
  <c r="F137" i="46" s="1"/>
  <c r="H137" i="46" s="1"/>
  <c r="F25" i="46"/>
  <c r="F84" i="39" l="1"/>
  <c r="H83" i="39" s="1"/>
  <c r="K83" i="39" s="1"/>
  <c r="H99" i="39"/>
  <c r="H109" i="39" s="1"/>
  <c r="H128" i="39" s="1"/>
  <c r="K83" i="30"/>
  <c r="K43" i="30"/>
  <c r="D43" i="30" s="1"/>
  <c r="P12" i="36"/>
  <c r="K38" i="39"/>
  <c r="F57" i="39"/>
  <c r="F84" i="36"/>
  <c r="H83" i="36" s="1"/>
  <c r="F65" i="39"/>
  <c r="D138" i="39" s="1"/>
  <c r="F11" i="46"/>
  <c r="I11" i="46" s="1"/>
  <c r="H99" i="36"/>
  <c r="H90" i="39"/>
  <c r="D80" i="39"/>
  <c r="I80" i="39" s="1"/>
  <c r="D23" i="39"/>
  <c r="F113" i="39" s="1"/>
  <c r="F23" i="39"/>
  <c r="D113" i="39" s="1"/>
  <c r="I25" i="46"/>
  <c r="H130" i="46"/>
  <c r="N132" i="46" s="1"/>
  <c r="K80" i="30"/>
  <c r="F80" i="30" s="1"/>
  <c r="K17" i="30"/>
  <c r="H103" i="36"/>
  <c r="F9" i="46"/>
  <c r="I9" i="46" s="1"/>
  <c r="F84" i="30"/>
  <c r="K89" i="39"/>
  <c r="O15" i="39"/>
  <c r="O19" i="39" s="1"/>
  <c r="F127" i="39" s="1"/>
  <c r="H127" i="39" s="1"/>
  <c r="K78" i="30"/>
  <c r="K20" i="30"/>
  <c r="D20" i="30" s="1"/>
  <c r="D54" i="46"/>
  <c r="F126" i="46" s="1"/>
  <c r="F54" i="46"/>
  <c r="D126" i="46" s="1"/>
  <c r="H126" i="46" s="1"/>
  <c r="F72" i="36"/>
  <c r="D135" i="36" s="1"/>
  <c r="H135" i="36" s="1"/>
  <c r="D72" i="36"/>
  <c r="H104" i="30"/>
  <c r="I78" i="30"/>
  <c r="K74" i="30"/>
  <c r="K70" i="30"/>
  <c r="H90" i="30"/>
  <c r="K25" i="30"/>
  <c r="F105" i="36"/>
  <c r="F72" i="39"/>
  <c r="F40" i="39"/>
  <c r="I40" i="39" s="1"/>
  <c r="F20" i="46"/>
  <c r="K76" i="30"/>
  <c r="D76" i="30" s="1"/>
  <c r="K62" i="30"/>
  <c r="D62" i="30" s="1"/>
  <c r="K46" i="30"/>
  <c r="F46" i="30" s="1"/>
  <c r="F86" i="36"/>
  <c r="I86" i="36" s="1"/>
  <c r="K11" i="36"/>
  <c r="D11" i="36" s="1"/>
  <c r="K11" i="39"/>
  <c r="D55" i="39"/>
  <c r="F55" i="39"/>
  <c r="D119" i="39" s="1"/>
  <c r="F17" i="39"/>
  <c r="D114" i="39" s="1"/>
  <c r="D17" i="39"/>
  <c r="F48" i="39"/>
  <c r="D48" i="39"/>
  <c r="H141" i="46"/>
  <c r="K40" i="36"/>
  <c r="D40" i="36" s="1"/>
  <c r="F139" i="36" s="1"/>
  <c r="H139" i="36" s="1"/>
  <c r="K36" i="36"/>
  <c r="D36" i="36" s="1"/>
  <c r="K74" i="39"/>
  <c r="G69" i="34"/>
  <c r="I25" i="39"/>
  <c r="I72" i="39"/>
  <c r="H99" i="30"/>
  <c r="H108" i="30" s="1"/>
  <c r="H127" i="30" s="1"/>
  <c r="O19" i="30"/>
  <c r="F126" i="30" s="1"/>
  <c r="H126" i="30" s="1"/>
  <c r="K9" i="39"/>
  <c r="D9" i="39" s="1"/>
  <c r="H102" i="30"/>
  <c r="K72" i="30"/>
  <c r="D72" i="30" s="1"/>
  <c r="D65" i="30"/>
  <c r="I65" i="30" s="1"/>
  <c r="K52" i="30"/>
  <c r="D52" i="30" s="1"/>
  <c r="F119" i="30" s="1"/>
  <c r="H119" i="30" s="1"/>
  <c r="K11" i="30"/>
  <c r="D11" i="30" s="1"/>
  <c r="K80" i="36"/>
  <c r="D80" i="36" s="1"/>
  <c r="I67" i="36"/>
  <c r="K62" i="36"/>
  <c r="D62" i="36" s="1"/>
  <c r="F121" i="36" s="1"/>
  <c r="K57" i="36"/>
  <c r="F57" i="36" s="1"/>
  <c r="K52" i="36"/>
  <c r="D52" i="36" s="1"/>
  <c r="I52" i="36" s="1"/>
  <c r="O19" i="36"/>
  <c r="F127" i="36" s="1"/>
  <c r="H127" i="36" s="1"/>
  <c r="K43" i="36"/>
  <c r="D43" i="36" s="1"/>
  <c r="K38" i="36"/>
  <c r="O31" i="36"/>
  <c r="P31" i="36" s="1"/>
  <c r="F125" i="36" s="1"/>
  <c r="H125" i="36" s="1"/>
  <c r="K30" i="36"/>
  <c r="K23" i="36"/>
  <c r="F23" i="36" s="1"/>
  <c r="D113" i="36" s="1"/>
  <c r="H113" i="36" s="1"/>
  <c r="K17" i="36"/>
  <c r="F17" i="36" s="1"/>
  <c r="H101" i="46"/>
  <c r="H113" i="46" s="1"/>
  <c r="O19" i="46"/>
  <c r="F133" i="46" s="1"/>
  <c r="H133" i="46" s="1"/>
  <c r="F43" i="36"/>
  <c r="D118" i="36" s="1"/>
  <c r="K25" i="36"/>
  <c r="D25" i="36" s="1"/>
  <c r="F11" i="36"/>
  <c r="I11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D17" i="30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I30" i="36"/>
  <c r="I72" i="46"/>
  <c r="F128" i="46"/>
  <c r="H128" i="46" s="1"/>
  <c r="D76" i="39"/>
  <c r="I76" i="39" s="1"/>
  <c r="F27" i="39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K94" i="30"/>
  <c r="K67" i="36"/>
  <c r="F40" i="36"/>
  <c r="I40" i="36" s="1"/>
  <c r="K67" i="30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F59" i="46"/>
  <c r="D59" i="46"/>
  <c r="I59" i="46" s="1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I27" i="39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F118" i="36"/>
  <c r="H118" i="36" s="1"/>
  <c r="K78" i="36"/>
  <c r="I27" i="46" l="1"/>
  <c r="I65" i="39"/>
  <c r="H84" i="39"/>
  <c r="K84" i="39" s="1"/>
  <c r="I62" i="39"/>
  <c r="F11" i="30"/>
  <c r="I11" i="30" s="1"/>
  <c r="F86" i="30"/>
  <c r="I86" i="30" s="1"/>
  <c r="F43" i="30"/>
  <c r="D117" i="30" s="1"/>
  <c r="H117" i="30" s="1"/>
  <c r="D46" i="30"/>
  <c r="F134" i="30" s="1"/>
  <c r="H134" i="30" s="1"/>
  <c r="H140" i="30" s="1"/>
  <c r="F76" i="30"/>
  <c r="I76" i="30" s="1"/>
  <c r="I23" i="39"/>
  <c r="D80" i="30"/>
  <c r="I48" i="39"/>
  <c r="F20" i="30"/>
  <c r="D111" i="30" s="1"/>
  <c r="H111" i="30" s="1"/>
  <c r="H113" i="39"/>
  <c r="H124" i="46"/>
  <c r="I72" i="36"/>
  <c r="F36" i="36"/>
  <c r="D115" i="36" s="1"/>
  <c r="H115" i="36" s="1"/>
  <c r="D36" i="30"/>
  <c r="F114" i="30" s="1"/>
  <c r="H114" i="30" s="1"/>
  <c r="D57" i="36"/>
  <c r="I57" i="36" s="1"/>
  <c r="I17" i="30"/>
  <c r="I54" i="46"/>
  <c r="D25" i="30"/>
  <c r="F25" i="30"/>
  <c r="F9" i="39"/>
  <c r="I9" i="39" s="1"/>
  <c r="I52" i="30"/>
  <c r="F130" i="39"/>
  <c r="H130" i="39" s="1"/>
  <c r="H132" i="39" s="1"/>
  <c r="F62" i="36"/>
  <c r="D121" i="36" s="1"/>
  <c r="H121" i="36" s="1"/>
  <c r="D11" i="39"/>
  <c r="D91" i="39" s="1"/>
  <c r="F11" i="39"/>
  <c r="F70" i="30"/>
  <c r="D70" i="30"/>
  <c r="I20" i="46"/>
  <c r="D116" i="46"/>
  <c r="H116" i="46" s="1"/>
  <c r="I80" i="30"/>
  <c r="I43" i="46"/>
  <c r="D126" i="36"/>
  <c r="H126" i="36" s="1"/>
  <c r="H105" i="36"/>
  <c r="H109" i="36" s="1"/>
  <c r="D17" i="36"/>
  <c r="F114" i="36" s="1"/>
  <c r="H114" i="36" s="1"/>
  <c r="I17" i="39"/>
  <c r="F114" i="39"/>
  <c r="F120" i="36"/>
  <c r="H120" i="36" s="1"/>
  <c r="F80" i="36"/>
  <c r="I80" i="36" s="1"/>
  <c r="D23" i="36"/>
  <c r="I23" i="36" s="1"/>
  <c r="H114" i="39"/>
  <c r="I55" i="39"/>
  <c r="F119" i="39"/>
  <c r="H119" i="39" s="1"/>
  <c r="F123" i="46"/>
  <c r="H123" i="46" s="1"/>
  <c r="H144" i="39"/>
  <c r="F72" i="30"/>
  <c r="I72" i="30" s="1"/>
  <c r="I43" i="36"/>
  <c r="F25" i="36"/>
  <c r="I25" i="36" s="1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I55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I27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I78" i="46"/>
  <c r="H84" i="36"/>
  <c r="K83" i="36"/>
  <c r="I62" i="30"/>
  <c r="I38" i="46"/>
  <c r="F145" i="46"/>
  <c r="H145" i="46" s="1"/>
  <c r="H151" i="46" s="1"/>
  <c r="D93" i="46"/>
  <c r="F9" i="30"/>
  <c r="F91" i="30" s="1"/>
  <c r="D9" i="30"/>
  <c r="D14" i="30"/>
  <c r="F14" i="30"/>
  <c r="F118" i="39"/>
  <c r="H118" i="39" s="1"/>
  <c r="I43" i="39"/>
  <c r="F115" i="30"/>
  <c r="H115" i="30" s="1"/>
  <c r="I57" i="46"/>
  <c r="F125" i="46"/>
  <c r="H125" i="46" s="1"/>
  <c r="F111" i="36"/>
  <c r="H111" i="36" s="1"/>
  <c r="F116" i="36"/>
  <c r="H116" i="36" s="1"/>
  <c r="I46" i="30" l="1"/>
  <c r="I84" i="39"/>
  <c r="I93" i="46"/>
  <c r="I84" i="30"/>
  <c r="I20" i="30"/>
  <c r="F91" i="39"/>
  <c r="I91" i="39" s="1"/>
  <c r="I36" i="30"/>
  <c r="H146" i="39"/>
  <c r="H148" i="39" s="1"/>
  <c r="H151" i="39" s="1"/>
  <c r="I62" i="36"/>
  <c r="I36" i="36"/>
  <c r="F119" i="36"/>
  <c r="H119" i="36" s="1"/>
  <c r="I17" i="36"/>
  <c r="D121" i="30"/>
  <c r="I11" i="39"/>
  <c r="I40" i="30"/>
  <c r="F121" i="30"/>
  <c r="I70" i="30"/>
  <c r="F130" i="30"/>
  <c r="H130" i="30" s="1"/>
  <c r="H131" i="30" s="1"/>
  <c r="H142" i="30" s="1"/>
  <c r="H144" i="30" s="1"/>
  <c r="H147" i="30" s="1"/>
  <c r="I25" i="30"/>
  <c r="H134" i="46"/>
  <c r="H153" i="46" s="1"/>
  <c r="H155" i="46" s="1"/>
  <c r="H158" i="46" s="1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I9" i="30"/>
  <c r="D91" i="30"/>
  <c r="I91" i="30" s="1"/>
  <c r="F110" i="30"/>
  <c r="H110" i="30" s="1"/>
  <c r="I14" i="30"/>
  <c r="K84" i="36"/>
  <c r="I84" i="36"/>
  <c r="H150" i="30" l="1"/>
  <c r="H149" i="30"/>
  <c r="H121" i="30"/>
  <c r="I91" i="36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<sst xmlns="http://schemas.openxmlformats.org/spreadsheetml/2006/main" count="6604" uniqueCount="1951">
  <si>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</si>
  <si>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</si>
  <si>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</si>
  <si>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</si>
  <si>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</si>
  <si>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</si>
  <si>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</si>
  <si>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</si>
  <si>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</si>
  <si>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</si>
  <si>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</si>
  <si>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</si>
  <si>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</si>
  <si>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</si>
  <si>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</si>
  <si>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</si>
  <si>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</si>
  <si>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</si>
  <si>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</si>
  <si>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</si>
  <si>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</si>
  <si>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</si>
  <si>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</si>
  <si>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</si>
  <si>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</si>
  <si>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</si>
  <si>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</si>
  <si>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</si>
  <si>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</si>
  <si>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</si>
  <si>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</si>
  <si>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</si>
  <si>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</si>
  <si>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</si>
  <si>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</si>
  <si>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</si>
  <si>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</si>
  <si>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</si>
  <si>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</si>
  <si>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</si>
  <si>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</si>
  <si>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</si>
  <si>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</si>
  <si>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</si>
  <si>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</si>
  <si>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</si>
  <si>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</si>
  <si>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</si>
  <si>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</si>
  <si>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</si>
  <si>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</si>
  <si>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</si>
  <si>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</si>
  <si>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</si>
  <si>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</si>
  <si>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</si>
  <si>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</si>
  <si>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</si>
  <si>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</si>
  <si>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</si>
  <si>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</si>
  <si>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</si>
  <si>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</si>
  <si>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</si>
  <si>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</si>
  <si>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</si>
  <si>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</si>
  <si>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</si>
  <si>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</si>
  <si>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</si>
  <si>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</si>
  <si>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</si>
  <si>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</si>
  <si>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</si>
  <si>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</si>
  <si>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</si>
  <si>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</si>
  <si>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</si>
  <si>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</si>
  <si>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</si>
  <si>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</si>
  <si>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</si>
  <si>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</si>
  <si>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</si>
  <si>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</si>
  <si>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</si>
  <si>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</si>
  <si>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</si>
  <si>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</si>
  <si>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</si>
  <si>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</si>
  <si>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</si>
  <si>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</si>
  <si>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</si>
  <si>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</si>
  <si>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</si>
  <si>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</si>
  <si>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</si>
  <si>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</si>
  <si>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</si>
  <si>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</si>
  <si>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</si>
  <si>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</si>
  <si>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</si>
  <si>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</si>
  <si>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</si>
  <si>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</si>
  <si>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</si>
  <si>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</si>
  <si>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</si>
  <si>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</si>
  <si>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</si>
  <si>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</si>
  <si>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</si>
  <si>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</si>
  <si>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</si>
  <si>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</si>
  <si>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</si>
  <si>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</si>
  <si>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</si>
  <si>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</si>
  <si>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</si>
  <si>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</si>
  <si>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</si>
  <si>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</si>
  <si>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</si>
  <si>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</si>
  <si>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</si>
  <si>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</si>
  <si>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</si>
  <si>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</si>
  <si>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</si>
  <si>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</si>
  <si>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</si>
  <si>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</si>
  <si>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</si>
  <si>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</si>
  <si>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</si>
  <si>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</si>
  <si>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</si>
  <si>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</si>
  <si>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</si>
  <si>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</si>
  <si>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</si>
  <si>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</si>
  <si>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</si>
  <si>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</si>
  <si>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</si>
  <si>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</si>
  <si>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</si>
  <si>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</si>
  <si>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</si>
  <si>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</si>
  <si>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</si>
  <si>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</si>
  <si>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</si>
  <si>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</si>
  <si>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</si>
  <si>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</si>
  <si>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</si>
  <si>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</si>
  <si>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</si>
  <si>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</si>
  <si>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</si>
  <si>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</si>
  <si>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</si>
  <si>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</si>
  <si>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</si>
  <si>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</si>
  <si>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</si>
  <si>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</si>
  <si>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</si>
  <si>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</si>
  <si>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</si>
  <si>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</si>
  <si>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</si>
  <si>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</si>
  <si>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</si>
  <si>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</si>
  <si>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</si>
  <si>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</si>
  <si>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</si>
  <si>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</si>
  <si>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</si>
  <si>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</si>
  <si>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</si>
  <si>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</si>
  <si>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</si>
  <si>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</si>
  <si>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</si>
  <si>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</si>
  <si>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</si>
  <si>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</si>
  <si>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</si>
  <si>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</si>
  <si>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</si>
  <si>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</si>
  <si>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</si>
  <si>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</si>
  <si>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</si>
  <si>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</si>
  <si>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</si>
  <si>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</si>
  <si>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</si>
  <si>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</si>
  <si>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</si>
  <si>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</si>
  <si>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</si>
  <si>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</si>
  <si>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</si>
  <si>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</si>
  <si>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</si>
  <si>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</si>
  <si>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</si>
  <si>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</si>
  <si>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</si>
  <si>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</si>
  <si>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</si>
  <si>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</si>
  <si>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</si>
  <si>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</si>
  <si>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</si>
  <si>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</si>
  <si>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</si>
  <si>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</si>
  <si>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</si>
  <si>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</si>
  <si>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</si>
  <si>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</si>
  <si>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</si>
  <si>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</si>
  <si>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</si>
  <si>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</si>
  <si>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</si>
  <si>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</si>
  <si>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</si>
  <si>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</si>
  <si>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</si>
  <si>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</si>
  <si>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</si>
  <si>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</si>
  <si>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</si>
  <si>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</si>
  <si>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</si>
  <si>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</si>
  <si>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</si>
  <si>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</si>
  <si>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</si>
  <si>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</si>
  <si>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</si>
  <si>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</si>
  <si>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</si>
  <si>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</si>
  <si>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</si>
  <si>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</si>
  <si>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</si>
  <si>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</si>
  <si>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</si>
  <si>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</si>
  <si>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</si>
  <si>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</si>
  <si>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</si>
  <si>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</si>
  <si>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</si>
  <si>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</si>
  <si>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</si>
  <si>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</si>
  <si>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</si>
  <si>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</si>
  <si>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</si>
  <si>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</si>
  <si>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</si>
  <si>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</si>
  <si>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</si>
  <si>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</si>
  <si>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</si>
  <si>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</si>
  <si>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</si>
  <si>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</si>
  <si>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</si>
  <si>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</si>
  <si>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</si>
  <si>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</si>
  <si>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</si>
  <si>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</si>
  <si>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</si>
  <si>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</si>
  <si>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</si>
  <si>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</si>
  <si>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</si>
  <si>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</si>
  <si>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</si>
  <si>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</si>
  <si>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</si>
  <si>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</si>
  <si>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</si>
  <si>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</si>
  <si>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</si>
  <si>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</si>
  <si>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</si>
  <si>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</si>
  <si>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</si>
  <si>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</si>
  <si>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</si>
  <si>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</si>
  <si>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</si>
  <si>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</si>
  <si>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</si>
  <si>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</si>
  <si>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</si>
  <si>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</si>
  <si>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</si>
  <si>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</si>
  <si>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</si>
  <si>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</si>
  <si>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</si>
  <si>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</si>
  <si>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</si>
  <si>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</si>
  <si>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</si>
  <si>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</si>
  <si>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</si>
  <si>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</si>
  <si>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</si>
  <si>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</si>
  <si>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</si>
  <si>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</si>
  <si>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</si>
  <si>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</si>
  <si>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</si>
  <si>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</si>
  <si>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</si>
  <si>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</si>
  <si>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</si>
  <si>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</si>
  <si>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</si>
  <si>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</si>
  <si>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</si>
  <si>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</si>
  <si>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</si>
  <si>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</si>
  <si>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</si>
  <si>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</si>
  <si>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</si>
  <si>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</si>
  <si>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</si>
  <si>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</si>
  <si>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</si>
  <si>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</si>
  <si>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</si>
  <si>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</si>
  <si>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</si>
  <si>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</si>
  <si>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</si>
  <si>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</si>
  <si>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</si>
  <si>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</si>
  <si>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</si>
  <si>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</si>
  <si>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</si>
  <si>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</si>
  <si>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</si>
  <si>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</si>
  <si>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</si>
  <si>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</si>
  <si>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</si>
  <si>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</si>
  <si>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</si>
  <si>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</si>
  <si>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</si>
  <si>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</si>
  <si>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</si>
  <si>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</si>
  <si>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</si>
  <si>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</si>
  <si>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</si>
  <si>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</si>
  <si>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</si>
  <si>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</si>
  <si>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</si>
  <si>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</si>
  <si>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</si>
  <si>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</si>
  <si>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</si>
  <si>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</si>
  <si>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</si>
  <si>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</si>
  <si>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</si>
  <si>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</si>
  <si>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</si>
  <si>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</si>
  <si>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</si>
  <si>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</si>
  <si>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</si>
  <si>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</si>
  <si>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</si>
  <si>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</si>
  <si>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</si>
  <si>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</si>
  <si>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</si>
  <si>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</si>
  <si>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</si>
  <si>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</si>
  <si>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</si>
  <si>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</si>
  <si>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</si>
  <si>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</si>
  <si>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</si>
  <si>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</si>
  <si>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</si>
  <si>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</si>
  <si>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</si>
  <si>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</si>
  <si>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</si>
  <si>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</si>
  <si>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</si>
  <si>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</si>
  <si>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</si>
  <si>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</si>
  <si>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</si>
  <si>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</si>
  <si>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</si>
  <si>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</si>
  <si>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</si>
  <si>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</si>
  <si>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</si>
  <si>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</si>
  <si>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</si>
  <si>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</si>
  <si>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</si>
  <si>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</si>
  <si>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</si>
  <si>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</si>
  <si>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</si>
  <si>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</si>
  <si>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</si>
  <si>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</si>
  <si>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</si>
  <si>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</si>
  <si>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</si>
  <si>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</si>
  <si>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</si>
  <si>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</si>
  <si>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</si>
  <si>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</si>
  <si>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</si>
  <si>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</si>
  <si>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</si>
  <si>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</si>
  <si>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</si>
  <si>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</si>
  <si>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</si>
  <si>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</si>
  <si>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</si>
  <si>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</si>
  <si>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</si>
  <si>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</si>
  <si>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</si>
  <si>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</si>
  <si>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</si>
  <si>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</si>
  <si>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</si>
  <si>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</si>
  <si>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</si>
  <si>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</si>
  <si>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</si>
  <si>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</si>
  <si>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</si>
  <si>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</si>
  <si>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</si>
  <si>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</si>
  <si>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</si>
  <si>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</si>
  <si>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</si>
  <si>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</si>
  <si>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</si>
  <si>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</si>
  <si>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</si>
  <si>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</si>
  <si>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</si>
  <si>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</si>
  <si>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</si>
  <si>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</si>
  <si>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</si>
  <si>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</si>
  <si>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</si>
  <si>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</si>
  <si>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</si>
  <si>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</si>
  <si>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</si>
  <si>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</si>
  <si>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</si>
  <si>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</si>
  <si>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</si>
  <si>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</si>
  <si>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</si>
  <si>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</si>
  <si>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</si>
  <si>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</si>
  <si>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</si>
  <si>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</si>
  <si>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</si>
  <si>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</si>
  <si>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</si>
  <si>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</si>
  <si>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</si>
  <si>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</si>
  <si>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</si>
  <si>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</si>
  <si>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</si>
  <si>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</si>
  <si>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</si>
  <si>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</si>
  <si>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</si>
  <si>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</si>
  <si>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</si>
  <si>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</si>
  <si>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</si>
  <si>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</si>
  <si>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</si>
  <si>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</si>
  <si>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</si>
  <si>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</si>
  <si>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</si>
  <si>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</si>
  <si>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</si>
  <si>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</si>
  <si>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</si>
  <si>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</si>
  <si>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</si>
  <si>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</si>
  <si>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</si>
  <si>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</si>
  <si>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</si>
  <si>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</si>
  <si>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</si>
  <si>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</si>
  <si>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</si>
  <si>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</si>
  <si>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</si>
  <si>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</si>
  <si>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</si>
  <si>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</si>
  <si>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</si>
  <si>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</si>
  <si>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</si>
  <si>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</si>
  <si>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</si>
  <si>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</si>
  <si>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</si>
  <si>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</si>
  <si>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</si>
  <si>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</si>
  <si>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</si>
  <si>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</si>
  <si>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</si>
  <si>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</si>
  <si>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</si>
  <si>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</si>
  <si>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</si>
  <si>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</si>
  <si>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</si>
  <si>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</si>
  <si>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</si>
  <si>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</si>
  <si>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</si>
  <si>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</si>
  <si>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</si>
  <si>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</si>
  <si>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</si>
  <si>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</si>
  <si>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</si>
  <si>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</si>
  <si>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</si>
  <si>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</si>
  <si>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</si>
  <si>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</si>
  <si>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</si>
  <si>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</si>
  <si>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</si>
  <si>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</si>
  <si>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</si>
  <si>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</si>
  <si>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</si>
  <si>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</si>
  <si>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</si>
  <si>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</si>
  <si>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</si>
  <si>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</si>
  <si>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</si>
  <si>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</si>
  <si>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</si>
  <si>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</si>
  <si>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</si>
  <si>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</si>
  <si>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</si>
  <si>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</si>
  <si>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</si>
  <si>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</si>
  <si>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</si>
  <si>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</si>
  <si>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</si>
  <si>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</si>
  <si>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</si>
  <si>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</si>
  <si>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</si>
  <si>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</si>
  <si>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</si>
  <si>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</si>
  <si>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</si>
  <si>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</si>
  <si>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</si>
  <si>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</si>
  <si>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</si>
  <si>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</si>
  <si>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</si>
  <si>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</si>
  <si>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</si>
  <si>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</si>
  <si>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</si>
  <si>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</si>
  <si>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</si>
  <si>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</si>
  <si>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</si>
  <si>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</si>
  <si>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</si>
  <si>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</si>
  <si>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</si>
  <si>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</si>
  <si>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</si>
  <si>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</si>
  <si>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</si>
  <si>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</si>
  <si>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</si>
  <si>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</si>
  <si>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</si>
  <si>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</si>
  <si>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</si>
  <si>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</si>
  <si>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</si>
  <si>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</si>
  <si>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</si>
  <si>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</si>
  <si>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</si>
  <si>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</si>
  <si>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</si>
  <si>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</si>
  <si>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</si>
  <si>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</si>
  <si>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</si>
  <si>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</si>
  <si>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</si>
  <si>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</si>
  <si>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</si>
  <si>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</si>
  <si>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</si>
  <si>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</si>
  <si>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</si>
  <si>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</si>
  <si>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</si>
  <si>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</si>
  <si>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</si>
  <si>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</si>
  <si>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</si>
  <si>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</si>
  <si>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</si>
  <si>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</si>
  <si>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</si>
  <si>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</si>
  <si>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</si>
  <si>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</si>
  <si>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</si>
  <si>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</si>
  <si>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</si>
  <si>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</si>
  <si>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</si>
  <si>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</si>
  <si>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</si>
  <si>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</si>
  <si>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</si>
  <si>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</si>
  <si>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</si>
  <si>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</si>
  <si>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</si>
  <si>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</si>
  <si>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</si>
  <si>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</si>
  <si>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</si>
  <si>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</si>
  <si>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</si>
  <si>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</si>
  <si>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</si>
  <si>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</si>
  <si>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</si>
  <si>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</si>
  <si>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</si>
  <si>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</si>
  <si>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</si>
  <si>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</si>
  <si>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</si>
  <si>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</si>
  <si>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</si>
  <si>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</si>
  <si>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</si>
  <si>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</si>
  <si>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</si>
  <si>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</si>
  <si>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</si>
  <si>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</si>
  <si>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</si>
  <si>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</si>
  <si>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</si>
  <si>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</si>
  <si>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</si>
  <si>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</si>
  <si>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</si>
  <si>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</si>
  <si>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</si>
  <si>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</si>
  <si>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</si>
  <si>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</si>
  <si>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</si>
  <si>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</si>
  <si>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</si>
  <si>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</si>
  <si>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</si>
  <si>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</si>
  <si>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</si>
  <si>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</si>
  <si>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</si>
  <si>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</si>
  <si>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</si>
  <si>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</si>
  <si>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</si>
  <si>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</si>
  <si>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</si>
  <si>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</si>
  <si>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</si>
  <si>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</si>
  <si>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</si>
  <si>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</si>
  <si>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</si>
  <si>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</si>
  <si>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</si>
  <si>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</si>
  <si>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</si>
  <si>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</si>
  <si>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</si>
  <si>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</si>
  <si>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</si>
  <si>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</si>
  <si>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</si>
  <si>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</si>
  <si>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</si>
  <si>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</si>
  <si>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</si>
  <si>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</si>
  <si>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</si>
  <si>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</si>
  <si>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</si>
  <si>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</si>
  <si>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</si>
  <si>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</si>
  <si>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</si>
  <si>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</si>
  <si>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</si>
  <si>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</si>
  <si>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</si>
  <si>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</si>
  <si>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</si>
  <si>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</si>
  <si>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</si>
  <si>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</si>
  <si>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</si>
  <si>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</si>
  <si>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</si>
  <si>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</si>
  <si>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</si>
  <si>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</si>
  <si>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</si>
  <si>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</si>
  <si>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</si>
  <si>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</si>
  <si>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</si>
  <si>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</si>
  <si>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</si>
  <si>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</si>
  <si>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</si>
  <si>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</si>
  <si>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</si>
  <si>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</si>
  <si>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</si>
  <si>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</si>
  <si>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</si>
  <si>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</si>
  <si>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</si>
  <si>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</si>
  <si>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</si>
  <si>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</si>
  <si>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</si>
  <si>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</si>
  <si>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</si>
  <si>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</si>
  <si>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</si>
  <si>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</si>
  <si>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</si>
  <si>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</si>
  <si>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</si>
  <si>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</si>
  <si>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</si>
  <si>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</si>
  <si>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</si>
  <si>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</si>
  <si>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</si>
  <si>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</si>
  <si>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</si>
  <si>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</si>
  <si>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</si>
  <si>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</si>
  <si>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</si>
  <si>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</si>
  <si>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</si>
  <si>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</si>
  <si>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</si>
  <si>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</si>
  <si>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</si>
  <si>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</si>
  <si>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</si>
  <si>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</si>
  <si>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</si>
  <si>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</si>
  <si>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</si>
  <si>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</si>
  <si>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</si>
  <si>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</si>
  <si>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</si>
  <si>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</si>
  <si>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</si>
  <si>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</si>
  <si>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</si>
  <si>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</si>
  <si>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</si>
  <si>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</si>
  <si>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</si>
  <si>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</si>
  <si>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</si>
  <si>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</si>
  <si>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</si>
  <si>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</si>
  <si>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</si>
  <si>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</si>
  <si>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</si>
  <si>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</si>
  <si>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</si>
  <si>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</si>
  <si>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</si>
  <si>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</si>
  <si>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</si>
  <si>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</si>
  <si>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</si>
  <si>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</si>
  <si>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</si>
  <si>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</si>
  <si>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</si>
  <si>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</si>
  <si>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</si>
  <si>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</si>
  <si>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</si>
  <si>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</si>
  <si>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</si>
  <si>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</si>
  <si>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</si>
  <si>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</si>
  <si>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</si>
  <si>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</si>
  <si>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</si>
  <si>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</si>
  <si>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</si>
  <si>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</si>
  <si>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</si>
  <si>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</si>
  <si>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</si>
  <si>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</si>
  <si>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</si>
  <si>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</si>
  <si>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</si>
  <si>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</si>
  <si>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</si>
  <si>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</si>
  <si>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</si>
  <si>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</si>
  <si>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</si>
  <si>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</si>
  <si>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</si>
  <si>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</si>
  <si>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</si>
  <si>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</si>
  <si>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</si>
  <si>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</si>
  <si>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</si>
  <si>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</si>
  <si>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</si>
  <si>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</si>
  <si>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</si>
  <si>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</si>
  <si>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</si>
  <si>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</si>
  <si>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</si>
  <si>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</si>
  <si>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</si>
  <si>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</si>
  <si>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</si>
  <si>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</si>
  <si>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</si>
  <si>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</si>
  <si>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</si>
  <si>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</si>
  <si>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</si>
  <si>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</si>
  <si>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</si>
  <si>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</si>
  <si>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</si>
  <si>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</si>
  <si>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</si>
  <si>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</si>
  <si>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</si>
  <si>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</si>
  <si>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</si>
  <si>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</si>
  <si>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</si>
  <si>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</si>
  <si>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</si>
  <si>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</si>
  <si>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</si>
  <si>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</si>
  <si>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</si>
  <si>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</si>
  <si>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</si>
  <si>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</si>
  <si>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</si>
  <si>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</si>
  <si>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</si>
  <si>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</si>
  <si>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</si>
  <si>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</si>
  <si>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</si>
  <si>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</si>
  <si>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</si>
  <si>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</si>
  <si>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</si>
  <si>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</si>
  <si>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</si>
  <si>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</si>
  <si>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</si>
  <si>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</si>
  <si>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</si>
  <si>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</si>
  <si>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</si>
  <si>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</si>
  <si>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</si>
  <si>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</si>
  <si>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</si>
  <si>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</si>
  <si>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</si>
  <si>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</si>
  <si>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</si>
  <si>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</si>
  <si>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</si>
  <si>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</si>
  <si>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</si>
  <si>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</si>
  <si>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</si>
  <si>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</si>
  <si>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</si>
  <si>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</si>
  <si>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</si>
  <si>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</si>
  <si>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</si>
  <si>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</si>
  <si>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</si>
  <si>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</si>
  <si>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</si>
  <si>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</si>
  <si>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</si>
  <si>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</si>
  <si>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</si>
  <si>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</si>
  <si>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</si>
  <si>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</si>
  <si>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</si>
  <si>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</si>
  <si>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</si>
  <si>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</si>
  <si>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</si>
  <si>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</si>
  <si>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</si>
  <si>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</si>
  <si>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</si>
  <si>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</si>
  <si>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</si>
  <si>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</si>
  <si>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</si>
  <si>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</si>
  <si>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</si>
  <si>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</si>
  <si>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</si>
  <si>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</si>
  <si>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</si>
  <si>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</si>
  <si>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</si>
  <si>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</si>
  <si>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</si>
  <si>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</si>
  <si>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</si>
  <si>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</si>
  <si>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</si>
  <si>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</si>
  <si>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</si>
  <si>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</si>
  <si>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</si>
  <si>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</si>
  <si>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</si>
  <si>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</si>
  <si>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</si>
  <si>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</si>
  <si>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</si>
  <si>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</si>
  <si>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</si>
  <si>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</si>
  <si>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</si>
  <si>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</si>
  <si>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</si>
  <si>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</si>
  <si>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</si>
  <si>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</si>
  <si>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</si>
  <si>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</si>
  <si>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</si>
  <si>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</si>
  <si>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</si>
  <si>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</si>
  <si>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</si>
  <si>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</si>
  <si>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</si>
  <si>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</si>
  <si>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</si>
  <si>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</si>
  <si>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</si>
  <si>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</si>
  <si>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</si>
  <si>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</si>
  <si>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</si>
  <si>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</si>
  <si>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</si>
  <si>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</si>
  <si>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</si>
  <si>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</si>
  <si>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</si>
  <si>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</si>
  <si>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</si>
  <si>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</si>
  <si>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</si>
  <si>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</si>
  <si>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</si>
  <si>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</si>
  <si>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</si>
  <si>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</si>
  <si>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</si>
  <si>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</si>
  <si>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</si>
  <si>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</si>
  <si>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</si>
  <si>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</si>
  <si>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</si>
  <si>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</si>
  <si>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</si>
  <si>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</si>
  <si>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</si>
  <si>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</si>
  <si>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</si>
  <si>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</si>
  <si>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</si>
  <si>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</si>
  <si>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</si>
  <si>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</si>
  <si>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</si>
  <si>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</si>
  <si>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</si>
  <si>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</si>
  <si>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</si>
  <si>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</si>
  <si>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</si>
  <si>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</si>
  <si>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</si>
  <si>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</si>
  <si>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</si>
  <si>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</si>
  <si>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</si>
  <si>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</si>
  <si>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</si>
  <si>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</si>
  <si>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</si>
  <si>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</si>
  <si>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</si>
  <si>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</si>
  <si>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</si>
  <si>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</si>
  <si>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</si>
  <si>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</si>
  <si>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</si>
  <si>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</si>
  <si>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</si>
  <si>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</si>
  <si>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</si>
  <si>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</si>
  <si>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</si>
  <si>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</si>
  <si>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</si>
  <si>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</si>
  <si>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</si>
  <si>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</si>
  <si>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</si>
  <si>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</si>
  <si>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</si>
  <si>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</si>
  <si>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</si>
  <si>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</si>
  <si>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</si>
  <si>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</si>
  <si>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</si>
  <si>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</si>
  <si>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</si>
  <si>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</si>
  <si>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</si>
  <si>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</si>
  <si>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</si>
  <si>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</si>
  <si>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</si>
  <si>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</si>
  <si>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</si>
  <si>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</si>
  <si>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</si>
  <si>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</si>
  <si>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</si>
  <si>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</si>
  <si>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</si>
  <si>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</si>
  <si>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</si>
  <si>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</si>
  <si>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</si>
  <si>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</si>
  <si>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</si>
  <si>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</si>
  <si>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</si>
  <si>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</si>
  <si>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</si>
  <si>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</si>
  <si>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</si>
  <si>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</si>
  <si>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</si>
  <si>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</si>
  <si>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</si>
  <si>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</si>
  <si>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</si>
  <si>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</si>
  <si>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</si>
  <si>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</si>
  <si>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</si>
  <si>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</si>
  <si>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</si>
  <si>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</si>
  <si>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</si>
  <si>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</si>
  <si>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</si>
  <si>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</si>
  <si>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</si>
  <si>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</si>
  <si>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</si>
  <si>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</si>
  <si>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</si>
  <si>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</si>
  <si>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</si>
  <si>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</si>
  <si>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</si>
  <si>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</si>
  <si>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</si>
  <si>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</si>
  <si>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</si>
  <si>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</si>
  <si>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</si>
  <si>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</si>
  <si>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</si>
  <si>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</si>
  <si>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</si>
  <si>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</si>
  <si>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</si>
  <si>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</si>
  <si>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</si>
  <si>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</si>
  <si>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</si>
  <si>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</si>
  <si>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</si>
  <si>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</si>
  <si>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</si>
  <si>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</si>
  <si>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</si>
  <si>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</si>
  <si>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</si>
  <si>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</si>
  <si>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</si>
  <si>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</si>
  <si>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</si>
  <si>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</si>
  <si>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</si>
  <si>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</si>
  <si>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</si>
  <si>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</si>
  <si>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</si>
  <si>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</si>
  <si>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</si>
  <si>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</si>
  <si>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</si>
  <si>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</si>
  <si>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</si>
  <si>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</si>
  <si>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</si>
  <si>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</si>
  <si>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</si>
  <si>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</si>
  <si>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</si>
  <si>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</si>
  <si>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</si>
  <si>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</si>
  <si>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</si>
  <si>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</si>
  <si>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</si>
  <si>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</si>
  <si>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</si>
  <si>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</si>
  <si>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</si>
  <si>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</si>
  <si>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</si>
  <si>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</si>
  <si>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</si>
  <si>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</si>
  <si>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</si>
  <si>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</si>
  <si>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</si>
  <si>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</si>
  <si>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</si>
  <si>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</si>
  <si>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</si>
  <si>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</si>
  <si>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</si>
  <si>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</si>
  <si>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</si>
  <si>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</si>
  <si>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</si>
  <si>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</si>
  <si>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</si>
  <si>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</si>
  <si>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</si>
  <si>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</si>
  <si>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</si>
  <si>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</si>
  <si>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</si>
  <si>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</si>
  <si>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</si>
  <si>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</si>
  <si>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</si>
  <si>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</si>
  <si>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</si>
  <si>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</si>
  <si>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</si>
  <si>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</si>
  <si>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</si>
  <si>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</si>
  <si>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</si>
  <si>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</si>
  <si>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</si>
  <si>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</si>
  <si>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</si>
  <si>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</si>
  <si>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</si>
  <si>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</si>
  <si>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</si>
  <si>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</si>
  <si>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</si>
  <si>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</si>
  <si>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</si>
  <si>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</si>
  <si>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</si>
  <si>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</si>
  <si>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</si>
  <si>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</si>
  <si>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</si>
  <si>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</si>
  <si>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</si>
  <si>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</si>
  <si>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</si>
  <si>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</si>
  <si>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</si>
  <si>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</si>
  <si>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</si>
  <si>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</si>
  <si>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</si>
  <si>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</si>
  <si>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</si>
  <si>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</si>
  <si>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</si>
  <si>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</si>
  <si>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</si>
  <si>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</si>
  <si>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</si>
  <si>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</si>
  <si>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</si>
  <si>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</si>
  <si>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</si>
  <si>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</si>
  <si>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</si>
  <si>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</si>
  <si>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</si>
  <si>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</si>
  <si>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</si>
  <si>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</si>
  <si>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</si>
  <si>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</si>
  <si>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</si>
  <si>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</si>
  <si>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</si>
  <si>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</si>
  <si>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</si>
  <si>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</si>
  <si>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</si>
  <si>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</si>
  <si>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</si>
  <si>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</si>
  <si>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</si>
  <si>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</si>
  <si>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</si>
  <si>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</si>
  <si>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</si>
  <si>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</si>
  <si>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</si>
  <si>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</si>
  <si>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</si>
  <si>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</si>
  <si>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</si>
  <si>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</si>
  <si>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</si>
  <si>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</si>
  <si>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</si>
  <si>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</si>
  <si>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</si>
  <si>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</si>
  <si>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</si>
  <si>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</si>
  <si>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</si>
  <si>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</si>
  <si>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</si>
  <si>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</si>
  <si>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</si>
  <si>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</si>
  <si>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</si>
  <si>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</si>
  <si>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</si>
  <si>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</si>
  <si>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</si>
  <si>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</si>
  <si>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</si>
  <si>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</si>
  <si>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</si>
  <si>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</si>
  <si>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</si>
  <si>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</si>
  <si>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</si>
  <si>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</si>
  <si>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</si>
  <si>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</si>
  <si>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</si>
  <si>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</si>
  <si>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</si>
  <si>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</si>
  <si>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</si>
  <si>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</si>
  <si>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</si>
  <si>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</si>
  <si>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</si>
  <si>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</si>
  <si>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</si>
  <si>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</si>
  <si>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</si>
  <si>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</si>
  <si>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</si>
  <si>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</si>
  <si>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</si>
  <si>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</si>
  <si>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</si>
  <si>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</si>
  <si>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</si>
  <si>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</si>
  <si>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</si>
  <si>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</si>
  <si>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</si>
  <si>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</si>
  <si>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</si>
  <si>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</si>
  <si>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</si>
  <si>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</si>
  <si>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</si>
  <si>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</si>
  <si>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</si>
  <si>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</si>
  <si>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</si>
  <si>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</si>
  <si>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</si>
  <si>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</si>
  <si>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</si>
  <si>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</si>
  <si>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</si>
  <si>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</si>
  <si>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</si>
  <si>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</si>
  <si>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</si>
  <si>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</si>
  <si>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</si>
  <si>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</si>
  <si>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</si>
  <si>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</si>
  <si>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</si>
  <si>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</si>
  <si>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</si>
  <si>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</si>
  <si>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</si>
  <si>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</si>
  <si>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</si>
  <si>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</si>
  <si>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</si>
  <si>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</si>
  <si>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</si>
  <si>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</si>
  <si>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</si>
  <si>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</si>
  <si>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</si>
  <si>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</si>
  <si>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</si>
  <si>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</si>
  <si>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</si>
  <si>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</si>
  <si>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</si>
  <si>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</si>
  <si>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</si>
  <si>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</si>
  <si>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</si>
  <si>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</si>
  <si>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</si>
  <si>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</si>
  <si>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</si>
  <si>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</si>
  <si>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</si>
  <si>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</si>
  <si>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</si>
  <si>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</si>
  <si>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</si>
  <si>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</si>
  <si>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</si>
  <si>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</si>
  <si>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</si>
  <si>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</si>
  <si>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</si>
  <si>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</si>
  <si>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</si>
  <si>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</si>
  <si>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</si>
  <si>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</si>
  <si>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</si>
  <si>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</si>
  <si>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</si>
  <si>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</si>
  <si>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</si>
  <si>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</si>
  <si>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</si>
  <si>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</si>
  <si>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</si>
  <si>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</si>
  <si>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</si>
  <si>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</si>
  <si>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</si>
  <si>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</si>
  <si>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</si>
  <si>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</si>
  <si>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</si>
  <si>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</si>
  <si>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</si>
  <si>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</si>
  <si>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</si>
  <si>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</si>
  <si>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</si>
  <si>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</si>
  <si>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</si>
  <si>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</si>
  <si>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</si>
  <si>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</si>
  <si>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</si>
  <si>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</si>
  <si>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</si>
  <si>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</si>
  <si>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</si>
  <si>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</si>
  <si>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</si>
  <si>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</si>
  <si>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</si>
  <si>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</si>
  <si>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</si>
  <si>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</si>
  <si>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</si>
  <si>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</si>
  <si>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</si>
  <si>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</si>
  <si>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</si>
  <si>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</si>
  <si>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</si>
  <si>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</si>
  <si>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</si>
  <si>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</si>
  <si>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</si>
  <si>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</si>
  <si>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</si>
  <si>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</si>
  <si>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</si>
  <si>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</si>
  <si>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</si>
  <si>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</si>
  <si>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</si>
  <si>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</si>
  <si>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</si>
  <si>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</si>
  <si>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</si>
  <si>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</si>
  <si>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</si>
  <si>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</si>
  <si>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</si>
  <si>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</si>
  <si>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</si>
  <si>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</si>
  <si>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</si>
  <si>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</si>
  <si>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</si>
  <si>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</si>
  <si>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</si>
  <si>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</si>
  <si>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</si>
  <si>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</si>
  <si>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</si>
  <si>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</si>
  <si>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</si>
  <si>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</si>
  <si>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</si>
  <si>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</si>
  <si>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</si>
  <si>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</si>
  <si>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</si>
  <si>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</si>
  <si>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</si>
  <si>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</si>
  <si>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</si>
  <si>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</si>
  <si>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</si>
  <si>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</si>
  <si>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</si>
  <si>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</si>
  <si>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</si>
  <si>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</si>
  <si>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</si>
  <si>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</si>
  <si>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</si>
  <si>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</si>
  <si>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</si>
  <si>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</si>
  <si>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</si>
  <si>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</si>
  <si>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</si>
  <si>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</si>
  <si>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</si>
  <si>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</si>
  <si>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</si>
  <si>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</si>
  <si>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</si>
  <si>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</si>
  <si>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</si>
  <si>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</si>
  <si>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</si>
  <si>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</si>
  <si>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</si>
  <si>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</si>
  <si>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</si>
  <si>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</si>
  <si>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</si>
  <si>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</si>
  <si>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</si>
  <si>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</si>
  <si>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</si>
  <si>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</si>
  <si>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</si>
  <si>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</si>
  <si>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</si>
  <si>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</si>
  <si>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</si>
  <si>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</si>
  <si>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</si>
  <si>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</si>
  <si>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</si>
  <si>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</si>
  <si>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</si>
  <si>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</si>
  <si>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</si>
  <si>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</si>
  <si>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</si>
  <si>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</si>
  <si>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</si>
  <si>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</si>
  <si>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</si>
  <si>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</si>
  <si>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</si>
  <si>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</si>
  <si>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</si>
  <si>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</si>
  <si>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</si>
  <si>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</si>
  <si>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</si>
  <si>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</si>
  <si>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</si>
  <si>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</si>
  <si>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</si>
  <si>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</si>
  <si>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</si>
  <si>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</si>
  <si>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</si>
  <si>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</si>
  <si>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</si>
  <si>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</si>
  <si>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</si>
  <si>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</si>
  <si>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</si>
  <si>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</si>
  <si>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</si>
  <si>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</si>
  <si>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</si>
  <si>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</si>
  <si>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</si>
  <si>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</si>
  <si>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</si>
  <si>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</si>
  <si>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</si>
  <si>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</si>
  <si>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</si>
  <si>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</si>
  <si>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</si>
  <si>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</si>
  <si>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</si>
  <si>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</si>
  <si>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</si>
  <si>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</si>
  <si>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</si>
  <si>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</si>
  <si>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</si>
  <si>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</si>
  <si>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</si>
  <si>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</si>
  <si>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</si>
  <si>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</si>
  <si>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</si>
  <si>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</si>
  <si>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</si>
  <si>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</si>
  <si>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</si>
  <si>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</si>
  <si>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</si>
  <si>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</si>
  <si>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</si>
  <si>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</si>
  <si>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</si>
  <si>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</si>
  <si>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</si>
  <si>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</si>
  <si>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</si>
  <si>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</si>
  <si>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</si>
  <si>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</si>
  <si>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</si>
  <si>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</si>
  <si>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</si>
  <si>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</si>
  <si>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</si>
  <si>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</si>
  <si>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</si>
  <si>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</si>
  <si>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</si>
  <si>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</si>
  <si>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</si>
  <si>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</si>
  <si>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</si>
  <si>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</si>
  <si>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</si>
  <si>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</si>
  <si>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</si>
  <si>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</si>
  <si>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</si>
  <si>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</si>
  <si>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</si>
  <si>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</si>
  <si>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</si>
  <si>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</si>
  <si>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</si>
  <si>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</si>
  <si>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</si>
  <si>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</si>
  <si>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</si>
  <si>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</si>
  <si>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</si>
  <si>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</si>
  <si>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</si>
  <si>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</si>
  <si>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</si>
  <si>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</si>
  <si>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</si>
  <si>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</si>
  <si>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</si>
  <si>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</si>
  <si>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</si>
  <si>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</si>
  <si>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</si>
  <si>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</si>
  <si>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</si>
  <si>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</si>
  <si>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</si>
  <si>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</si>
  <si>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</si>
  <si>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</si>
  <si>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</si>
  <si>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</si>
  <si>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</si>
  <si>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</si>
  <si>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</si>
  <si>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</si>
  <si>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</si>
  <si>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</si>
  <si>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</si>
  <si>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</si>
  <si>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</si>
  <si>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</si>
  <si>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</si>
  <si>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</si>
  <si>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</si>
  <si>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</si>
  <si>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</si>
  <si>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</si>
  <si>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</si>
  <si>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</si>
  <si>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</si>
  <si>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</si>
  <si>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</si>
  <si>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</si>
  <si>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</si>
  <si>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</si>
  <si>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</si>
  <si>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</si>
  <si>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</si>
  <si>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</si>
  <si>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</si>
  <si>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</si>
  <si>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</si>
  <si>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</si>
  <si>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</si>
  <si>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</si>
  <si>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</si>
  <si>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</si>
  <si>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</si>
  <si>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</si>
  <si>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</si>
  <si>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</si>
  <si>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</si>
  <si>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</si>
  <si>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</si>
  <si>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</si>
  <si>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</si>
  <si>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</si>
  <si>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</si>
  <si>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</si>
  <si>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</si>
  <si>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 xml:space="preserve"> Shareholders' equity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</si>
  <si>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</si>
  <si>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</si>
  <si>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</si>
  <si>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</si>
  <si>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</si>
  <si>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</si>
  <si>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</si>
  <si>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</si>
  <si>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</si>
  <si>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</si>
  <si>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</si>
  <si>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</si>
  <si>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</si>
  <si>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</si>
  <si>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</si>
  <si>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</si>
  <si>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</si>
  <si>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t>As at December</t>
  </si>
  <si>
    <t>STATEMENTS OF FINANCIAL POSITION (CONT.)</t>
  </si>
  <si>
    <t>LIABILITIES AND SHAREHOLDERS' EQUITY (CONT.)</t>
  </si>
  <si>
    <t>- 8 -</t>
  </si>
  <si>
    <t>- 9 -</t>
  </si>
  <si>
    <t>STATEMENTS OF CASH FLOWS (CONT.)</t>
  </si>
  <si>
    <t xml:space="preserve">STATEMENTS OF CASH FLOWS </t>
  </si>
  <si>
    <t>Other incomes</t>
  </si>
  <si>
    <t xml:space="preserve">Authorised share capital </t>
  </si>
  <si>
    <t xml:space="preserve">Issued and paid-up share capital </t>
  </si>
  <si>
    <t>Premium on ordinary shares</t>
  </si>
  <si>
    <t xml:space="preserve">    Other comprehensive income </t>
  </si>
  <si>
    <t>Earnings per share</t>
  </si>
  <si>
    <t>Basic earnings per share (Baht per share)</t>
  </si>
  <si>
    <t>Share capital</t>
  </si>
  <si>
    <t>Profit before income tax expenses</t>
  </si>
  <si>
    <t>Employee benefits expenses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</si>
  <si>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</si>
  <si>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</si>
  <si>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</si>
  <si>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</si>
  <si>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interest expenses</t>
  </si>
  <si>
    <t>Net cash provided by (used in) financial activities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</si>
  <si>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</si>
  <si>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</si>
  <si>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</si>
  <si>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</si>
  <si>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</si>
  <si>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</si>
  <si>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>Current portion of long-term loans</t>
  </si>
  <si>
    <t xml:space="preserve">Long-term loans </t>
  </si>
  <si>
    <t>- Appropriated legal reserve</t>
  </si>
  <si>
    <t>to net cash provided by (used in) from operating activities</t>
  </si>
  <si>
    <t>Payment for the remaning shares - subsidiary</t>
  </si>
  <si>
    <t>Income tax expenses</t>
  </si>
  <si>
    <t>Cash paid for short-term loans to related paties</t>
  </si>
  <si>
    <t>Cash received for short-term loans to related parties</t>
  </si>
  <si>
    <t>STATEMENTS OF CHANGES IN SHAREHOLDERS' EQUITY (CONT.)</t>
  </si>
  <si>
    <t>- 10 -</t>
  </si>
  <si>
    <t>Ordinary shared dividend</t>
  </si>
  <si>
    <t>Increase shared - capital</t>
  </si>
  <si>
    <t>Cash received form interest income</t>
  </si>
  <si>
    <t>- 11 -</t>
  </si>
  <si>
    <t>Dividend paid</t>
  </si>
  <si>
    <t>Cash received from debenture</t>
  </si>
  <si>
    <t>Short-term loans to related parties</t>
  </si>
  <si>
    <t xml:space="preserve">Profit (loss) from operations before changes in </t>
  </si>
  <si>
    <t>Cash received from share capital</t>
  </si>
  <si>
    <t>Transfer to legal reserve</t>
  </si>
  <si>
    <t>Profit for the year</t>
  </si>
  <si>
    <t>Total comprehensive income for the year</t>
  </si>
  <si>
    <t>Comprehensive income for the year</t>
  </si>
  <si>
    <t xml:space="preserve">    Profit for the year</t>
  </si>
  <si>
    <t>Baht</t>
  </si>
  <si>
    <t>- 12 -</t>
  </si>
  <si>
    <t>- 13 -</t>
  </si>
  <si>
    <t>- 14 -</t>
  </si>
  <si>
    <t>Separate  Financial  Statements</t>
  </si>
  <si>
    <t>- 15 -</t>
  </si>
  <si>
    <t>Real estate project under development</t>
  </si>
  <si>
    <t>Adjustments to reconcile profit before income tax expenses for the year</t>
  </si>
  <si>
    <t>Real estate project under development (increase) decrease</t>
  </si>
  <si>
    <t>CASH AND CASH EQUIVALENTS AT BEGINING OF YEAR</t>
  </si>
  <si>
    <t>CASH AND CASH EQUIVALENTS AT END OF YEAR</t>
  </si>
  <si>
    <t>juristic persons</t>
  </si>
  <si>
    <t>Provision for compensation for housing estate</t>
  </si>
  <si>
    <t>1,578,815,237 ordinary shares of Baht 1 each</t>
  </si>
  <si>
    <t>Cash paid for bill of exchange</t>
  </si>
  <si>
    <t xml:space="preserve">Cash received from financial institutions loan </t>
  </si>
  <si>
    <t>Cash received for short-term loans from  related parties</t>
  </si>
  <si>
    <t>RICHY PLACE 2002 PUBLIC COMPANY LIMITED AND ITS SUBSIDIARIES</t>
  </si>
  <si>
    <t>Investments in subsidiaries</t>
  </si>
  <si>
    <t xml:space="preserve">Cost of property development projects </t>
  </si>
  <si>
    <t>Deposits for land purchases</t>
  </si>
  <si>
    <t>Purchase of equipment</t>
  </si>
  <si>
    <t>Paid for land held for development</t>
  </si>
  <si>
    <t xml:space="preserve">Proceed from long - term loans from related parties </t>
  </si>
  <si>
    <t>Proceed from long - term loans</t>
  </si>
  <si>
    <t>Proceed from increase share capital</t>
  </si>
  <si>
    <t xml:space="preserve">Gross profit </t>
  </si>
  <si>
    <t>Loss of written off  assets</t>
  </si>
  <si>
    <t xml:space="preserve">Deposits at financial institutions with limitation    </t>
  </si>
  <si>
    <t>Right-of-use assets</t>
  </si>
  <si>
    <t xml:space="preserve">Bank overdraft and short-term loans </t>
  </si>
  <si>
    <t>from financial institutions</t>
  </si>
  <si>
    <t>Current portion of lease liabilities</t>
  </si>
  <si>
    <t>Short-term loans from related parties</t>
  </si>
  <si>
    <t>Lease liabilities</t>
  </si>
  <si>
    <t>1,194,226,151 ordinary shares of Baht 1 each</t>
  </si>
  <si>
    <t>Investment properties</t>
  </si>
  <si>
    <t xml:space="preserve"> 31, 2020</t>
  </si>
  <si>
    <t>2020</t>
  </si>
  <si>
    <t>Balance as at December 31, 2020</t>
  </si>
  <si>
    <t>Deposits at financial institutions with limitation (increase) decrease</t>
  </si>
  <si>
    <t xml:space="preserve">Bank overdraft from financial institutions increase (decrease) </t>
  </si>
  <si>
    <t>Cash paid for short-term from related parties</t>
  </si>
  <si>
    <t>2)</t>
  </si>
  <si>
    <t>3)</t>
  </si>
  <si>
    <t>Payable for purchase of stock-subsidiaries</t>
  </si>
  <si>
    <t>4)</t>
  </si>
  <si>
    <t>Increase in finance lease obligation from Right-of-use assets</t>
  </si>
  <si>
    <t>6)</t>
  </si>
  <si>
    <t>7)</t>
  </si>
  <si>
    <t>8)</t>
  </si>
  <si>
    <t>9)</t>
  </si>
  <si>
    <t>5)</t>
  </si>
  <si>
    <t xml:space="preserve">Transfer deposits for land to real estate project under </t>
  </si>
  <si>
    <t>development</t>
  </si>
  <si>
    <t>Transfer sales office and furniture to real estate project</t>
  </si>
  <si>
    <t xml:space="preserve"> under development</t>
  </si>
  <si>
    <t xml:space="preserve">Transfer real estate project under development to property, </t>
  </si>
  <si>
    <t>plant and equipment</t>
  </si>
  <si>
    <t xml:space="preserve">Transfer real estate project under development to </t>
  </si>
  <si>
    <t>investment properties</t>
  </si>
  <si>
    <t>1)</t>
  </si>
  <si>
    <t xml:space="preserve">Recorded the interest expense as real estate project under </t>
  </si>
  <si>
    <t>Advances received from customer increase (decrease)</t>
  </si>
  <si>
    <t>AS AT DECEMBER 31, 2021</t>
  </si>
  <si>
    <t xml:space="preserve"> 31, 2021</t>
  </si>
  <si>
    <t>(  1,733,836,486  หุ้น มูลค่าหุ้นละ 1 บาท)</t>
  </si>
  <si>
    <t>(  1,486,145,560  หุ้น มูลค่าหุ้นละ 1 บาท)</t>
  </si>
  <si>
    <t>1,733,836,486 ordinary shares of Baht 1 each</t>
  </si>
  <si>
    <t>1,486,145,560 ordinary shares of Baht 1 each</t>
  </si>
  <si>
    <t>FOR THE YEAR ENDED DECEMBER 31, 2021</t>
  </si>
  <si>
    <t>2021</t>
  </si>
  <si>
    <t>Balance as at January 1, 2020</t>
  </si>
  <si>
    <t>Balance as at December 31, 2021</t>
  </si>
  <si>
    <t>Dividend received</t>
  </si>
  <si>
    <t>Cash received from dividend</t>
  </si>
  <si>
    <t>5, 17</t>
  </si>
  <si>
    <t>- 16 -</t>
  </si>
  <si>
    <t xml:space="preserve">Cost of sales </t>
  </si>
  <si>
    <t xml:space="preserve">Other comprehensive income </t>
  </si>
  <si>
    <t>Other comprehensive income for the year</t>
  </si>
  <si>
    <t xml:space="preserve">Allowance for expected credit losses </t>
  </si>
  <si>
    <t>(Gain) loss from amortisation of assets and liabilities - net</t>
  </si>
  <si>
    <t>Acquisitions of property, plant and equipment</t>
  </si>
  <si>
    <t>Acquisitions of  intangible assets</t>
  </si>
  <si>
    <t>Repayment of  loans from financial institutions</t>
  </si>
  <si>
    <t>Depreciation and amortisation</t>
  </si>
  <si>
    <t>Repayment of debentures</t>
  </si>
  <si>
    <t>Loss from rental reduction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</si>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</sst>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(* #,##0.0000_);_(* \(#,##0.0000\);_(* &quot;-&quot;??_);_(@_)"/>
    <numFmt numFmtId="246" formatCode="_-* #,##0.00\ _F_-;\-* #,##0.00\ _F_-;_-* &quot;-&quot;??\ _F_-;_-@_-"/>
    <numFmt numFmtId="247" formatCode="0.00000000000"/>
    <numFmt numFmtId="248" formatCode="\$#,##0.00;\(\$#,##0.00\)"/>
    <numFmt numFmtId="249" formatCode="#,##0.0_ ;\-#,##0.0\ "/>
  </numFmts>
  <fonts count="218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1"/>
      <color indexed="10"/>
      <name val="Angsana New"/>
      <family val="1"/>
    </font>
    <font>
      <u/>
      <sz val="11"/>
      <name val="Angsana New"/>
      <family val="1"/>
    </font>
    <font>
      <sz val="11"/>
      <name val="AngsanaUPC"/>
      <family val="1"/>
      <charset val="222"/>
    </font>
    <font>
      <sz val="12"/>
      <color rgb="FF000000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sz val="12"/>
      <name val="Angsana New"/>
      <family val="1"/>
      <charset val="22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DDFF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73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6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7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7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59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8" applyNumberFormat="1" applyFont="1" applyFill="1" applyBorder="1" applyAlignment="1"/>
    <xf numFmtId="40" fontId="48" fillId="46" borderId="0" xfId="2758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8" applyFont="1" applyFill="1" applyBorder="1" applyAlignment="1"/>
    <xf numFmtId="40" fontId="48" fillId="0" borderId="0" xfId="2758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8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8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2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8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8" applyNumberFormat="1" applyFont="1" applyFill="1" applyBorder="1" applyAlignment="1"/>
    <xf numFmtId="40" fontId="97" fillId="46" borderId="0" xfId="2758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8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2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8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8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2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2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2" applyNumberFormat="1" applyBorder="1"/>
    <xf numFmtId="200" fontId="12" fillId="0" borderId="38" xfId="2322" applyNumberFormat="1" applyBorder="1"/>
    <xf numFmtId="0" fontId="12" fillId="0" borderId="39" xfId="2322" applyBorder="1"/>
    <xf numFmtId="0" fontId="12" fillId="0" borderId="40" xfId="2322" applyBorder="1"/>
    <xf numFmtId="0" fontId="12" fillId="0" borderId="41" xfId="2322" applyBorder="1"/>
    <xf numFmtId="0" fontId="12" fillId="0" borderId="42" xfId="2322" applyBorder="1"/>
    <xf numFmtId="0" fontId="12" fillId="0" borderId="0" xfId="2322" applyBorder="1"/>
    <xf numFmtId="0" fontId="12" fillId="0" borderId="38" xfId="2322" applyBorder="1"/>
    <xf numFmtId="0" fontId="109" fillId="0" borderId="42" xfId="2322" applyFont="1" applyBorder="1" applyAlignment="1">
      <alignment horizontal="center"/>
    </xf>
    <xf numFmtId="0" fontId="109" fillId="0" borderId="0" xfId="2322" applyFont="1" applyBorder="1" applyAlignment="1">
      <alignment horizontal="center"/>
    </xf>
    <xf numFmtId="0" fontId="109" fillId="0" borderId="38" xfId="2322" applyFont="1" applyBorder="1" applyAlignment="1">
      <alignment horizontal="center"/>
    </xf>
    <xf numFmtId="49" fontId="109" fillId="0" borderId="42" xfId="2322" applyNumberFormat="1" applyFont="1" applyBorder="1" applyAlignment="1">
      <alignment horizontal="center"/>
    </xf>
    <xf numFmtId="200" fontId="109" fillId="0" borderId="0" xfId="2322" applyNumberFormat="1" applyFont="1" applyBorder="1" applyAlignment="1">
      <alignment horizontal="center"/>
    </xf>
    <xf numFmtId="200" fontId="109" fillId="0" borderId="38" xfId="2322" applyNumberFormat="1" applyFont="1" applyBorder="1" applyAlignment="1">
      <alignment horizontal="center"/>
    </xf>
    <xf numFmtId="49" fontId="12" fillId="0" borderId="42" xfId="2322" applyNumberFormat="1" applyBorder="1"/>
    <xf numFmtId="200" fontId="12" fillId="47" borderId="0" xfId="2322" applyNumberFormat="1" applyFill="1" applyBorder="1"/>
    <xf numFmtId="200" fontId="12" fillId="0" borderId="28" xfId="2322" applyNumberFormat="1" applyBorder="1"/>
    <xf numFmtId="200" fontId="12" fillId="0" borderId="43" xfId="2322" applyNumberFormat="1" applyBorder="1"/>
    <xf numFmtId="200" fontId="12" fillId="0" borderId="44" xfId="2322" applyNumberFormat="1" applyBorder="1"/>
    <xf numFmtId="200" fontId="12" fillId="0" borderId="45" xfId="2322" applyNumberFormat="1" applyBorder="1"/>
    <xf numFmtId="49" fontId="12" fillId="0" borderId="46" xfId="2322" applyNumberFormat="1" applyBorder="1"/>
    <xf numFmtId="200" fontId="12" fillId="0" borderId="47" xfId="2322" applyNumberFormat="1" applyBorder="1"/>
    <xf numFmtId="200" fontId="12" fillId="0" borderId="48" xfId="2322" applyNumberFormat="1" applyBorder="1"/>
    <xf numFmtId="0" fontId="12" fillId="0" borderId="0" xfId="2322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4" applyFont="1" applyBorder="1"/>
    <xf numFmtId="0" fontId="92" fillId="0" borderId="40" xfId="2324" applyFont="1" applyBorder="1"/>
    <xf numFmtId="0" fontId="92" fillId="0" borderId="41" xfId="2324" applyFont="1" applyBorder="1"/>
    <xf numFmtId="0" fontId="92" fillId="0" borderId="42" xfId="2324" applyFont="1" applyBorder="1"/>
    <xf numFmtId="0" fontId="92" fillId="0" borderId="0" xfId="2324" applyFont="1" applyBorder="1"/>
    <xf numFmtId="0" fontId="92" fillId="0" borderId="38" xfId="2324" applyFont="1" applyBorder="1"/>
    <xf numFmtId="0" fontId="100" fillId="52" borderId="42" xfId="2324" applyFont="1" applyFill="1" applyBorder="1" applyAlignment="1">
      <alignment horizontal="center"/>
    </xf>
    <xf numFmtId="0" fontId="100" fillId="52" borderId="0" xfId="2324" applyFont="1" applyFill="1" applyBorder="1" applyAlignment="1">
      <alignment horizontal="center"/>
    </xf>
    <xf numFmtId="0" fontId="100" fillId="52" borderId="38" xfId="2324" applyFont="1" applyFill="1" applyBorder="1" applyAlignment="1">
      <alignment horizontal="center"/>
    </xf>
    <xf numFmtId="49" fontId="100" fillId="52" borderId="42" xfId="2324" applyNumberFormat="1" applyFont="1" applyFill="1" applyBorder="1" applyAlignment="1">
      <alignment horizontal="center"/>
    </xf>
    <xf numFmtId="200" fontId="100" fillId="52" borderId="0" xfId="2324" applyNumberFormat="1" applyFont="1" applyFill="1" applyBorder="1" applyAlignment="1">
      <alignment horizontal="center"/>
    </xf>
    <xf numFmtId="200" fontId="100" fillId="52" borderId="38" xfId="2324" applyNumberFormat="1" applyFont="1" applyFill="1" applyBorder="1" applyAlignment="1">
      <alignment horizontal="center"/>
    </xf>
    <xf numFmtId="49" fontId="92" fillId="0" borderId="42" xfId="2324" applyNumberFormat="1" applyFont="1" applyBorder="1"/>
    <xf numFmtId="49" fontId="92" fillId="0" borderId="46" xfId="2324" applyNumberFormat="1" applyFont="1" applyBorder="1"/>
    <xf numFmtId="0" fontId="92" fillId="0" borderId="0" xfId="2324" applyFont="1"/>
    <xf numFmtId="190" fontId="92" fillId="0" borderId="0" xfId="1670" applyFont="1"/>
    <xf numFmtId="0" fontId="12" fillId="0" borderId="0" xfId="2324"/>
    <xf numFmtId="0" fontId="92" fillId="0" borderId="0" xfId="2321" applyFont="1" applyBorder="1"/>
    <xf numFmtId="0" fontId="100" fillId="0" borderId="0" xfId="2321" applyFont="1" applyBorder="1" applyAlignment="1">
      <alignment horizontal="center"/>
    </xf>
    <xf numFmtId="49" fontId="100" fillId="0" borderId="0" xfId="2321" applyNumberFormat="1" applyFont="1" applyBorder="1" applyAlignment="1">
      <alignment horizontal="center"/>
    </xf>
    <xf numFmtId="200" fontId="100" fillId="0" borderId="0" xfId="2321" applyNumberFormat="1" applyFont="1" applyBorder="1" applyAlignment="1">
      <alignment horizontal="center"/>
    </xf>
    <xf numFmtId="0" fontId="92" fillId="51" borderId="0" xfId="2321" applyFont="1" applyFill="1" applyBorder="1"/>
    <xf numFmtId="0" fontId="92" fillId="0" borderId="0" xfId="2321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5" applyNumberFormat="1" applyFont="1" applyBorder="1"/>
    <xf numFmtId="200" fontId="92" fillId="0" borderId="38" xfId="2325" applyNumberFormat="1" applyFont="1" applyBorder="1"/>
    <xf numFmtId="200" fontId="92" fillId="0" borderId="28" xfId="2325" applyNumberFormat="1" applyFont="1" applyBorder="1"/>
    <xf numFmtId="200" fontId="92" fillId="0" borderId="43" xfId="2325" applyNumberFormat="1" applyFont="1" applyBorder="1"/>
    <xf numFmtId="37" fontId="48" fillId="47" borderId="28" xfId="908" applyNumberFormat="1" applyFont="1" applyFill="1" applyBorder="1"/>
    <xf numFmtId="49" fontId="92" fillId="57" borderId="42" xfId="2324" applyNumberFormat="1" applyFont="1" applyFill="1" applyBorder="1"/>
    <xf numFmtId="0" fontId="0" fillId="57" borderId="0" xfId="0" applyFill="1"/>
    <xf numFmtId="49" fontId="92" fillId="0" borderId="42" xfId="2325" applyNumberFormat="1" applyFont="1" applyBorder="1"/>
    <xf numFmtId="49" fontId="92" fillId="0" borderId="0" xfId="2325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2" applyFont="1" applyFill="1" applyBorder="1" applyAlignment="1">
      <alignment horizontal="center"/>
    </xf>
    <xf numFmtId="200" fontId="100" fillId="51" borderId="38" xfId="2322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8" applyNumberFormat="1" applyFont="1" applyFill="1" applyBorder="1" applyAlignment="1"/>
    <xf numFmtId="40" fontId="3" fillId="46" borderId="0" xfId="2758" applyNumberFormat="1" applyFont="1" applyFill="1" applyBorder="1" applyAlignment="1"/>
    <xf numFmtId="0" fontId="3" fillId="0" borderId="0" xfId="2758" applyFont="1" applyFill="1" applyBorder="1" applyAlignment="1"/>
    <xf numFmtId="40" fontId="3" fillId="0" borderId="0" xfId="2758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8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8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8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8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8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3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8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8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3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3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92" fontId="198" fillId="0" borderId="6" xfId="908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0" fontId="198" fillId="0" borderId="0" xfId="0" applyFont="1" applyFill="1" applyBorder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0" fontId="199" fillId="0" borderId="0" xfId="0" applyFont="1" applyFill="1" applyAlignment="1"/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Border="1" applyAlignment="1">
      <alignment vertical="center"/>
    </xf>
    <xf numFmtId="0" fontId="198" fillId="0" borderId="0" xfId="0" applyFont="1"/>
    <xf numFmtId="191" fontId="198" fillId="0" borderId="0" xfId="0" applyNumberFormat="1" applyFont="1" applyFill="1" applyAlignment="1">
      <alignment horizontal="right" vertical="center"/>
    </xf>
    <xf numFmtId="191" fontId="198" fillId="0" borderId="0" xfId="0" applyNumberFormat="1" applyFont="1" applyFill="1" applyBorder="1" applyAlignment="1">
      <alignment horizontal="right" vertical="center"/>
    </xf>
    <xf numFmtId="0" fontId="198" fillId="0" borderId="0" xfId="2758" applyNumberFormat="1" applyFont="1" applyFill="1" applyBorder="1" applyAlignment="1">
      <alignment vertical="center"/>
    </xf>
    <xf numFmtId="192" fontId="198" fillId="0" borderId="0" xfId="908" applyNumberFormat="1" applyFont="1" applyFill="1" applyBorder="1" applyAlignment="1">
      <alignment horizontal="center" vertical="center" wrapText="1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2" fillId="0" borderId="0" xfId="908" applyFont="1" applyFill="1" applyAlignment="1">
      <alignment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Border="1" applyAlignment="1">
      <alignment horizontal="center" vertical="center" wrapText="1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/>
    </xf>
    <xf numFmtId="192" fontId="198" fillId="0" borderId="0" xfId="1951" applyNumberFormat="1" applyFont="1" applyFill="1" applyBorder="1" applyAlignment="1">
      <alignment horizontal="center" vertical="center" wrapText="1"/>
    </xf>
    <xf numFmtId="192" fontId="198" fillId="0" borderId="0" xfId="1952" applyNumberFormat="1" applyFont="1" applyFill="1" applyAlignment="1">
      <alignment horizontal="center" vertical="center" wrapText="1"/>
    </xf>
    <xf numFmtId="192" fontId="198" fillId="0" borderId="0" xfId="1953" applyNumberFormat="1" applyFont="1" applyFill="1" applyBorder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0" xfId="1954" applyNumberFormat="1" applyFont="1" applyFill="1" applyAlignment="1">
      <alignment horizontal="center" vertical="center" wrapText="1"/>
    </xf>
    <xf numFmtId="192" fontId="198" fillId="0" borderId="28" xfId="908" applyNumberFormat="1" applyFont="1" applyFill="1" applyBorder="1" applyAlignment="1">
      <alignment horizontal="center" vertical="center"/>
    </xf>
    <xf numFmtId="192" fontId="198" fillId="0" borderId="0" xfId="908" applyNumberFormat="1" applyFont="1" applyFill="1" applyAlignment="1">
      <alignment horizontal="center" vertical="center"/>
    </xf>
    <xf numFmtId="192" fontId="198" fillId="0" borderId="44" xfId="908" applyNumberFormat="1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0" fontId="198" fillId="0" borderId="64" xfId="0" applyFont="1" applyFill="1" applyBorder="1" applyAlignment="1">
      <alignment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0" fontId="197" fillId="0" borderId="0" xfId="1973" applyFont="1" applyFill="1" applyAlignment="1">
      <alignment vertical="center"/>
    </xf>
    <xf numFmtId="0" fontId="199" fillId="0" borderId="0" xfId="0" applyFont="1" applyFill="1" applyBorder="1" applyAlignment="1"/>
    <xf numFmtId="191" fontId="198" fillId="0" borderId="0" xfId="1031" applyNumberFormat="1" applyFont="1" applyFill="1" applyBorder="1" applyAlignment="1"/>
    <xf numFmtId="191" fontId="198" fillId="0" borderId="0" xfId="1032" applyNumberFormat="1" applyFont="1" applyFill="1" applyBorder="1" applyAlignment="1"/>
    <xf numFmtId="0" fontId="208" fillId="0" borderId="0" xfId="0" applyFont="1" applyFill="1" applyAlignment="1">
      <alignment vertical="center"/>
    </xf>
    <xf numFmtId="191" fontId="208" fillId="0" borderId="0" xfId="0" applyNumberFormat="1" applyFont="1" applyFill="1" applyAlignment="1">
      <alignment horizontal="right" vertical="center"/>
    </xf>
    <xf numFmtId="43" fontId="198" fillId="0" borderId="0" xfId="908" applyFont="1" applyFill="1" applyBorder="1" applyAlignment="1">
      <alignment vertical="center"/>
    </xf>
    <xf numFmtId="38" fontId="198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49" fontId="198" fillId="0" borderId="0" xfId="0" applyNumberFormat="1" applyFont="1" applyFill="1" applyAlignment="1">
      <alignment vertical="center"/>
    </xf>
    <xf numFmtId="49" fontId="199" fillId="0" borderId="0" xfId="0" applyNumberFormat="1" applyFont="1" applyFill="1" applyAlignment="1">
      <alignment vertical="center"/>
    </xf>
    <xf numFmtId="0" fontId="198" fillId="0" borderId="0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191" fontId="201" fillId="0" borderId="0" xfId="1548" applyNumberFormat="1" applyFont="1" applyFill="1" applyBorder="1" applyAlignment="1">
      <alignment vertical="center"/>
    </xf>
    <xf numFmtId="192" fontId="201" fillId="0" borderId="0" xfId="2316" applyNumberFormat="1" applyFont="1" applyFill="1" applyBorder="1" applyAlignment="1">
      <alignment vertical="center"/>
    </xf>
    <xf numFmtId="192" fontId="201" fillId="0" borderId="0" xfId="1028" applyNumberFormat="1" applyFont="1" applyFill="1" applyBorder="1" applyAlignment="1">
      <alignment vertical="center"/>
    </xf>
    <xf numFmtId="191" fontId="201" fillId="0" borderId="0" xfId="0" applyNumberFormat="1" applyFont="1" applyFill="1" applyBorder="1" applyAlignment="1">
      <alignment horizontal="right" vertical="center"/>
    </xf>
    <xf numFmtId="192" fontId="201" fillId="0" borderId="0" xfId="908" applyNumberFormat="1" applyFont="1" applyFill="1" applyBorder="1" applyAlignment="1">
      <alignment vertical="center"/>
    </xf>
    <xf numFmtId="43" fontId="201" fillId="0" borderId="28" xfId="908" applyFont="1" applyFill="1" applyBorder="1" applyAlignment="1">
      <alignment vertical="center"/>
    </xf>
    <xf numFmtId="43" fontId="201" fillId="0" borderId="0" xfId="908" applyFont="1" applyFill="1" applyBorder="1" applyAlignment="1">
      <alignment vertical="center"/>
    </xf>
    <xf numFmtId="0" fontId="201" fillId="0" borderId="0" xfId="0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0" fontId="201" fillId="0" borderId="0" xfId="0" applyFont="1" applyAlignment="1">
      <alignment horizontal="center" vertical="center"/>
    </xf>
    <xf numFmtId="0" fontId="201" fillId="0" borderId="0" xfId="1942" applyFont="1" applyFill="1" applyBorder="1" applyAlignment="1">
      <alignment vertical="center"/>
    </xf>
    <xf numFmtId="0" fontId="201" fillId="0" borderId="0" xfId="0" applyFont="1" applyBorder="1" applyAlignment="1">
      <alignment vertical="center"/>
    </xf>
    <xf numFmtId="0" fontId="201" fillId="0" borderId="0" xfId="2316" applyFont="1" applyFill="1" applyBorder="1" applyAlignment="1">
      <alignment vertical="center"/>
    </xf>
    <xf numFmtId="3" fontId="201" fillId="0" borderId="0" xfId="2316" applyNumberFormat="1" applyFont="1" applyFill="1" applyBorder="1" applyAlignment="1">
      <alignment vertical="center"/>
    </xf>
    <xf numFmtId="191" fontId="201" fillId="0" borderId="28" xfId="908" applyNumberFormat="1" applyFont="1" applyFill="1" applyBorder="1" applyAlignment="1">
      <alignment vertical="center"/>
    </xf>
    <xf numFmtId="43" fontId="201" fillId="0" borderId="0" xfId="908" applyFont="1" applyAlignment="1">
      <alignment vertical="center"/>
    </xf>
    <xf numFmtId="0" fontId="201" fillId="0" borderId="0" xfId="0" applyFont="1" applyBorder="1" applyAlignment="1">
      <alignment horizontal="center" vertical="center"/>
    </xf>
    <xf numFmtId="0" fontId="201" fillId="0" borderId="28" xfId="0" applyFont="1" applyFill="1" applyBorder="1" applyAlignment="1">
      <alignment vertical="center"/>
    </xf>
    <xf numFmtId="0" fontId="201" fillId="0" borderId="28" xfId="0" applyFont="1" applyBorder="1" applyAlignment="1">
      <alignment horizontal="center" vertical="center"/>
    </xf>
    <xf numFmtId="0" fontId="201" fillId="0" borderId="0" xfId="2316" applyFont="1" applyFill="1" applyAlignment="1">
      <alignment vertical="center"/>
    </xf>
    <xf numFmtId="0" fontId="201" fillId="0" borderId="0" xfId="2316" applyFont="1" applyFill="1" applyBorder="1" applyAlignment="1">
      <alignment horizontal="center" vertical="center"/>
    </xf>
    <xf numFmtId="191" fontId="201" fillId="0" borderId="0" xfId="2316" applyNumberFormat="1" applyFont="1" applyFill="1" applyBorder="1" applyAlignment="1">
      <alignment vertical="center"/>
    </xf>
    <xf numFmtId="0" fontId="209" fillId="0" borderId="0" xfId="1942" applyFont="1" applyFill="1" applyAlignment="1">
      <alignment vertical="center" wrapText="1"/>
    </xf>
    <xf numFmtId="0" fontId="209" fillId="0" borderId="0" xfId="1942" applyFont="1" applyFill="1" applyAlignment="1">
      <alignment vertical="center"/>
    </xf>
    <xf numFmtId="43" fontId="209" fillId="0" borderId="0" xfId="1548" applyFont="1" applyFill="1" applyAlignment="1">
      <alignment vertical="center"/>
    </xf>
    <xf numFmtId="191" fontId="209" fillId="0" borderId="0" xfId="1942" applyNumberFormat="1" applyFont="1" applyFill="1" applyAlignment="1">
      <alignment vertical="center"/>
    </xf>
    <xf numFmtId="0" fontId="201" fillId="0" borderId="0" xfId="1942" applyFont="1" applyFill="1" applyAlignment="1">
      <alignment vertical="center"/>
    </xf>
    <xf numFmtId="0" fontId="201" fillId="0" borderId="0" xfId="1942" applyFont="1" applyFill="1" applyAlignment="1">
      <alignment vertical="center" wrapText="1"/>
    </xf>
    <xf numFmtId="191" fontId="201" fillId="0" borderId="0" xfId="1942" applyNumberFormat="1" applyFont="1" applyFill="1" applyAlignment="1">
      <alignment vertical="center"/>
    </xf>
    <xf numFmtId="43" fontId="201" fillId="0" borderId="0" xfId="908" applyFont="1" applyFill="1" applyAlignment="1">
      <alignment vertical="center"/>
    </xf>
    <xf numFmtId="43" fontId="201" fillId="0" borderId="0" xfId="1548" applyFont="1" applyFill="1" applyAlignment="1">
      <alignment vertical="center"/>
    </xf>
    <xf numFmtId="0" fontId="210" fillId="0" borderId="0" xfId="2316" applyFont="1" applyFill="1" applyAlignment="1">
      <alignment vertical="center"/>
    </xf>
    <xf numFmtId="0" fontId="201" fillId="0" borderId="0" xfId="1942" applyFont="1" applyFill="1" applyAlignment="1">
      <alignment horizontal="center" vertical="center" wrapText="1"/>
    </xf>
    <xf numFmtId="191" fontId="201" fillId="0" borderId="28" xfId="1548" applyNumberFormat="1" applyFont="1" applyFill="1" applyBorder="1" applyAlignment="1">
      <alignment vertical="center"/>
    </xf>
    <xf numFmtId="0" fontId="201" fillId="0" borderId="0" xfId="1942" applyFont="1" applyAlignment="1">
      <alignment vertical="center"/>
    </xf>
    <xf numFmtId="191" fontId="201" fillId="0" borderId="19" xfId="1548" applyNumberFormat="1" applyFont="1" applyFill="1" applyBorder="1" applyAlignment="1">
      <alignment vertical="center"/>
    </xf>
    <xf numFmtId="0" fontId="200" fillId="0" borderId="0" xfId="1942" applyFont="1" applyFill="1" applyAlignment="1">
      <alignment vertical="center" wrapText="1"/>
    </xf>
    <xf numFmtId="192" fontId="198" fillId="0" borderId="6" xfId="908" applyNumberFormat="1" applyFont="1" applyFill="1" applyBorder="1" applyAlignment="1"/>
    <xf numFmtId="192" fontId="198" fillId="0" borderId="28" xfId="908" applyNumberFormat="1" applyFont="1" applyFill="1" applyBorder="1" applyAlignment="1"/>
    <xf numFmtId="0" fontId="198" fillId="0" borderId="0" xfId="0" applyFont="1" applyFill="1" applyBorder="1" applyAlignment="1">
      <alignment horizontal="center" vertical="center"/>
    </xf>
    <xf numFmtId="0" fontId="209" fillId="0" borderId="0" xfId="1942" applyFont="1" applyFill="1" applyBorder="1" applyAlignment="1">
      <alignment vertical="center" wrapText="1"/>
    </xf>
    <xf numFmtId="191" fontId="199" fillId="0" borderId="0" xfId="0" applyNumberFormat="1" applyFont="1" applyFill="1" applyBorder="1" applyAlignment="1">
      <alignment horizontal="right" vertical="center"/>
    </xf>
    <xf numFmtId="0" fontId="200" fillId="0" borderId="0" xfId="0" applyFont="1" applyFill="1" applyAlignment="1">
      <alignment horizontal="center" vertical="center"/>
    </xf>
    <xf numFmtId="49" fontId="201" fillId="0" borderId="0" xfId="0" applyNumberFormat="1" applyFont="1" applyFill="1" applyAlignment="1">
      <alignment vertical="center"/>
    </xf>
    <xf numFmtId="0" fontId="201" fillId="0" borderId="64" xfId="0" applyFont="1" applyFill="1" applyBorder="1" applyAlignment="1">
      <alignment horizontal="center" vertical="center"/>
    </xf>
    <xf numFmtId="193" fontId="200" fillId="0" borderId="0" xfId="0" applyNumberFormat="1" applyFont="1" applyFill="1" applyAlignment="1">
      <alignment vertical="center"/>
    </xf>
    <xf numFmtId="0" fontId="201" fillId="0" borderId="0" xfId="0" applyFont="1" applyFill="1" applyBorder="1" applyAlignment="1">
      <alignment vertical="center"/>
    </xf>
    <xf numFmtId="188" fontId="201" fillId="0" borderId="0" xfId="0" applyNumberFormat="1" applyFont="1" applyFill="1" applyBorder="1" applyAlignment="1">
      <alignment vertical="center"/>
    </xf>
    <xf numFmtId="191" fontId="201" fillId="0" borderId="0" xfId="0" applyNumberFormat="1" applyFont="1" applyFill="1" applyAlignment="1">
      <alignment vertical="center"/>
    </xf>
    <xf numFmtId="0" fontId="200" fillId="0" borderId="0" xfId="0" applyFont="1" applyFill="1" applyBorder="1" applyAlignment="1">
      <alignment vertical="center"/>
    </xf>
    <xf numFmtId="191" fontId="201" fillId="0" borderId="0" xfId="1031" applyNumberFormat="1" applyFont="1" applyFill="1" applyBorder="1" applyAlignment="1">
      <alignment vertical="center"/>
    </xf>
    <xf numFmtId="188" fontId="201" fillId="0" borderId="19" xfId="0" applyNumberFormat="1" applyFont="1" applyFill="1" applyBorder="1" applyAlignment="1">
      <alignment vertical="center"/>
    </xf>
    <xf numFmtId="191" fontId="201" fillId="0" borderId="0" xfId="1031" applyNumberFormat="1" applyFont="1" applyFill="1" applyAlignment="1">
      <alignment vertical="center"/>
    </xf>
    <xf numFmtId="0" fontId="200" fillId="0" borderId="0" xfId="0" applyFont="1" applyFill="1" applyAlignment="1"/>
    <xf numFmtId="49" fontId="200" fillId="0" borderId="0" xfId="0" applyNumberFormat="1" applyFont="1" applyFill="1" applyAlignment="1">
      <alignment vertical="center"/>
    </xf>
    <xf numFmtId="0" fontId="201" fillId="0" borderId="0" xfId="0" applyFont="1" applyFill="1" applyAlignment="1">
      <alignment horizontal="left" vertical="center"/>
    </xf>
    <xf numFmtId="49" fontId="201" fillId="0" borderId="0" xfId="0" applyNumberFormat="1" applyFont="1" applyFill="1" applyAlignment="1">
      <alignment horizontal="left" vertical="center"/>
    </xf>
    <xf numFmtId="192" fontId="201" fillId="0" borderId="0" xfId="908" applyNumberFormat="1" applyFont="1" applyFill="1" applyAlignment="1">
      <alignment vertical="center"/>
    </xf>
    <xf numFmtId="0" fontId="211" fillId="0" borderId="0" xfId="0" applyFont="1" applyFill="1" applyAlignment="1">
      <alignment vertical="center"/>
    </xf>
    <xf numFmtId="0" fontId="200" fillId="0" borderId="0" xfId="0" applyFont="1" applyFill="1" applyAlignment="1">
      <alignment horizontal="left" vertical="center"/>
    </xf>
    <xf numFmtId="188" fontId="201" fillId="0" borderId="0" xfId="0" applyNumberFormat="1" applyFont="1" applyFill="1" applyAlignment="1">
      <alignment vertical="center"/>
    </xf>
    <xf numFmtId="191" fontId="201" fillId="0" borderId="0" xfId="0" applyNumberFormat="1" applyFont="1" applyFill="1" applyBorder="1" applyAlignment="1"/>
    <xf numFmtId="0" fontId="201" fillId="0" borderId="0" xfId="0" applyFont="1" applyFill="1" applyAlignment="1"/>
    <xf numFmtId="191" fontId="201" fillId="0" borderId="6" xfId="924" applyNumberFormat="1" applyFont="1" applyFill="1" applyBorder="1" applyAlignment="1"/>
    <xf numFmtId="191" fontId="201" fillId="0" borderId="0" xfId="924" applyNumberFormat="1" applyFont="1" applyFill="1" applyAlignment="1">
      <alignment horizontal="left"/>
    </xf>
    <xf numFmtId="191" fontId="200" fillId="0" borderId="0" xfId="1942" applyNumberFormat="1" applyFont="1" applyFill="1" applyBorder="1" applyAlignment="1">
      <alignment vertical="center"/>
    </xf>
    <xf numFmtId="191" fontId="201" fillId="0" borderId="0" xfId="1031" applyNumberFormat="1" applyFont="1" applyFill="1" applyAlignment="1"/>
    <xf numFmtId="191" fontId="201" fillId="0" borderId="6" xfId="1032" applyNumberFormat="1" applyFont="1" applyFill="1" applyBorder="1" applyAlignment="1"/>
    <xf numFmtId="191" fontId="201" fillId="0" borderId="0" xfId="1032" applyNumberFormat="1" applyFont="1" applyFill="1" applyBorder="1" applyAlignment="1"/>
    <xf numFmtId="0" fontId="200" fillId="0" borderId="0" xfId="0" applyFont="1" applyFill="1" applyBorder="1" applyAlignment="1">
      <alignment horizontal="center" vertical="center"/>
    </xf>
    <xf numFmtId="191" fontId="201" fillId="0" borderId="0" xfId="924" applyNumberFormat="1" applyFont="1" applyFill="1" applyAlignment="1">
      <alignment horizontal="left" vertical="center"/>
    </xf>
    <xf numFmtId="188" fontId="201" fillId="0" borderId="0" xfId="908" applyNumberFormat="1" applyFont="1" applyFill="1" applyBorder="1" applyAlignment="1">
      <alignment vertical="center"/>
    </xf>
    <xf numFmtId="191" fontId="201" fillId="0" borderId="0" xfId="0" applyNumberFormat="1" applyFont="1" applyFill="1" applyBorder="1" applyAlignment="1">
      <alignment vertical="center"/>
    </xf>
    <xf numFmtId="192" fontId="201" fillId="0" borderId="0" xfId="0" applyNumberFormat="1" applyFont="1" applyFill="1" applyAlignment="1">
      <alignment vertical="center"/>
    </xf>
    <xf numFmtId="188" fontId="201" fillId="0" borderId="64" xfId="908" applyNumberFormat="1" applyFont="1" applyFill="1" applyBorder="1" applyAlignment="1">
      <alignment vertical="center"/>
    </xf>
    <xf numFmtId="0" fontId="201" fillId="0" borderId="0" xfId="0" applyFont="1" applyFill="1" applyAlignment="1">
      <alignment horizontal="left"/>
    </xf>
    <xf numFmtId="0" fontId="201" fillId="0" borderId="0" xfId="0" applyFont="1" applyFill="1" applyBorder="1" applyAlignment="1">
      <alignment horizontal="left"/>
    </xf>
    <xf numFmtId="191" fontId="201" fillId="0" borderId="0" xfId="908" applyNumberFormat="1" applyFont="1" applyFill="1" applyAlignment="1">
      <alignment horizontal="left" vertical="center"/>
    </xf>
    <xf numFmtId="191" fontId="201" fillId="0" borderId="64" xfId="924" applyNumberFormat="1" applyFont="1" applyFill="1" applyBorder="1" applyAlignment="1">
      <alignment horizontal="left"/>
    </xf>
    <xf numFmtId="0" fontId="201" fillId="0" borderId="0" xfId="1885" applyFont="1" applyFill="1" applyBorder="1" applyAlignment="1"/>
    <xf numFmtId="0" fontId="201" fillId="0" borderId="0" xfId="0" applyFont="1" applyFill="1" applyBorder="1" applyAlignment="1"/>
    <xf numFmtId="188" fontId="201" fillId="0" borderId="0" xfId="908" applyNumberFormat="1" applyFont="1" applyFill="1" applyAlignment="1">
      <alignment vertical="center"/>
    </xf>
    <xf numFmtId="191" fontId="201" fillId="0" borderId="0" xfId="924" applyNumberFormat="1" applyFont="1" applyFill="1" applyBorder="1" applyAlignment="1">
      <alignment horizontal="left"/>
    </xf>
    <xf numFmtId="191" fontId="201" fillId="0" borderId="6" xfId="924" applyNumberFormat="1" applyFont="1" applyFill="1" applyBorder="1" applyAlignment="1">
      <alignment horizontal="left"/>
    </xf>
    <xf numFmtId="191" fontId="200" fillId="0" borderId="0" xfId="0" applyNumberFormat="1" applyFont="1" applyFill="1" applyBorder="1" applyAlignment="1"/>
    <xf numFmtId="43" fontId="198" fillId="0" borderId="28" xfId="908" quotePrefix="1" applyFont="1" applyFill="1" applyBorder="1" applyAlignment="1">
      <alignment horizontal="center" vertical="center"/>
    </xf>
    <xf numFmtId="191" fontId="201" fillId="0" borderId="28" xfId="0" applyNumberFormat="1" applyFont="1" applyFill="1" applyBorder="1" applyAlignment="1">
      <alignment horizontal="right" vertical="center"/>
    </xf>
    <xf numFmtId="43" fontId="198" fillId="0" borderId="44" xfId="908" applyFont="1" applyFill="1" applyBorder="1" applyAlignment="1">
      <alignment vertical="center"/>
    </xf>
    <xf numFmtId="43" fontId="198" fillId="0" borderId="0" xfId="908" applyFont="1" applyFill="1" applyBorder="1" applyAlignment="1">
      <alignment horizontal="right" vertical="center"/>
    </xf>
    <xf numFmtId="0" fontId="201" fillId="0" borderId="28" xfId="0" applyFont="1" applyFill="1" applyBorder="1" applyAlignment="1">
      <alignment horizontal="center" vertical="center"/>
    </xf>
    <xf numFmtId="0" fontId="196" fillId="0" borderId="0" xfId="1973" applyFont="1"/>
    <xf numFmtId="49" fontId="193" fillId="0" borderId="0" xfId="1973" applyNumberFormat="1" applyFont="1" applyAlignment="1">
      <alignment horizontal="right"/>
    </xf>
    <xf numFmtId="0" fontId="192" fillId="0" borderId="0" xfId="0" applyFont="1"/>
    <xf numFmtId="0" fontId="193" fillId="0" borderId="0" xfId="0" applyFont="1" applyAlignment="1">
      <alignment horizontal="center"/>
    </xf>
    <xf numFmtId="49" fontId="198" fillId="0" borderId="0" xfId="0" applyNumberFormat="1" applyFont="1" applyAlignment="1">
      <alignment horizontal="center"/>
    </xf>
    <xf numFmtId="0" fontId="197" fillId="0" borderId="0" xfId="0" applyFont="1" applyAlignment="1">
      <alignment horizontal="center"/>
    </xf>
    <xf numFmtId="0" fontId="198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91" fontId="198" fillId="0" borderId="0" xfId="2860" applyNumberFormat="1" applyFont="1" applyFill="1" applyAlignment="1">
      <alignment vertical="center"/>
    </xf>
    <xf numFmtId="191" fontId="198" fillId="0" borderId="0" xfId="2861" applyNumberFormat="1" applyFont="1" applyFill="1" applyAlignment="1">
      <alignment vertical="center"/>
    </xf>
    <xf numFmtId="191" fontId="198" fillId="0" borderId="6" xfId="908" applyNumberFormat="1" applyFont="1" applyFill="1" applyBorder="1" applyAlignment="1">
      <alignment vertical="center"/>
    </xf>
    <xf numFmtId="191" fontId="198" fillId="0" borderId="0" xfId="0" applyNumberFormat="1" applyFont="1"/>
    <xf numFmtId="0" fontId="212" fillId="0" borderId="0" xfId="0" applyFont="1"/>
    <xf numFmtId="0" fontId="213" fillId="0" borderId="0" xfId="0" applyFont="1" applyAlignment="1">
      <alignment horizontal="center" vertical="center"/>
    </xf>
    <xf numFmtId="191" fontId="198" fillId="0" borderId="0" xfId="2862" applyNumberFormat="1" applyFont="1" applyFill="1" applyAlignment="1">
      <alignment vertical="center"/>
    </xf>
    <xf numFmtId="191" fontId="198" fillId="0" borderId="0" xfId="2863" applyNumberFormat="1" applyFont="1" applyFill="1" applyAlignment="1">
      <alignment vertical="center"/>
    </xf>
    <xf numFmtId="191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/>
    <xf numFmtId="191" fontId="198" fillId="0" borderId="0" xfId="0" applyNumberFormat="1" applyFont="1" applyAlignment="1">
      <alignment wrapText="1"/>
    </xf>
    <xf numFmtId="192" fontId="198" fillId="0" borderId="0" xfId="908" applyNumberFormat="1" applyFont="1" applyFill="1" applyAlignment="1">
      <alignment vertical="center"/>
    </xf>
    <xf numFmtId="191" fontId="198" fillId="0" borderId="0" xfId="2864" applyNumberFormat="1" applyFont="1" applyFill="1" applyAlignment="1">
      <alignment horizontal="right"/>
    </xf>
    <xf numFmtId="192" fontId="198" fillId="0" borderId="0" xfId="2864" applyNumberFormat="1" applyFont="1" applyFill="1" applyAlignment="1">
      <alignment wrapText="1"/>
    </xf>
    <xf numFmtId="192" fontId="198" fillId="0" borderId="0" xfId="2865" applyNumberFormat="1" applyFont="1" applyFill="1" applyAlignment="1">
      <alignment wrapText="1"/>
    </xf>
    <xf numFmtId="192" fontId="198" fillId="0" borderId="0" xfId="2867" applyNumberFormat="1" applyFont="1" applyFill="1" applyAlignment="1">
      <alignment wrapText="1"/>
    </xf>
    <xf numFmtId="192" fontId="198" fillId="0" borderId="0" xfId="2868" applyNumberFormat="1" applyFont="1" applyFill="1" applyAlignment="1">
      <alignment wrapText="1"/>
    </xf>
    <xf numFmtId="192" fontId="198" fillId="0" borderId="0" xfId="2869" applyNumberFormat="1" applyFont="1" applyFill="1" applyAlignment="1">
      <alignment wrapText="1"/>
    </xf>
    <xf numFmtId="192" fontId="198" fillId="0" borderId="0" xfId="2867" applyNumberFormat="1" applyFont="1" applyFill="1" applyAlignment="1">
      <alignment horizontal="right"/>
    </xf>
    <xf numFmtId="192" fontId="198" fillId="0" borderId="0" xfId="2870" applyNumberFormat="1" applyFont="1" applyFill="1" applyAlignment="1"/>
    <xf numFmtId="192" fontId="198" fillId="0" borderId="0" xfId="2870" applyNumberFormat="1" applyFont="1" applyFill="1" applyAlignment="1">
      <alignment wrapText="1"/>
    </xf>
    <xf numFmtId="191" fontId="198" fillId="0" borderId="28" xfId="908" applyNumberFormat="1" applyFont="1" applyFill="1" applyBorder="1" applyAlignment="1">
      <alignment vertical="center"/>
    </xf>
    <xf numFmtId="0" fontId="199" fillId="0" borderId="0" xfId="0" applyFont="1" applyAlignment="1">
      <alignment vertical="center"/>
    </xf>
    <xf numFmtId="0" fontId="198" fillId="0" borderId="0" xfId="0" applyFont="1" applyAlignment="1">
      <alignment horizontal="center" vertical="center"/>
    </xf>
    <xf numFmtId="191" fontId="198" fillId="0" borderId="0" xfId="0" applyNumberFormat="1" applyFont="1" applyAlignment="1">
      <alignment vertical="center"/>
    </xf>
    <xf numFmtId="191" fontId="198" fillId="0" borderId="0" xfId="908" applyNumberFormat="1" applyFont="1" applyFill="1" applyAlignment="1">
      <alignment vertical="center"/>
    </xf>
    <xf numFmtId="191" fontId="198" fillId="0" borderId="19" xfId="908" applyNumberFormat="1" applyFont="1" applyFill="1" applyBorder="1" applyAlignment="1">
      <alignment vertical="center"/>
    </xf>
    <xf numFmtId="192" fontId="198" fillId="0" borderId="19" xfId="0" applyNumberFormat="1" applyFont="1" applyBorder="1" applyAlignment="1">
      <alignment vertical="center"/>
    </xf>
    <xf numFmtId="192" fontId="198" fillId="0" borderId="0" xfId="0" applyNumberFormat="1" applyFont="1" applyAlignment="1">
      <alignment vertical="center"/>
    </xf>
    <xf numFmtId="0" fontId="198" fillId="0" borderId="0" xfId="0" applyFont="1" applyFill="1"/>
    <xf numFmtId="0" fontId="213" fillId="0" borderId="0" xfId="0" applyFont="1" applyFill="1" applyAlignment="1">
      <alignment horizontal="center" vertical="center"/>
    </xf>
    <xf numFmtId="0" fontId="198" fillId="0" borderId="0" xfId="0" applyFont="1" applyFill="1" applyAlignment="1">
      <alignment horizontal="center" wrapText="1"/>
    </xf>
    <xf numFmtId="0" fontId="198" fillId="0" borderId="0" xfId="0" applyFont="1" applyFill="1" applyAlignment="1">
      <alignment horizontal="center"/>
    </xf>
    <xf numFmtId="191" fontId="198" fillId="0" borderId="0" xfId="0" applyNumberFormat="1" applyFont="1" applyFill="1"/>
    <xf numFmtId="191" fontId="198" fillId="0" borderId="6" xfId="908" applyNumberFormat="1" applyFont="1" applyFill="1" applyBorder="1" applyAlignment="1">
      <alignment horizontal="right" vertical="center"/>
    </xf>
    <xf numFmtId="0" fontId="200" fillId="0" borderId="0" xfId="1942" applyFont="1" applyAlignment="1">
      <alignment vertical="center" wrapText="1"/>
    </xf>
    <xf numFmtId="191" fontId="201" fillId="0" borderId="0" xfId="0" applyNumberFormat="1" applyFont="1" applyAlignment="1">
      <alignment horizontal="right" vertical="center"/>
    </xf>
    <xf numFmtId="192" fontId="201" fillId="0" borderId="0" xfId="2316" applyNumberFormat="1" applyFont="1" applyAlignment="1">
      <alignment vertical="center"/>
    </xf>
    <xf numFmtId="0" fontId="199" fillId="0" borderId="0" xfId="0" applyFont="1" applyFill="1"/>
    <xf numFmtId="0" fontId="201" fillId="0" borderId="28" xfId="0" applyFont="1" applyFill="1" applyBorder="1" applyAlignment="1">
      <alignment horizontal="center" vertical="center"/>
    </xf>
    <xf numFmtId="0" fontId="198" fillId="65" borderId="0" xfId="0" applyFont="1" applyFill="1"/>
    <xf numFmtId="192" fontId="198" fillId="0" borderId="0" xfId="2871" applyNumberFormat="1" applyFont="1" applyFill="1" applyAlignment="1">
      <alignment horizontal="center" vertical="center"/>
    </xf>
    <xf numFmtId="192" fontId="201" fillId="0" borderId="64" xfId="908" applyNumberFormat="1" applyFont="1" applyFill="1" applyBorder="1" applyAlignment="1">
      <alignment vertical="center"/>
    </xf>
    <xf numFmtId="192" fontId="201" fillId="0" borderId="0" xfId="908" applyNumberFormat="1" applyFont="1" applyFill="1" applyBorder="1" applyAlignment="1">
      <alignment horizontal="right" vertical="center"/>
    </xf>
    <xf numFmtId="191" fontId="201" fillId="0" borderId="64" xfId="1548" applyNumberFormat="1" applyFont="1" applyFill="1" applyBorder="1" applyAlignment="1">
      <alignment vertical="center"/>
    </xf>
    <xf numFmtId="0" fontId="214" fillId="0" borderId="0" xfId="0" applyFont="1" applyFill="1" applyAlignment="1">
      <alignment vertical="center"/>
    </xf>
    <xf numFmtId="43" fontId="214" fillId="0" borderId="0" xfId="908" applyFont="1" applyFill="1" applyAlignment="1">
      <alignment vertical="center"/>
    </xf>
    <xf numFmtId="0" fontId="200" fillId="0" borderId="0" xfId="0" applyFont="1" applyAlignment="1">
      <alignment vertical="center"/>
    </xf>
    <xf numFmtId="49" fontId="201" fillId="0" borderId="0" xfId="0" applyNumberFormat="1" applyFont="1" applyAlignment="1">
      <alignment vertical="center"/>
    </xf>
    <xf numFmtId="192" fontId="201" fillId="0" borderId="0" xfId="0" applyNumberFormat="1" applyFont="1" applyAlignment="1">
      <alignment vertical="center"/>
    </xf>
    <xf numFmtId="0" fontId="201" fillId="0" borderId="0" xfId="0" applyFont="1" applyAlignment="1">
      <alignment horizontal="left" vertical="center"/>
    </xf>
    <xf numFmtId="191" fontId="201" fillId="0" borderId="0" xfId="0" applyNumberFormat="1" applyFont="1" applyAlignment="1">
      <alignment vertical="center"/>
    </xf>
    <xf numFmtId="191" fontId="201" fillId="0" borderId="0" xfId="1031" applyNumberFormat="1" applyFont="1" applyFill="1" applyAlignment="1">
      <alignment horizontal="left" vertical="center"/>
    </xf>
    <xf numFmtId="191" fontId="201" fillId="0" borderId="0" xfId="0" applyNumberFormat="1" applyFont="1"/>
    <xf numFmtId="0" fontId="201" fillId="0" borderId="0" xfId="0" applyFont="1"/>
    <xf numFmtId="0" fontId="198" fillId="0" borderId="0" xfId="0" quotePrefix="1" applyFont="1" applyFill="1" applyAlignment="1">
      <alignment vertical="center"/>
    </xf>
    <xf numFmtId="0" fontId="215" fillId="0" borderId="0" xfId="0" applyFont="1" applyFill="1" applyAlignment="1">
      <alignment vertical="center"/>
    </xf>
    <xf numFmtId="49" fontId="216" fillId="0" borderId="0" xfId="0" applyNumberFormat="1" applyFont="1" applyFill="1" applyAlignment="1">
      <alignment vertical="center"/>
    </xf>
    <xf numFmtId="0" fontId="216" fillId="0" borderId="0" xfId="0" applyFont="1" applyFill="1" applyAlignment="1">
      <alignment vertical="center"/>
    </xf>
    <xf numFmtId="43" fontId="216" fillId="0" borderId="0" xfId="908" applyFont="1" applyFill="1" applyAlignment="1">
      <alignment vertical="center"/>
    </xf>
    <xf numFmtId="0" fontId="215" fillId="0" borderId="0" xfId="0" applyFont="1" applyFill="1" applyBorder="1" applyAlignment="1">
      <alignment vertical="center"/>
    </xf>
    <xf numFmtId="191" fontId="216" fillId="0" borderId="0" xfId="1031" applyNumberFormat="1" applyFont="1" applyFill="1" applyAlignment="1">
      <alignment vertical="center"/>
    </xf>
    <xf numFmtId="0" fontId="217" fillId="0" borderId="0" xfId="0" applyFont="1" applyFill="1" applyAlignment="1">
      <alignment vertical="center"/>
    </xf>
    <xf numFmtId="43" fontId="198" fillId="0" borderId="44" xfId="908" applyFont="1" applyFill="1" applyBorder="1" applyAlignment="1">
      <alignment horizontal="right" vertical="center"/>
    </xf>
    <xf numFmtId="43" fontId="198" fillId="0" borderId="0" xfId="908" quotePrefix="1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0" fontId="201" fillId="0" borderId="64" xfId="0" applyFont="1" applyFill="1" applyBorder="1" applyAlignment="1">
      <alignment horizontal="center" vertical="center"/>
    </xf>
    <xf numFmtId="0" fontId="12" fillId="0" borderId="42" xfId="2322" applyBorder="1" applyAlignment="1"/>
    <xf numFmtId="0" fontId="12" fillId="0" borderId="0" xfId="2322" applyBorder="1" applyAlignment="1"/>
    <xf numFmtId="0" fontId="92" fillId="0" borderId="42" xfId="2324" applyFont="1" applyBorder="1" applyAlignment="1"/>
    <xf numFmtId="0" fontId="92" fillId="0" borderId="0" xfId="2324" applyFont="1" applyBorder="1" applyAlignment="1"/>
    <xf numFmtId="0" fontId="92" fillId="0" borderId="0" xfId="2321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2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4" fillId="0" borderId="0" xfId="0" applyFont="1" applyAlignment="1">
      <alignment horizontal="center"/>
    </xf>
    <xf numFmtId="0" fontId="198" fillId="0" borderId="28" xfId="0" applyFont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3" fillId="0" borderId="0" xfId="0" applyFont="1" applyAlignment="1">
      <alignment horizontal="center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8" fillId="0" borderId="64" xfId="0" applyFont="1" applyFill="1" applyBorder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3" fillId="0" borderId="0" xfId="0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0" fontId="201" fillId="0" borderId="6" xfId="0" applyFont="1" applyFill="1" applyBorder="1" applyAlignment="1">
      <alignment horizontal="center" vertical="center"/>
    </xf>
    <xf numFmtId="0" fontId="201" fillId="0" borderId="64" xfId="0" applyFont="1" applyFill="1" applyBorder="1" applyAlignment="1">
      <alignment horizontal="center" vertical="center"/>
    </xf>
  </cellXfs>
  <cellStyles count="2873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2 4" xfId="2857" xr:uid="{00000000-0005-0000-0000-00009D030000}"/>
    <cellStyle name="Comma 10 3" xfId="926" xr:uid="{00000000-0005-0000-0000-00009E030000}"/>
    <cellStyle name="Comma 10 4" xfId="927" xr:uid="{00000000-0005-0000-0000-00009F030000}"/>
    <cellStyle name="Comma 100" xfId="928" xr:uid="{00000000-0005-0000-0000-0000A0030000}"/>
    <cellStyle name="Comma 100 2" xfId="929" xr:uid="{00000000-0005-0000-0000-0000A1030000}"/>
    <cellStyle name="Comma 100 2 2" xfId="930" xr:uid="{00000000-0005-0000-0000-0000A2030000}"/>
    <cellStyle name="Comma 100 2 3" xfId="931" xr:uid="{00000000-0005-0000-0000-0000A3030000}"/>
    <cellStyle name="Comma 100 3" xfId="932" xr:uid="{00000000-0005-0000-0000-0000A4030000}"/>
    <cellStyle name="Comma 100 4" xfId="933" xr:uid="{00000000-0005-0000-0000-0000A5030000}"/>
    <cellStyle name="Comma 101" xfId="934" xr:uid="{00000000-0005-0000-0000-0000A6030000}"/>
    <cellStyle name="Comma 101 2" xfId="935" xr:uid="{00000000-0005-0000-0000-0000A7030000}"/>
    <cellStyle name="Comma 101 2 2" xfId="936" xr:uid="{00000000-0005-0000-0000-0000A8030000}"/>
    <cellStyle name="Comma 101 2 3" xfId="937" xr:uid="{00000000-0005-0000-0000-0000A9030000}"/>
    <cellStyle name="Comma 101 3" xfId="938" xr:uid="{00000000-0005-0000-0000-0000AA030000}"/>
    <cellStyle name="Comma 101 4" xfId="939" xr:uid="{00000000-0005-0000-0000-0000AB030000}"/>
    <cellStyle name="Comma 102" xfId="940" xr:uid="{00000000-0005-0000-0000-0000AC030000}"/>
    <cellStyle name="Comma 102 2" xfId="941" xr:uid="{00000000-0005-0000-0000-0000AD030000}"/>
    <cellStyle name="Comma 102 2 2" xfId="942" xr:uid="{00000000-0005-0000-0000-0000AE030000}"/>
    <cellStyle name="Comma 102 2 3" xfId="943" xr:uid="{00000000-0005-0000-0000-0000AF030000}"/>
    <cellStyle name="Comma 102 3" xfId="944" xr:uid="{00000000-0005-0000-0000-0000B0030000}"/>
    <cellStyle name="Comma 102 4" xfId="945" xr:uid="{00000000-0005-0000-0000-0000B1030000}"/>
    <cellStyle name="Comma 103" xfId="946" xr:uid="{00000000-0005-0000-0000-0000B2030000}"/>
    <cellStyle name="Comma 103 2" xfId="947" xr:uid="{00000000-0005-0000-0000-0000B3030000}"/>
    <cellStyle name="Comma 103 2 2" xfId="948" xr:uid="{00000000-0005-0000-0000-0000B4030000}"/>
    <cellStyle name="Comma 103 2 3" xfId="949" xr:uid="{00000000-0005-0000-0000-0000B5030000}"/>
    <cellStyle name="Comma 103 3" xfId="950" xr:uid="{00000000-0005-0000-0000-0000B6030000}"/>
    <cellStyle name="Comma 103 4" xfId="951" xr:uid="{00000000-0005-0000-0000-0000B7030000}"/>
    <cellStyle name="Comma 104" xfId="952" xr:uid="{00000000-0005-0000-0000-0000B8030000}"/>
    <cellStyle name="Comma 104 2" xfId="953" xr:uid="{00000000-0005-0000-0000-0000B9030000}"/>
    <cellStyle name="Comma 104 2 2" xfId="954" xr:uid="{00000000-0005-0000-0000-0000BA030000}"/>
    <cellStyle name="Comma 104 2 3" xfId="955" xr:uid="{00000000-0005-0000-0000-0000BB030000}"/>
    <cellStyle name="Comma 104 3" xfId="956" xr:uid="{00000000-0005-0000-0000-0000BC030000}"/>
    <cellStyle name="Comma 104 4" xfId="957" xr:uid="{00000000-0005-0000-0000-0000BD030000}"/>
    <cellStyle name="Comma 105" xfId="958" xr:uid="{00000000-0005-0000-0000-0000BE030000}"/>
    <cellStyle name="Comma 105 2" xfId="959" xr:uid="{00000000-0005-0000-0000-0000BF030000}"/>
    <cellStyle name="Comma 105 2 2" xfId="960" xr:uid="{00000000-0005-0000-0000-0000C0030000}"/>
    <cellStyle name="Comma 105 2 3" xfId="961" xr:uid="{00000000-0005-0000-0000-0000C1030000}"/>
    <cellStyle name="Comma 105 3" xfId="962" xr:uid="{00000000-0005-0000-0000-0000C2030000}"/>
    <cellStyle name="Comma 105 4" xfId="963" xr:uid="{00000000-0005-0000-0000-0000C3030000}"/>
    <cellStyle name="Comma 106" xfId="964" xr:uid="{00000000-0005-0000-0000-0000C4030000}"/>
    <cellStyle name="Comma 106 2" xfId="965" xr:uid="{00000000-0005-0000-0000-0000C5030000}"/>
    <cellStyle name="Comma 106 2 2" xfId="966" xr:uid="{00000000-0005-0000-0000-0000C6030000}"/>
    <cellStyle name="Comma 106 2 3" xfId="967" xr:uid="{00000000-0005-0000-0000-0000C7030000}"/>
    <cellStyle name="Comma 106 3" xfId="968" xr:uid="{00000000-0005-0000-0000-0000C8030000}"/>
    <cellStyle name="Comma 106 4" xfId="969" xr:uid="{00000000-0005-0000-0000-0000C9030000}"/>
    <cellStyle name="Comma 107" xfId="970" xr:uid="{00000000-0005-0000-0000-0000CA030000}"/>
    <cellStyle name="Comma 107 2" xfId="971" xr:uid="{00000000-0005-0000-0000-0000CB030000}"/>
    <cellStyle name="Comma 107 2 2" xfId="972" xr:uid="{00000000-0005-0000-0000-0000CC030000}"/>
    <cellStyle name="Comma 107 2 3" xfId="973" xr:uid="{00000000-0005-0000-0000-0000CD030000}"/>
    <cellStyle name="Comma 107 3" xfId="974" xr:uid="{00000000-0005-0000-0000-0000CE030000}"/>
    <cellStyle name="Comma 107 4" xfId="975" xr:uid="{00000000-0005-0000-0000-0000CF030000}"/>
    <cellStyle name="Comma 108" xfId="976" xr:uid="{00000000-0005-0000-0000-0000D0030000}"/>
    <cellStyle name="Comma 108 2" xfId="977" xr:uid="{00000000-0005-0000-0000-0000D1030000}"/>
    <cellStyle name="Comma 108 2 2" xfId="978" xr:uid="{00000000-0005-0000-0000-0000D2030000}"/>
    <cellStyle name="Comma 108 2 3" xfId="979" xr:uid="{00000000-0005-0000-0000-0000D3030000}"/>
    <cellStyle name="Comma 108 3" xfId="980" xr:uid="{00000000-0005-0000-0000-0000D4030000}"/>
    <cellStyle name="Comma 108 4" xfId="981" xr:uid="{00000000-0005-0000-0000-0000D5030000}"/>
    <cellStyle name="Comma 109" xfId="982" xr:uid="{00000000-0005-0000-0000-0000D6030000}"/>
    <cellStyle name="Comma 109 2" xfId="983" xr:uid="{00000000-0005-0000-0000-0000D7030000}"/>
    <cellStyle name="Comma 109 2 2" xfId="984" xr:uid="{00000000-0005-0000-0000-0000D8030000}"/>
    <cellStyle name="Comma 109 2 3" xfId="985" xr:uid="{00000000-0005-0000-0000-0000D9030000}"/>
    <cellStyle name="Comma 109 3" xfId="986" xr:uid="{00000000-0005-0000-0000-0000DA030000}"/>
    <cellStyle name="Comma 109 4" xfId="987" xr:uid="{00000000-0005-0000-0000-0000DB030000}"/>
    <cellStyle name="Comma 11" xfId="988" xr:uid="{00000000-0005-0000-0000-0000DC030000}"/>
    <cellStyle name="Comma 11 2" xfId="989" xr:uid="{00000000-0005-0000-0000-0000DD030000}"/>
    <cellStyle name="Comma 11 2 2" xfId="990" xr:uid="{00000000-0005-0000-0000-0000DE030000}"/>
    <cellStyle name="Comma 11 2 3" xfId="991" xr:uid="{00000000-0005-0000-0000-0000DF030000}"/>
    <cellStyle name="Comma 11 3" xfId="992" xr:uid="{00000000-0005-0000-0000-0000E0030000}"/>
    <cellStyle name="Comma 11 4" xfId="993" xr:uid="{00000000-0005-0000-0000-0000E1030000}"/>
    <cellStyle name="Comma 110" xfId="994" xr:uid="{00000000-0005-0000-0000-0000E2030000}"/>
    <cellStyle name="Comma 110 2" xfId="995" xr:uid="{00000000-0005-0000-0000-0000E3030000}"/>
    <cellStyle name="Comma 110 2 2" xfId="996" xr:uid="{00000000-0005-0000-0000-0000E4030000}"/>
    <cellStyle name="Comma 110 2 3" xfId="997" xr:uid="{00000000-0005-0000-0000-0000E5030000}"/>
    <cellStyle name="Comma 110 3" xfId="998" xr:uid="{00000000-0005-0000-0000-0000E6030000}"/>
    <cellStyle name="Comma 110 4" xfId="999" xr:uid="{00000000-0005-0000-0000-0000E7030000}"/>
    <cellStyle name="Comma 111" xfId="1000" xr:uid="{00000000-0005-0000-0000-0000E8030000}"/>
    <cellStyle name="Comma 111 2" xfId="1001" xr:uid="{00000000-0005-0000-0000-0000E9030000}"/>
    <cellStyle name="Comma 111 2 2" xfId="1002" xr:uid="{00000000-0005-0000-0000-0000EA030000}"/>
    <cellStyle name="Comma 111 2 3" xfId="1003" xr:uid="{00000000-0005-0000-0000-0000EB030000}"/>
    <cellStyle name="Comma 111 3" xfId="1004" xr:uid="{00000000-0005-0000-0000-0000EC030000}"/>
    <cellStyle name="Comma 111 4" xfId="1005" xr:uid="{00000000-0005-0000-0000-0000ED030000}"/>
    <cellStyle name="Comma 112" xfId="1006" xr:uid="{00000000-0005-0000-0000-0000EE030000}"/>
    <cellStyle name="Comma 112 2" xfId="1007" xr:uid="{00000000-0005-0000-0000-0000EF030000}"/>
    <cellStyle name="Comma 112 2 2" xfId="1008" xr:uid="{00000000-0005-0000-0000-0000F0030000}"/>
    <cellStyle name="Comma 112 2 3" xfId="1009" xr:uid="{00000000-0005-0000-0000-0000F1030000}"/>
    <cellStyle name="Comma 112 3" xfId="1010" xr:uid="{00000000-0005-0000-0000-0000F2030000}"/>
    <cellStyle name="Comma 112 4" xfId="1011" xr:uid="{00000000-0005-0000-0000-0000F3030000}"/>
    <cellStyle name="Comma 113" xfId="1012" xr:uid="{00000000-0005-0000-0000-0000F4030000}"/>
    <cellStyle name="Comma 113 2" xfId="1013" xr:uid="{00000000-0005-0000-0000-0000F5030000}"/>
    <cellStyle name="Comma 113 2 2" xfId="1014" xr:uid="{00000000-0005-0000-0000-0000F6030000}"/>
    <cellStyle name="Comma 113 3" xfId="1015" xr:uid="{00000000-0005-0000-0000-0000F7030000}"/>
    <cellStyle name="Comma 114" xfId="1016" xr:uid="{00000000-0005-0000-0000-0000F8030000}"/>
    <cellStyle name="Comma 114 2" xfId="1017" xr:uid="{00000000-0005-0000-0000-0000F9030000}"/>
    <cellStyle name="Comma 114 3" xfId="1018" xr:uid="{00000000-0005-0000-0000-0000FA030000}"/>
    <cellStyle name="Comma 115" xfId="1019" xr:uid="{00000000-0005-0000-0000-0000FB030000}"/>
    <cellStyle name="Comma 115 2" xfId="1020" xr:uid="{00000000-0005-0000-0000-0000FC030000}"/>
    <cellStyle name="Comma 115 3" xfId="1021" xr:uid="{00000000-0005-0000-0000-0000FD030000}"/>
    <cellStyle name="Comma 116" xfId="1022" xr:uid="{00000000-0005-0000-0000-0000FE030000}"/>
    <cellStyle name="Comma 116 2" xfId="1023" xr:uid="{00000000-0005-0000-0000-0000FF030000}"/>
    <cellStyle name="Comma 116 3" xfId="1024" xr:uid="{00000000-0005-0000-0000-000000040000}"/>
    <cellStyle name="Comma 117" xfId="1025" xr:uid="{00000000-0005-0000-0000-000001040000}"/>
    <cellStyle name="Comma 117 2" xfId="1026" xr:uid="{00000000-0005-0000-0000-000002040000}"/>
    <cellStyle name="Comma 117 3" xfId="1027" xr:uid="{00000000-0005-0000-0000-000003040000}"/>
    <cellStyle name="Comma 118" xfId="1028" xr:uid="{00000000-0005-0000-0000-000004040000}"/>
    <cellStyle name="Comma 118 2" xfId="1029" xr:uid="{00000000-0005-0000-0000-000005040000}"/>
    <cellStyle name="Comma 118 3" xfId="1030" xr:uid="{00000000-0005-0000-0000-000006040000}"/>
    <cellStyle name="Comma 119" xfId="1031" xr:uid="{00000000-0005-0000-0000-000007040000}"/>
    <cellStyle name="Comma 119 2" xfId="1032" xr:uid="{00000000-0005-0000-0000-000008040000}"/>
    <cellStyle name="Comma 119 2 2" xfId="2856" xr:uid="{00000000-0005-0000-0000-000009040000}"/>
    <cellStyle name="Comma 119 3" xfId="1033" xr:uid="{00000000-0005-0000-0000-00000A040000}"/>
    <cellStyle name="Comma 119 4" xfId="2855" xr:uid="{00000000-0005-0000-0000-00000B040000}"/>
    <cellStyle name="Comma 12" xfId="1034" xr:uid="{00000000-0005-0000-0000-00000C040000}"/>
    <cellStyle name="Comma 12 2" xfId="1035" xr:uid="{00000000-0005-0000-0000-00000D040000}"/>
    <cellStyle name="Comma 12 2 2" xfId="1036" xr:uid="{00000000-0005-0000-0000-00000E040000}"/>
    <cellStyle name="Comma 12 2 3" xfId="1037" xr:uid="{00000000-0005-0000-0000-00000F040000}"/>
    <cellStyle name="Comma 12 3" xfId="1038" xr:uid="{00000000-0005-0000-0000-000010040000}"/>
    <cellStyle name="Comma 12 4" xfId="1039" xr:uid="{00000000-0005-0000-0000-000011040000}"/>
    <cellStyle name="Comma 120" xfId="1040" xr:uid="{00000000-0005-0000-0000-000012040000}"/>
    <cellStyle name="Comma 120 2" xfId="1041" xr:uid="{00000000-0005-0000-0000-000013040000}"/>
    <cellStyle name="Comma 120 3" xfId="1042" xr:uid="{00000000-0005-0000-0000-000014040000}"/>
    <cellStyle name="Comma 121" xfId="1043" xr:uid="{00000000-0005-0000-0000-000015040000}"/>
    <cellStyle name="Comma 121 2" xfId="1044" xr:uid="{00000000-0005-0000-0000-000016040000}"/>
    <cellStyle name="Comma 121 3" xfId="1045" xr:uid="{00000000-0005-0000-0000-000017040000}"/>
    <cellStyle name="Comma 122" xfId="1046" xr:uid="{00000000-0005-0000-0000-000018040000}"/>
    <cellStyle name="Comma 122 2" xfId="1047" xr:uid="{00000000-0005-0000-0000-000019040000}"/>
    <cellStyle name="Comma 122 3" xfId="1048" xr:uid="{00000000-0005-0000-0000-00001A040000}"/>
    <cellStyle name="Comma 123" xfId="1049" xr:uid="{00000000-0005-0000-0000-00001B040000}"/>
    <cellStyle name="Comma 123 2" xfId="1050" xr:uid="{00000000-0005-0000-0000-00001C040000}"/>
    <cellStyle name="Comma 123 3" xfId="1051" xr:uid="{00000000-0005-0000-0000-00001D040000}"/>
    <cellStyle name="Comma 124" xfId="1052" xr:uid="{00000000-0005-0000-0000-00001E040000}"/>
    <cellStyle name="Comma 124 2" xfId="1053" xr:uid="{00000000-0005-0000-0000-00001F040000}"/>
    <cellStyle name="Comma 124 3" xfId="1054" xr:uid="{00000000-0005-0000-0000-000020040000}"/>
    <cellStyle name="Comma 125" xfId="1055" xr:uid="{00000000-0005-0000-0000-000021040000}"/>
    <cellStyle name="Comma 125 2" xfId="1056" xr:uid="{00000000-0005-0000-0000-000022040000}"/>
    <cellStyle name="Comma 125 3" xfId="1057" xr:uid="{00000000-0005-0000-0000-000023040000}"/>
    <cellStyle name="Comma 126" xfId="1058" xr:uid="{00000000-0005-0000-0000-000024040000}"/>
    <cellStyle name="Comma 126 2" xfId="1059" xr:uid="{00000000-0005-0000-0000-000025040000}"/>
    <cellStyle name="Comma 126 2 2" xfId="2872" xr:uid="{CF48421A-00C0-465F-9669-01BA1307410C}"/>
    <cellStyle name="Comma 127" xfId="1060" xr:uid="{00000000-0005-0000-0000-000026040000}"/>
    <cellStyle name="Comma 127 2" xfId="1061" xr:uid="{00000000-0005-0000-0000-000027040000}"/>
    <cellStyle name="Comma 127 3" xfId="2871" xr:uid="{736383FB-656F-4243-8DC5-5F09A8454990}"/>
    <cellStyle name="Comma 128" xfId="1062" xr:uid="{00000000-0005-0000-0000-000028040000}"/>
    <cellStyle name="Comma 128 2" xfId="1063" xr:uid="{00000000-0005-0000-0000-000029040000}"/>
    <cellStyle name="Comma 129" xfId="1064" xr:uid="{00000000-0005-0000-0000-00002A040000}"/>
    <cellStyle name="Comma 129 2" xfId="1065" xr:uid="{00000000-0005-0000-0000-00002B040000}"/>
    <cellStyle name="Comma 13" xfId="1066" xr:uid="{00000000-0005-0000-0000-00002C040000}"/>
    <cellStyle name="Comma 13 2" xfId="1067" xr:uid="{00000000-0005-0000-0000-00002D040000}"/>
    <cellStyle name="Comma 13 2 2" xfId="1068" xr:uid="{00000000-0005-0000-0000-00002E040000}"/>
    <cellStyle name="Comma 13 2 3" xfId="1069" xr:uid="{00000000-0005-0000-0000-00002F040000}"/>
    <cellStyle name="Comma 13 3" xfId="1070" xr:uid="{00000000-0005-0000-0000-000030040000}"/>
    <cellStyle name="Comma 13 4" xfId="1071" xr:uid="{00000000-0005-0000-0000-000031040000}"/>
    <cellStyle name="Comma 130" xfId="1072" xr:uid="{00000000-0005-0000-0000-000032040000}"/>
    <cellStyle name="Comma 130 2" xfId="1073" xr:uid="{00000000-0005-0000-0000-000033040000}"/>
    <cellStyle name="Comma 131" xfId="1074" xr:uid="{00000000-0005-0000-0000-000034040000}"/>
    <cellStyle name="Comma 131 2" xfId="1075" xr:uid="{00000000-0005-0000-0000-000035040000}"/>
    <cellStyle name="Comma 131 3" xfId="2866" xr:uid="{D10ABF2F-D0EC-4D58-A1F2-D519FF8EEB52}"/>
    <cellStyle name="Comma 132" xfId="1076" xr:uid="{00000000-0005-0000-0000-000036040000}"/>
    <cellStyle name="Comma 132 2" xfId="1077" xr:uid="{00000000-0005-0000-0000-000037040000}"/>
    <cellStyle name="Comma 132 3" xfId="2864" xr:uid="{104F4DB2-DDDF-453A-9F4C-C885B1E93FB8}"/>
    <cellStyle name="Comma 133" xfId="1078" xr:uid="{00000000-0005-0000-0000-000038040000}"/>
    <cellStyle name="Comma 133 2" xfId="1079" xr:uid="{00000000-0005-0000-0000-000039040000}"/>
    <cellStyle name="Comma 133 3" xfId="2865" xr:uid="{49F90DCC-87E1-4ADE-A948-B7FB9A02692D}"/>
    <cellStyle name="Comma 134" xfId="1080" xr:uid="{00000000-0005-0000-0000-00003A040000}"/>
    <cellStyle name="Comma 134 2" xfId="1081" xr:uid="{00000000-0005-0000-0000-00003B040000}"/>
    <cellStyle name="Comma 134 3" xfId="2867" xr:uid="{425F5995-AEA1-44E5-8D4D-65BACA567EF5}"/>
    <cellStyle name="Comma 135" xfId="1082" xr:uid="{00000000-0005-0000-0000-00003C040000}"/>
    <cellStyle name="Comma 135 2" xfId="1083" xr:uid="{00000000-0005-0000-0000-00003D040000}"/>
    <cellStyle name="Comma 135 3" xfId="2868" xr:uid="{5A14DA89-D69B-46A8-B212-8A30B329B329}"/>
    <cellStyle name="Comma 136" xfId="1084" xr:uid="{00000000-0005-0000-0000-00003E040000}"/>
    <cellStyle name="Comma 136 2" xfId="1085" xr:uid="{00000000-0005-0000-0000-00003F040000}"/>
    <cellStyle name="Comma 136 3" xfId="2869" xr:uid="{37D135BF-0DAF-4210-BB3E-D7F9BE940701}"/>
    <cellStyle name="Comma 137" xfId="1086" xr:uid="{00000000-0005-0000-0000-000040040000}"/>
    <cellStyle name="Comma 137 2" xfId="1087" xr:uid="{00000000-0005-0000-0000-000041040000}"/>
    <cellStyle name="Comma 137 3" xfId="2870" xr:uid="{3879613B-3202-4E43-9ABD-51BB13482E2F}"/>
    <cellStyle name="Comma 138" xfId="1088" xr:uid="{00000000-0005-0000-0000-000042040000}"/>
    <cellStyle name="Comma 138 2" xfId="1089" xr:uid="{00000000-0005-0000-0000-000043040000}"/>
    <cellStyle name="Comma 139" xfId="1090" xr:uid="{00000000-0005-0000-0000-000044040000}"/>
    <cellStyle name="Comma 139 2" xfId="1091" xr:uid="{00000000-0005-0000-0000-000045040000}"/>
    <cellStyle name="Comma 14" xfId="1092" xr:uid="{00000000-0005-0000-0000-000046040000}"/>
    <cellStyle name="Comma 14 2" xfId="1093" xr:uid="{00000000-0005-0000-0000-000047040000}"/>
    <cellStyle name="Comma 14 2 2" xfId="1094" xr:uid="{00000000-0005-0000-0000-000048040000}"/>
    <cellStyle name="Comma 14 2 3" xfId="1095" xr:uid="{00000000-0005-0000-0000-000049040000}"/>
    <cellStyle name="Comma 14 3" xfId="1096" xr:uid="{00000000-0005-0000-0000-00004A040000}"/>
    <cellStyle name="Comma 14 4" xfId="1097" xr:uid="{00000000-0005-0000-0000-00004B040000}"/>
    <cellStyle name="Comma 140" xfId="1098" xr:uid="{00000000-0005-0000-0000-00004C040000}"/>
    <cellStyle name="Comma 140 2" xfId="1099" xr:uid="{00000000-0005-0000-0000-00004D040000}"/>
    <cellStyle name="Comma 141" xfId="1100" xr:uid="{00000000-0005-0000-0000-00004E040000}"/>
    <cellStyle name="Comma 142" xfId="2848" xr:uid="{00000000-0005-0000-0000-00004F040000}"/>
    <cellStyle name="Comma 144" xfId="2860" xr:uid="{BED22395-2D25-4A5A-A259-DF07D6C5F200}"/>
    <cellStyle name="Comma 145" xfId="2861" xr:uid="{DC828CE8-CA65-42A4-A294-1C5489EDDAB0}"/>
    <cellStyle name="Comma 146" xfId="2862" xr:uid="{AD3D487C-B348-4EE2-ACB5-5B7DC156E2D0}"/>
    <cellStyle name="Comma 147" xfId="2863" xr:uid="{EABCFDCB-34F6-438D-BFDD-95F53B34465A}"/>
    <cellStyle name="Comma 15" xfId="1101" xr:uid="{00000000-0005-0000-0000-000050040000}"/>
    <cellStyle name="Comma 15 2" xfId="1102" xr:uid="{00000000-0005-0000-0000-000051040000}"/>
    <cellStyle name="Comma 15 2 2" xfId="1103" xr:uid="{00000000-0005-0000-0000-000052040000}"/>
    <cellStyle name="Comma 15 2 3" xfId="1104" xr:uid="{00000000-0005-0000-0000-000053040000}"/>
    <cellStyle name="Comma 15 3" xfId="1105" xr:uid="{00000000-0005-0000-0000-000054040000}"/>
    <cellStyle name="Comma 15 4" xfId="1106" xr:uid="{00000000-0005-0000-0000-000055040000}"/>
    <cellStyle name="Comma 16" xfId="1107" xr:uid="{00000000-0005-0000-0000-000056040000}"/>
    <cellStyle name="Comma 16 2" xfId="1108" xr:uid="{00000000-0005-0000-0000-000057040000}"/>
    <cellStyle name="Comma 16 2 2" xfId="1109" xr:uid="{00000000-0005-0000-0000-000058040000}"/>
    <cellStyle name="Comma 16 2 3" xfId="1110" xr:uid="{00000000-0005-0000-0000-000059040000}"/>
    <cellStyle name="Comma 16 3" xfId="1111" xr:uid="{00000000-0005-0000-0000-00005A040000}"/>
    <cellStyle name="Comma 16 4" xfId="1112" xr:uid="{00000000-0005-0000-0000-00005B040000}"/>
    <cellStyle name="Comma 17" xfId="1113" xr:uid="{00000000-0005-0000-0000-00005C040000}"/>
    <cellStyle name="Comma 17 2" xfId="1114" xr:uid="{00000000-0005-0000-0000-00005D040000}"/>
    <cellStyle name="Comma 17 2 2" xfId="1115" xr:uid="{00000000-0005-0000-0000-00005E040000}"/>
    <cellStyle name="Comma 17 2 3" xfId="1116" xr:uid="{00000000-0005-0000-0000-00005F040000}"/>
    <cellStyle name="Comma 17 3" xfId="1117" xr:uid="{00000000-0005-0000-0000-000060040000}"/>
    <cellStyle name="Comma 17 4" xfId="1118" xr:uid="{00000000-0005-0000-0000-000061040000}"/>
    <cellStyle name="Comma 18" xfId="1119" xr:uid="{00000000-0005-0000-0000-000062040000}"/>
    <cellStyle name="Comma 18 2" xfId="1120" xr:uid="{00000000-0005-0000-0000-000063040000}"/>
    <cellStyle name="Comma 18 2 2" xfId="1121" xr:uid="{00000000-0005-0000-0000-000064040000}"/>
    <cellStyle name="Comma 18 2 3" xfId="1122" xr:uid="{00000000-0005-0000-0000-000065040000}"/>
    <cellStyle name="Comma 18 3" xfId="1123" xr:uid="{00000000-0005-0000-0000-000066040000}"/>
    <cellStyle name="Comma 18 4" xfId="1124" xr:uid="{00000000-0005-0000-0000-000067040000}"/>
    <cellStyle name="Comma 19" xfId="1125" xr:uid="{00000000-0005-0000-0000-000068040000}"/>
    <cellStyle name="Comma 19 2" xfId="1126" xr:uid="{00000000-0005-0000-0000-000069040000}"/>
    <cellStyle name="Comma 19 2 2" xfId="1127" xr:uid="{00000000-0005-0000-0000-00006A040000}"/>
    <cellStyle name="Comma 19 2 3" xfId="1128" xr:uid="{00000000-0005-0000-0000-00006B040000}"/>
    <cellStyle name="Comma 19 3" xfId="1129" xr:uid="{00000000-0005-0000-0000-00006C040000}"/>
    <cellStyle name="Comma 19 4" xfId="1130" xr:uid="{00000000-0005-0000-0000-00006D040000}"/>
    <cellStyle name="Comma 2" xfId="1131" xr:uid="{00000000-0005-0000-0000-00006E040000}"/>
    <cellStyle name="Comma 2 2" xfId="1132" xr:uid="{00000000-0005-0000-0000-00006F040000}"/>
    <cellStyle name="Comma 2 2 2" xfId="1133" xr:uid="{00000000-0005-0000-0000-000070040000}"/>
    <cellStyle name="Comma 2 2 2 2" xfId="1134" xr:uid="{00000000-0005-0000-0000-000071040000}"/>
    <cellStyle name="Comma 2 2 3" xfId="1135" xr:uid="{00000000-0005-0000-0000-000072040000}"/>
    <cellStyle name="Comma 2 2 3 2" xfId="1136" xr:uid="{00000000-0005-0000-0000-000073040000}"/>
    <cellStyle name="Comma 2 3" xfId="1137" xr:uid="{00000000-0005-0000-0000-000074040000}"/>
    <cellStyle name="Comma 2 3 2" xfId="1138" xr:uid="{00000000-0005-0000-0000-000075040000}"/>
    <cellStyle name="Comma 2 3 3" xfId="1139" xr:uid="{00000000-0005-0000-0000-000076040000}"/>
    <cellStyle name="Comma 2 3 4" xfId="1140" xr:uid="{00000000-0005-0000-0000-000077040000}"/>
    <cellStyle name="Comma 2 3 5" xfId="2849" xr:uid="{00000000-0005-0000-0000-000078040000}"/>
    <cellStyle name="Comma 2 4" xfId="1141" xr:uid="{00000000-0005-0000-0000-000079040000}"/>
    <cellStyle name="Comma 2 4 2" xfId="1142" xr:uid="{00000000-0005-0000-0000-00007A040000}"/>
    <cellStyle name="Comma 2 4 2 2" xfId="1143" xr:uid="{00000000-0005-0000-0000-00007B040000}"/>
    <cellStyle name="Comma 2 4 3" xfId="1144" xr:uid="{00000000-0005-0000-0000-00007C040000}"/>
    <cellStyle name="Comma 2 5" xfId="1145" xr:uid="{00000000-0005-0000-0000-00007D040000}"/>
    <cellStyle name="Comma 2 5 2" xfId="1146" xr:uid="{00000000-0005-0000-0000-00007E040000}"/>
    <cellStyle name="Comma 2 6" xfId="1147" xr:uid="{00000000-0005-0000-0000-00007F040000}"/>
    <cellStyle name="Comma 2 6 2" xfId="1148" xr:uid="{00000000-0005-0000-0000-000080040000}"/>
    <cellStyle name="Comma 2 6 2 2" xfId="1149" xr:uid="{00000000-0005-0000-0000-000081040000}"/>
    <cellStyle name="Comma 2 6 2 3" xfId="1150" xr:uid="{00000000-0005-0000-0000-000082040000}"/>
    <cellStyle name="Comma 2 6 3" xfId="1151" xr:uid="{00000000-0005-0000-0000-000083040000}"/>
    <cellStyle name="Comma 2 6 4" xfId="1152" xr:uid="{00000000-0005-0000-0000-000084040000}"/>
    <cellStyle name="Comma 2 7" xfId="1153" xr:uid="{00000000-0005-0000-0000-000085040000}"/>
    <cellStyle name="Comma 2_2500-2 Gross Margin" xfId="1154" xr:uid="{00000000-0005-0000-0000-000086040000}"/>
    <cellStyle name="Comma 20" xfId="1155" xr:uid="{00000000-0005-0000-0000-000087040000}"/>
    <cellStyle name="Comma 20 2" xfId="1156" xr:uid="{00000000-0005-0000-0000-000088040000}"/>
    <cellStyle name="Comma 20 2 2" xfId="1157" xr:uid="{00000000-0005-0000-0000-000089040000}"/>
    <cellStyle name="Comma 20 2 3" xfId="1158" xr:uid="{00000000-0005-0000-0000-00008A040000}"/>
    <cellStyle name="Comma 20 3" xfId="1159" xr:uid="{00000000-0005-0000-0000-00008B040000}"/>
    <cellStyle name="Comma 20 4" xfId="1160" xr:uid="{00000000-0005-0000-0000-00008C040000}"/>
    <cellStyle name="Comma 21" xfId="1161" xr:uid="{00000000-0005-0000-0000-00008D040000}"/>
    <cellStyle name="Comma 21 2" xfId="1162" xr:uid="{00000000-0005-0000-0000-00008E040000}"/>
    <cellStyle name="Comma 21 2 2" xfId="1163" xr:uid="{00000000-0005-0000-0000-00008F040000}"/>
    <cellStyle name="Comma 21 2 3" xfId="1164" xr:uid="{00000000-0005-0000-0000-000090040000}"/>
    <cellStyle name="Comma 21 3" xfId="1165" xr:uid="{00000000-0005-0000-0000-000091040000}"/>
    <cellStyle name="Comma 21 4" xfId="1166" xr:uid="{00000000-0005-0000-0000-000092040000}"/>
    <cellStyle name="Comma 22" xfId="1167" xr:uid="{00000000-0005-0000-0000-000093040000}"/>
    <cellStyle name="Comma 22 2" xfId="1168" xr:uid="{00000000-0005-0000-0000-000094040000}"/>
    <cellStyle name="Comma 22 2 2" xfId="1169" xr:uid="{00000000-0005-0000-0000-000095040000}"/>
    <cellStyle name="Comma 22 2 3" xfId="1170" xr:uid="{00000000-0005-0000-0000-000096040000}"/>
    <cellStyle name="Comma 22 3" xfId="1171" xr:uid="{00000000-0005-0000-0000-000097040000}"/>
    <cellStyle name="Comma 22 4" xfId="1172" xr:uid="{00000000-0005-0000-0000-000098040000}"/>
    <cellStyle name="Comma 23" xfId="1173" xr:uid="{00000000-0005-0000-0000-000099040000}"/>
    <cellStyle name="Comma 23 2" xfId="1174" xr:uid="{00000000-0005-0000-0000-00009A040000}"/>
    <cellStyle name="Comma 23 2 2" xfId="1175" xr:uid="{00000000-0005-0000-0000-00009B040000}"/>
    <cellStyle name="Comma 23 2 3" xfId="1176" xr:uid="{00000000-0005-0000-0000-00009C040000}"/>
    <cellStyle name="Comma 23 3" xfId="1177" xr:uid="{00000000-0005-0000-0000-00009D040000}"/>
    <cellStyle name="Comma 23 4" xfId="1178" xr:uid="{00000000-0005-0000-0000-00009E040000}"/>
    <cellStyle name="Comma 24" xfId="1179" xr:uid="{00000000-0005-0000-0000-00009F040000}"/>
    <cellStyle name="Comma 24 2" xfId="1180" xr:uid="{00000000-0005-0000-0000-0000A0040000}"/>
    <cellStyle name="Comma 24 2 2" xfId="1181" xr:uid="{00000000-0005-0000-0000-0000A1040000}"/>
    <cellStyle name="Comma 24 2 2 2" xfId="1182" xr:uid="{00000000-0005-0000-0000-0000A2040000}"/>
    <cellStyle name="Comma 24 2 2 2 2" xfId="1183" xr:uid="{00000000-0005-0000-0000-0000A3040000}"/>
    <cellStyle name="Comma 24 2 2 2 3" xfId="1184" xr:uid="{00000000-0005-0000-0000-0000A4040000}"/>
    <cellStyle name="Comma 24 2 2 3" xfId="1185" xr:uid="{00000000-0005-0000-0000-0000A5040000}"/>
    <cellStyle name="Comma 24 2 2 4" xfId="1186" xr:uid="{00000000-0005-0000-0000-0000A6040000}"/>
    <cellStyle name="Comma 24 2 3" xfId="1187" xr:uid="{00000000-0005-0000-0000-0000A7040000}"/>
    <cellStyle name="Comma 24 2 3 2" xfId="1188" xr:uid="{00000000-0005-0000-0000-0000A8040000}"/>
    <cellStyle name="Comma 24 2 3 3" xfId="1189" xr:uid="{00000000-0005-0000-0000-0000A9040000}"/>
    <cellStyle name="Comma 24 2 4" xfId="1190" xr:uid="{00000000-0005-0000-0000-0000AA040000}"/>
    <cellStyle name="Comma 24 2 5" xfId="1191" xr:uid="{00000000-0005-0000-0000-0000AB040000}"/>
    <cellStyle name="Comma 24 3" xfId="1192" xr:uid="{00000000-0005-0000-0000-0000AC040000}"/>
    <cellStyle name="Comma 24 3 2" xfId="1193" xr:uid="{00000000-0005-0000-0000-0000AD040000}"/>
    <cellStyle name="Comma 24 3 3" xfId="1194" xr:uid="{00000000-0005-0000-0000-0000AE040000}"/>
    <cellStyle name="Comma 24 4" xfId="1195" xr:uid="{00000000-0005-0000-0000-0000AF040000}"/>
    <cellStyle name="Comma 24 5" xfId="1196" xr:uid="{00000000-0005-0000-0000-0000B0040000}"/>
    <cellStyle name="Comma 25" xfId="1197" xr:uid="{00000000-0005-0000-0000-0000B1040000}"/>
    <cellStyle name="Comma 25 2" xfId="1198" xr:uid="{00000000-0005-0000-0000-0000B2040000}"/>
    <cellStyle name="Comma 25 2 2" xfId="1199" xr:uid="{00000000-0005-0000-0000-0000B3040000}"/>
    <cellStyle name="Comma 25 2 3" xfId="1200" xr:uid="{00000000-0005-0000-0000-0000B4040000}"/>
    <cellStyle name="Comma 25 3" xfId="1201" xr:uid="{00000000-0005-0000-0000-0000B5040000}"/>
    <cellStyle name="Comma 25 4" xfId="1202" xr:uid="{00000000-0005-0000-0000-0000B6040000}"/>
    <cellStyle name="Comma 26" xfId="1203" xr:uid="{00000000-0005-0000-0000-0000B7040000}"/>
    <cellStyle name="Comma 26 2" xfId="1204" xr:uid="{00000000-0005-0000-0000-0000B8040000}"/>
    <cellStyle name="Comma 26 2 2" xfId="1205" xr:uid="{00000000-0005-0000-0000-0000B9040000}"/>
    <cellStyle name="Comma 26 2 3" xfId="1206" xr:uid="{00000000-0005-0000-0000-0000BA040000}"/>
    <cellStyle name="Comma 26 3" xfId="1207" xr:uid="{00000000-0005-0000-0000-0000BB040000}"/>
    <cellStyle name="Comma 26 4" xfId="1208" xr:uid="{00000000-0005-0000-0000-0000BC040000}"/>
    <cellStyle name="Comma 27" xfId="1209" xr:uid="{00000000-0005-0000-0000-0000BD040000}"/>
    <cellStyle name="Comma 27 2" xfId="1210" xr:uid="{00000000-0005-0000-0000-0000BE040000}"/>
    <cellStyle name="Comma 27 2 2" xfId="1211" xr:uid="{00000000-0005-0000-0000-0000BF040000}"/>
    <cellStyle name="Comma 27 2 3" xfId="1212" xr:uid="{00000000-0005-0000-0000-0000C0040000}"/>
    <cellStyle name="Comma 27 3" xfId="1213" xr:uid="{00000000-0005-0000-0000-0000C1040000}"/>
    <cellStyle name="Comma 27 4" xfId="1214" xr:uid="{00000000-0005-0000-0000-0000C2040000}"/>
    <cellStyle name="Comma 28" xfId="1215" xr:uid="{00000000-0005-0000-0000-0000C3040000}"/>
    <cellStyle name="Comma 28 2" xfId="1216" xr:uid="{00000000-0005-0000-0000-0000C4040000}"/>
    <cellStyle name="Comma 28 2 2" xfId="1217" xr:uid="{00000000-0005-0000-0000-0000C5040000}"/>
    <cellStyle name="Comma 28 2 3" xfId="1218" xr:uid="{00000000-0005-0000-0000-0000C6040000}"/>
    <cellStyle name="Comma 28 3" xfId="1219" xr:uid="{00000000-0005-0000-0000-0000C7040000}"/>
    <cellStyle name="Comma 28 4" xfId="1220" xr:uid="{00000000-0005-0000-0000-0000C8040000}"/>
    <cellStyle name="Comma 29" xfId="1221" xr:uid="{00000000-0005-0000-0000-0000C9040000}"/>
    <cellStyle name="Comma 29 2" xfId="1222" xr:uid="{00000000-0005-0000-0000-0000CA040000}"/>
    <cellStyle name="Comma 29 2 2" xfId="1223" xr:uid="{00000000-0005-0000-0000-0000CB040000}"/>
    <cellStyle name="Comma 29 2 3" xfId="1224" xr:uid="{00000000-0005-0000-0000-0000CC040000}"/>
    <cellStyle name="Comma 29 3" xfId="1225" xr:uid="{00000000-0005-0000-0000-0000CD040000}"/>
    <cellStyle name="Comma 29 4" xfId="1226" xr:uid="{00000000-0005-0000-0000-0000CE040000}"/>
    <cellStyle name="Comma 3" xfId="1227" xr:uid="{00000000-0005-0000-0000-0000CF040000}"/>
    <cellStyle name="Comma 3 2" xfId="1228" xr:uid="{00000000-0005-0000-0000-0000D0040000}"/>
    <cellStyle name="Comma 3 2 2" xfId="1229" xr:uid="{00000000-0005-0000-0000-0000D1040000}"/>
    <cellStyle name="Comma 3 2 2 2" xfId="1230" xr:uid="{00000000-0005-0000-0000-0000D2040000}"/>
    <cellStyle name="Comma 3 2 2 3" xfId="1231" xr:uid="{00000000-0005-0000-0000-0000D3040000}"/>
    <cellStyle name="Comma 3 2 3" xfId="1232" xr:uid="{00000000-0005-0000-0000-0000D4040000}"/>
    <cellStyle name="Comma 3 3" xfId="1233" xr:uid="{00000000-0005-0000-0000-0000D5040000}"/>
    <cellStyle name="Comma 3 3 2" xfId="1234" xr:uid="{00000000-0005-0000-0000-0000D6040000}"/>
    <cellStyle name="Comma 3 4" xfId="1235" xr:uid="{00000000-0005-0000-0000-0000D7040000}"/>
    <cellStyle name="Comma 30" xfId="1236" xr:uid="{00000000-0005-0000-0000-0000D8040000}"/>
    <cellStyle name="Comma 30 2" xfId="1237" xr:uid="{00000000-0005-0000-0000-0000D9040000}"/>
    <cellStyle name="Comma 30 2 2" xfId="1238" xr:uid="{00000000-0005-0000-0000-0000DA040000}"/>
    <cellStyle name="Comma 30 2 3" xfId="1239" xr:uid="{00000000-0005-0000-0000-0000DB040000}"/>
    <cellStyle name="Comma 30 3" xfId="1240" xr:uid="{00000000-0005-0000-0000-0000DC040000}"/>
    <cellStyle name="Comma 30 4" xfId="1241" xr:uid="{00000000-0005-0000-0000-0000DD040000}"/>
    <cellStyle name="Comma 31" xfId="1242" xr:uid="{00000000-0005-0000-0000-0000DE040000}"/>
    <cellStyle name="Comma 31 2" xfId="1243" xr:uid="{00000000-0005-0000-0000-0000DF040000}"/>
    <cellStyle name="Comma 31 2 2" xfId="1244" xr:uid="{00000000-0005-0000-0000-0000E0040000}"/>
    <cellStyle name="Comma 31 2 3" xfId="1245" xr:uid="{00000000-0005-0000-0000-0000E1040000}"/>
    <cellStyle name="Comma 31 3" xfId="1246" xr:uid="{00000000-0005-0000-0000-0000E2040000}"/>
    <cellStyle name="Comma 31 4" xfId="1247" xr:uid="{00000000-0005-0000-0000-0000E3040000}"/>
    <cellStyle name="Comma 32" xfId="1248" xr:uid="{00000000-0005-0000-0000-0000E4040000}"/>
    <cellStyle name="Comma 32 2" xfId="1249" xr:uid="{00000000-0005-0000-0000-0000E5040000}"/>
    <cellStyle name="Comma 32 2 2" xfId="1250" xr:uid="{00000000-0005-0000-0000-0000E6040000}"/>
    <cellStyle name="Comma 32 2 3" xfId="1251" xr:uid="{00000000-0005-0000-0000-0000E7040000}"/>
    <cellStyle name="Comma 32 3" xfId="1252" xr:uid="{00000000-0005-0000-0000-0000E8040000}"/>
    <cellStyle name="Comma 32 4" xfId="1253" xr:uid="{00000000-0005-0000-0000-0000E9040000}"/>
    <cellStyle name="Comma 33" xfId="1254" xr:uid="{00000000-0005-0000-0000-0000EA040000}"/>
    <cellStyle name="Comma 33 2" xfId="1255" xr:uid="{00000000-0005-0000-0000-0000EB040000}"/>
    <cellStyle name="Comma 33 2 2" xfId="1256" xr:uid="{00000000-0005-0000-0000-0000EC040000}"/>
    <cellStyle name="Comma 33 2 3" xfId="1257" xr:uid="{00000000-0005-0000-0000-0000ED040000}"/>
    <cellStyle name="Comma 33 2 4" xfId="1258" xr:uid="{00000000-0005-0000-0000-0000EE040000}"/>
    <cellStyle name="Comma 33 2 5" xfId="1259" xr:uid="{00000000-0005-0000-0000-0000EF040000}"/>
    <cellStyle name="Comma 33 2 6" xfId="1260" xr:uid="{00000000-0005-0000-0000-0000F0040000}"/>
    <cellStyle name="Comma 33 3" xfId="1261" xr:uid="{00000000-0005-0000-0000-0000F1040000}"/>
    <cellStyle name="Comma 33 3 2" xfId="1262" xr:uid="{00000000-0005-0000-0000-0000F2040000}"/>
    <cellStyle name="Comma 33 4" xfId="1263" xr:uid="{00000000-0005-0000-0000-0000F3040000}"/>
    <cellStyle name="Comma 33 4 2" xfId="1264" xr:uid="{00000000-0005-0000-0000-0000F4040000}"/>
    <cellStyle name="Comma 33 4 3" xfId="1265" xr:uid="{00000000-0005-0000-0000-0000F5040000}"/>
    <cellStyle name="Comma 33 5" xfId="1266" xr:uid="{00000000-0005-0000-0000-0000F6040000}"/>
    <cellStyle name="Comma 33 5 2" xfId="1267" xr:uid="{00000000-0005-0000-0000-0000F7040000}"/>
    <cellStyle name="Comma 33 5 3" xfId="1268" xr:uid="{00000000-0005-0000-0000-0000F8040000}"/>
    <cellStyle name="Comma 33 6" xfId="1269" xr:uid="{00000000-0005-0000-0000-0000F9040000}"/>
    <cellStyle name="Comma 33 7" xfId="1270" xr:uid="{00000000-0005-0000-0000-0000FA040000}"/>
    <cellStyle name="Comma 34" xfId="1271" xr:uid="{00000000-0005-0000-0000-0000FB040000}"/>
    <cellStyle name="Comma 34 2" xfId="1272" xr:uid="{00000000-0005-0000-0000-0000FC040000}"/>
    <cellStyle name="Comma 34 2 2" xfId="1273" xr:uid="{00000000-0005-0000-0000-0000FD040000}"/>
    <cellStyle name="Comma 34 2 3" xfId="1274" xr:uid="{00000000-0005-0000-0000-0000FE040000}"/>
    <cellStyle name="Comma 34 3" xfId="1275" xr:uid="{00000000-0005-0000-0000-0000FF040000}"/>
    <cellStyle name="Comma 34 4" xfId="1276" xr:uid="{00000000-0005-0000-0000-000000050000}"/>
    <cellStyle name="Comma 35" xfId="1277" xr:uid="{00000000-0005-0000-0000-000001050000}"/>
    <cellStyle name="Comma 35 2" xfId="1278" xr:uid="{00000000-0005-0000-0000-000002050000}"/>
    <cellStyle name="Comma 35 2 2" xfId="1279" xr:uid="{00000000-0005-0000-0000-000003050000}"/>
    <cellStyle name="Comma 35 2 3" xfId="1280" xr:uid="{00000000-0005-0000-0000-000004050000}"/>
    <cellStyle name="Comma 35 3" xfId="1281" xr:uid="{00000000-0005-0000-0000-000005050000}"/>
    <cellStyle name="Comma 35 4" xfId="1282" xr:uid="{00000000-0005-0000-0000-000006050000}"/>
    <cellStyle name="Comma 36" xfId="1283" xr:uid="{00000000-0005-0000-0000-000007050000}"/>
    <cellStyle name="Comma 36 2" xfId="1284" xr:uid="{00000000-0005-0000-0000-000008050000}"/>
    <cellStyle name="Comma 36 2 2" xfId="1285" xr:uid="{00000000-0005-0000-0000-000009050000}"/>
    <cellStyle name="Comma 36 2 3" xfId="1286" xr:uid="{00000000-0005-0000-0000-00000A050000}"/>
    <cellStyle name="Comma 36 3" xfId="1287" xr:uid="{00000000-0005-0000-0000-00000B050000}"/>
    <cellStyle name="Comma 36 4" xfId="1288" xr:uid="{00000000-0005-0000-0000-00000C050000}"/>
    <cellStyle name="Comma 37" xfId="1289" xr:uid="{00000000-0005-0000-0000-00000D050000}"/>
    <cellStyle name="Comma 37 2" xfId="1290" xr:uid="{00000000-0005-0000-0000-00000E050000}"/>
    <cellStyle name="Comma 37 2 2" xfId="1291" xr:uid="{00000000-0005-0000-0000-00000F050000}"/>
    <cellStyle name="Comma 37 2 2 2" xfId="1292" xr:uid="{00000000-0005-0000-0000-000010050000}"/>
    <cellStyle name="Comma 37 2 2 3" xfId="1293" xr:uid="{00000000-0005-0000-0000-000011050000}"/>
    <cellStyle name="Comma 37 2 3" xfId="1294" xr:uid="{00000000-0005-0000-0000-000012050000}"/>
    <cellStyle name="Comma 37 2 4" xfId="1295" xr:uid="{00000000-0005-0000-0000-000013050000}"/>
    <cellStyle name="Comma 37 3" xfId="1296" xr:uid="{00000000-0005-0000-0000-000014050000}"/>
    <cellStyle name="Comma 37 4" xfId="1297" xr:uid="{00000000-0005-0000-0000-000015050000}"/>
    <cellStyle name="Comma 38" xfId="1298" xr:uid="{00000000-0005-0000-0000-000016050000}"/>
    <cellStyle name="Comma 38 2" xfId="1299" xr:uid="{00000000-0005-0000-0000-000017050000}"/>
    <cellStyle name="Comma 38 2 2" xfId="1300" xr:uid="{00000000-0005-0000-0000-000018050000}"/>
    <cellStyle name="Comma 38 2 2 2" xfId="1301" xr:uid="{00000000-0005-0000-0000-000019050000}"/>
    <cellStyle name="Comma 38 2 2 3" xfId="1302" xr:uid="{00000000-0005-0000-0000-00001A050000}"/>
    <cellStyle name="Comma 38 2 3" xfId="1303" xr:uid="{00000000-0005-0000-0000-00001B050000}"/>
    <cellStyle name="Comma 38 2 4" xfId="1304" xr:uid="{00000000-0005-0000-0000-00001C050000}"/>
    <cellStyle name="Comma 38 3" xfId="1305" xr:uid="{00000000-0005-0000-0000-00001D050000}"/>
    <cellStyle name="Comma 38 3 2" xfId="1306" xr:uid="{00000000-0005-0000-0000-00001E050000}"/>
    <cellStyle name="Comma 38 3 3" xfId="1307" xr:uid="{00000000-0005-0000-0000-00001F050000}"/>
    <cellStyle name="Comma 38 4" xfId="1308" xr:uid="{00000000-0005-0000-0000-000020050000}"/>
    <cellStyle name="Comma 38 5" xfId="1309" xr:uid="{00000000-0005-0000-0000-000021050000}"/>
    <cellStyle name="Comma 39" xfId="1310" xr:uid="{00000000-0005-0000-0000-000022050000}"/>
    <cellStyle name="Comma 39 2" xfId="1311" xr:uid="{00000000-0005-0000-0000-000023050000}"/>
    <cellStyle name="Comma 39 2 2" xfId="1312" xr:uid="{00000000-0005-0000-0000-000024050000}"/>
    <cellStyle name="Comma 39 2 3" xfId="1313" xr:uid="{00000000-0005-0000-0000-000025050000}"/>
    <cellStyle name="Comma 39 3" xfId="1314" xr:uid="{00000000-0005-0000-0000-000026050000}"/>
    <cellStyle name="Comma 39 4" xfId="1315" xr:uid="{00000000-0005-0000-0000-000027050000}"/>
    <cellStyle name="Comma 4" xfId="1316" xr:uid="{00000000-0005-0000-0000-000028050000}"/>
    <cellStyle name="Comma 4 2" xfId="1317" xr:uid="{00000000-0005-0000-0000-000029050000}"/>
    <cellStyle name="Comma 4 2 2" xfId="1318" xr:uid="{00000000-0005-0000-0000-00002A050000}"/>
    <cellStyle name="Comma 4 2 3" xfId="1319" xr:uid="{00000000-0005-0000-0000-00002B050000}"/>
    <cellStyle name="Comma 4 3" xfId="1320" xr:uid="{00000000-0005-0000-0000-00002C050000}"/>
    <cellStyle name="Comma 4 3 2" xfId="1321" xr:uid="{00000000-0005-0000-0000-00002D050000}"/>
    <cellStyle name="Comma 4 3 2 2" xfId="1322" xr:uid="{00000000-0005-0000-0000-00002E050000}"/>
    <cellStyle name="Comma 4 4" xfId="1323" xr:uid="{00000000-0005-0000-0000-00002F050000}"/>
    <cellStyle name="Comma 40" xfId="1324" xr:uid="{00000000-0005-0000-0000-000030050000}"/>
    <cellStyle name="Comma 40 2" xfId="1325" xr:uid="{00000000-0005-0000-0000-000031050000}"/>
    <cellStyle name="Comma 40 2 2" xfId="1326" xr:uid="{00000000-0005-0000-0000-000032050000}"/>
    <cellStyle name="Comma 40 2 3" xfId="1327" xr:uid="{00000000-0005-0000-0000-000033050000}"/>
    <cellStyle name="Comma 40 3" xfId="1328" xr:uid="{00000000-0005-0000-0000-000034050000}"/>
    <cellStyle name="Comma 40 4" xfId="1329" xr:uid="{00000000-0005-0000-0000-000035050000}"/>
    <cellStyle name="Comma 41" xfId="1330" xr:uid="{00000000-0005-0000-0000-000036050000}"/>
    <cellStyle name="Comma 41 2" xfId="1331" xr:uid="{00000000-0005-0000-0000-000037050000}"/>
    <cellStyle name="Comma 41 2 2" xfId="1332" xr:uid="{00000000-0005-0000-0000-000038050000}"/>
    <cellStyle name="Comma 41 2 3" xfId="1333" xr:uid="{00000000-0005-0000-0000-000039050000}"/>
    <cellStyle name="Comma 41 3" xfId="1334" xr:uid="{00000000-0005-0000-0000-00003A050000}"/>
    <cellStyle name="Comma 41 4" xfId="1335" xr:uid="{00000000-0005-0000-0000-00003B050000}"/>
    <cellStyle name="Comma 42" xfId="1336" xr:uid="{00000000-0005-0000-0000-00003C050000}"/>
    <cellStyle name="Comma 42 2" xfId="1337" xr:uid="{00000000-0005-0000-0000-00003D050000}"/>
    <cellStyle name="Comma 42 2 2" xfId="1338" xr:uid="{00000000-0005-0000-0000-00003E050000}"/>
    <cellStyle name="Comma 42 2 3" xfId="1339" xr:uid="{00000000-0005-0000-0000-00003F050000}"/>
    <cellStyle name="Comma 42 3" xfId="1340" xr:uid="{00000000-0005-0000-0000-000040050000}"/>
    <cellStyle name="Comma 42 4" xfId="1341" xr:uid="{00000000-0005-0000-0000-000041050000}"/>
    <cellStyle name="Comma 43" xfId="1342" xr:uid="{00000000-0005-0000-0000-000042050000}"/>
    <cellStyle name="Comma 43 2" xfId="1343" xr:uid="{00000000-0005-0000-0000-000043050000}"/>
    <cellStyle name="Comma 43 2 2" xfId="1344" xr:uid="{00000000-0005-0000-0000-000044050000}"/>
    <cellStyle name="Comma 43 2 3" xfId="1345" xr:uid="{00000000-0005-0000-0000-000045050000}"/>
    <cellStyle name="Comma 43 3" xfId="1346" xr:uid="{00000000-0005-0000-0000-000046050000}"/>
    <cellStyle name="Comma 43 4" xfId="1347" xr:uid="{00000000-0005-0000-0000-000047050000}"/>
    <cellStyle name="Comma 44" xfId="1348" xr:uid="{00000000-0005-0000-0000-000048050000}"/>
    <cellStyle name="Comma 44 2" xfId="1349" xr:uid="{00000000-0005-0000-0000-000049050000}"/>
    <cellStyle name="Comma 44 2 2" xfId="1350" xr:uid="{00000000-0005-0000-0000-00004A050000}"/>
    <cellStyle name="Comma 44 2 3" xfId="1351" xr:uid="{00000000-0005-0000-0000-00004B050000}"/>
    <cellStyle name="Comma 44 3" xfId="1352" xr:uid="{00000000-0005-0000-0000-00004C050000}"/>
    <cellStyle name="Comma 44 4" xfId="1353" xr:uid="{00000000-0005-0000-0000-00004D050000}"/>
    <cellStyle name="Comma 45" xfId="1354" xr:uid="{00000000-0005-0000-0000-00004E050000}"/>
    <cellStyle name="Comma 45 2" xfId="1355" xr:uid="{00000000-0005-0000-0000-00004F050000}"/>
    <cellStyle name="Comma 45 2 2" xfId="1356" xr:uid="{00000000-0005-0000-0000-000050050000}"/>
    <cellStyle name="Comma 45 2 3" xfId="1357" xr:uid="{00000000-0005-0000-0000-000051050000}"/>
    <cellStyle name="Comma 45 3" xfId="1358" xr:uid="{00000000-0005-0000-0000-000052050000}"/>
    <cellStyle name="Comma 45 4" xfId="1359" xr:uid="{00000000-0005-0000-0000-000053050000}"/>
    <cellStyle name="Comma 46" xfId="1360" xr:uid="{00000000-0005-0000-0000-000054050000}"/>
    <cellStyle name="Comma 46 2" xfId="1361" xr:uid="{00000000-0005-0000-0000-000055050000}"/>
    <cellStyle name="Comma 46 2 2" xfId="1362" xr:uid="{00000000-0005-0000-0000-000056050000}"/>
    <cellStyle name="Comma 46 2 3" xfId="1363" xr:uid="{00000000-0005-0000-0000-000057050000}"/>
    <cellStyle name="Comma 46 3" xfId="1364" xr:uid="{00000000-0005-0000-0000-000058050000}"/>
    <cellStyle name="Comma 46 4" xfId="1365" xr:uid="{00000000-0005-0000-0000-000059050000}"/>
    <cellStyle name="Comma 47" xfId="1366" xr:uid="{00000000-0005-0000-0000-00005A050000}"/>
    <cellStyle name="Comma 47 2" xfId="1367" xr:uid="{00000000-0005-0000-0000-00005B050000}"/>
    <cellStyle name="Comma 47 2 2" xfId="1368" xr:uid="{00000000-0005-0000-0000-00005C050000}"/>
    <cellStyle name="Comma 47 2 3" xfId="1369" xr:uid="{00000000-0005-0000-0000-00005D050000}"/>
    <cellStyle name="Comma 47 3" xfId="1370" xr:uid="{00000000-0005-0000-0000-00005E050000}"/>
    <cellStyle name="Comma 47 4" xfId="1371" xr:uid="{00000000-0005-0000-0000-00005F050000}"/>
    <cellStyle name="Comma 48" xfId="1372" xr:uid="{00000000-0005-0000-0000-000060050000}"/>
    <cellStyle name="Comma 48 2" xfId="1373" xr:uid="{00000000-0005-0000-0000-000061050000}"/>
    <cellStyle name="Comma 48 2 2" xfId="1374" xr:uid="{00000000-0005-0000-0000-000062050000}"/>
    <cellStyle name="Comma 48 2 3" xfId="1375" xr:uid="{00000000-0005-0000-0000-000063050000}"/>
    <cellStyle name="Comma 48 3" xfId="1376" xr:uid="{00000000-0005-0000-0000-000064050000}"/>
    <cellStyle name="Comma 48 4" xfId="1377" xr:uid="{00000000-0005-0000-0000-000065050000}"/>
    <cellStyle name="Comma 49" xfId="1378" xr:uid="{00000000-0005-0000-0000-000066050000}"/>
    <cellStyle name="Comma 49 2" xfId="1379" xr:uid="{00000000-0005-0000-0000-000067050000}"/>
    <cellStyle name="Comma 49 2 2" xfId="1380" xr:uid="{00000000-0005-0000-0000-000068050000}"/>
    <cellStyle name="Comma 49 2 3" xfId="1381" xr:uid="{00000000-0005-0000-0000-000069050000}"/>
    <cellStyle name="Comma 49 3" xfId="1382" xr:uid="{00000000-0005-0000-0000-00006A050000}"/>
    <cellStyle name="Comma 49 4" xfId="1383" xr:uid="{00000000-0005-0000-0000-00006B050000}"/>
    <cellStyle name="Comma 5" xfId="1384" xr:uid="{00000000-0005-0000-0000-00006C050000}"/>
    <cellStyle name="Comma 5 2" xfId="1385" xr:uid="{00000000-0005-0000-0000-00006D050000}"/>
    <cellStyle name="Comma 5 2 2" xfId="1386" xr:uid="{00000000-0005-0000-0000-00006E050000}"/>
    <cellStyle name="Comma 5 2 2 2" xfId="1387" xr:uid="{00000000-0005-0000-0000-00006F050000}"/>
    <cellStyle name="Comma 5 2 3" xfId="1388" xr:uid="{00000000-0005-0000-0000-000070050000}"/>
    <cellStyle name="Comma 5 2 4" xfId="1389" xr:uid="{00000000-0005-0000-0000-000071050000}"/>
    <cellStyle name="Comma 5 3" xfId="1390" xr:uid="{00000000-0005-0000-0000-000072050000}"/>
    <cellStyle name="Comma 5 4" xfId="1391" xr:uid="{00000000-0005-0000-0000-000073050000}"/>
    <cellStyle name="Comma 5 5" xfId="2850" xr:uid="{00000000-0005-0000-0000-000074050000}"/>
    <cellStyle name="Comma 50" xfId="1392" xr:uid="{00000000-0005-0000-0000-000075050000}"/>
    <cellStyle name="Comma 50 2" xfId="1393" xr:uid="{00000000-0005-0000-0000-000076050000}"/>
    <cellStyle name="Comma 50 2 2" xfId="1394" xr:uid="{00000000-0005-0000-0000-000077050000}"/>
    <cellStyle name="Comma 50 2 3" xfId="1395" xr:uid="{00000000-0005-0000-0000-000078050000}"/>
    <cellStyle name="Comma 50 3" xfId="1396" xr:uid="{00000000-0005-0000-0000-000079050000}"/>
    <cellStyle name="Comma 50 4" xfId="1397" xr:uid="{00000000-0005-0000-0000-00007A050000}"/>
    <cellStyle name="Comma 51" xfId="1398" xr:uid="{00000000-0005-0000-0000-00007B050000}"/>
    <cellStyle name="Comma 51 2" xfId="1399" xr:uid="{00000000-0005-0000-0000-00007C050000}"/>
    <cellStyle name="Comma 51 2 2" xfId="1400" xr:uid="{00000000-0005-0000-0000-00007D050000}"/>
    <cellStyle name="Comma 51 2 3" xfId="1401" xr:uid="{00000000-0005-0000-0000-00007E050000}"/>
    <cellStyle name="Comma 51 3" xfId="1402" xr:uid="{00000000-0005-0000-0000-00007F050000}"/>
    <cellStyle name="Comma 51 4" xfId="1403" xr:uid="{00000000-0005-0000-0000-000080050000}"/>
    <cellStyle name="Comma 52" xfId="1404" xr:uid="{00000000-0005-0000-0000-000081050000}"/>
    <cellStyle name="Comma 52 2" xfId="1405" xr:uid="{00000000-0005-0000-0000-000082050000}"/>
    <cellStyle name="Comma 52 2 2" xfId="1406" xr:uid="{00000000-0005-0000-0000-000083050000}"/>
    <cellStyle name="Comma 52 2 3" xfId="1407" xr:uid="{00000000-0005-0000-0000-000084050000}"/>
    <cellStyle name="Comma 52 3" xfId="1408" xr:uid="{00000000-0005-0000-0000-000085050000}"/>
    <cellStyle name="Comma 52 4" xfId="1409" xr:uid="{00000000-0005-0000-0000-000086050000}"/>
    <cellStyle name="Comma 53" xfId="1410" xr:uid="{00000000-0005-0000-0000-000087050000}"/>
    <cellStyle name="Comma 53 2" xfId="1411" xr:uid="{00000000-0005-0000-0000-000088050000}"/>
    <cellStyle name="Comma 53 2 2" xfId="1412" xr:uid="{00000000-0005-0000-0000-000089050000}"/>
    <cellStyle name="Comma 53 2 3" xfId="1413" xr:uid="{00000000-0005-0000-0000-00008A050000}"/>
    <cellStyle name="Comma 53 3" xfId="1414" xr:uid="{00000000-0005-0000-0000-00008B050000}"/>
    <cellStyle name="Comma 53 4" xfId="1415" xr:uid="{00000000-0005-0000-0000-00008C050000}"/>
    <cellStyle name="Comma 54" xfId="1416" xr:uid="{00000000-0005-0000-0000-00008D050000}"/>
    <cellStyle name="Comma 54 2" xfId="1417" xr:uid="{00000000-0005-0000-0000-00008E050000}"/>
    <cellStyle name="Comma 54 2 2" xfId="1418" xr:uid="{00000000-0005-0000-0000-00008F050000}"/>
    <cellStyle name="Comma 54 2 3" xfId="1419" xr:uid="{00000000-0005-0000-0000-000090050000}"/>
    <cellStyle name="Comma 54 3" xfId="1420" xr:uid="{00000000-0005-0000-0000-000091050000}"/>
    <cellStyle name="Comma 54 4" xfId="1421" xr:uid="{00000000-0005-0000-0000-000092050000}"/>
    <cellStyle name="Comma 55" xfId="1422" xr:uid="{00000000-0005-0000-0000-000093050000}"/>
    <cellStyle name="Comma 55 2" xfId="1423" xr:uid="{00000000-0005-0000-0000-000094050000}"/>
    <cellStyle name="Comma 55 2 2" xfId="1424" xr:uid="{00000000-0005-0000-0000-000095050000}"/>
    <cellStyle name="Comma 55 2 3" xfId="1425" xr:uid="{00000000-0005-0000-0000-000096050000}"/>
    <cellStyle name="Comma 55 3" xfId="1426" xr:uid="{00000000-0005-0000-0000-000097050000}"/>
    <cellStyle name="Comma 55 4" xfId="1427" xr:uid="{00000000-0005-0000-0000-000098050000}"/>
    <cellStyle name="Comma 56" xfId="1428" xr:uid="{00000000-0005-0000-0000-000099050000}"/>
    <cellStyle name="Comma 56 2" xfId="1429" xr:uid="{00000000-0005-0000-0000-00009A050000}"/>
    <cellStyle name="Comma 56 2 2" xfId="1430" xr:uid="{00000000-0005-0000-0000-00009B050000}"/>
    <cellStyle name="Comma 56 2 3" xfId="1431" xr:uid="{00000000-0005-0000-0000-00009C050000}"/>
    <cellStyle name="Comma 56 3" xfId="1432" xr:uid="{00000000-0005-0000-0000-00009D050000}"/>
    <cellStyle name="Comma 56 4" xfId="1433" xr:uid="{00000000-0005-0000-0000-00009E050000}"/>
    <cellStyle name="Comma 57" xfId="1434" xr:uid="{00000000-0005-0000-0000-00009F050000}"/>
    <cellStyle name="Comma 57 2" xfId="1435" xr:uid="{00000000-0005-0000-0000-0000A0050000}"/>
    <cellStyle name="Comma 57 2 2" xfId="1436" xr:uid="{00000000-0005-0000-0000-0000A1050000}"/>
    <cellStyle name="Comma 57 2 3" xfId="1437" xr:uid="{00000000-0005-0000-0000-0000A2050000}"/>
    <cellStyle name="Comma 57 3" xfId="1438" xr:uid="{00000000-0005-0000-0000-0000A3050000}"/>
    <cellStyle name="Comma 57 4" xfId="1439" xr:uid="{00000000-0005-0000-0000-0000A4050000}"/>
    <cellStyle name="Comma 58" xfId="1440" xr:uid="{00000000-0005-0000-0000-0000A5050000}"/>
    <cellStyle name="Comma 58 2" xfId="1441" xr:uid="{00000000-0005-0000-0000-0000A6050000}"/>
    <cellStyle name="Comma 58 2 2" xfId="1442" xr:uid="{00000000-0005-0000-0000-0000A7050000}"/>
    <cellStyle name="Comma 58 2 3" xfId="1443" xr:uid="{00000000-0005-0000-0000-0000A8050000}"/>
    <cellStyle name="Comma 58 3" xfId="1444" xr:uid="{00000000-0005-0000-0000-0000A9050000}"/>
    <cellStyle name="Comma 58 4" xfId="1445" xr:uid="{00000000-0005-0000-0000-0000AA050000}"/>
    <cellStyle name="Comma 59" xfId="1446" xr:uid="{00000000-0005-0000-0000-0000AB050000}"/>
    <cellStyle name="Comma 59 2" xfId="1447" xr:uid="{00000000-0005-0000-0000-0000AC050000}"/>
    <cellStyle name="Comma 59 2 2" xfId="1448" xr:uid="{00000000-0005-0000-0000-0000AD050000}"/>
    <cellStyle name="Comma 59 2 3" xfId="1449" xr:uid="{00000000-0005-0000-0000-0000AE050000}"/>
    <cellStyle name="Comma 59 3" xfId="1450" xr:uid="{00000000-0005-0000-0000-0000AF050000}"/>
    <cellStyle name="Comma 59 4" xfId="1451" xr:uid="{00000000-0005-0000-0000-0000B0050000}"/>
    <cellStyle name="Comma 6" xfId="1452" xr:uid="{00000000-0005-0000-0000-0000B1050000}"/>
    <cellStyle name="Comma 6 2" xfId="1453" xr:uid="{00000000-0005-0000-0000-0000B2050000}"/>
    <cellStyle name="Comma 6 2 2" xfId="1454" xr:uid="{00000000-0005-0000-0000-0000B3050000}"/>
    <cellStyle name="Comma 6 2 3" xfId="1455" xr:uid="{00000000-0005-0000-0000-0000B4050000}"/>
    <cellStyle name="Comma 6 3" xfId="1456" xr:uid="{00000000-0005-0000-0000-0000B5050000}"/>
    <cellStyle name="Comma 6 4" xfId="1457" xr:uid="{00000000-0005-0000-0000-0000B6050000}"/>
    <cellStyle name="Comma 60" xfId="1458" xr:uid="{00000000-0005-0000-0000-0000B7050000}"/>
    <cellStyle name="Comma 60 2" xfId="1459" xr:uid="{00000000-0005-0000-0000-0000B8050000}"/>
    <cellStyle name="Comma 60 2 2" xfId="1460" xr:uid="{00000000-0005-0000-0000-0000B9050000}"/>
    <cellStyle name="Comma 60 2 3" xfId="1461" xr:uid="{00000000-0005-0000-0000-0000BA050000}"/>
    <cellStyle name="Comma 60 3" xfId="1462" xr:uid="{00000000-0005-0000-0000-0000BB050000}"/>
    <cellStyle name="Comma 60 4" xfId="1463" xr:uid="{00000000-0005-0000-0000-0000BC050000}"/>
    <cellStyle name="Comma 61" xfId="1464" xr:uid="{00000000-0005-0000-0000-0000BD050000}"/>
    <cellStyle name="Comma 61 2" xfId="1465" xr:uid="{00000000-0005-0000-0000-0000BE050000}"/>
    <cellStyle name="Comma 61 2 2" xfId="1466" xr:uid="{00000000-0005-0000-0000-0000BF050000}"/>
    <cellStyle name="Comma 61 2 3" xfId="1467" xr:uid="{00000000-0005-0000-0000-0000C0050000}"/>
    <cellStyle name="Comma 61 3" xfId="1468" xr:uid="{00000000-0005-0000-0000-0000C1050000}"/>
    <cellStyle name="Comma 61 4" xfId="1469" xr:uid="{00000000-0005-0000-0000-0000C2050000}"/>
    <cellStyle name="Comma 62" xfId="1470" xr:uid="{00000000-0005-0000-0000-0000C3050000}"/>
    <cellStyle name="Comma 62 2" xfId="1471" xr:uid="{00000000-0005-0000-0000-0000C4050000}"/>
    <cellStyle name="Comma 62 2 2" xfId="1472" xr:uid="{00000000-0005-0000-0000-0000C5050000}"/>
    <cellStyle name="Comma 62 2 3" xfId="1473" xr:uid="{00000000-0005-0000-0000-0000C6050000}"/>
    <cellStyle name="Comma 62 3" xfId="1474" xr:uid="{00000000-0005-0000-0000-0000C7050000}"/>
    <cellStyle name="Comma 62 4" xfId="1475" xr:uid="{00000000-0005-0000-0000-0000C8050000}"/>
    <cellStyle name="Comma 63" xfId="1476" xr:uid="{00000000-0005-0000-0000-0000C9050000}"/>
    <cellStyle name="Comma 63 2" xfId="1477" xr:uid="{00000000-0005-0000-0000-0000CA050000}"/>
    <cellStyle name="Comma 63 2 2" xfId="1478" xr:uid="{00000000-0005-0000-0000-0000CB050000}"/>
    <cellStyle name="Comma 63 2 3" xfId="1479" xr:uid="{00000000-0005-0000-0000-0000CC050000}"/>
    <cellStyle name="Comma 63 3" xfId="1480" xr:uid="{00000000-0005-0000-0000-0000CD050000}"/>
    <cellStyle name="Comma 63 4" xfId="1481" xr:uid="{00000000-0005-0000-0000-0000CE050000}"/>
    <cellStyle name="Comma 64" xfId="1482" xr:uid="{00000000-0005-0000-0000-0000CF050000}"/>
    <cellStyle name="Comma 64 2" xfId="1483" xr:uid="{00000000-0005-0000-0000-0000D0050000}"/>
    <cellStyle name="Comma 64 2 2" xfId="1484" xr:uid="{00000000-0005-0000-0000-0000D1050000}"/>
    <cellStyle name="Comma 64 2 3" xfId="1485" xr:uid="{00000000-0005-0000-0000-0000D2050000}"/>
    <cellStyle name="Comma 64 3" xfId="1486" xr:uid="{00000000-0005-0000-0000-0000D3050000}"/>
    <cellStyle name="Comma 64 4" xfId="1487" xr:uid="{00000000-0005-0000-0000-0000D4050000}"/>
    <cellStyle name="Comma 65" xfId="1488" xr:uid="{00000000-0005-0000-0000-0000D5050000}"/>
    <cellStyle name="Comma 65 2" xfId="1489" xr:uid="{00000000-0005-0000-0000-0000D6050000}"/>
    <cellStyle name="Comma 65 2 2" xfId="1490" xr:uid="{00000000-0005-0000-0000-0000D7050000}"/>
    <cellStyle name="Comma 65 2 3" xfId="1491" xr:uid="{00000000-0005-0000-0000-0000D8050000}"/>
    <cellStyle name="Comma 65 3" xfId="1492" xr:uid="{00000000-0005-0000-0000-0000D9050000}"/>
    <cellStyle name="Comma 65 4" xfId="1493" xr:uid="{00000000-0005-0000-0000-0000DA050000}"/>
    <cellStyle name="Comma 66" xfId="1494" xr:uid="{00000000-0005-0000-0000-0000DB050000}"/>
    <cellStyle name="Comma 66 2" xfId="1495" xr:uid="{00000000-0005-0000-0000-0000DC050000}"/>
    <cellStyle name="Comma 66 2 2" xfId="1496" xr:uid="{00000000-0005-0000-0000-0000DD050000}"/>
    <cellStyle name="Comma 66 2 3" xfId="1497" xr:uid="{00000000-0005-0000-0000-0000DE050000}"/>
    <cellStyle name="Comma 66 3" xfId="1498" xr:uid="{00000000-0005-0000-0000-0000DF050000}"/>
    <cellStyle name="Comma 66 4" xfId="1499" xr:uid="{00000000-0005-0000-0000-0000E0050000}"/>
    <cellStyle name="Comma 67" xfId="1500" xr:uid="{00000000-0005-0000-0000-0000E1050000}"/>
    <cellStyle name="Comma 67 2" xfId="1501" xr:uid="{00000000-0005-0000-0000-0000E2050000}"/>
    <cellStyle name="Comma 67 2 2" xfId="1502" xr:uid="{00000000-0005-0000-0000-0000E3050000}"/>
    <cellStyle name="Comma 67 2 3" xfId="1503" xr:uid="{00000000-0005-0000-0000-0000E4050000}"/>
    <cellStyle name="Comma 67 3" xfId="1504" xr:uid="{00000000-0005-0000-0000-0000E5050000}"/>
    <cellStyle name="Comma 67 4" xfId="1505" xr:uid="{00000000-0005-0000-0000-0000E6050000}"/>
    <cellStyle name="Comma 68" xfId="1506" xr:uid="{00000000-0005-0000-0000-0000E7050000}"/>
    <cellStyle name="Comma 69" xfId="1507" xr:uid="{00000000-0005-0000-0000-0000E8050000}"/>
    <cellStyle name="Comma 69 2" xfId="1508" xr:uid="{00000000-0005-0000-0000-0000E9050000}"/>
    <cellStyle name="Comma 69 2 2" xfId="1509" xr:uid="{00000000-0005-0000-0000-0000EA050000}"/>
    <cellStyle name="Comma 69 2 3" xfId="1510" xr:uid="{00000000-0005-0000-0000-0000EB050000}"/>
    <cellStyle name="Comma 69 3" xfId="1511" xr:uid="{00000000-0005-0000-0000-0000EC050000}"/>
    <cellStyle name="Comma 69 4" xfId="1512" xr:uid="{00000000-0005-0000-0000-0000ED050000}"/>
    <cellStyle name="Comma 7" xfId="1513" xr:uid="{00000000-0005-0000-0000-0000EE050000}"/>
    <cellStyle name="Comma 7 2" xfId="1514" xr:uid="{00000000-0005-0000-0000-0000EF050000}"/>
    <cellStyle name="Comma 7 2 2" xfId="1515" xr:uid="{00000000-0005-0000-0000-0000F0050000}"/>
    <cellStyle name="Comma 7 2 3" xfId="1516" xr:uid="{00000000-0005-0000-0000-0000F1050000}"/>
    <cellStyle name="Comma 7 3" xfId="1517" xr:uid="{00000000-0005-0000-0000-0000F2050000}"/>
    <cellStyle name="Comma 7 4" xfId="1518" xr:uid="{00000000-0005-0000-0000-0000F3050000}"/>
    <cellStyle name="Comma 70" xfId="1519" xr:uid="{00000000-0005-0000-0000-0000F4050000}"/>
    <cellStyle name="Comma 70 2" xfId="1520" xr:uid="{00000000-0005-0000-0000-0000F5050000}"/>
    <cellStyle name="Comma 70 3" xfId="1521" xr:uid="{00000000-0005-0000-0000-0000F6050000}"/>
    <cellStyle name="Comma 71" xfId="1522" xr:uid="{00000000-0005-0000-0000-0000F7050000}"/>
    <cellStyle name="Comma 71 2" xfId="1523" xr:uid="{00000000-0005-0000-0000-0000F8050000}"/>
    <cellStyle name="Comma 71 3" xfId="1524" xr:uid="{00000000-0005-0000-0000-0000F9050000}"/>
    <cellStyle name="Comma 72" xfId="1525" xr:uid="{00000000-0005-0000-0000-0000FA050000}"/>
    <cellStyle name="Comma 72 2" xfId="1526" xr:uid="{00000000-0005-0000-0000-0000FB050000}"/>
    <cellStyle name="Comma 72 3" xfId="1527" xr:uid="{00000000-0005-0000-0000-0000FC050000}"/>
    <cellStyle name="Comma 73" xfId="1528" xr:uid="{00000000-0005-0000-0000-0000FD050000}"/>
    <cellStyle name="Comma 73 2" xfId="1529" xr:uid="{00000000-0005-0000-0000-0000FE050000}"/>
    <cellStyle name="Comma 73 3" xfId="1530" xr:uid="{00000000-0005-0000-0000-0000FF050000}"/>
    <cellStyle name="Comma 74" xfId="1531" xr:uid="{00000000-0005-0000-0000-000000060000}"/>
    <cellStyle name="Comma 74 2" xfId="1532" xr:uid="{00000000-0005-0000-0000-000001060000}"/>
    <cellStyle name="Comma 74 3" xfId="1533" xr:uid="{00000000-0005-0000-0000-000002060000}"/>
    <cellStyle name="Comma 75" xfId="1534" xr:uid="{00000000-0005-0000-0000-000003060000}"/>
    <cellStyle name="Comma 75 2" xfId="1535" xr:uid="{00000000-0005-0000-0000-000004060000}"/>
    <cellStyle name="Comma 75 3" xfId="1536" xr:uid="{00000000-0005-0000-0000-000005060000}"/>
    <cellStyle name="Comma 76" xfId="1537" xr:uid="{00000000-0005-0000-0000-000006060000}"/>
    <cellStyle name="Comma 76 2" xfId="1538" xr:uid="{00000000-0005-0000-0000-000007060000}"/>
    <cellStyle name="Comma 76 3" xfId="1539" xr:uid="{00000000-0005-0000-0000-000008060000}"/>
    <cellStyle name="Comma 77" xfId="1540" xr:uid="{00000000-0005-0000-0000-000009060000}"/>
    <cellStyle name="Comma 77 2" xfId="1541" xr:uid="{00000000-0005-0000-0000-00000A060000}"/>
    <cellStyle name="Comma 77 3" xfId="1542" xr:uid="{00000000-0005-0000-0000-00000B060000}"/>
    <cellStyle name="Comma 78" xfId="1543" xr:uid="{00000000-0005-0000-0000-00000C060000}"/>
    <cellStyle name="Comma 78 2" xfId="1544" xr:uid="{00000000-0005-0000-0000-00000D060000}"/>
    <cellStyle name="Comma 78 3" xfId="1545" xr:uid="{00000000-0005-0000-0000-00000E060000}"/>
    <cellStyle name="Comma 79" xfId="1546" xr:uid="{00000000-0005-0000-0000-00000F060000}"/>
    <cellStyle name="Comma 79 2" xfId="1547" xr:uid="{00000000-0005-0000-0000-000010060000}"/>
    <cellStyle name="Comma 79 2 2" xfId="1548" xr:uid="{00000000-0005-0000-0000-000011060000}"/>
    <cellStyle name="Comma 79 2 3" xfId="1549" xr:uid="{00000000-0005-0000-0000-000012060000}"/>
    <cellStyle name="Comma 79 3" xfId="1550" xr:uid="{00000000-0005-0000-0000-000013060000}"/>
    <cellStyle name="Comma 79 3 2" xfId="1551" xr:uid="{00000000-0005-0000-0000-000014060000}"/>
    <cellStyle name="Comma 79 4" xfId="1552" xr:uid="{00000000-0005-0000-0000-000015060000}"/>
    <cellStyle name="Comma 79 5" xfId="1553" xr:uid="{00000000-0005-0000-0000-000016060000}"/>
    <cellStyle name="Comma 8" xfId="1554" xr:uid="{00000000-0005-0000-0000-000017060000}"/>
    <cellStyle name="Comma 8 2" xfId="1555" xr:uid="{00000000-0005-0000-0000-000018060000}"/>
    <cellStyle name="Comma 8 2 2" xfId="1556" xr:uid="{00000000-0005-0000-0000-000019060000}"/>
    <cellStyle name="Comma 8 2 3" xfId="1557" xr:uid="{00000000-0005-0000-0000-00001A060000}"/>
    <cellStyle name="Comma 8 2 4" xfId="1558" xr:uid="{00000000-0005-0000-0000-00001B060000}"/>
    <cellStyle name="Comma 8 3" xfId="1559" xr:uid="{00000000-0005-0000-0000-00001C060000}"/>
    <cellStyle name="Comma 8 4" xfId="1560" xr:uid="{00000000-0005-0000-0000-00001D060000}"/>
    <cellStyle name="Comma 8 5" xfId="1561" xr:uid="{00000000-0005-0000-0000-00001E060000}"/>
    <cellStyle name="Comma 8 6" xfId="1562" xr:uid="{00000000-0005-0000-0000-00001F060000}"/>
    <cellStyle name="Comma 8 7" xfId="1563" xr:uid="{00000000-0005-0000-0000-000020060000}"/>
    <cellStyle name="Comma 80" xfId="1564" xr:uid="{00000000-0005-0000-0000-000021060000}"/>
    <cellStyle name="Comma 80 2" xfId="1565" xr:uid="{00000000-0005-0000-0000-000022060000}"/>
    <cellStyle name="Comma 81" xfId="1566" xr:uid="{00000000-0005-0000-0000-000023060000}"/>
    <cellStyle name="Comma 81 2" xfId="1567" xr:uid="{00000000-0005-0000-0000-000024060000}"/>
    <cellStyle name="Comma 81 2 2" xfId="1568" xr:uid="{00000000-0005-0000-0000-000025060000}"/>
    <cellStyle name="Comma 81 3" xfId="1569" xr:uid="{00000000-0005-0000-0000-000026060000}"/>
    <cellStyle name="Comma 82" xfId="1570" xr:uid="{00000000-0005-0000-0000-000027060000}"/>
    <cellStyle name="Comma 82 2" xfId="1571" xr:uid="{00000000-0005-0000-0000-000028060000}"/>
    <cellStyle name="Comma 83" xfId="1572" xr:uid="{00000000-0005-0000-0000-000029060000}"/>
    <cellStyle name="Comma 83 2" xfId="1573" xr:uid="{00000000-0005-0000-0000-00002A060000}"/>
    <cellStyle name="Comma 84" xfId="1574" xr:uid="{00000000-0005-0000-0000-00002B060000}"/>
    <cellStyle name="Comma 84 2" xfId="1575" xr:uid="{00000000-0005-0000-0000-00002C060000}"/>
    <cellStyle name="Comma 84 2 2" xfId="1576" xr:uid="{00000000-0005-0000-0000-00002D060000}"/>
    <cellStyle name="Comma 84 2 3" xfId="1577" xr:uid="{00000000-0005-0000-0000-00002E060000}"/>
    <cellStyle name="Comma 84 3" xfId="1578" xr:uid="{00000000-0005-0000-0000-00002F060000}"/>
    <cellStyle name="Comma 84 4" xfId="1579" xr:uid="{00000000-0005-0000-0000-000030060000}"/>
    <cellStyle name="Comma 85" xfId="1580" xr:uid="{00000000-0005-0000-0000-000031060000}"/>
    <cellStyle name="Comma 85 2" xfId="1581" xr:uid="{00000000-0005-0000-0000-000032060000}"/>
    <cellStyle name="Comma 85 2 2" xfId="1582" xr:uid="{00000000-0005-0000-0000-000033060000}"/>
    <cellStyle name="Comma 85 2 3" xfId="1583" xr:uid="{00000000-0005-0000-0000-000034060000}"/>
    <cellStyle name="Comma 85 3" xfId="1584" xr:uid="{00000000-0005-0000-0000-000035060000}"/>
    <cellStyle name="Comma 85 4" xfId="1585" xr:uid="{00000000-0005-0000-0000-000036060000}"/>
    <cellStyle name="Comma 86" xfId="1586" xr:uid="{00000000-0005-0000-0000-000037060000}"/>
    <cellStyle name="Comma 86 2" xfId="1587" xr:uid="{00000000-0005-0000-0000-000038060000}"/>
    <cellStyle name="Comma 86 3" xfId="1588" xr:uid="{00000000-0005-0000-0000-000039060000}"/>
    <cellStyle name="Comma 87" xfId="1589" xr:uid="{00000000-0005-0000-0000-00003A060000}"/>
    <cellStyle name="Comma 87 2" xfId="1590" xr:uid="{00000000-0005-0000-0000-00003B060000}"/>
    <cellStyle name="Comma 87 3" xfId="1591" xr:uid="{00000000-0005-0000-0000-00003C060000}"/>
    <cellStyle name="Comma 88" xfId="1592" xr:uid="{00000000-0005-0000-0000-00003D060000}"/>
    <cellStyle name="Comma 88 2" xfId="1593" xr:uid="{00000000-0005-0000-0000-00003E060000}"/>
    <cellStyle name="Comma 88 3" xfId="1594" xr:uid="{00000000-0005-0000-0000-00003F060000}"/>
    <cellStyle name="Comma 89" xfId="1595" xr:uid="{00000000-0005-0000-0000-000040060000}"/>
    <cellStyle name="Comma 89 2" xfId="1596" xr:uid="{00000000-0005-0000-0000-000041060000}"/>
    <cellStyle name="Comma 89 3" xfId="1597" xr:uid="{00000000-0005-0000-0000-000042060000}"/>
    <cellStyle name="Comma 9" xfId="1598" xr:uid="{00000000-0005-0000-0000-000043060000}"/>
    <cellStyle name="Comma 9 2" xfId="1599" xr:uid="{00000000-0005-0000-0000-000044060000}"/>
    <cellStyle name="Comma 9 2 2" xfId="1600" xr:uid="{00000000-0005-0000-0000-000045060000}"/>
    <cellStyle name="Comma 9 2 3" xfId="1601" xr:uid="{00000000-0005-0000-0000-000046060000}"/>
    <cellStyle name="Comma 9 3" xfId="1602" xr:uid="{00000000-0005-0000-0000-000047060000}"/>
    <cellStyle name="Comma 9 4" xfId="1603" xr:uid="{00000000-0005-0000-0000-000048060000}"/>
    <cellStyle name="Comma 90" xfId="1604" xr:uid="{00000000-0005-0000-0000-000049060000}"/>
    <cellStyle name="Comma 90 2" xfId="1605" xr:uid="{00000000-0005-0000-0000-00004A060000}"/>
    <cellStyle name="Comma 90 3" xfId="1606" xr:uid="{00000000-0005-0000-0000-00004B060000}"/>
    <cellStyle name="Comma 91" xfId="1607" xr:uid="{00000000-0005-0000-0000-00004C060000}"/>
    <cellStyle name="Comma 91 2" xfId="1608" xr:uid="{00000000-0005-0000-0000-00004D060000}"/>
    <cellStyle name="Comma 91 2 2" xfId="1609" xr:uid="{00000000-0005-0000-0000-00004E060000}"/>
    <cellStyle name="Comma 91 2 3" xfId="1610" xr:uid="{00000000-0005-0000-0000-00004F060000}"/>
    <cellStyle name="Comma 91 3" xfId="1611" xr:uid="{00000000-0005-0000-0000-000050060000}"/>
    <cellStyle name="Comma 91 4" xfId="1612" xr:uid="{00000000-0005-0000-0000-000051060000}"/>
    <cellStyle name="Comma 91 4 2" xfId="1613" xr:uid="{00000000-0005-0000-0000-000052060000}"/>
    <cellStyle name="Comma 92" xfId="1614" xr:uid="{00000000-0005-0000-0000-000053060000}"/>
    <cellStyle name="Comma 92 2" xfId="1615" xr:uid="{00000000-0005-0000-0000-000054060000}"/>
    <cellStyle name="Comma 92 2 2" xfId="1616" xr:uid="{00000000-0005-0000-0000-000055060000}"/>
    <cellStyle name="Comma 92 2 3" xfId="1617" xr:uid="{00000000-0005-0000-0000-000056060000}"/>
    <cellStyle name="Comma 92 3" xfId="1618" xr:uid="{00000000-0005-0000-0000-000057060000}"/>
    <cellStyle name="Comma 92 4" xfId="1619" xr:uid="{00000000-0005-0000-0000-000058060000}"/>
    <cellStyle name="Comma 93" xfId="1620" xr:uid="{00000000-0005-0000-0000-000059060000}"/>
    <cellStyle name="Comma 93 2" xfId="1621" xr:uid="{00000000-0005-0000-0000-00005A060000}"/>
    <cellStyle name="Comma 93 2 2" xfId="1622" xr:uid="{00000000-0005-0000-0000-00005B060000}"/>
    <cellStyle name="Comma 93 2 3" xfId="1623" xr:uid="{00000000-0005-0000-0000-00005C060000}"/>
    <cellStyle name="Comma 93 3" xfId="1624" xr:uid="{00000000-0005-0000-0000-00005D060000}"/>
    <cellStyle name="Comma 93 4" xfId="1625" xr:uid="{00000000-0005-0000-0000-00005E060000}"/>
    <cellStyle name="Comma 94" xfId="1626" xr:uid="{00000000-0005-0000-0000-00005F060000}"/>
    <cellStyle name="Comma 94 2" xfId="1627" xr:uid="{00000000-0005-0000-0000-000060060000}"/>
    <cellStyle name="Comma 94 2 2" xfId="1628" xr:uid="{00000000-0005-0000-0000-000061060000}"/>
    <cellStyle name="Comma 94 2 3" xfId="1629" xr:uid="{00000000-0005-0000-0000-000062060000}"/>
    <cellStyle name="Comma 94 3" xfId="1630" xr:uid="{00000000-0005-0000-0000-000063060000}"/>
    <cellStyle name="Comma 94 4" xfId="1631" xr:uid="{00000000-0005-0000-0000-000064060000}"/>
    <cellStyle name="Comma 95" xfId="1632" xr:uid="{00000000-0005-0000-0000-000065060000}"/>
    <cellStyle name="Comma 95 2" xfId="1633" xr:uid="{00000000-0005-0000-0000-000066060000}"/>
    <cellStyle name="Comma 95 2 2" xfId="1634" xr:uid="{00000000-0005-0000-0000-000067060000}"/>
    <cellStyle name="Comma 95 2 3" xfId="1635" xr:uid="{00000000-0005-0000-0000-000068060000}"/>
    <cellStyle name="Comma 95 3" xfId="1636" xr:uid="{00000000-0005-0000-0000-000069060000}"/>
    <cellStyle name="Comma 95 4" xfId="1637" xr:uid="{00000000-0005-0000-0000-00006A060000}"/>
    <cellStyle name="Comma 96" xfId="1638" xr:uid="{00000000-0005-0000-0000-00006B060000}"/>
    <cellStyle name="Comma 96 2" xfId="1639" xr:uid="{00000000-0005-0000-0000-00006C060000}"/>
    <cellStyle name="Comma 96 2 2" xfId="1640" xr:uid="{00000000-0005-0000-0000-00006D060000}"/>
    <cellStyle name="Comma 96 2 3" xfId="1641" xr:uid="{00000000-0005-0000-0000-00006E060000}"/>
    <cellStyle name="Comma 96 3" xfId="1642" xr:uid="{00000000-0005-0000-0000-00006F060000}"/>
    <cellStyle name="Comma 96 4" xfId="1643" xr:uid="{00000000-0005-0000-0000-000070060000}"/>
    <cellStyle name="Comma 97" xfId="1644" xr:uid="{00000000-0005-0000-0000-000071060000}"/>
    <cellStyle name="Comma 97 2" xfId="1645" xr:uid="{00000000-0005-0000-0000-000072060000}"/>
    <cellStyle name="Comma 97 2 2" xfId="1646" xr:uid="{00000000-0005-0000-0000-000073060000}"/>
    <cellStyle name="Comma 97 2 3" xfId="1647" xr:uid="{00000000-0005-0000-0000-000074060000}"/>
    <cellStyle name="Comma 97 3" xfId="1648" xr:uid="{00000000-0005-0000-0000-000075060000}"/>
    <cellStyle name="Comma 97 4" xfId="1649" xr:uid="{00000000-0005-0000-0000-000076060000}"/>
    <cellStyle name="Comma 98" xfId="1650" xr:uid="{00000000-0005-0000-0000-000077060000}"/>
    <cellStyle name="Comma 98 2" xfId="1651" xr:uid="{00000000-0005-0000-0000-000078060000}"/>
    <cellStyle name="Comma 98 2 2" xfId="1652" xr:uid="{00000000-0005-0000-0000-000079060000}"/>
    <cellStyle name="Comma 98 2 3" xfId="1653" xr:uid="{00000000-0005-0000-0000-00007A060000}"/>
    <cellStyle name="Comma 98 3" xfId="1654" xr:uid="{00000000-0005-0000-0000-00007B060000}"/>
    <cellStyle name="Comma 98 4" xfId="1655" xr:uid="{00000000-0005-0000-0000-00007C060000}"/>
    <cellStyle name="Comma 99" xfId="1656" xr:uid="{00000000-0005-0000-0000-00007D060000}"/>
    <cellStyle name="Comma 99 2" xfId="1657" xr:uid="{00000000-0005-0000-0000-00007E060000}"/>
    <cellStyle name="Comma 99 2 2" xfId="1658" xr:uid="{00000000-0005-0000-0000-00007F060000}"/>
    <cellStyle name="Comma 99 2 3" xfId="1659" xr:uid="{00000000-0005-0000-0000-000080060000}"/>
    <cellStyle name="Comma 99 3" xfId="1660" xr:uid="{00000000-0005-0000-0000-000081060000}"/>
    <cellStyle name="Comma 99 4" xfId="1661" xr:uid="{00000000-0005-0000-0000-000082060000}"/>
    <cellStyle name="comma zerodec" xfId="1662" xr:uid="{00000000-0005-0000-0000-000083060000}"/>
    <cellStyle name="comma zerodec 2" xfId="1663" xr:uid="{00000000-0005-0000-0000-000084060000}"/>
    <cellStyle name="comma zerodec 2 2" xfId="1664" xr:uid="{00000000-0005-0000-0000-000085060000}"/>
    <cellStyle name="Comma_Cash Flow WP - Q412 update" xfId="1665" xr:uid="{00000000-0005-0000-0000-000086060000}"/>
    <cellStyle name="Comma_Cash Flow WP - Q412 update 2" xfId="1666" xr:uid="{00000000-0005-0000-0000-000087060000}"/>
    <cellStyle name="Comma_Cash Flows Q1'2013" xfId="1667" xr:uid="{00000000-0005-0000-0000-000088060000}"/>
    <cellStyle name="Comma_cashflow-raycol2001" xfId="1668" xr:uid="{00000000-0005-0000-0000-000089060000}"/>
    <cellStyle name="Comma_cashflow-raycol2001 2" xfId="1669" xr:uid="{00000000-0005-0000-0000-00008A060000}"/>
    <cellStyle name="Comma_Sheet2" xfId="1670" xr:uid="{00000000-0005-0000-0000-00008B060000}"/>
    <cellStyle name="Comma_TB by Lead" xfId="1671" xr:uid="{00000000-0005-0000-0000-00008C060000}"/>
    <cellStyle name="Copied" xfId="1672" xr:uid="{00000000-0005-0000-0000-00008D060000}"/>
    <cellStyle name="Cover Date" xfId="1673" xr:uid="{00000000-0005-0000-0000-00008E060000}"/>
    <cellStyle name="Cover Subtitle" xfId="1674" xr:uid="{00000000-0005-0000-0000-00008F060000}"/>
    <cellStyle name="Cover Title" xfId="1675" xr:uid="{00000000-0005-0000-0000-000090060000}"/>
    <cellStyle name="Currency (0.00)" xfId="1676" xr:uid="{00000000-0005-0000-0000-000091060000}"/>
    <cellStyle name="Currency [00]" xfId="1677" xr:uid="{00000000-0005-0000-0000-000092060000}"/>
    <cellStyle name="Currency [00] 2" xfId="1678" xr:uid="{00000000-0005-0000-0000-000093060000}"/>
    <cellStyle name="Currency [00] 2 2" xfId="1679" xr:uid="{00000000-0005-0000-0000-000094060000}"/>
    <cellStyle name="Currency [00] 3" xfId="1680" xr:uid="{00000000-0005-0000-0000-000095060000}"/>
    <cellStyle name="Currency 2" xfId="1681" xr:uid="{00000000-0005-0000-0000-000096060000}"/>
    <cellStyle name="Currency 2 2" xfId="1682" xr:uid="{00000000-0005-0000-0000-000097060000}"/>
    <cellStyle name="Currency 2 2 2" xfId="1683" xr:uid="{00000000-0005-0000-0000-000098060000}"/>
    <cellStyle name="Currency 2 2 3" xfId="1684" xr:uid="{00000000-0005-0000-0000-000099060000}"/>
    <cellStyle name="Currency 2 3" xfId="1685" xr:uid="{00000000-0005-0000-0000-00009A060000}"/>
    <cellStyle name="Currency 2 4" xfId="1686" xr:uid="{00000000-0005-0000-0000-00009B060000}"/>
    <cellStyle name="Currency1" xfId="1687" xr:uid="{00000000-0005-0000-0000-00009C060000}"/>
    <cellStyle name="Currency1 2" xfId="1688" xr:uid="{00000000-0005-0000-0000-00009D060000}"/>
    <cellStyle name="Currency1 2 2" xfId="1689" xr:uid="{00000000-0005-0000-0000-00009E060000}"/>
    <cellStyle name="Date" xfId="1690" xr:uid="{00000000-0005-0000-0000-00009F060000}"/>
    <cellStyle name="Date Short" xfId="1691" xr:uid="{00000000-0005-0000-0000-0000A0060000}"/>
    <cellStyle name="day of the month before or after" xfId="1692" xr:uid="{00000000-0005-0000-0000-0000A1060000}"/>
    <cellStyle name="day of the month before or after 2" xfId="1693" xr:uid="{00000000-0005-0000-0000-0000A2060000}"/>
    <cellStyle name="day of the month before or after 2 2" xfId="1694" xr:uid="{00000000-0005-0000-0000-0000A3060000}"/>
    <cellStyle name="day of the month before or after 3" xfId="1695" xr:uid="{00000000-0005-0000-0000-0000A4060000}"/>
    <cellStyle name="Dezimal [0]_Compiling Utility Macros" xfId="1696" xr:uid="{00000000-0005-0000-0000-0000A5060000}"/>
    <cellStyle name="Dezimal_Compiling Utility Macros" xfId="1697" xr:uid="{00000000-0005-0000-0000-0000A6060000}"/>
    <cellStyle name="Dollar (zero dec)" xfId="1698" xr:uid="{00000000-0005-0000-0000-0000A7060000}"/>
    <cellStyle name="Dollar (zero dec) 2" xfId="1699" xr:uid="{00000000-0005-0000-0000-0000A8060000}"/>
    <cellStyle name="Dollar (zero dec) 2 2" xfId="1700" xr:uid="{00000000-0005-0000-0000-0000A9060000}"/>
    <cellStyle name="E&amp;Y House" xfId="1701" xr:uid="{00000000-0005-0000-0000-0000AA060000}"/>
    <cellStyle name="Enter Currency (0)" xfId="1702" xr:uid="{00000000-0005-0000-0000-0000AB060000}"/>
    <cellStyle name="Enter Currency (0) 2" xfId="1703" xr:uid="{00000000-0005-0000-0000-0000AC060000}"/>
    <cellStyle name="Enter Currency (0) 2 2" xfId="1704" xr:uid="{00000000-0005-0000-0000-0000AD060000}"/>
    <cellStyle name="Enter Currency (0) 3" xfId="1705" xr:uid="{00000000-0005-0000-0000-0000AE060000}"/>
    <cellStyle name="Enter Currency (2)" xfId="1706" xr:uid="{00000000-0005-0000-0000-0000AF060000}"/>
    <cellStyle name="Enter Currency (2) 2" xfId="1707" xr:uid="{00000000-0005-0000-0000-0000B0060000}"/>
    <cellStyle name="Enter Currency (2) 2 2" xfId="1708" xr:uid="{00000000-0005-0000-0000-0000B1060000}"/>
    <cellStyle name="Enter Currency (2) 3" xfId="1709" xr:uid="{00000000-0005-0000-0000-0000B2060000}"/>
    <cellStyle name="Enter Units (0)" xfId="1710" xr:uid="{00000000-0005-0000-0000-0000B3060000}"/>
    <cellStyle name="Enter Units (0) 2" xfId="1711" xr:uid="{00000000-0005-0000-0000-0000B4060000}"/>
    <cellStyle name="Enter Units (0) 2 2" xfId="1712" xr:uid="{00000000-0005-0000-0000-0000B5060000}"/>
    <cellStyle name="Enter Units (0) 3" xfId="1713" xr:uid="{00000000-0005-0000-0000-0000B6060000}"/>
    <cellStyle name="Enter Units (1)" xfId="1714" xr:uid="{00000000-0005-0000-0000-0000B7060000}"/>
    <cellStyle name="Enter Units (1) 2" xfId="1715" xr:uid="{00000000-0005-0000-0000-0000B8060000}"/>
    <cellStyle name="Enter Units (1) 2 2" xfId="1716" xr:uid="{00000000-0005-0000-0000-0000B9060000}"/>
    <cellStyle name="Enter Units (1) 3" xfId="1717" xr:uid="{00000000-0005-0000-0000-0000BA060000}"/>
    <cellStyle name="Enter Units (2)" xfId="1718" xr:uid="{00000000-0005-0000-0000-0000BB060000}"/>
    <cellStyle name="Enter Units (2) 2" xfId="1719" xr:uid="{00000000-0005-0000-0000-0000BC060000}"/>
    <cellStyle name="Enter Units (2) 2 2" xfId="1720" xr:uid="{00000000-0005-0000-0000-0000BD060000}"/>
    <cellStyle name="Enter Units (2) 3" xfId="1721" xr:uid="{00000000-0005-0000-0000-0000BE060000}"/>
    <cellStyle name="Entered" xfId="1722" xr:uid="{00000000-0005-0000-0000-0000BF060000}"/>
    <cellStyle name="Euro" xfId="1723" xr:uid="{00000000-0005-0000-0000-0000C0060000}"/>
    <cellStyle name="Euro 2" xfId="1724" xr:uid="{00000000-0005-0000-0000-0000C1060000}"/>
    <cellStyle name="Explanatory Text 2" xfId="1725" xr:uid="{00000000-0005-0000-0000-0000C2060000}"/>
    <cellStyle name="Explanatory Text 3" xfId="1726" xr:uid="{00000000-0005-0000-0000-0000C3060000}"/>
    <cellStyle name="Fixed" xfId="1727" xr:uid="{00000000-0005-0000-0000-0000C4060000}"/>
    <cellStyle name="Footer SBILogo1" xfId="1728" xr:uid="{00000000-0005-0000-0000-0000C5060000}"/>
    <cellStyle name="Footer SBILogo2" xfId="1729" xr:uid="{00000000-0005-0000-0000-0000C6060000}"/>
    <cellStyle name="Footnote" xfId="1730" xr:uid="{00000000-0005-0000-0000-0000C7060000}"/>
    <cellStyle name="Footnote Reference" xfId="1731" xr:uid="{00000000-0005-0000-0000-0000C8060000}"/>
    <cellStyle name="Footnote_BECL WP YE'02" xfId="1732" xr:uid="{00000000-0005-0000-0000-0000C9060000}"/>
    <cellStyle name="FRxAmtStyle" xfId="1733" xr:uid="{00000000-0005-0000-0000-0000CA060000}"/>
    <cellStyle name="Good 2" xfId="1734" xr:uid="{00000000-0005-0000-0000-0000CB060000}"/>
    <cellStyle name="Good 3" xfId="1735" xr:uid="{00000000-0005-0000-0000-0000CC060000}"/>
    <cellStyle name="Grey" xfId="1736" xr:uid="{00000000-0005-0000-0000-0000CD060000}"/>
    <cellStyle name="Grey 2" xfId="1737" xr:uid="{00000000-0005-0000-0000-0000CE060000}"/>
    <cellStyle name="Grey 2 2" xfId="1738" xr:uid="{00000000-0005-0000-0000-0000CF060000}"/>
    <cellStyle name="Grey 3" xfId="1739" xr:uid="{00000000-0005-0000-0000-0000D0060000}"/>
    <cellStyle name="Header" xfId="1740" xr:uid="{00000000-0005-0000-0000-0000D1060000}"/>
    <cellStyle name="Header Draft Stamp" xfId="1741" xr:uid="{00000000-0005-0000-0000-0000D2060000}"/>
    <cellStyle name="HEADER_2506-6 AR Turnover" xfId="1742" xr:uid="{00000000-0005-0000-0000-0000D3060000}"/>
    <cellStyle name="Header1" xfId="1743" xr:uid="{00000000-0005-0000-0000-0000D4060000}"/>
    <cellStyle name="Header2" xfId="1744" xr:uid="{00000000-0005-0000-0000-0000D5060000}"/>
    <cellStyle name="Heading 1 2" xfId="1745" xr:uid="{00000000-0005-0000-0000-0000D6060000}"/>
    <cellStyle name="Heading 1 3" xfId="1746" xr:uid="{00000000-0005-0000-0000-0000D7060000}"/>
    <cellStyle name="Heading 1 Above" xfId="1747" xr:uid="{00000000-0005-0000-0000-0000D8060000}"/>
    <cellStyle name="Heading 1+" xfId="1748" xr:uid="{00000000-0005-0000-0000-0000D9060000}"/>
    <cellStyle name="Heading 2 2" xfId="1749" xr:uid="{00000000-0005-0000-0000-0000DA060000}"/>
    <cellStyle name="Heading 2 3" xfId="1750" xr:uid="{00000000-0005-0000-0000-0000DB060000}"/>
    <cellStyle name="Heading 2 Below" xfId="1751" xr:uid="{00000000-0005-0000-0000-0000DC060000}"/>
    <cellStyle name="Heading 2+" xfId="1752" xr:uid="{00000000-0005-0000-0000-0000DD060000}"/>
    <cellStyle name="Heading 3 2" xfId="1753" xr:uid="{00000000-0005-0000-0000-0000DE060000}"/>
    <cellStyle name="Heading 3 3" xfId="1754" xr:uid="{00000000-0005-0000-0000-0000DF060000}"/>
    <cellStyle name="Heading 3+" xfId="1755" xr:uid="{00000000-0005-0000-0000-0000E0060000}"/>
    <cellStyle name="Heading 4 2" xfId="1756" xr:uid="{00000000-0005-0000-0000-0000E1060000}"/>
    <cellStyle name="Heading 4 3" xfId="1757" xr:uid="{00000000-0005-0000-0000-0000E2060000}"/>
    <cellStyle name="HEADING1" xfId="1758" xr:uid="{00000000-0005-0000-0000-0000E3060000}"/>
    <cellStyle name="HEADING2" xfId="1759" xr:uid="{00000000-0005-0000-0000-0000E4060000}"/>
    <cellStyle name="Hyperlink 10" xfId="1760" xr:uid="{00000000-0005-0000-0000-0000E5060000}"/>
    <cellStyle name="Hyperlink 11" xfId="1761" xr:uid="{00000000-0005-0000-0000-0000E6060000}"/>
    <cellStyle name="Hyperlink 12" xfId="1762" xr:uid="{00000000-0005-0000-0000-0000E7060000}"/>
    <cellStyle name="Hyperlink 13" xfId="1763" xr:uid="{00000000-0005-0000-0000-0000E8060000}"/>
    <cellStyle name="Hyperlink 14" xfId="1764" xr:uid="{00000000-0005-0000-0000-0000E9060000}"/>
    <cellStyle name="Hyperlink 15" xfId="1765" xr:uid="{00000000-0005-0000-0000-0000EA060000}"/>
    <cellStyle name="Hyperlink 16" xfId="1766" xr:uid="{00000000-0005-0000-0000-0000EB060000}"/>
    <cellStyle name="Hyperlink 17" xfId="1767" xr:uid="{00000000-0005-0000-0000-0000EC060000}"/>
    <cellStyle name="Hyperlink 18" xfId="1768" xr:uid="{00000000-0005-0000-0000-0000ED060000}"/>
    <cellStyle name="Hyperlink 19" xfId="1769" xr:uid="{00000000-0005-0000-0000-0000EE060000}"/>
    <cellStyle name="Hyperlink 2" xfId="1770" xr:uid="{00000000-0005-0000-0000-0000EF060000}"/>
    <cellStyle name="Hyperlink 20" xfId="1771" xr:uid="{00000000-0005-0000-0000-0000F0060000}"/>
    <cellStyle name="Hyperlink 21" xfId="1772" xr:uid="{00000000-0005-0000-0000-0000F1060000}"/>
    <cellStyle name="Hyperlink 22" xfId="1773" xr:uid="{00000000-0005-0000-0000-0000F2060000}"/>
    <cellStyle name="Hyperlink 23" xfId="1774" xr:uid="{00000000-0005-0000-0000-0000F3060000}"/>
    <cellStyle name="Hyperlink 24" xfId="1775" xr:uid="{00000000-0005-0000-0000-0000F4060000}"/>
    <cellStyle name="Hyperlink 25" xfId="1776" xr:uid="{00000000-0005-0000-0000-0000F5060000}"/>
    <cellStyle name="Hyperlink 26" xfId="1777" xr:uid="{00000000-0005-0000-0000-0000F6060000}"/>
    <cellStyle name="Hyperlink 27" xfId="1778" xr:uid="{00000000-0005-0000-0000-0000F7060000}"/>
    <cellStyle name="Hyperlink 28" xfId="1779" xr:uid="{00000000-0005-0000-0000-0000F8060000}"/>
    <cellStyle name="Hyperlink 29" xfId="1780" xr:uid="{00000000-0005-0000-0000-0000F9060000}"/>
    <cellStyle name="Hyperlink 3" xfId="1781" xr:uid="{00000000-0005-0000-0000-0000FA060000}"/>
    <cellStyle name="Hyperlink 30" xfId="1782" xr:uid="{00000000-0005-0000-0000-0000FB060000}"/>
    <cellStyle name="Hyperlink 31" xfId="1783" xr:uid="{00000000-0005-0000-0000-0000FC060000}"/>
    <cellStyle name="Hyperlink 32" xfId="1784" xr:uid="{00000000-0005-0000-0000-0000FD060000}"/>
    <cellStyle name="Hyperlink 33" xfId="1785" xr:uid="{00000000-0005-0000-0000-0000FE060000}"/>
    <cellStyle name="Hyperlink 34" xfId="1786" xr:uid="{00000000-0005-0000-0000-0000FF060000}"/>
    <cellStyle name="Hyperlink 35" xfId="1787" xr:uid="{00000000-0005-0000-0000-000000070000}"/>
    <cellStyle name="Hyperlink 36" xfId="1788" xr:uid="{00000000-0005-0000-0000-000001070000}"/>
    <cellStyle name="Hyperlink 37" xfId="1789" xr:uid="{00000000-0005-0000-0000-000002070000}"/>
    <cellStyle name="Hyperlink 38" xfId="1790" xr:uid="{00000000-0005-0000-0000-000003070000}"/>
    <cellStyle name="Hyperlink 39" xfId="1791" xr:uid="{00000000-0005-0000-0000-000004070000}"/>
    <cellStyle name="Hyperlink 4" xfId="1792" xr:uid="{00000000-0005-0000-0000-000005070000}"/>
    <cellStyle name="Hyperlink 40" xfId="1793" xr:uid="{00000000-0005-0000-0000-000006070000}"/>
    <cellStyle name="Hyperlink 41" xfId="1794" xr:uid="{00000000-0005-0000-0000-000007070000}"/>
    <cellStyle name="Hyperlink 42" xfId="1795" xr:uid="{00000000-0005-0000-0000-000008070000}"/>
    <cellStyle name="Hyperlink 43" xfId="1796" xr:uid="{00000000-0005-0000-0000-000009070000}"/>
    <cellStyle name="Hyperlink 5" xfId="1797" xr:uid="{00000000-0005-0000-0000-00000A070000}"/>
    <cellStyle name="Hyperlink 6" xfId="1798" xr:uid="{00000000-0005-0000-0000-00000B070000}"/>
    <cellStyle name="Hyperlink 7" xfId="1799" xr:uid="{00000000-0005-0000-0000-00000C070000}"/>
    <cellStyle name="Hyperlink 8" xfId="1800" xr:uid="{00000000-0005-0000-0000-00000D070000}"/>
    <cellStyle name="Hyperlink 9" xfId="1801" xr:uid="{00000000-0005-0000-0000-00000E070000}"/>
    <cellStyle name="Input [yellow]" xfId="1802" xr:uid="{00000000-0005-0000-0000-00000F070000}"/>
    <cellStyle name="Input [yellow] 2" xfId="1803" xr:uid="{00000000-0005-0000-0000-000010070000}"/>
    <cellStyle name="Input [yellow] 2 2" xfId="1804" xr:uid="{00000000-0005-0000-0000-000011070000}"/>
    <cellStyle name="Input [yellow] 3" xfId="1805" xr:uid="{00000000-0005-0000-0000-000012070000}"/>
    <cellStyle name="Input 2" xfId="1806" xr:uid="{00000000-0005-0000-0000-000013070000}"/>
    <cellStyle name="Input 3" xfId="1807" xr:uid="{00000000-0005-0000-0000-000014070000}"/>
    <cellStyle name="Input 4" xfId="1808" xr:uid="{00000000-0005-0000-0000-000015070000}"/>
    <cellStyle name="left" xfId="1809" xr:uid="{00000000-0005-0000-0000-000016070000}"/>
    <cellStyle name="lines" xfId="1810" xr:uid="{00000000-0005-0000-0000-000017070000}"/>
    <cellStyle name="Link Currency (0)" xfId="1811" xr:uid="{00000000-0005-0000-0000-000018070000}"/>
    <cellStyle name="Link Currency (0) 2" xfId="1812" xr:uid="{00000000-0005-0000-0000-000019070000}"/>
    <cellStyle name="Link Currency (0) 2 2" xfId="1813" xr:uid="{00000000-0005-0000-0000-00001A070000}"/>
    <cellStyle name="Link Currency (0) 3" xfId="1814" xr:uid="{00000000-0005-0000-0000-00001B070000}"/>
    <cellStyle name="Link Currency (2)" xfId="1815" xr:uid="{00000000-0005-0000-0000-00001C070000}"/>
    <cellStyle name="Link Currency (2) 2" xfId="1816" xr:uid="{00000000-0005-0000-0000-00001D070000}"/>
    <cellStyle name="Link Currency (2) 2 2" xfId="1817" xr:uid="{00000000-0005-0000-0000-00001E070000}"/>
    <cellStyle name="Link Currency (2) 3" xfId="1818" xr:uid="{00000000-0005-0000-0000-00001F070000}"/>
    <cellStyle name="Link Units (0)" xfId="1819" xr:uid="{00000000-0005-0000-0000-000020070000}"/>
    <cellStyle name="Link Units (0) 2" xfId="1820" xr:uid="{00000000-0005-0000-0000-000021070000}"/>
    <cellStyle name="Link Units (0) 2 2" xfId="1821" xr:uid="{00000000-0005-0000-0000-000022070000}"/>
    <cellStyle name="Link Units (0) 3" xfId="1822" xr:uid="{00000000-0005-0000-0000-000023070000}"/>
    <cellStyle name="Link Units (1)" xfId="1823" xr:uid="{00000000-0005-0000-0000-000024070000}"/>
    <cellStyle name="Link Units (1) 2" xfId="1824" xr:uid="{00000000-0005-0000-0000-000025070000}"/>
    <cellStyle name="Link Units (1) 2 2" xfId="1825" xr:uid="{00000000-0005-0000-0000-000026070000}"/>
    <cellStyle name="Link Units (1) 3" xfId="1826" xr:uid="{00000000-0005-0000-0000-000027070000}"/>
    <cellStyle name="Link Units (2)" xfId="1827" xr:uid="{00000000-0005-0000-0000-000028070000}"/>
    <cellStyle name="Link Units (2) 2" xfId="1828" xr:uid="{00000000-0005-0000-0000-000029070000}"/>
    <cellStyle name="Link Units (2) 2 2" xfId="1829" xr:uid="{00000000-0005-0000-0000-00002A070000}"/>
    <cellStyle name="Link Units (2) 3" xfId="1830" xr:uid="{00000000-0005-0000-0000-00002B070000}"/>
    <cellStyle name="Linked Cell 2" xfId="1831" xr:uid="{00000000-0005-0000-0000-00002C070000}"/>
    <cellStyle name="Linked Cell 3" xfId="1832" xr:uid="{00000000-0005-0000-0000-00002D070000}"/>
    <cellStyle name="Milliers [0]_laroux" xfId="1833" xr:uid="{00000000-0005-0000-0000-00002E070000}"/>
    <cellStyle name="Milliers_laroux" xfId="1834" xr:uid="{00000000-0005-0000-0000-00002F070000}"/>
    <cellStyle name="Model" xfId="1835" xr:uid="{00000000-0005-0000-0000-000030070000}"/>
    <cellStyle name="Moeda [0]_aola" xfId="1836" xr:uid="{00000000-0005-0000-0000-000031070000}"/>
    <cellStyle name="Moeda_aola" xfId="1837" xr:uid="{00000000-0005-0000-0000-000032070000}"/>
    <cellStyle name="Mon?taire [0]_laroux" xfId="1838" xr:uid="{00000000-0005-0000-0000-000033070000}"/>
    <cellStyle name="Mon?taire_laroux" xfId="1839" xr:uid="{00000000-0005-0000-0000-000034070000}"/>
    <cellStyle name="Monétaire [0]_laroux" xfId="1840" xr:uid="{00000000-0005-0000-0000-000035070000}"/>
    <cellStyle name="Monétaire_laroux" xfId="1841" xr:uid="{00000000-0005-0000-0000-000036070000}"/>
    <cellStyle name="Nedefinován" xfId="1842" xr:uid="{00000000-0005-0000-0000-000037070000}"/>
    <cellStyle name="Neutral 2" xfId="1843" xr:uid="{00000000-0005-0000-0000-000038070000}"/>
    <cellStyle name="Neutral 3" xfId="1844" xr:uid="{00000000-0005-0000-0000-000039070000}"/>
    <cellStyle name="no dec" xfId="1845" xr:uid="{00000000-0005-0000-0000-00003A070000}"/>
    <cellStyle name="no dec 2" xfId="1846" xr:uid="{00000000-0005-0000-0000-00003B070000}"/>
    <cellStyle name="no dec 2 2" xfId="1847" xr:uid="{00000000-0005-0000-0000-00003C070000}"/>
    <cellStyle name="Normal" xfId="0" builtinId="0"/>
    <cellStyle name="Normal - Style1" xfId="1848" xr:uid="{00000000-0005-0000-0000-00003E070000}"/>
    <cellStyle name="Normal - Style1 2" xfId="1849" xr:uid="{00000000-0005-0000-0000-00003F070000}"/>
    <cellStyle name="Normal - Style1 2 2" xfId="1850" xr:uid="{00000000-0005-0000-0000-000040070000}"/>
    <cellStyle name="Normal 10" xfId="1851" xr:uid="{00000000-0005-0000-0000-000041070000}"/>
    <cellStyle name="Normal 10 2" xfId="1852" xr:uid="{00000000-0005-0000-0000-000042070000}"/>
    <cellStyle name="Normal 10 2 2" xfId="1853" xr:uid="{00000000-0005-0000-0000-000043070000}"/>
    <cellStyle name="Normal 10 2 3" xfId="1854" xr:uid="{00000000-0005-0000-0000-000044070000}"/>
    <cellStyle name="Normal 10 3" xfId="1855" xr:uid="{00000000-0005-0000-0000-000045070000}"/>
    <cellStyle name="Normal 10 4" xfId="1856" xr:uid="{00000000-0005-0000-0000-000046070000}"/>
    <cellStyle name="Normal 100" xfId="1857" xr:uid="{00000000-0005-0000-0000-000047070000}"/>
    <cellStyle name="Normal 100 2" xfId="1858" xr:uid="{00000000-0005-0000-0000-000048070000}"/>
    <cellStyle name="Normal 100 2 2" xfId="1859" xr:uid="{00000000-0005-0000-0000-000049070000}"/>
    <cellStyle name="Normal 100 3" xfId="1860" xr:uid="{00000000-0005-0000-0000-00004A070000}"/>
    <cellStyle name="Normal 101" xfId="1861" xr:uid="{00000000-0005-0000-0000-00004B070000}"/>
    <cellStyle name="Normal 102" xfId="1862" xr:uid="{00000000-0005-0000-0000-00004C070000}"/>
    <cellStyle name="Normal 103" xfId="1863" xr:uid="{00000000-0005-0000-0000-00004D070000}"/>
    <cellStyle name="Normal 104" xfId="1864" xr:uid="{00000000-0005-0000-0000-00004E070000}"/>
    <cellStyle name="Normal 105" xfId="1865" xr:uid="{00000000-0005-0000-0000-00004F070000}"/>
    <cellStyle name="Normal 106" xfId="1866" xr:uid="{00000000-0005-0000-0000-000050070000}"/>
    <cellStyle name="Normal 107" xfId="1867" xr:uid="{00000000-0005-0000-0000-000051070000}"/>
    <cellStyle name="Normal 108" xfId="1868" xr:uid="{00000000-0005-0000-0000-000052070000}"/>
    <cellStyle name="Normal 109" xfId="1869" xr:uid="{00000000-0005-0000-0000-000053070000}"/>
    <cellStyle name="Normal 11" xfId="1870" xr:uid="{00000000-0005-0000-0000-000054070000}"/>
    <cellStyle name="Normal 11 2" xfId="1871" xr:uid="{00000000-0005-0000-0000-000055070000}"/>
    <cellStyle name="Normal 11 2 2" xfId="1872" xr:uid="{00000000-0005-0000-0000-000056070000}"/>
    <cellStyle name="Normal 11 3" xfId="1873" xr:uid="{00000000-0005-0000-0000-000057070000}"/>
    <cellStyle name="Normal 110" xfId="1874" xr:uid="{00000000-0005-0000-0000-000058070000}"/>
    <cellStyle name="Normal 111" xfId="1875" xr:uid="{00000000-0005-0000-0000-000059070000}"/>
    <cellStyle name="Normal 111 2" xfId="1876" xr:uid="{00000000-0005-0000-0000-00005A070000}"/>
    <cellStyle name="Normal 112" xfId="1877" xr:uid="{00000000-0005-0000-0000-00005B070000}"/>
    <cellStyle name="Normal 112 2" xfId="1878" xr:uid="{00000000-0005-0000-0000-00005C070000}"/>
    <cellStyle name="Normal 113" xfId="1879" xr:uid="{00000000-0005-0000-0000-00005D070000}"/>
    <cellStyle name="Normal 114" xfId="1880" xr:uid="{00000000-0005-0000-0000-00005E070000}"/>
    <cellStyle name="Normal 115" xfId="1881" xr:uid="{00000000-0005-0000-0000-00005F070000}"/>
    <cellStyle name="Normal 115 2" xfId="1882" xr:uid="{00000000-0005-0000-0000-000060070000}"/>
    <cellStyle name="Normal 116" xfId="1883" xr:uid="{00000000-0005-0000-0000-000061070000}"/>
    <cellStyle name="Normal 117" xfId="1884" xr:uid="{00000000-0005-0000-0000-000062070000}"/>
    <cellStyle name="Normal 118" xfId="1885" xr:uid="{00000000-0005-0000-0000-000063070000}"/>
    <cellStyle name="Normal 118 2" xfId="1886" xr:uid="{00000000-0005-0000-0000-000064070000}"/>
    <cellStyle name="Normal 119" xfId="1887" xr:uid="{00000000-0005-0000-0000-000065070000}"/>
    <cellStyle name="Normal 119 2" xfId="1888" xr:uid="{00000000-0005-0000-0000-000066070000}"/>
    <cellStyle name="Normal 12" xfId="1889" xr:uid="{00000000-0005-0000-0000-000067070000}"/>
    <cellStyle name="Normal 12 2" xfId="1890" xr:uid="{00000000-0005-0000-0000-000068070000}"/>
    <cellStyle name="Normal 12 2 2" xfId="1891" xr:uid="{00000000-0005-0000-0000-000069070000}"/>
    <cellStyle name="Normal 12 3" xfId="1892" xr:uid="{00000000-0005-0000-0000-00006A070000}"/>
    <cellStyle name="Normal 120" xfId="1893" xr:uid="{00000000-0005-0000-0000-00006B070000}"/>
    <cellStyle name="Normal 120 2" xfId="1894" xr:uid="{00000000-0005-0000-0000-00006C070000}"/>
    <cellStyle name="Normal 121" xfId="1895" xr:uid="{00000000-0005-0000-0000-00006D070000}"/>
    <cellStyle name="Normal 121 2" xfId="1896" xr:uid="{00000000-0005-0000-0000-00006E070000}"/>
    <cellStyle name="Normal 122" xfId="1897" xr:uid="{00000000-0005-0000-0000-00006F070000}"/>
    <cellStyle name="Normal 122 2" xfId="1898" xr:uid="{00000000-0005-0000-0000-000070070000}"/>
    <cellStyle name="Normal 123" xfId="1899" xr:uid="{00000000-0005-0000-0000-000071070000}"/>
    <cellStyle name="Normal 123 2" xfId="1900" xr:uid="{00000000-0005-0000-0000-000072070000}"/>
    <cellStyle name="Normal 123 2 2" xfId="1901" xr:uid="{00000000-0005-0000-0000-000073070000}"/>
    <cellStyle name="Normal 123 3" xfId="1902" xr:uid="{00000000-0005-0000-0000-000074070000}"/>
    <cellStyle name="Normal 124" xfId="1903" xr:uid="{00000000-0005-0000-0000-000075070000}"/>
    <cellStyle name="Normal 124 2" xfId="1904" xr:uid="{00000000-0005-0000-0000-000076070000}"/>
    <cellStyle name="Normal 124 2 2" xfId="1905" xr:uid="{00000000-0005-0000-0000-000077070000}"/>
    <cellStyle name="Normal 124 3" xfId="1906" xr:uid="{00000000-0005-0000-0000-000078070000}"/>
    <cellStyle name="Normal 125" xfId="1907" xr:uid="{00000000-0005-0000-0000-000079070000}"/>
    <cellStyle name="Normal 125 2" xfId="1908" xr:uid="{00000000-0005-0000-0000-00007A070000}"/>
    <cellStyle name="Normal 125 2 2" xfId="1909" xr:uid="{00000000-0005-0000-0000-00007B070000}"/>
    <cellStyle name="Normal 125 3" xfId="1910" xr:uid="{00000000-0005-0000-0000-00007C070000}"/>
    <cellStyle name="Normal 126" xfId="1911" xr:uid="{00000000-0005-0000-0000-00007D070000}"/>
    <cellStyle name="Normal 127" xfId="1912" xr:uid="{00000000-0005-0000-0000-00007E070000}"/>
    <cellStyle name="Normal 128" xfId="1913" xr:uid="{00000000-0005-0000-0000-00007F070000}"/>
    <cellStyle name="Normal 128 2" xfId="1914" xr:uid="{00000000-0005-0000-0000-000080070000}"/>
    <cellStyle name="Normal 129" xfId="1915" xr:uid="{00000000-0005-0000-0000-000081070000}"/>
    <cellStyle name="Normal 129 2" xfId="1916" xr:uid="{00000000-0005-0000-0000-000082070000}"/>
    <cellStyle name="Normal 13" xfId="1917" xr:uid="{00000000-0005-0000-0000-000083070000}"/>
    <cellStyle name="Normal 130" xfId="1918" xr:uid="{00000000-0005-0000-0000-000084070000}"/>
    <cellStyle name="Normal 131" xfId="1919" xr:uid="{00000000-0005-0000-0000-000085070000}"/>
    <cellStyle name="Normal 132" xfId="1920" xr:uid="{00000000-0005-0000-0000-000086070000}"/>
    <cellStyle name="Normal 133" xfId="1921" xr:uid="{00000000-0005-0000-0000-000087070000}"/>
    <cellStyle name="Normal 134" xfId="1922" xr:uid="{00000000-0005-0000-0000-000088070000}"/>
    <cellStyle name="Normal 135" xfId="1923" xr:uid="{00000000-0005-0000-0000-000089070000}"/>
    <cellStyle name="Normal 136" xfId="1924" xr:uid="{00000000-0005-0000-0000-00008A070000}"/>
    <cellStyle name="Normal 136 2" xfId="1925" xr:uid="{00000000-0005-0000-0000-00008B070000}"/>
    <cellStyle name="Normal 137" xfId="1926" xr:uid="{00000000-0005-0000-0000-00008C070000}"/>
    <cellStyle name="Normal 137 2" xfId="1927" xr:uid="{00000000-0005-0000-0000-00008D070000}"/>
    <cellStyle name="Normal 138" xfId="1928" xr:uid="{00000000-0005-0000-0000-00008E070000}"/>
    <cellStyle name="Normal 138 2" xfId="1929" xr:uid="{00000000-0005-0000-0000-00008F070000}"/>
    <cellStyle name="Normal 139" xfId="1930" xr:uid="{00000000-0005-0000-0000-000090070000}"/>
    <cellStyle name="Normal 14" xfId="1931" xr:uid="{00000000-0005-0000-0000-000091070000}"/>
    <cellStyle name="Normal 14 2" xfId="1932" xr:uid="{00000000-0005-0000-0000-000092070000}"/>
    <cellStyle name="Normal 14 2 2" xfId="1933" xr:uid="{00000000-0005-0000-0000-000093070000}"/>
    <cellStyle name="Normal 14 3" xfId="1934" xr:uid="{00000000-0005-0000-0000-000094070000}"/>
    <cellStyle name="Normal 140" xfId="1935" xr:uid="{00000000-0005-0000-0000-000095070000}"/>
    <cellStyle name="Normal 141" xfId="1936" xr:uid="{00000000-0005-0000-0000-000096070000}"/>
    <cellStyle name="Normal 142" xfId="1937" xr:uid="{00000000-0005-0000-0000-000097070000}"/>
    <cellStyle name="Normal 143" xfId="1938" xr:uid="{00000000-0005-0000-0000-000098070000}"/>
    <cellStyle name="Normal 144" xfId="1939" xr:uid="{00000000-0005-0000-0000-000099070000}"/>
    <cellStyle name="Normal 145" xfId="1940" xr:uid="{00000000-0005-0000-0000-00009A070000}"/>
    <cellStyle name="Normal 146" xfId="1941" xr:uid="{00000000-0005-0000-0000-00009B070000}"/>
    <cellStyle name="Normal 147" xfId="1942" xr:uid="{00000000-0005-0000-0000-00009C070000}"/>
    <cellStyle name="Normal 147 2" xfId="2858" xr:uid="{00000000-0005-0000-0000-00009D070000}"/>
    <cellStyle name="Normal 148" xfId="1943" xr:uid="{00000000-0005-0000-0000-00009E070000}"/>
    <cellStyle name="Normal 149" xfId="1944" xr:uid="{00000000-0005-0000-0000-00009F070000}"/>
    <cellStyle name="Normal 15" xfId="1945" xr:uid="{00000000-0005-0000-0000-0000A0070000}"/>
    <cellStyle name="Normal 15 2" xfId="1946" xr:uid="{00000000-0005-0000-0000-0000A1070000}"/>
    <cellStyle name="Normal 15 2 2" xfId="1947" xr:uid="{00000000-0005-0000-0000-0000A2070000}"/>
    <cellStyle name="Normal 15 3" xfId="1948" xr:uid="{00000000-0005-0000-0000-0000A3070000}"/>
    <cellStyle name="Normal 150" xfId="1949" xr:uid="{00000000-0005-0000-0000-0000A4070000}"/>
    <cellStyle name="Normal 151" xfId="1950" xr:uid="{00000000-0005-0000-0000-0000A5070000}"/>
    <cellStyle name="Normal 152" xfId="1951" xr:uid="{00000000-0005-0000-0000-0000A6070000}"/>
    <cellStyle name="Normal 153" xfId="1952" xr:uid="{00000000-0005-0000-0000-0000A7070000}"/>
    <cellStyle name="Normal 154" xfId="1953" xr:uid="{00000000-0005-0000-0000-0000A8070000}"/>
    <cellStyle name="Normal 155" xfId="1954" xr:uid="{00000000-0005-0000-0000-0000A9070000}"/>
    <cellStyle name="Normal 156" xfId="1955" xr:uid="{00000000-0005-0000-0000-0000AA070000}"/>
    <cellStyle name="Normal 157" xfId="1956" xr:uid="{00000000-0005-0000-0000-0000AB070000}"/>
    <cellStyle name="Normal 158" xfId="2847" xr:uid="{00000000-0005-0000-0000-0000AC070000}"/>
    <cellStyle name="Normal 16" xfId="1957" xr:uid="{00000000-0005-0000-0000-0000AD070000}"/>
    <cellStyle name="Normal 16 2" xfId="1958" xr:uid="{00000000-0005-0000-0000-0000AE070000}"/>
    <cellStyle name="Normal 16 2 2" xfId="1959" xr:uid="{00000000-0005-0000-0000-0000AF070000}"/>
    <cellStyle name="Normal 16 3" xfId="1960" xr:uid="{00000000-0005-0000-0000-0000B0070000}"/>
    <cellStyle name="Normal 17" xfId="1961" xr:uid="{00000000-0005-0000-0000-0000B1070000}"/>
    <cellStyle name="Normal 17 2" xfId="1962" xr:uid="{00000000-0005-0000-0000-0000B2070000}"/>
    <cellStyle name="Normal 17 2 2" xfId="1963" xr:uid="{00000000-0005-0000-0000-0000B3070000}"/>
    <cellStyle name="Normal 17 3" xfId="1964" xr:uid="{00000000-0005-0000-0000-0000B4070000}"/>
    <cellStyle name="Normal 18" xfId="1965" xr:uid="{00000000-0005-0000-0000-0000B5070000}"/>
    <cellStyle name="Normal 18 2" xfId="1966" xr:uid="{00000000-0005-0000-0000-0000B6070000}"/>
    <cellStyle name="Normal 18 2 2" xfId="1967" xr:uid="{00000000-0005-0000-0000-0000B7070000}"/>
    <cellStyle name="Normal 18 3" xfId="1968" xr:uid="{00000000-0005-0000-0000-0000B8070000}"/>
    <cellStyle name="Normal 19" xfId="1969" xr:uid="{00000000-0005-0000-0000-0000B9070000}"/>
    <cellStyle name="Normal 19 2" xfId="1970" xr:uid="{00000000-0005-0000-0000-0000BA070000}"/>
    <cellStyle name="Normal 19 2 2" xfId="1971" xr:uid="{00000000-0005-0000-0000-0000BB070000}"/>
    <cellStyle name="Normal 19 3" xfId="1972" xr:uid="{00000000-0005-0000-0000-0000BC070000}"/>
    <cellStyle name="Normal 2" xfId="1973" xr:uid="{00000000-0005-0000-0000-0000BD070000}"/>
    <cellStyle name="Normal 2 2" xfId="1974" xr:uid="{00000000-0005-0000-0000-0000BE070000}"/>
    <cellStyle name="Normal 2 2 2" xfId="1975" xr:uid="{00000000-0005-0000-0000-0000BF070000}"/>
    <cellStyle name="Normal 2 2 3" xfId="1976" xr:uid="{00000000-0005-0000-0000-0000C0070000}"/>
    <cellStyle name="Normal 2 2 4" xfId="2852" xr:uid="{00000000-0005-0000-0000-0000C1070000}"/>
    <cellStyle name="Normal 2 3" xfId="1977" xr:uid="{00000000-0005-0000-0000-0000C2070000}"/>
    <cellStyle name="Normal 2 4" xfId="1978" xr:uid="{00000000-0005-0000-0000-0000C3070000}"/>
    <cellStyle name="Normal 2 5" xfId="2851" xr:uid="{00000000-0005-0000-0000-0000C4070000}"/>
    <cellStyle name="Normal 20" xfId="1979" xr:uid="{00000000-0005-0000-0000-0000C5070000}"/>
    <cellStyle name="Normal 20 2" xfId="1980" xr:uid="{00000000-0005-0000-0000-0000C6070000}"/>
    <cellStyle name="Normal 20 2 2" xfId="1981" xr:uid="{00000000-0005-0000-0000-0000C7070000}"/>
    <cellStyle name="Normal 20 3" xfId="1982" xr:uid="{00000000-0005-0000-0000-0000C8070000}"/>
    <cellStyle name="Normal 21" xfId="1983" xr:uid="{00000000-0005-0000-0000-0000C9070000}"/>
    <cellStyle name="Normal 21 2" xfId="1984" xr:uid="{00000000-0005-0000-0000-0000CA070000}"/>
    <cellStyle name="Normal 21 2 2" xfId="1985" xr:uid="{00000000-0005-0000-0000-0000CB070000}"/>
    <cellStyle name="Normal 21 3" xfId="1986" xr:uid="{00000000-0005-0000-0000-0000CC070000}"/>
    <cellStyle name="Normal 22" xfId="1987" xr:uid="{00000000-0005-0000-0000-0000CD070000}"/>
    <cellStyle name="Normal 22 2" xfId="1988" xr:uid="{00000000-0005-0000-0000-0000CE070000}"/>
    <cellStyle name="Normal 22 2 2" xfId="1989" xr:uid="{00000000-0005-0000-0000-0000CF070000}"/>
    <cellStyle name="Normal 22 3" xfId="1990" xr:uid="{00000000-0005-0000-0000-0000D0070000}"/>
    <cellStyle name="Normal 23" xfId="1991" xr:uid="{00000000-0005-0000-0000-0000D1070000}"/>
    <cellStyle name="Normal 23 2" xfId="1992" xr:uid="{00000000-0005-0000-0000-0000D2070000}"/>
    <cellStyle name="Normal 23 2 2" xfId="1993" xr:uid="{00000000-0005-0000-0000-0000D3070000}"/>
    <cellStyle name="Normal 23 3" xfId="1994" xr:uid="{00000000-0005-0000-0000-0000D4070000}"/>
    <cellStyle name="Normal 24" xfId="1995" xr:uid="{00000000-0005-0000-0000-0000D5070000}"/>
    <cellStyle name="Normal 24 2" xfId="1996" xr:uid="{00000000-0005-0000-0000-0000D6070000}"/>
    <cellStyle name="Normal 24 2 2" xfId="1997" xr:uid="{00000000-0005-0000-0000-0000D7070000}"/>
    <cellStyle name="Normal 24 3" xfId="1998" xr:uid="{00000000-0005-0000-0000-0000D8070000}"/>
    <cellStyle name="Normal 249" xfId="1999" xr:uid="{00000000-0005-0000-0000-0000D9070000}"/>
    <cellStyle name="Normal 249 2" xfId="2859" xr:uid="{00000000-0005-0000-0000-0000DA070000}"/>
    <cellStyle name="Normal 25" xfId="2000" xr:uid="{00000000-0005-0000-0000-0000DB070000}"/>
    <cellStyle name="Normal 25 2" xfId="2001" xr:uid="{00000000-0005-0000-0000-0000DC070000}"/>
    <cellStyle name="Normal 25 2 2" xfId="2002" xr:uid="{00000000-0005-0000-0000-0000DD070000}"/>
    <cellStyle name="Normal 25 3" xfId="2003" xr:uid="{00000000-0005-0000-0000-0000DE070000}"/>
    <cellStyle name="Normal 26" xfId="2004" xr:uid="{00000000-0005-0000-0000-0000DF070000}"/>
    <cellStyle name="Normal 26 2" xfId="2005" xr:uid="{00000000-0005-0000-0000-0000E0070000}"/>
    <cellStyle name="Normal 26 2 2" xfId="2006" xr:uid="{00000000-0005-0000-0000-0000E1070000}"/>
    <cellStyle name="Normal 26 3" xfId="2007" xr:uid="{00000000-0005-0000-0000-0000E2070000}"/>
    <cellStyle name="Normal 27" xfId="2008" xr:uid="{00000000-0005-0000-0000-0000E3070000}"/>
    <cellStyle name="Normal 27 2" xfId="2009" xr:uid="{00000000-0005-0000-0000-0000E4070000}"/>
    <cellStyle name="Normal 27 2 2" xfId="2010" xr:uid="{00000000-0005-0000-0000-0000E5070000}"/>
    <cellStyle name="Normal 27 3" xfId="2011" xr:uid="{00000000-0005-0000-0000-0000E6070000}"/>
    <cellStyle name="Normal 28" xfId="2012" xr:uid="{00000000-0005-0000-0000-0000E7070000}"/>
    <cellStyle name="Normal 28 2" xfId="2013" xr:uid="{00000000-0005-0000-0000-0000E8070000}"/>
    <cellStyle name="Normal 28 2 2" xfId="2014" xr:uid="{00000000-0005-0000-0000-0000E9070000}"/>
    <cellStyle name="Normal 28 3" xfId="2015" xr:uid="{00000000-0005-0000-0000-0000EA070000}"/>
    <cellStyle name="Normal 29" xfId="2016" xr:uid="{00000000-0005-0000-0000-0000EB070000}"/>
    <cellStyle name="Normal 29 2" xfId="2017" xr:uid="{00000000-0005-0000-0000-0000EC070000}"/>
    <cellStyle name="Normal 29 2 2" xfId="2018" xr:uid="{00000000-0005-0000-0000-0000ED070000}"/>
    <cellStyle name="Normal 29 3" xfId="2019" xr:uid="{00000000-0005-0000-0000-0000EE070000}"/>
    <cellStyle name="Normal 3" xfId="2020" xr:uid="{00000000-0005-0000-0000-0000EF070000}"/>
    <cellStyle name="Normal 3 2" xfId="2021" xr:uid="{00000000-0005-0000-0000-0000F0070000}"/>
    <cellStyle name="Normal 3 3" xfId="2022" xr:uid="{00000000-0005-0000-0000-0000F1070000}"/>
    <cellStyle name="Normal 3 4" xfId="2853" xr:uid="{00000000-0005-0000-0000-0000F2070000}"/>
    <cellStyle name="Normal 3_4005-1 Land Deposit-Q2'13" xfId="2023" xr:uid="{00000000-0005-0000-0000-0000F3070000}"/>
    <cellStyle name="Normal 30" xfId="2024" xr:uid="{00000000-0005-0000-0000-0000F4070000}"/>
    <cellStyle name="Normal 30 2" xfId="2025" xr:uid="{00000000-0005-0000-0000-0000F5070000}"/>
    <cellStyle name="Normal 30 2 2" xfId="2026" xr:uid="{00000000-0005-0000-0000-0000F6070000}"/>
    <cellStyle name="Normal 30 3" xfId="2027" xr:uid="{00000000-0005-0000-0000-0000F7070000}"/>
    <cellStyle name="Normal 31" xfId="2028" xr:uid="{00000000-0005-0000-0000-0000F8070000}"/>
    <cellStyle name="Normal 32" xfId="2029" xr:uid="{00000000-0005-0000-0000-0000F9070000}"/>
    <cellStyle name="Normal 33" xfId="2030" xr:uid="{00000000-0005-0000-0000-0000FA070000}"/>
    <cellStyle name="Normal 33 2" xfId="2031" xr:uid="{00000000-0005-0000-0000-0000FB070000}"/>
    <cellStyle name="Normal 33 2 2" xfId="2032" xr:uid="{00000000-0005-0000-0000-0000FC070000}"/>
    <cellStyle name="Normal 33 3" xfId="2033" xr:uid="{00000000-0005-0000-0000-0000FD070000}"/>
    <cellStyle name="Normal 34" xfId="2034" xr:uid="{00000000-0005-0000-0000-0000FE070000}"/>
    <cellStyle name="Normal 34 2" xfId="2035" xr:uid="{00000000-0005-0000-0000-0000FF070000}"/>
    <cellStyle name="Normal 34 2 2" xfId="2036" xr:uid="{00000000-0005-0000-0000-000000080000}"/>
    <cellStyle name="Normal 34 3" xfId="2037" xr:uid="{00000000-0005-0000-0000-000001080000}"/>
    <cellStyle name="Normal 35" xfId="2038" xr:uid="{00000000-0005-0000-0000-000002080000}"/>
    <cellStyle name="Normal 35 2" xfId="2039" xr:uid="{00000000-0005-0000-0000-000003080000}"/>
    <cellStyle name="Normal 35 2 2" xfId="2040" xr:uid="{00000000-0005-0000-0000-000004080000}"/>
    <cellStyle name="Normal 35 3" xfId="2041" xr:uid="{00000000-0005-0000-0000-000005080000}"/>
    <cellStyle name="Normal 36" xfId="2042" xr:uid="{00000000-0005-0000-0000-000006080000}"/>
    <cellStyle name="Normal 36 2" xfId="2043" xr:uid="{00000000-0005-0000-0000-000007080000}"/>
    <cellStyle name="Normal 36 2 2" xfId="2044" xr:uid="{00000000-0005-0000-0000-000008080000}"/>
    <cellStyle name="Normal 36 3" xfId="2045" xr:uid="{00000000-0005-0000-0000-000009080000}"/>
    <cellStyle name="Normal 37" xfId="2046" xr:uid="{00000000-0005-0000-0000-00000A080000}"/>
    <cellStyle name="Normal 37 2" xfId="2047" xr:uid="{00000000-0005-0000-0000-00000B080000}"/>
    <cellStyle name="Normal 37 2 2" xfId="2048" xr:uid="{00000000-0005-0000-0000-00000C080000}"/>
    <cellStyle name="Normal 37 3" xfId="2049" xr:uid="{00000000-0005-0000-0000-00000D080000}"/>
    <cellStyle name="Normal 38" xfId="2050" xr:uid="{00000000-0005-0000-0000-00000E080000}"/>
    <cellStyle name="Normal 38 2" xfId="2051" xr:uid="{00000000-0005-0000-0000-00000F080000}"/>
    <cellStyle name="Normal 38 2 2" xfId="2052" xr:uid="{00000000-0005-0000-0000-000010080000}"/>
    <cellStyle name="Normal 38 3" xfId="2053" xr:uid="{00000000-0005-0000-0000-000011080000}"/>
    <cellStyle name="Normal 39" xfId="2054" xr:uid="{00000000-0005-0000-0000-000012080000}"/>
    <cellStyle name="Normal 4" xfId="2055" xr:uid="{00000000-0005-0000-0000-000013080000}"/>
    <cellStyle name="Normal 4 2" xfId="2056" xr:uid="{00000000-0005-0000-0000-000014080000}"/>
    <cellStyle name="Normal 4 2 2" xfId="2057" xr:uid="{00000000-0005-0000-0000-000015080000}"/>
    <cellStyle name="Normal 4 2 3" xfId="2058" xr:uid="{00000000-0005-0000-0000-000016080000}"/>
    <cellStyle name="Normal 4 3" xfId="2059" xr:uid="{00000000-0005-0000-0000-000017080000}"/>
    <cellStyle name="Normal 4 3 2" xfId="2060" xr:uid="{00000000-0005-0000-0000-000018080000}"/>
    <cellStyle name="Normal 4 4" xfId="2061" xr:uid="{00000000-0005-0000-0000-000019080000}"/>
    <cellStyle name="Normal 4 5" xfId="2854" xr:uid="{00000000-0005-0000-0000-00001A080000}"/>
    <cellStyle name="Normal 40" xfId="2062" xr:uid="{00000000-0005-0000-0000-00001B080000}"/>
    <cellStyle name="Normal 40 2" xfId="2063" xr:uid="{00000000-0005-0000-0000-00001C080000}"/>
    <cellStyle name="Normal 40 2 2" xfId="2064" xr:uid="{00000000-0005-0000-0000-00001D080000}"/>
    <cellStyle name="Normal 40 3" xfId="2065" xr:uid="{00000000-0005-0000-0000-00001E080000}"/>
    <cellStyle name="Normal 41" xfId="2066" xr:uid="{00000000-0005-0000-0000-00001F080000}"/>
    <cellStyle name="Normal 41 2" xfId="2067" xr:uid="{00000000-0005-0000-0000-000020080000}"/>
    <cellStyle name="Normal 41 2 2" xfId="2068" xr:uid="{00000000-0005-0000-0000-000021080000}"/>
    <cellStyle name="Normal 41 3" xfId="2069" xr:uid="{00000000-0005-0000-0000-000022080000}"/>
    <cellStyle name="Normal 42" xfId="2070" xr:uid="{00000000-0005-0000-0000-000023080000}"/>
    <cellStyle name="Normal 42 2" xfId="2071" xr:uid="{00000000-0005-0000-0000-000024080000}"/>
    <cellStyle name="Normal 42 2 2" xfId="2072" xr:uid="{00000000-0005-0000-0000-000025080000}"/>
    <cellStyle name="Normal 42 3" xfId="2073" xr:uid="{00000000-0005-0000-0000-000026080000}"/>
    <cellStyle name="Normal 43" xfId="2074" xr:uid="{00000000-0005-0000-0000-000027080000}"/>
    <cellStyle name="Normal 43 2" xfId="2075" xr:uid="{00000000-0005-0000-0000-000028080000}"/>
    <cellStyle name="Normal 43 2 2" xfId="2076" xr:uid="{00000000-0005-0000-0000-000029080000}"/>
    <cellStyle name="Normal 43 3" xfId="2077" xr:uid="{00000000-0005-0000-0000-00002A080000}"/>
    <cellStyle name="Normal 44" xfId="2078" xr:uid="{00000000-0005-0000-0000-00002B080000}"/>
    <cellStyle name="Normal 44 2" xfId="2079" xr:uid="{00000000-0005-0000-0000-00002C080000}"/>
    <cellStyle name="Normal 44 2 2" xfId="2080" xr:uid="{00000000-0005-0000-0000-00002D080000}"/>
    <cellStyle name="Normal 44 3" xfId="2081" xr:uid="{00000000-0005-0000-0000-00002E080000}"/>
    <cellStyle name="Normal 45" xfId="2082" xr:uid="{00000000-0005-0000-0000-00002F080000}"/>
    <cellStyle name="Normal 45 2" xfId="2083" xr:uid="{00000000-0005-0000-0000-000030080000}"/>
    <cellStyle name="Normal 45 2 2" xfId="2084" xr:uid="{00000000-0005-0000-0000-000031080000}"/>
    <cellStyle name="Normal 45 3" xfId="2085" xr:uid="{00000000-0005-0000-0000-000032080000}"/>
    <cellStyle name="Normal 46" xfId="2086" xr:uid="{00000000-0005-0000-0000-000033080000}"/>
    <cellStyle name="Normal 46 2" xfId="2087" xr:uid="{00000000-0005-0000-0000-000034080000}"/>
    <cellStyle name="Normal 46 2 2" xfId="2088" xr:uid="{00000000-0005-0000-0000-000035080000}"/>
    <cellStyle name="Normal 46 3" xfId="2089" xr:uid="{00000000-0005-0000-0000-000036080000}"/>
    <cellStyle name="Normal 47" xfId="2090" xr:uid="{00000000-0005-0000-0000-000037080000}"/>
    <cellStyle name="Normal 47 2" xfId="2091" xr:uid="{00000000-0005-0000-0000-000038080000}"/>
    <cellStyle name="Normal 47 2 2" xfId="2092" xr:uid="{00000000-0005-0000-0000-000039080000}"/>
    <cellStyle name="Normal 47 3" xfId="2093" xr:uid="{00000000-0005-0000-0000-00003A080000}"/>
    <cellStyle name="Normal 48" xfId="2094" xr:uid="{00000000-0005-0000-0000-00003B080000}"/>
    <cellStyle name="Normal 48 2" xfId="2095" xr:uid="{00000000-0005-0000-0000-00003C080000}"/>
    <cellStyle name="Normal 48 2 2" xfId="2096" xr:uid="{00000000-0005-0000-0000-00003D080000}"/>
    <cellStyle name="Normal 48 3" xfId="2097" xr:uid="{00000000-0005-0000-0000-00003E080000}"/>
    <cellStyle name="Normal 49" xfId="2098" xr:uid="{00000000-0005-0000-0000-00003F080000}"/>
    <cellStyle name="Normal 49 2" xfId="2099" xr:uid="{00000000-0005-0000-0000-000040080000}"/>
    <cellStyle name="Normal 49 2 2" xfId="2100" xr:uid="{00000000-0005-0000-0000-000041080000}"/>
    <cellStyle name="Normal 49 3" xfId="2101" xr:uid="{00000000-0005-0000-0000-000042080000}"/>
    <cellStyle name="Normal 5" xfId="2102" xr:uid="{00000000-0005-0000-0000-000043080000}"/>
    <cellStyle name="Normal 5 2" xfId="2103" xr:uid="{00000000-0005-0000-0000-000044080000}"/>
    <cellStyle name="Normal 5 3" xfId="2104" xr:uid="{00000000-0005-0000-0000-000045080000}"/>
    <cellStyle name="Normal 50" xfId="2105" xr:uid="{00000000-0005-0000-0000-000046080000}"/>
    <cellStyle name="Normal 50 2" xfId="2106" xr:uid="{00000000-0005-0000-0000-000047080000}"/>
    <cellStyle name="Normal 50 2 2" xfId="2107" xr:uid="{00000000-0005-0000-0000-000048080000}"/>
    <cellStyle name="Normal 50 3" xfId="2108" xr:uid="{00000000-0005-0000-0000-000049080000}"/>
    <cellStyle name="Normal 51" xfId="2109" xr:uid="{00000000-0005-0000-0000-00004A080000}"/>
    <cellStyle name="Normal 51 2" xfId="2110" xr:uid="{00000000-0005-0000-0000-00004B080000}"/>
    <cellStyle name="Normal 51 2 2" xfId="2111" xr:uid="{00000000-0005-0000-0000-00004C080000}"/>
    <cellStyle name="Normal 51 3" xfId="2112" xr:uid="{00000000-0005-0000-0000-00004D080000}"/>
    <cellStyle name="Normal 52" xfId="2113" xr:uid="{00000000-0005-0000-0000-00004E080000}"/>
    <cellStyle name="Normal 52 2" xfId="2114" xr:uid="{00000000-0005-0000-0000-00004F080000}"/>
    <cellStyle name="Normal 52 2 2" xfId="2115" xr:uid="{00000000-0005-0000-0000-000050080000}"/>
    <cellStyle name="Normal 52 3" xfId="2116" xr:uid="{00000000-0005-0000-0000-000051080000}"/>
    <cellStyle name="Normal 53" xfId="2117" xr:uid="{00000000-0005-0000-0000-000052080000}"/>
    <cellStyle name="Normal 53 2" xfId="2118" xr:uid="{00000000-0005-0000-0000-000053080000}"/>
    <cellStyle name="Normal 53 2 2" xfId="2119" xr:uid="{00000000-0005-0000-0000-000054080000}"/>
    <cellStyle name="Normal 53 3" xfId="2120" xr:uid="{00000000-0005-0000-0000-000055080000}"/>
    <cellStyle name="Normal 54" xfId="2121" xr:uid="{00000000-0005-0000-0000-000056080000}"/>
    <cellStyle name="Normal 54 2" xfId="2122" xr:uid="{00000000-0005-0000-0000-000057080000}"/>
    <cellStyle name="Normal 54 2 2" xfId="2123" xr:uid="{00000000-0005-0000-0000-000058080000}"/>
    <cellStyle name="Normal 54 3" xfId="2124" xr:uid="{00000000-0005-0000-0000-000059080000}"/>
    <cellStyle name="Normal 55" xfId="2125" xr:uid="{00000000-0005-0000-0000-00005A080000}"/>
    <cellStyle name="Normal 55 2" xfId="2126" xr:uid="{00000000-0005-0000-0000-00005B080000}"/>
    <cellStyle name="Normal 55 2 2" xfId="2127" xr:uid="{00000000-0005-0000-0000-00005C080000}"/>
    <cellStyle name="Normal 55 3" xfId="2128" xr:uid="{00000000-0005-0000-0000-00005D080000}"/>
    <cellStyle name="Normal 56" xfId="2129" xr:uid="{00000000-0005-0000-0000-00005E080000}"/>
    <cellStyle name="Normal 56 2" xfId="2130" xr:uid="{00000000-0005-0000-0000-00005F080000}"/>
    <cellStyle name="Normal 56 2 2" xfId="2131" xr:uid="{00000000-0005-0000-0000-000060080000}"/>
    <cellStyle name="Normal 56 3" xfId="2132" xr:uid="{00000000-0005-0000-0000-000061080000}"/>
    <cellStyle name="Normal 57" xfId="2133" xr:uid="{00000000-0005-0000-0000-000062080000}"/>
    <cellStyle name="Normal 57 2" xfId="2134" xr:uid="{00000000-0005-0000-0000-000063080000}"/>
    <cellStyle name="Normal 57 2 2" xfId="2135" xr:uid="{00000000-0005-0000-0000-000064080000}"/>
    <cellStyle name="Normal 57 3" xfId="2136" xr:uid="{00000000-0005-0000-0000-000065080000}"/>
    <cellStyle name="Normal 58" xfId="2137" xr:uid="{00000000-0005-0000-0000-000066080000}"/>
    <cellStyle name="Normal 58 2" xfId="2138" xr:uid="{00000000-0005-0000-0000-000067080000}"/>
    <cellStyle name="Normal 58 2 2" xfId="2139" xr:uid="{00000000-0005-0000-0000-000068080000}"/>
    <cellStyle name="Normal 58 3" xfId="2140" xr:uid="{00000000-0005-0000-0000-000069080000}"/>
    <cellStyle name="Normal 59" xfId="2141" xr:uid="{00000000-0005-0000-0000-00006A080000}"/>
    <cellStyle name="Normal 59 2" xfId="2142" xr:uid="{00000000-0005-0000-0000-00006B080000}"/>
    <cellStyle name="Normal 59 2 2" xfId="2143" xr:uid="{00000000-0005-0000-0000-00006C080000}"/>
    <cellStyle name="Normal 59 3" xfId="2144" xr:uid="{00000000-0005-0000-0000-00006D080000}"/>
    <cellStyle name="Normal 6" xfId="2145" xr:uid="{00000000-0005-0000-0000-00006E080000}"/>
    <cellStyle name="Normal 6 2" xfId="2146" xr:uid="{00000000-0005-0000-0000-00006F080000}"/>
    <cellStyle name="Normal 6 2 2" xfId="2147" xr:uid="{00000000-0005-0000-0000-000070080000}"/>
    <cellStyle name="Normal 6 3" xfId="2148" xr:uid="{00000000-0005-0000-0000-000071080000}"/>
    <cellStyle name="Normal 6_งบปี 55 เทียบ ปี 56 ไตรมาส 3" xfId="2149" xr:uid="{00000000-0005-0000-0000-000072080000}"/>
    <cellStyle name="Normal 60" xfId="2150" xr:uid="{00000000-0005-0000-0000-000073080000}"/>
    <cellStyle name="Normal 60 2" xfId="2151" xr:uid="{00000000-0005-0000-0000-000074080000}"/>
    <cellStyle name="Normal 60 2 2" xfId="2152" xr:uid="{00000000-0005-0000-0000-000075080000}"/>
    <cellStyle name="Normal 60 3" xfId="2153" xr:uid="{00000000-0005-0000-0000-000076080000}"/>
    <cellStyle name="Normal 61" xfId="2154" xr:uid="{00000000-0005-0000-0000-000077080000}"/>
    <cellStyle name="Normal 61 2" xfId="2155" xr:uid="{00000000-0005-0000-0000-000078080000}"/>
    <cellStyle name="Normal 61 2 2" xfId="2156" xr:uid="{00000000-0005-0000-0000-000079080000}"/>
    <cellStyle name="Normal 61 3" xfId="2157" xr:uid="{00000000-0005-0000-0000-00007A080000}"/>
    <cellStyle name="Normal 62" xfId="2158" xr:uid="{00000000-0005-0000-0000-00007B080000}"/>
    <cellStyle name="Normal 62 2" xfId="2159" xr:uid="{00000000-0005-0000-0000-00007C080000}"/>
    <cellStyle name="Normal 62 2 2" xfId="2160" xr:uid="{00000000-0005-0000-0000-00007D080000}"/>
    <cellStyle name="Normal 62 3" xfId="2161" xr:uid="{00000000-0005-0000-0000-00007E080000}"/>
    <cellStyle name="Normal 63" xfId="2162" xr:uid="{00000000-0005-0000-0000-00007F080000}"/>
    <cellStyle name="Normal 63 2" xfId="2163" xr:uid="{00000000-0005-0000-0000-000080080000}"/>
    <cellStyle name="Normal 63 2 2" xfId="2164" xr:uid="{00000000-0005-0000-0000-000081080000}"/>
    <cellStyle name="Normal 63 3" xfId="2165" xr:uid="{00000000-0005-0000-0000-000082080000}"/>
    <cellStyle name="Normal 64" xfId="2166" xr:uid="{00000000-0005-0000-0000-000083080000}"/>
    <cellStyle name="Normal 64 2" xfId="2167" xr:uid="{00000000-0005-0000-0000-000084080000}"/>
    <cellStyle name="Normal 64 2 2" xfId="2168" xr:uid="{00000000-0005-0000-0000-000085080000}"/>
    <cellStyle name="Normal 64 3" xfId="2169" xr:uid="{00000000-0005-0000-0000-000086080000}"/>
    <cellStyle name="Normal 65" xfId="2170" xr:uid="{00000000-0005-0000-0000-000087080000}"/>
    <cellStyle name="Normal 65 2" xfId="2171" xr:uid="{00000000-0005-0000-0000-000088080000}"/>
    <cellStyle name="Normal 65 2 2" xfId="2172" xr:uid="{00000000-0005-0000-0000-000089080000}"/>
    <cellStyle name="Normal 65 3" xfId="2173" xr:uid="{00000000-0005-0000-0000-00008A080000}"/>
    <cellStyle name="Normal 66" xfId="2174" xr:uid="{00000000-0005-0000-0000-00008B080000}"/>
    <cellStyle name="Normal 66 2" xfId="2175" xr:uid="{00000000-0005-0000-0000-00008C080000}"/>
    <cellStyle name="Normal 66 2 2" xfId="2176" xr:uid="{00000000-0005-0000-0000-00008D080000}"/>
    <cellStyle name="Normal 66 3" xfId="2177" xr:uid="{00000000-0005-0000-0000-00008E080000}"/>
    <cellStyle name="Normal 67" xfId="2178" xr:uid="{00000000-0005-0000-0000-00008F080000}"/>
    <cellStyle name="Normal 67 2" xfId="2179" xr:uid="{00000000-0005-0000-0000-000090080000}"/>
    <cellStyle name="Normal 67 2 2" xfId="2180" xr:uid="{00000000-0005-0000-0000-000091080000}"/>
    <cellStyle name="Normal 67 3" xfId="2181" xr:uid="{00000000-0005-0000-0000-000092080000}"/>
    <cellStyle name="Normal 68" xfId="2182" xr:uid="{00000000-0005-0000-0000-000093080000}"/>
    <cellStyle name="Normal 68 2" xfId="2183" xr:uid="{00000000-0005-0000-0000-000094080000}"/>
    <cellStyle name="Normal 68 2 2" xfId="2184" xr:uid="{00000000-0005-0000-0000-000095080000}"/>
    <cellStyle name="Normal 68 3" xfId="2185" xr:uid="{00000000-0005-0000-0000-000096080000}"/>
    <cellStyle name="Normal 69" xfId="2186" xr:uid="{00000000-0005-0000-0000-000097080000}"/>
    <cellStyle name="Normal 69 2" xfId="2187" xr:uid="{00000000-0005-0000-0000-000098080000}"/>
    <cellStyle name="Normal 69 2 2" xfId="2188" xr:uid="{00000000-0005-0000-0000-000099080000}"/>
    <cellStyle name="Normal 69 3" xfId="2189" xr:uid="{00000000-0005-0000-0000-00009A080000}"/>
    <cellStyle name="Normal 7" xfId="2190" xr:uid="{00000000-0005-0000-0000-00009B080000}"/>
    <cellStyle name="Normal 70" xfId="2191" xr:uid="{00000000-0005-0000-0000-00009C080000}"/>
    <cellStyle name="Normal 70 2" xfId="2192" xr:uid="{00000000-0005-0000-0000-00009D080000}"/>
    <cellStyle name="Normal 70 2 2" xfId="2193" xr:uid="{00000000-0005-0000-0000-00009E080000}"/>
    <cellStyle name="Normal 70 3" xfId="2194" xr:uid="{00000000-0005-0000-0000-00009F080000}"/>
    <cellStyle name="Normal 71" xfId="2195" xr:uid="{00000000-0005-0000-0000-0000A0080000}"/>
    <cellStyle name="Normal 71 2" xfId="2196" xr:uid="{00000000-0005-0000-0000-0000A1080000}"/>
    <cellStyle name="Normal 71 2 2" xfId="2197" xr:uid="{00000000-0005-0000-0000-0000A2080000}"/>
    <cellStyle name="Normal 71 3" xfId="2198" xr:uid="{00000000-0005-0000-0000-0000A3080000}"/>
    <cellStyle name="Normal 72" xfId="2199" xr:uid="{00000000-0005-0000-0000-0000A4080000}"/>
    <cellStyle name="Normal 72 2" xfId="2200" xr:uid="{00000000-0005-0000-0000-0000A5080000}"/>
    <cellStyle name="Normal 72 2 2" xfId="2201" xr:uid="{00000000-0005-0000-0000-0000A6080000}"/>
    <cellStyle name="Normal 72 3" xfId="2202" xr:uid="{00000000-0005-0000-0000-0000A7080000}"/>
    <cellStyle name="Normal 73" xfId="2203" xr:uid="{00000000-0005-0000-0000-0000A8080000}"/>
    <cellStyle name="Normal 73 2" xfId="2204" xr:uid="{00000000-0005-0000-0000-0000A9080000}"/>
    <cellStyle name="Normal 73 2 2" xfId="2205" xr:uid="{00000000-0005-0000-0000-0000AA080000}"/>
    <cellStyle name="Normal 73 3" xfId="2206" xr:uid="{00000000-0005-0000-0000-0000AB080000}"/>
    <cellStyle name="Normal 74" xfId="2207" xr:uid="{00000000-0005-0000-0000-0000AC080000}"/>
    <cellStyle name="Normal 74 2" xfId="2208" xr:uid="{00000000-0005-0000-0000-0000AD080000}"/>
    <cellStyle name="Normal 74 2 2" xfId="2209" xr:uid="{00000000-0005-0000-0000-0000AE080000}"/>
    <cellStyle name="Normal 74 3" xfId="2210" xr:uid="{00000000-0005-0000-0000-0000AF080000}"/>
    <cellStyle name="Normal 75" xfId="2211" xr:uid="{00000000-0005-0000-0000-0000B0080000}"/>
    <cellStyle name="Normal 75 2" xfId="2212" xr:uid="{00000000-0005-0000-0000-0000B1080000}"/>
    <cellStyle name="Normal 75 2 2" xfId="2213" xr:uid="{00000000-0005-0000-0000-0000B2080000}"/>
    <cellStyle name="Normal 75 3" xfId="2214" xr:uid="{00000000-0005-0000-0000-0000B3080000}"/>
    <cellStyle name="Normal 76" xfId="2215" xr:uid="{00000000-0005-0000-0000-0000B4080000}"/>
    <cellStyle name="Normal 76 2" xfId="2216" xr:uid="{00000000-0005-0000-0000-0000B5080000}"/>
    <cellStyle name="Normal 76 2 2" xfId="2217" xr:uid="{00000000-0005-0000-0000-0000B6080000}"/>
    <cellStyle name="Normal 76 3" xfId="2218" xr:uid="{00000000-0005-0000-0000-0000B7080000}"/>
    <cellStyle name="Normal 77" xfId="2219" xr:uid="{00000000-0005-0000-0000-0000B8080000}"/>
    <cellStyle name="Normal 77 2" xfId="2220" xr:uid="{00000000-0005-0000-0000-0000B9080000}"/>
    <cellStyle name="Normal 77 2 2" xfId="2221" xr:uid="{00000000-0005-0000-0000-0000BA080000}"/>
    <cellStyle name="Normal 77 3" xfId="2222" xr:uid="{00000000-0005-0000-0000-0000BB080000}"/>
    <cellStyle name="Normal 78" xfId="2223" xr:uid="{00000000-0005-0000-0000-0000BC080000}"/>
    <cellStyle name="Normal 78 2" xfId="2224" xr:uid="{00000000-0005-0000-0000-0000BD080000}"/>
    <cellStyle name="Normal 78 2 2" xfId="2225" xr:uid="{00000000-0005-0000-0000-0000BE080000}"/>
    <cellStyle name="Normal 78 3" xfId="2226" xr:uid="{00000000-0005-0000-0000-0000BF080000}"/>
    <cellStyle name="Normal 79" xfId="2227" xr:uid="{00000000-0005-0000-0000-0000C0080000}"/>
    <cellStyle name="Normal 79 2" xfId="2228" xr:uid="{00000000-0005-0000-0000-0000C1080000}"/>
    <cellStyle name="Normal 79 2 2" xfId="2229" xr:uid="{00000000-0005-0000-0000-0000C2080000}"/>
    <cellStyle name="Normal 79 3" xfId="2230" xr:uid="{00000000-0005-0000-0000-0000C3080000}"/>
    <cellStyle name="Normal 8" xfId="2231" xr:uid="{00000000-0005-0000-0000-0000C4080000}"/>
    <cellStyle name="Normal 8 2" xfId="2232" xr:uid="{00000000-0005-0000-0000-0000C5080000}"/>
    <cellStyle name="Normal 8 2 2" xfId="2233" xr:uid="{00000000-0005-0000-0000-0000C6080000}"/>
    <cellStyle name="Normal 8 3" xfId="2234" xr:uid="{00000000-0005-0000-0000-0000C7080000}"/>
    <cellStyle name="Normal 80" xfId="2235" xr:uid="{00000000-0005-0000-0000-0000C8080000}"/>
    <cellStyle name="Normal 80 2" xfId="2236" xr:uid="{00000000-0005-0000-0000-0000C9080000}"/>
    <cellStyle name="Normal 80 2 2" xfId="2237" xr:uid="{00000000-0005-0000-0000-0000CA080000}"/>
    <cellStyle name="Normal 80 3" xfId="2238" xr:uid="{00000000-0005-0000-0000-0000CB080000}"/>
    <cellStyle name="Normal 81" xfId="2239" xr:uid="{00000000-0005-0000-0000-0000CC080000}"/>
    <cellStyle name="Normal 81 2" xfId="2240" xr:uid="{00000000-0005-0000-0000-0000CD080000}"/>
    <cellStyle name="Normal 81 2 2" xfId="2241" xr:uid="{00000000-0005-0000-0000-0000CE080000}"/>
    <cellStyle name="Normal 81 3" xfId="2242" xr:uid="{00000000-0005-0000-0000-0000CF080000}"/>
    <cellStyle name="Normal 82" xfId="2243" xr:uid="{00000000-0005-0000-0000-0000D0080000}"/>
    <cellStyle name="Normal 82 2" xfId="2244" xr:uid="{00000000-0005-0000-0000-0000D1080000}"/>
    <cellStyle name="Normal 82 2 2" xfId="2245" xr:uid="{00000000-0005-0000-0000-0000D2080000}"/>
    <cellStyle name="Normal 82 3" xfId="2246" xr:uid="{00000000-0005-0000-0000-0000D3080000}"/>
    <cellStyle name="Normal 83" xfId="2247" xr:uid="{00000000-0005-0000-0000-0000D4080000}"/>
    <cellStyle name="Normal 83 2" xfId="2248" xr:uid="{00000000-0005-0000-0000-0000D5080000}"/>
    <cellStyle name="Normal 83 2 2" xfId="2249" xr:uid="{00000000-0005-0000-0000-0000D6080000}"/>
    <cellStyle name="Normal 83 3" xfId="2250" xr:uid="{00000000-0005-0000-0000-0000D7080000}"/>
    <cellStyle name="Normal 84" xfId="2251" xr:uid="{00000000-0005-0000-0000-0000D8080000}"/>
    <cellStyle name="Normal 84 2" xfId="2252" xr:uid="{00000000-0005-0000-0000-0000D9080000}"/>
    <cellStyle name="Normal 84 2 2" xfId="2253" xr:uid="{00000000-0005-0000-0000-0000DA080000}"/>
    <cellStyle name="Normal 84 3" xfId="2254" xr:uid="{00000000-0005-0000-0000-0000DB080000}"/>
    <cellStyle name="Normal 85" xfId="2255" xr:uid="{00000000-0005-0000-0000-0000DC080000}"/>
    <cellStyle name="Normal 85 2" xfId="2256" xr:uid="{00000000-0005-0000-0000-0000DD080000}"/>
    <cellStyle name="Normal 85 2 2" xfId="2257" xr:uid="{00000000-0005-0000-0000-0000DE080000}"/>
    <cellStyle name="Normal 85 3" xfId="2258" xr:uid="{00000000-0005-0000-0000-0000DF080000}"/>
    <cellStyle name="Normal 86" xfId="2259" xr:uid="{00000000-0005-0000-0000-0000E0080000}"/>
    <cellStyle name="Normal 86 2" xfId="2260" xr:uid="{00000000-0005-0000-0000-0000E1080000}"/>
    <cellStyle name="Normal 86 2 2" xfId="2261" xr:uid="{00000000-0005-0000-0000-0000E2080000}"/>
    <cellStyle name="Normal 86 3" xfId="2262" xr:uid="{00000000-0005-0000-0000-0000E3080000}"/>
    <cellStyle name="Normal 87" xfId="2263" xr:uid="{00000000-0005-0000-0000-0000E4080000}"/>
    <cellStyle name="Normal 87 2" xfId="2264" xr:uid="{00000000-0005-0000-0000-0000E5080000}"/>
    <cellStyle name="Normal 87 2 2" xfId="2265" xr:uid="{00000000-0005-0000-0000-0000E6080000}"/>
    <cellStyle name="Normal 87 3" xfId="2266" xr:uid="{00000000-0005-0000-0000-0000E7080000}"/>
    <cellStyle name="Normal 88" xfId="2267" xr:uid="{00000000-0005-0000-0000-0000E8080000}"/>
    <cellStyle name="Normal 88 2" xfId="2268" xr:uid="{00000000-0005-0000-0000-0000E9080000}"/>
    <cellStyle name="Normal 88 2 2" xfId="2269" xr:uid="{00000000-0005-0000-0000-0000EA080000}"/>
    <cellStyle name="Normal 88 3" xfId="2270" xr:uid="{00000000-0005-0000-0000-0000EB080000}"/>
    <cellStyle name="Normal 89" xfId="2271" xr:uid="{00000000-0005-0000-0000-0000EC080000}"/>
    <cellStyle name="Normal 89 2" xfId="2272" xr:uid="{00000000-0005-0000-0000-0000ED080000}"/>
    <cellStyle name="Normal 89 2 2" xfId="2273" xr:uid="{00000000-0005-0000-0000-0000EE080000}"/>
    <cellStyle name="Normal 89 3" xfId="2274" xr:uid="{00000000-0005-0000-0000-0000EF080000}"/>
    <cellStyle name="Normal 9" xfId="2275" xr:uid="{00000000-0005-0000-0000-0000F0080000}"/>
    <cellStyle name="Normal 9 2" xfId="2276" xr:uid="{00000000-0005-0000-0000-0000F1080000}"/>
    <cellStyle name="Normal 9 2 2" xfId="2277" xr:uid="{00000000-0005-0000-0000-0000F2080000}"/>
    <cellStyle name="Normal 9 3" xfId="2278" xr:uid="{00000000-0005-0000-0000-0000F3080000}"/>
    <cellStyle name="Normal 90" xfId="2279" xr:uid="{00000000-0005-0000-0000-0000F4080000}"/>
    <cellStyle name="Normal 90 2" xfId="2280" xr:uid="{00000000-0005-0000-0000-0000F5080000}"/>
    <cellStyle name="Normal 90 2 2" xfId="2281" xr:uid="{00000000-0005-0000-0000-0000F6080000}"/>
    <cellStyle name="Normal 90 3" xfId="2282" xr:uid="{00000000-0005-0000-0000-0000F7080000}"/>
    <cellStyle name="Normal 91" xfId="2283" xr:uid="{00000000-0005-0000-0000-0000F8080000}"/>
    <cellStyle name="Normal 91 2" xfId="2284" xr:uid="{00000000-0005-0000-0000-0000F9080000}"/>
    <cellStyle name="Normal 91 2 2" xfId="2285" xr:uid="{00000000-0005-0000-0000-0000FA080000}"/>
    <cellStyle name="Normal 91 3" xfId="2286" xr:uid="{00000000-0005-0000-0000-0000FB080000}"/>
    <cellStyle name="Normal 92" xfId="2287" xr:uid="{00000000-0005-0000-0000-0000FC080000}"/>
    <cellStyle name="Normal 92 2" xfId="2288" xr:uid="{00000000-0005-0000-0000-0000FD080000}"/>
    <cellStyle name="Normal 92 2 2" xfId="2289" xr:uid="{00000000-0005-0000-0000-0000FE080000}"/>
    <cellStyle name="Normal 92 3" xfId="2290" xr:uid="{00000000-0005-0000-0000-0000FF080000}"/>
    <cellStyle name="Normal 93" xfId="2291" xr:uid="{00000000-0005-0000-0000-000000090000}"/>
    <cellStyle name="Normal 93 2" xfId="2292" xr:uid="{00000000-0005-0000-0000-000001090000}"/>
    <cellStyle name="Normal 93 2 2" xfId="2293" xr:uid="{00000000-0005-0000-0000-000002090000}"/>
    <cellStyle name="Normal 93 3" xfId="2294" xr:uid="{00000000-0005-0000-0000-000003090000}"/>
    <cellStyle name="Normal 94" xfId="2295" xr:uid="{00000000-0005-0000-0000-000004090000}"/>
    <cellStyle name="Normal 94 2" xfId="2296" xr:uid="{00000000-0005-0000-0000-000005090000}"/>
    <cellStyle name="Normal 94 2 2" xfId="2297" xr:uid="{00000000-0005-0000-0000-000006090000}"/>
    <cellStyle name="Normal 94 3" xfId="2298" xr:uid="{00000000-0005-0000-0000-000007090000}"/>
    <cellStyle name="Normal 95" xfId="2299" xr:uid="{00000000-0005-0000-0000-000008090000}"/>
    <cellStyle name="Normal 95 2" xfId="2300" xr:uid="{00000000-0005-0000-0000-000009090000}"/>
    <cellStyle name="Normal 95 2 2" xfId="2301" xr:uid="{00000000-0005-0000-0000-00000A090000}"/>
    <cellStyle name="Normal 95 3" xfId="2302" xr:uid="{00000000-0005-0000-0000-00000B090000}"/>
    <cellStyle name="Normal 96" xfId="2303" xr:uid="{00000000-0005-0000-0000-00000C090000}"/>
    <cellStyle name="Normal 96 2" xfId="2304" xr:uid="{00000000-0005-0000-0000-00000D090000}"/>
    <cellStyle name="Normal 96 2 2" xfId="2305" xr:uid="{00000000-0005-0000-0000-00000E090000}"/>
    <cellStyle name="Normal 96 3" xfId="2306" xr:uid="{00000000-0005-0000-0000-00000F090000}"/>
    <cellStyle name="Normal 97" xfId="2307" xr:uid="{00000000-0005-0000-0000-000010090000}"/>
    <cellStyle name="Normal 97 2" xfId="2308" xr:uid="{00000000-0005-0000-0000-000011090000}"/>
    <cellStyle name="Normal 97 2 2" xfId="2309" xr:uid="{00000000-0005-0000-0000-000012090000}"/>
    <cellStyle name="Normal 97 3" xfId="2310" xr:uid="{00000000-0005-0000-0000-000013090000}"/>
    <cellStyle name="Normal 98" xfId="2311" xr:uid="{00000000-0005-0000-0000-000014090000}"/>
    <cellStyle name="Normal 98 2" xfId="2312" xr:uid="{00000000-0005-0000-0000-000015090000}"/>
    <cellStyle name="Normal 98 2 2" xfId="2313" xr:uid="{00000000-0005-0000-0000-000016090000}"/>
    <cellStyle name="Normal 98 3" xfId="2314" xr:uid="{00000000-0005-0000-0000-000017090000}"/>
    <cellStyle name="Normal 99" xfId="2315" xr:uid="{00000000-0005-0000-0000-000018090000}"/>
    <cellStyle name="Normal_BWGT2" xfId="2316" xr:uid="{00000000-0005-0000-0000-000019090000}"/>
    <cellStyle name="Normal_Cash Flow WP - Q412 update" xfId="2317" xr:uid="{00000000-0005-0000-0000-00001A090000}"/>
    <cellStyle name="Normal_Cashflow statement" xfId="2318" xr:uid="{00000000-0005-0000-0000-00001B090000}"/>
    <cellStyle name="Normal_cashflow-raycol2001" xfId="2319" xr:uid="{00000000-0005-0000-0000-00001C090000}"/>
    <cellStyle name="Normal_cashflow-raycol2001_FS Richy Place YE'13 (26.02.14) CF" xfId="2320" xr:uid="{00000000-0005-0000-0000-00001D090000}"/>
    <cellStyle name="Normal_Grouping RP Q2'13 " xfId="2321" xr:uid="{00000000-0005-0000-0000-00001E090000}"/>
    <cellStyle name="Normal_Sheet1_1" xfId="2322" xr:uid="{00000000-0005-0000-0000-00001F090000}"/>
    <cellStyle name="Normal_Sheet1_1_FS Richy Place YE'13 (26.02.14) CF 2" xfId="2323" xr:uid="{00000000-0005-0000-0000-000020090000}"/>
    <cellStyle name="Normal_Sheet2" xfId="2324" xr:uid="{00000000-0005-0000-0000-000021090000}"/>
    <cellStyle name="Normal_TB by Account " xfId="2325" xr:uid="{00000000-0005-0000-0000-000022090000}"/>
    <cellStyle name="NormalGB" xfId="2326" xr:uid="{00000000-0005-0000-0000-000023090000}"/>
    <cellStyle name="Note 2" xfId="2327" xr:uid="{00000000-0005-0000-0000-000024090000}"/>
    <cellStyle name="Note 3" xfId="2328" xr:uid="{00000000-0005-0000-0000-000025090000}"/>
    <cellStyle name="Note 3 2" xfId="2329" xr:uid="{00000000-0005-0000-0000-000026090000}"/>
    <cellStyle name="oft Excel]_x000d__x000a_Comment=The open=/f lines load custom functions into the Paste Function list._x000d__x000a_Maximized=3_x000d__x000a_Basics=1_x000d__x000a_A" xfId="2330" xr:uid="{00000000-0005-0000-0000-000027090000}"/>
    <cellStyle name="oft Excel]_x000d__x000a_Comment=The open=/f lines load custom functions into the Paste Function list._x000d__x000a_Maximized=3_x000d__x000a_Basics=1_x000d__x000a_A 2" xfId="2331" xr:uid="{00000000-0005-0000-0000-000028090000}"/>
    <cellStyle name="oft Excel]_x000d__x000a_Comment=The open=/f lines load custom functions into the Paste Function list._x000d__x000a_Maximized=3_x000d__x000a_Basics=1_x000d__x000a_A 3" xfId="2332" xr:uid="{00000000-0005-0000-0000-000029090000}"/>
    <cellStyle name="Output 2" xfId="2333" xr:uid="{00000000-0005-0000-0000-00002A090000}"/>
    <cellStyle name="Output 3" xfId="2334" xr:uid="{00000000-0005-0000-0000-00002B090000}"/>
    <cellStyle name="Page Number" xfId="2335" xr:uid="{00000000-0005-0000-0000-00002C090000}"/>
    <cellStyle name="Percent [0]" xfId="2336" xr:uid="{00000000-0005-0000-0000-00002D090000}"/>
    <cellStyle name="Percent [0] 2" xfId="2337" xr:uid="{00000000-0005-0000-0000-00002E090000}"/>
    <cellStyle name="Percent [0] 2 2" xfId="2338" xr:uid="{00000000-0005-0000-0000-00002F090000}"/>
    <cellStyle name="Percent [0] 3" xfId="2339" xr:uid="{00000000-0005-0000-0000-000030090000}"/>
    <cellStyle name="Percent [00]" xfId="2340" xr:uid="{00000000-0005-0000-0000-000031090000}"/>
    <cellStyle name="Percent [00] 2" xfId="2341" xr:uid="{00000000-0005-0000-0000-000032090000}"/>
    <cellStyle name="Percent [00] 2 2" xfId="2342" xr:uid="{00000000-0005-0000-0000-000033090000}"/>
    <cellStyle name="Percent [00] 3" xfId="2343" xr:uid="{00000000-0005-0000-0000-000034090000}"/>
    <cellStyle name="Percent [2]" xfId="2344" xr:uid="{00000000-0005-0000-0000-000035090000}"/>
    <cellStyle name="Percent [2] 2" xfId="2345" xr:uid="{00000000-0005-0000-0000-000036090000}"/>
    <cellStyle name="Percent [2] 2 2" xfId="2346" xr:uid="{00000000-0005-0000-0000-000037090000}"/>
    <cellStyle name="Percent [2] 2 2 2" xfId="2347" xr:uid="{00000000-0005-0000-0000-000038090000}"/>
    <cellStyle name="Percent [2] 2 3" xfId="2348" xr:uid="{00000000-0005-0000-0000-000039090000}"/>
    <cellStyle name="Percent [2] 3" xfId="2349" xr:uid="{00000000-0005-0000-0000-00003A090000}"/>
    <cellStyle name="Percent [2] 3 2" xfId="2350" xr:uid="{00000000-0005-0000-0000-00003B090000}"/>
    <cellStyle name="Percent [2] 4" xfId="2351" xr:uid="{00000000-0005-0000-0000-00003C090000}"/>
    <cellStyle name="Percent 10" xfId="2352" xr:uid="{00000000-0005-0000-0000-00003D090000}"/>
    <cellStyle name="Percent 10 2" xfId="2353" xr:uid="{00000000-0005-0000-0000-00003E090000}"/>
    <cellStyle name="Percent 10 2 2" xfId="2354" xr:uid="{00000000-0005-0000-0000-00003F090000}"/>
    <cellStyle name="Percent 10 3" xfId="2355" xr:uid="{00000000-0005-0000-0000-000040090000}"/>
    <cellStyle name="Percent 11" xfId="2356" xr:uid="{00000000-0005-0000-0000-000041090000}"/>
    <cellStyle name="Percent 11 2" xfId="2357" xr:uid="{00000000-0005-0000-0000-000042090000}"/>
    <cellStyle name="Percent 11 2 2" xfId="2358" xr:uid="{00000000-0005-0000-0000-000043090000}"/>
    <cellStyle name="Percent 11 3" xfId="2359" xr:uid="{00000000-0005-0000-0000-000044090000}"/>
    <cellStyle name="Percent 12" xfId="2360" xr:uid="{00000000-0005-0000-0000-000045090000}"/>
    <cellStyle name="Percent 12 2" xfId="2361" xr:uid="{00000000-0005-0000-0000-000046090000}"/>
    <cellStyle name="Percent 12 2 2" xfId="2362" xr:uid="{00000000-0005-0000-0000-000047090000}"/>
    <cellStyle name="Percent 12 3" xfId="2363" xr:uid="{00000000-0005-0000-0000-000048090000}"/>
    <cellStyle name="Percent 13" xfId="2364" xr:uid="{00000000-0005-0000-0000-000049090000}"/>
    <cellStyle name="Percent 13 2" xfId="2365" xr:uid="{00000000-0005-0000-0000-00004A090000}"/>
    <cellStyle name="Percent 13 2 2" xfId="2366" xr:uid="{00000000-0005-0000-0000-00004B090000}"/>
    <cellStyle name="Percent 13 3" xfId="2367" xr:uid="{00000000-0005-0000-0000-00004C090000}"/>
    <cellStyle name="Percent 14" xfId="2368" xr:uid="{00000000-0005-0000-0000-00004D090000}"/>
    <cellStyle name="Percent 14 2" xfId="2369" xr:uid="{00000000-0005-0000-0000-00004E090000}"/>
    <cellStyle name="Percent 14 2 2" xfId="2370" xr:uid="{00000000-0005-0000-0000-00004F090000}"/>
    <cellStyle name="Percent 14 3" xfId="2371" xr:uid="{00000000-0005-0000-0000-000050090000}"/>
    <cellStyle name="Percent 15" xfId="2372" xr:uid="{00000000-0005-0000-0000-000051090000}"/>
    <cellStyle name="Percent 15 2" xfId="2373" xr:uid="{00000000-0005-0000-0000-000052090000}"/>
    <cellStyle name="Percent 15 2 2" xfId="2374" xr:uid="{00000000-0005-0000-0000-000053090000}"/>
    <cellStyle name="Percent 15 3" xfId="2375" xr:uid="{00000000-0005-0000-0000-000054090000}"/>
    <cellStyle name="Percent 16" xfId="2376" xr:uid="{00000000-0005-0000-0000-000055090000}"/>
    <cellStyle name="Percent 16 2" xfId="2377" xr:uid="{00000000-0005-0000-0000-000056090000}"/>
    <cellStyle name="Percent 16 2 2" xfId="2378" xr:uid="{00000000-0005-0000-0000-000057090000}"/>
    <cellStyle name="Percent 16 3" xfId="2379" xr:uid="{00000000-0005-0000-0000-000058090000}"/>
    <cellStyle name="Percent 17" xfId="2380" xr:uid="{00000000-0005-0000-0000-000059090000}"/>
    <cellStyle name="Percent 17 2" xfId="2381" xr:uid="{00000000-0005-0000-0000-00005A090000}"/>
    <cellStyle name="Percent 17 2 2" xfId="2382" xr:uid="{00000000-0005-0000-0000-00005B090000}"/>
    <cellStyle name="Percent 17 3" xfId="2383" xr:uid="{00000000-0005-0000-0000-00005C090000}"/>
    <cellStyle name="Percent 18" xfId="2384" xr:uid="{00000000-0005-0000-0000-00005D090000}"/>
    <cellStyle name="Percent 18 2" xfId="2385" xr:uid="{00000000-0005-0000-0000-00005E090000}"/>
    <cellStyle name="Percent 18 2 2" xfId="2386" xr:uid="{00000000-0005-0000-0000-00005F090000}"/>
    <cellStyle name="Percent 18 3" xfId="2387" xr:uid="{00000000-0005-0000-0000-000060090000}"/>
    <cellStyle name="Percent 19" xfId="2388" xr:uid="{00000000-0005-0000-0000-000061090000}"/>
    <cellStyle name="Percent 19 2" xfId="2389" xr:uid="{00000000-0005-0000-0000-000062090000}"/>
    <cellStyle name="Percent 19 2 2" xfId="2390" xr:uid="{00000000-0005-0000-0000-000063090000}"/>
    <cellStyle name="Percent 19 3" xfId="2391" xr:uid="{00000000-0005-0000-0000-000064090000}"/>
    <cellStyle name="Percent 2" xfId="2392" xr:uid="{00000000-0005-0000-0000-000065090000}"/>
    <cellStyle name="Percent 2 2" xfId="2393" xr:uid="{00000000-0005-0000-0000-000066090000}"/>
    <cellStyle name="Percent 2 2 2" xfId="2394" xr:uid="{00000000-0005-0000-0000-000067090000}"/>
    <cellStyle name="Percent 2 2 2 2" xfId="2395" xr:uid="{00000000-0005-0000-0000-000068090000}"/>
    <cellStyle name="Percent 2 2 3" xfId="2396" xr:uid="{00000000-0005-0000-0000-000069090000}"/>
    <cellStyle name="Percent 2 3" xfId="2397" xr:uid="{00000000-0005-0000-0000-00006A090000}"/>
    <cellStyle name="Percent 2 3 2" xfId="2398" xr:uid="{00000000-0005-0000-0000-00006B090000}"/>
    <cellStyle name="Percent 2 4" xfId="2399" xr:uid="{00000000-0005-0000-0000-00006C090000}"/>
    <cellStyle name="Percent 20" xfId="2400" xr:uid="{00000000-0005-0000-0000-00006D090000}"/>
    <cellStyle name="Percent 20 2" xfId="2401" xr:uid="{00000000-0005-0000-0000-00006E090000}"/>
    <cellStyle name="Percent 20 2 2" xfId="2402" xr:uid="{00000000-0005-0000-0000-00006F090000}"/>
    <cellStyle name="Percent 20 3" xfId="2403" xr:uid="{00000000-0005-0000-0000-000070090000}"/>
    <cellStyle name="Percent 21" xfId="2404" xr:uid="{00000000-0005-0000-0000-000071090000}"/>
    <cellStyle name="Percent 21 2" xfId="2405" xr:uid="{00000000-0005-0000-0000-000072090000}"/>
    <cellStyle name="Percent 21 2 2" xfId="2406" xr:uid="{00000000-0005-0000-0000-000073090000}"/>
    <cellStyle name="Percent 21 3" xfId="2407" xr:uid="{00000000-0005-0000-0000-000074090000}"/>
    <cellStyle name="Percent 22" xfId="2408" xr:uid="{00000000-0005-0000-0000-000075090000}"/>
    <cellStyle name="Percent 22 2" xfId="2409" xr:uid="{00000000-0005-0000-0000-000076090000}"/>
    <cellStyle name="Percent 22 2 2" xfId="2410" xr:uid="{00000000-0005-0000-0000-000077090000}"/>
    <cellStyle name="Percent 22 3" xfId="2411" xr:uid="{00000000-0005-0000-0000-000078090000}"/>
    <cellStyle name="Percent 23" xfId="2412" xr:uid="{00000000-0005-0000-0000-000079090000}"/>
    <cellStyle name="Percent 23 2" xfId="2413" xr:uid="{00000000-0005-0000-0000-00007A090000}"/>
    <cellStyle name="Percent 23 2 2" xfId="2414" xr:uid="{00000000-0005-0000-0000-00007B090000}"/>
    <cellStyle name="Percent 23 3" xfId="2415" xr:uid="{00000000-0005-0000-0000-00007C090000}"/>
    <cellStyle name="Percent 24" xfId="2416" xr:uid="{00000000-0005-0000-0000-00007D090000}"/>
    <cellStyle name="Percent 24 2" xfId="2417" xr:uid="{00000000-0005-0000-0000-00007E090000}"/>
    <cellStyle name="Percent 24 2 2" xfId="2418" xr:uid="{00000000-0005-0000-0000-00007F090000}"/>
    <cellStyle name="Percent 24 3" xfId="2419" xr:uid="{00000000-0005-0000-0000-000080090000}"/>
    <cellStyle name="Percent 25" xfId="2420" xr:uid="{00000000-0005-0000-0000-000081090000}"/>
    <cellStyle name="Percent 25 2" xfId="2421" xr:uid="{00000000-0005-0000-0000-000082090000}"/>
    <cellStyle name="Percent 25 2 2" xfId="2422" xr:uid="{00000000-0005-0000-0000-000083090000}"/>
    <cellStyle name="Percent 25 3" xfId="2423" xr:uid="{00000000-0005-0000-0000-000084090000}"/>
    <cellStyle name="Percent 26" xfId="2424" xr:uid="{00000000-0005-0000-0000-000085090000}"/>
    <cellStyle name="Percent 26 2" xfId="2425" xr:uid="{00000000-0005-0000-0000-000086090000}"/>
    <cellStyle name="Percent 26 2 2" xfId="2426" xr:uid="{00000000-0005-0000-0000-000087090000}"/>
    <cellStyle name="Percent 26 3" xfId="2427" xr:uid="{00000000-0005-0000-0000-000088090000}"/>
    <cellStyle name="Percent 27" xfId="2428" xr:uid="{00000000-0005-0000-0000-000089090000}"/>
    <cellStyle name="Percent 27 2" xfId="2429" xr:uid="{00000000-0005-0000-0000-00008A090000}"/>
    <cellStyle name="Percent 27 2 2" xfId="2430" xr:uid="{00000000-0005-0000-0000-00008B090000}"/>
    <cellStyle name="Percent 27 3" xfId="2431" xr:uid="{00000000-0005-0000-0000-00008C090000}"/>
    <cellStyle name="Percent 28" xfId="2432" xr:uid="{00000000-0005-0000-0000-00008D090000}"/>
    <cellStyle name="Percent 28 2" xfId="2433" xr:uid="{00000000-0005-0000-0000-00008E090000}"/>
    <cellStyle name="Percent 28 2 2" xfId="2434" xr:uid="{00000000-0005-0000-0000-00008F090000}"/>
    <cellStyle name="Percent 28 3" xfId="2435" xr:uid="{00000000-0005-0000-0000-000090090000}"/>
    <cellStyle name="Percent 29" xfId="2436" xr:uid="{00000000-0005-0000-0000-000091090000}"/>
    <cellStyle name="Percent 29 2" xfId="2437" xr:uid="{00000000-0005-0000-0000-000092090000}"/>
    <cellStyle name="Percent 29 2 2" xfId="2438" xr:uid="{00000000-0005-0000-0000-000093090000}"/>
    <cellStyle name="Percent 29 3" xfId="2439" xr:uid="{00000000-0005-0000-0000-000094090000}"/>
    <cellStyle name="Percent 3" xfId="2440" xr:uid="{00000000-0005-0000-0000-000095090000}"/>
    <cellStyle name="Percent 3 2" xfId="2441" xr:uid="{00000000-0005-0000-0000-000096090000}"/>
    <cellStyle name="Percent 3 2 2" xfId="2442" xr:uid="{00000000-0005-0000-0000-000097090000}"/>
    <cellStyle name="Percent 3 3" xfId="2443" xr:uid="{00000000-0005-0000-0000-000098090000}"/>
    <cellStyle name="Percent 30" xfId="2444" xr:uid="{00000000-0005-0000-0000-000099090000}"/>
    <cellStyle name="Percent 30 2" xfId="2445" xr:uid="{00000000-0005-0000-0000-00009A090000}"/>
    <cellStyle name="Percent 30 2 2" xfId="2446" xr:uid="{00000000-0005-0000-0000-00009B090000}"/>
    <cellStyle name="Percent 30 3" xfId="2447" xr:uid="{00000000-0005-0000-0000-00009C090000}"/>
    <cellStyle name="Percent 31" xfId="2448" xr:uid="{00000000-0005-0000-0000-00009D090000}"/>
    <cellStyle name="Percent 31 2" xfId="2449" xr:uid="{00000000-0005-0000-0000-00009E090000}"/>
    <cellStyle name="Percent 31 2 2" xfId="2450" xr:uid="{00000000-0005-0000-0000-00009F090000}"/>
    <cellStyle name="Percent 31 3" xfId="2451" xr:uid="{00000000-0005-0000-0000-0000A0090000}"/>
    <cellStyle name="Percent 32" xfId="2452" xr:uid="{00000000-0005-0000-0000-0000A1090000}"/>
    <cellStyle name="Percent 32 2" xfId="2453" xr:uid="{00000000-0005-0000-0000-0000A2090000}"/>
    <cellStyle name="Percent 32 2 2" xfId="2454" xr:uid="{00000000-0005-0000-0000-0000A3090000}"/>
    <cellStyle name="Percent 32 3" xfId="2455" xr:uid="{00000000-0005-0000-0000-0000A4090000}"/>
    <cellStyle name="Percent 33" xfId="2456" xr:uid="{00000000-0005-0000-0000-0000A5090000}"/>
    <cellStyle name="Percent 33 2" xfId="2457" xr:uid="{00000000-0005-0000-0000-0000A6090000}"/>
    <cellStyle name="Percent 33 2 2" xfId="2458" xr:uid="{00000000-0005-0000-0000-0000A7090000}"/>
    <cellStyle name="Percent 33 3" xfId="2459" xr:uid="{00000000-0005-0000-0000-0000A8090000}"/>
    <cellStyle name="Percent 34" xfId="2460" xr:uid="{00000000-0005-0000-0000-0000A9090000}"/>
    <cellStyle name="Percent 34 2" xfId="2461" xr:uid="{00000000-0005-0000-0000-0000AA090000}"/>
    <cellStyle name="Percent 34 2 2" xfId="2462" xr:uid="{00000000-0005-0000-0000-0000AB090000}"/>
    <cellStyle name="Percent 34 3" xfId="2463" xr:uid="{00000000-0005-0000-0000-0000AC090000}"/>
    <cellStyle name="Percent 35" xfId="2464" xr:uid="{00000000-0005-0000-0000-0000AD090000}"/>
    <cellStyle name="Percent 35 2" xfId="2465" xr:uid="{00000000-0005-0000-0000-0000AE090000}"/>
    <cellStyle name="Percent 35 2 2" xfId="2466" xr:uid="{00000000-0005-0000-0000-0000AF090000}"/>
    <cellStyle name="Percent 35 3" xfId="2467" xr:uid="{00000000-0005-0000-0000-0000B0090000}"/>
    <cellStyle name="Percent 36" xfId="2468" xr:uid="{00000000-0005-0000-0000-0000B1090000}"/>
    <cellStyle name="Percent 36 2" xfId="2469" xr:uid="{00000000-0005-0000-0000-0000B2090000}"/>
    <cellStyle name="Percent 36 2 2" xfId="2470" xr:uid="{00000000-0005-0000-0000-0000B3090000}"/>
    <cellStyle name="Percent 36 3" xfId="2471" xr:uid="{00000000-0005-0000-0000-0000B4090000}"/>
    <cellStyle name="Percent 37" xfId="2472" xr:uid="{00000000-0005-0000-0000-0000B5090000}"/>
    <cellStyle name="Percent 37 2" xfId="2473" xr:uid="{00000000-0005-0000-0000-0000B6090000}"/>
    <cellStyle name="Percent 37 2 2" xfId="2474" xr:uid="{00000000-0005-0000-0000-0000B7090000}"/>
    <cellStyle name="Percent 37 3" xfId="2475" xr:uid="{00000000-0005-0000-0000-0000B8090000}"/>
    <cellStyle name="Percent 38" xfId="2476" xr:uid="{00000000-0005-0000-0000-0000B9090000}"/>
    <cellStyle name="Percent 38 2" xfId="2477" xr:uid="{00000000-0005-0000-0000-0000BA090000}"/>
    <cellStyle name="Percent 38 2 2" xfId="2478" xr:uid="{00000000-0005-0000-0000-0000BB090000}"/>
    <cellStyle name="Percent 38 3" xfId="2479" xr:uid="{00000000-0005-0000-0000-0000BC090000}"/>
    <cellStyle name="Percent 39" xfId="2480" xr:uid="{00000000-0005-0000-0000-0000BD090000}"/>
    <cellStyle name="Percent 39 2" xfId="2481" xr:uid="{00000000-0005-0000-0000-0000BE090000}"/>
    <cellStyle name="Percent 39 2 2" xfId="2482" xr:uid="{00000000-0005-0000-0000-0000BF090000}"/>
    <cellStyle name="Percent 39 3" xfId="2483" xr:uid="{00000000-0005-0000-0000-0000C0090000}"/>
    <cellStyle name="Percent 4" xfId="2484" xr:uid="{00000000-0005-0000-0000-0000C1090000}"/>
    <cellStyle name="Percent 4 2" xfId="2485" xr:uid="{00000000-0005-0000-0000-0000C2090000}"/>
    <cellStyle name="Percent 4 2 2" xfId="2486" xr:uid="{00000000-0005-0000-0000-0000C3090000}"/>
    <cellStyle name="Percent 4 3" xfId="2487" xr:uid="{00000000-0005-0000-0000-0000C4090000}"/>
    <cellStyle name="Percent 40" xfId="2488" xr:uid="{00000000-0005-0000-0000-0000C5090000}"/>
    <cellStyle name="Percent 40 2" xfId="2489" xr:uid="{00000000-0005-0000-0000-0000C6090000}"/>
    <cellStyle name="Percent 40 2 2" xfId="2490" xr:uid="{00000000-0005-0000-0000-0000C7090000}"/>
    <cellStyle name="Percent 40 3" xfId="2491" xr:uid="{00000000-0005-0000-0000-0000C8090000}"/>
    <cellStyle name="Percent 41" xfId="2492" xr:uid="{00000000-0005-0000-0000-0000C9090000}"/>
    <cellStyle name="Percent 41 2" xfId="2493" xr:uid="{00000000-0005-0000-0000-0000CA090000}"/>
    <cellStyle name="Percent 41 2 2" xfId="2494" xr:uid="{00000000-0005-0000-0000-0000CB090000}"/>
    <cellStyle name="Percent 41 3" xfId="2495" xr:uid="{00000000-0005-0000-0000-0000CC090000}"/>
    <cellStyle name="Percent 42" xfId="2496" xr:uid="{00000000-0005-0000-0000-0000CD090000}"/>
    <cellStyle name="Percent 42 2" xfId="2497" xr:uid="{00000000-0005-0000-0000-0000CE090000}"/>
    <cellStyle name="Percent 42 2 2" xfId="2498" xr:uid="{00000000-0005-0000-0000-0000CF090000}"/>
    <cellStyle name="Percent 42 3" xfId="2499" xr:uid="{00000000-0005-0000-0000-0000D0090000}"/>
    <cellStyle name="Percent 43" xfId="2500" xr:uid="{00000000-0005-0000-0000-0000D1090000}"/>
    <cellStyle name="Percent 43 2" xfId="2501" xr:uid="{00000000-0005-0000-0000-0000D2090000}"/>
    <cellStyle name="Percent 43 2 2" xfId="2502" xr:uid="{00000000-0005-0000-0000-0000D3090000}"/>
    <cellStyle name="Percent 43 3" xfId="2503" xr:uid="{00000000-0005-0000-0000-0000D4090000}"/>
    <cellStyle name="Percent 44" xfId="2504" xr:uid="{00000000-0005-0000-0000-0000D5090000}"/>
    <cellStyle name="Percent 44 2" xfId="2505" xr:uid="{00000000-0005-0000-0000-0000D6090000}"/>
    <cellStyle name="Percent 44 2 2" xfId="2506" xr:uid="{00000000-0005-0000-0000-0000D7090000}"/>
    <cellStyle name="Percent 44 3" xfId="2507" xr:uid="{00000000-0005-0000-0000-0000D8090000}"/>
    <cellStyle name="Percent 45" xfId="2508" xr:uid="{00000000-0005-0000-0000-0000D9090000}"/>
    <cellStyle name="Percent 45 2" xfId="2509" xr:uid="{00000000-0005-0000-0000-0000DA090000}"/>
    <cellStyle name="Percent 45 2 2" xfId="2510" xr:uid="{00000000-0005-0000-0000-0000DB090000}"/>
    <cellStyle name="Percent 45 3" xfId="2511" xr:uid="{00000000-0005-0000-0000-0000DC090000}"/>
    <cellStyle name="Percent 46" xfId="2512" xr:uid="{00000000-0005-0000-0000-0000DD090000}"/>
    <cellStyle name="Percent 46 2" xfId="2513" xr:uid="{00000000-0005-0000-0000-0000DE090000}"/>
    <cellStyle name="Percent 46 2 2" xfId="2514" xr:uid="{00000000-0005-0000-0000-0000DF090000}"/>
    <cellStyle name="Percent 46 3" xfId="2515" xr:uid="{00000000-0005-0000-0000-0000E0090000}"/>
    <cellStyle name="Percent 47" xfId="2516" xr:uid="{00000000-0005-0000-0000-0000E1090000}"/>
    <cellStyle name="Percent 47 2" xfId="2517" xr:uid="{00000000-0005-0000-0000-0000E2090000}"/>
    <cellStyle name="Percent 47 2 2" xfId="2518" xr:uid="{00000000-0005-0000-0000-0000E3090000}"/>
    <cellStyle name="Percent 47 3" xfId="2519" xr:uid="{00000000-0005-0000-0000-0000E4090000}"/>
    <cellStyle name="Percent 48" xfId="2520" xr:uid="{00000000-0005-0000-0000-0000E5090000}"/>
    <cellStyle name="Percent 48 2" xfId="2521" xr:uid="{00000000-0005-0000-0000-0000E6090000}"/>
    <cellStyle name="Percent 48 2 2" xfId="2522" xr:uid="{00000000-0005-0000-0000-0000E7090000}"/>
    <cellStyle name="Percent 48 3" xfId="2523" xr:uid="{00000000-0005-0000-0000-0000E8090000}"/>
    <cellStyle name="Percent 49" xfId="2524" xr:uid="{00000000-0005-0000-0000-0000E9090000}"/>
    <cellStyle name="Percent 49 2" xfId="2525" xr:uid="{00000000-0005-0000-0000-0000EA090000}"/>
    <cellStyle name="Percent 49 2 2" xfId="2526" xr:uid="{00000000-0005-0000-0000-0000EB090000}"/>
    <cellStyle name="Percent 49 3" xfId="2527" xr:uid="{00000000-0005-0000-0000-0000EC090000}"/>
    <cellStyle name="Percent 5" xfId="2528" xr:uid="{00000000-0005-0000-0000-0000ED090000}"/>
    <cellStyle name="Percent 5 2" xfId="2529" xr:uid="{00000000-0005-0000-0000-0000EE090000}"/>
    <cellStyle name="Percent 5 2 2" xfId="2530" xr:uid="{00000000-0005-0000-0000-0000EF090000}"/>
    <cellStyle name="Percent 5 3" xfId="2531" xr:uid="{00000000-0005-0000-0000-0000F0090000}"/>
    <cellStyle name="Percent 50" xfId="2532" xr:uid="{00000000-0005-0000-0000-0000F1090000}"/>
    <cellStyle name="Percent 50 2" xfId="2533" xr:uid="{00000000-0005-0000-0000-0000F2090000}"/>
    <cellStyle name="Percent 50 2 2" xfId="2534" xr:uid="{00000000-0005-0000-0000-0000F3090000}"/>
    <cellStyle name="Percent 50 3" xfId="2535" xr:uid="{00000000-0005-0000-0000-0000F4090000}"/>
    <cellStyle name="Percent 51" xfId="2536" xr:uid="{00000000-0005-0000-0000-0000F5090000}"/>
    <cellStyle name="Percent 51 2" xfId="2537" xr:uid="{00000000-0005-0000-0000-0000F6090000}"/>
    <cellStyle name="Percent 51 2 2" xfId="2538" xr:uid="{00000000-0005-0000-0000-0000F7090000}"/>
    <cellStyle name="Percent 51 3" xfId="2539" xr:uid="{00000000-0005-0000-0000-0000F8090000}"/>
    <cellStyle name="Percent 52" xfId="2540" xr:uid="{00000000-0005-0000-0000-0000F9090000}"/>
    <cellStyle name="Percent 52 2" xfId="2541" xr:uid="{00000000-0005-0000-0000-0000FA090000}"/>
    <cellStyle name="Percent 52 2 2" xfId="2542" xr:uid="{00000000-0005-0000-0000-0000FB090000}"/>
    <cellStyle name="Percent 52 3" xfId="2543" xr:uid="{00000000-0005-0000-0000-0000FC090000}"/>
    <cellStyle name="Percent 53" xfId="2544" xr:uid="{00000000-0005-0000-0000-0000FD090000}"/>
    <cellStyle name="Percent 53 2" xfId="2545" xr:uid="{00000000-0005-0000-0000-0000FE090000}"/>
    <cellStyle name="Percent 53 2 2" xfId="2546" xr:uid="{00000000-0005-0000-0000-0000FF090000}"/>
    <cellStyle name="Percent 53 3" xfId="2547" xr:uid="{00000000-0005-0000-0000-0000000A0000}"/>
    <cellStyle name="Percent 54" xfId="2548" xr:uid="{00000000-0005-0000-0000-0000010A0000}"/>
    <cellStyle name="Percent 54 2" xfId="2549" xr:uid="{00000000-0005-0000-0000-0000020A0000}"/>
    <cellStyle name="Percent 54 2 2" xfId="2550" xr:uid="{00000000-0005-0000-0000-0000030A0000}"/>
    <cellStyle name="Percent 54 3" xfId="2551" xr:uid="{00000000-0005-0000-0000-0000040A0000}"/>
    <cellStyle name="Percent 55" xfId="2552" xr:uid="{00000000-0005-0000-0000-0000050A0000}"/>
    <cellStyle name="Percent 55 2" xfId="2553" xr:uid="{00000000-0005-0000-0000-0000060A0000}"/>
    <cellStyle name="Percent 55 2 2" xfId="2554" xr:uid="{00000000-0005-0000-0000-0000070A0000}"/>
    <cellStyle name="Percent 55 3" xfId="2555" xr:uid="{00000000-0005-0000-0000-0000080A0000}"/>
    <cellStyle name="Percent 56" xfId="2556" xr:uid="{00000000-0005-0000-0000-0000090A0000}"/>
    <cellStyle name="Percent 56 2" xfId="2557" xr:uid="{00000000-0005-0000-0000-00000A0A0000}"/>
    <cellStyle name="Percent 56 2 2" xfId="2558" xr:uid="{00000000-0005-0000-0000-00000B0A0000}"/>
    <cellStyle name="Percent 56 3" xfId="2559" xr:uid="{00000000-0005-0000-0000-00000C0A0000}"/>
    <cellStyle name="Percent 57" xfId="2560" xr:uid="{00000000-0005-0000-0000-00000D0A0000}"/>
    <cellStyle name="Percent 57 2" xfId="2561" xr:uid="{00000000-0005-0000-0000-00000E0A0000}"/>
    <cellStyle name="Percent 57 2 2" xfId="2562" xr:uid="{00000000-0005-0000-0000-00000F0A0000}"/>
    <cellStyle name="Percent 57 3" xfId="2563" xr:uid="{00000000-0005-0000-0000-0000100A0000}"/>
    <cellStyle name="Percent 58" xfId="2564" xr:uid="{00000000-0005-0000-0000-0000110A0000}"/>
    <cellStyle name="Percent 58 2" xfId="2565" xr:uid="{00000000-0005-0000-0000-0000120A0000}"/>
    <cellStyle name="Percent 58 2 2" xfId="2566" xr:uid="{00000000-0005-0000-0000-0000130A0000}"/>
    <cellStyle name="Percent 58 3" xfId="2567" xr:uid="{00000000-0005-0000-0000-0000140A0000}"/>
    <cellStyle name="Percent 59" xfId="2568" xr:uid="{00000000-0005-0000-0000-0000150A0000}"/>
    <cellStyle name="Percent 6" xfId="2569" xr:uid="{00000000-0005-0000-0000-0000160A0000}"/>
    <cellStyle name="Percent 6 2" xfId="2570" xr:uid="{00000000-0005-0000-0000-0000170A0000}"/>
    <cellStyle name="Percent 6 2 2" xfId="2571" xr:uid="{00000000-0005-0000-0000-0000180A0000}"/>
    <cellStyle name="Percent 6 3" xfId="2572" xr:uid="{00000000-0005-0000-0000-0000190A0000}"/>
    <cellStyle name="Percent 60" xfId="2573" xr:uid="{00000000-0005-0000-0000-00001A0A0000}"/>
    <cellStyle name="Percent 60 2" xfId="2574" xr:uid="{00000000-0005-0000-0000-00001B0A0000}"/>
    <cellStyle name="Percent 61" xfId="2575" xr:uid="{00000000-0005-0000-0000-00001C0A0000}"/>
    <cellStyle name="Percent 61 2" xfId="2576" xr:uid="{00000000-0005-0000-0000-00001D0A0000}"/>
    <cellStyle name="Percent 62" xfId="2577" xr:uid="{00000000-0005-0000-0000-00001E0A0000}"/>
    <cellStyle name="Percent 62 2" xfId="2578" xr:uid="{00000000-0005-0000-0000-00001F0A0000}"/>
    <cellStyle name="Percent 63" xfId="2579" xr:uid="{00000000-0005-0000-0000-0000200A0000}"/>
    <cellStyle name="Percent 63 2" xfId="2580" xr:uid="{00000000-0005-0000-0000-0000210A0000}"/>
    <cellStyle name="Percent 64" xfId="2581" xr:uid="{00000000-0005-0000-0000-0000220A0000}"/>
    <cellStyle name="Percent 64 2" xfId="2582" xr:uid="{00000000-0005-0000-0000-0000230A0000}"/>
    <cellStyle name="Percent 7" xfId="2583" xr:uid="{00000000-0005-0000-0000-0000240A0000}"/>
    <cellStyle name="Percent 7 2" xfId="2584" xr:uid="{00000000-0005-0000-0000-0000250A0000}"/>
    <cellStyle name="Percent 7 2 2" xfId="2585" xr:uid="{00000000-0005-0000-0000-0000260A0000}"/>
    <cellStyle name="Percent 7 3" xfId="2586" xr:uid="{00000000-0005-0000-0000-0000270A0000}"/>
    <cellStyle name="Percent 8" xfId="2587" xr:uid="{00000000-0005-0000-0000-0000280A0000}"/>
    <cellStyle name="Percent 8 2" xfId="2588" xr:uid="{00000000-0005-0000-0000-0000290A0000}"/>
    <cellStyle name="Percent 8 2 2" xfId="2589" xr:uid="{00000000-0005-0000-0000-00002A0A0000}"/>
    <cellStyle name="Percent 8 3" xfId="2590" xr:uid="{00000000-0005-0000-0000-00002B0A0000}"/>
    <cellStyle name="Percent 9" xfId="2591" xr:uid="{00000000-0005-0000-0000-00002C0A0000}"/>
    <cellStyle name="Percent 9 2" xfId="2592" xr:uid="{00000000-0005-0000-0000-00002D0A0000}"/>
    <cellStyle name="Percent 9 2 2" xfId="2593" xr:uid="{00000000-0005-0000-0000-00002E0A0000}"/>
    <cellStyle name="Percent 9 3" xfId="2594" xr:uid="{00000000-0005-0000-0000-00002F0A0000}"/>
    <cellStyle name="PrePop Currency (0)" xfId="2595" xr:uid="{00000000-0005-0000-0000-0000300A0000}"/>
    <cellStyle name="PrePop Currency (0) 2" xfId="2596" xr:uid="{00000000-0005-0000-0000-0000310A0000}"/>
    <cellStyle name="PrePop Currency (0) 2 2" xfId="2597" xr:uid="{00000000-0005-0000-0000-0000320A0000}"/>
    <cellStyle name="PrePop Currency (0) 3" xfId="2598" xr:uid="{00000000-0005-0000-0000-0000330A0000}"/>
    <cellStyle name="PrePop Currency (2)" xfId="2599" xr:uid="{00000000-0005-0000-0000-0000340A0000}"/>
    <cellStyle name="PrePop Currency (2) 2" xfId="2600" xr:uid="{00000000-0005-0000-0000-0000350A0000}"/>
    <cellStyle name="PrePop Currency (2) 2 2" xfId="2601" xr:uid="{00000000-0005-0000-0000-0000360A0000}"/>
    <cellStyle name="PrePop Currency (2) 3" xfId="2602" xr:uid="{00000000-0005-0000-0000-0000370A0000}"/>
    <cellStyle name="PrePop Units (0)" xfId="2603" xr:uid="{00000000-0005-0000-0000-0000380A0000}"/>
    <cellStyle name="PrePop Units (0) 2" xfId="2604" xr:uid="{00000000-0005-0000-0000-0000390A0000}"/>
    <cellStyle name="PrePop Units (0) 2 2" xfId="2605" xr:uid="{00000000-0005-0000-0000-00003A0A0000}"/>
    <cellStyle name="PrePop Units (0) 3" xfId="2606" xr:uid="{00000000-0005-0000-0000-00003B0A0000}"/>
    <cellStyle name="PrePop Units (1)" xfId="2607" xr:uid="{00000000-0005-0000-0000-00003C0A0000}"/>
    <cellStyle name="PrePop Units (1) 2" xfId="2608" xr:uid="{00000000-0005-0000-0000-00003D0A0000}"/>
    <cellStyle name="PrePop Units (1) 2 2" xfId="2609" xr:uid="{00000000-0005-0000-0000-00003E0A0000}"/>
    <cellStyle name="PrePop Units (1) 3" xfId="2610" xr:uid="{00000000-0005-0000-0000-00003F0A0000}"/>
    <cellStyle name="PrePop Units (2)" xfId="2611" xr:uid="{00000000-0005-0000-0000-0000400A0000}"/>
    <cellStyle name="PrePop Units (2) 2" xfId="2612" xr:uid="{00000000-0005-0000-0000-0000410A0000}"/>
    <cellStyle name="PrePop Units (2) 2 2" xfId="2613" xr:uid="{00000000-0005-0000-0000-0000420A0000}"/>
    <cellStyle name="PrePop Units (2) 3" xfId="2614" xr:uid="{00000000-0005-0000-0000-0000430A0000}"/>
    <cellStyle name="price" xfId="2615" xr:uid="{00000000-0005-0000-0000-0000440A0000}"/>
    <cellStyle name="price 2" xfId="2616" xr:uid="{00000000-0005-0000-0000-0000450A0000}"/>
    <cellStyle name="price 2 2" xfId="2617" xr:uid="{00000000-0005-0000-0000-0000460A0000}"/>
    <cellStyle name="price 3" xfId="2618" xr:uid="{00000000-0005-0000-0000-0000470A0000}"/>
    <cellStyle name="Quantity" xfId="2619" xr:uid="{00000000-0005-0000-0000-0000480A0000}"/>
    <cellStyle name="Quantity 2" xfId="2620" xr:uid="{00000000-0005-0000-0000-0000490A0000}"/>
    <cellStyle name="Quantity 2 2" xfId="2621" xr:uid="{00000000-0005-0000-0000-00004A0A0000}"/>
    <cellStyle name="Quantity 3" xfId="2622" xr:uid="{00000000-0005-0000-0000-00004B0A0000}"/>
    <cellStyle name="Quantity 4" xfId="2623" xr:uid="{00000000-0005-0000-0000-00004C0A0000}"/>
    <cellStyle name="Quantity 5" xfId="2624" xr:uid="{00000000-0005-0000-0000-00004D0A0000}"/>
    <cellStyle name="Quantity 6" xfId="2625" xr:uid="{00000000-0005-0000-0000-00004E0A0000}"/>
    <cellStyle name="RevList" xfId="2626" xr:uid="{00000000-0005-0000-0000-00004F0A0000}"/>
    <cellStyle name="RevList 2" xfId="2627" xr:uid="{00000000-0005-0000-0000-0000500A0000}"/>
    <cellStyle name="RevList 2 2" xfId="2628" xr:uid="{00000000-0005-0000-0000-0000510A0000}"/>
    <cellStyle name="RevList 3" xfId="2629" xr:uid="{00000000-0005-0000-0000-0000520A0000}"/>
    <cellStyle name="rob" xfId="2630" xr:uid="{00000000-0005-0000-0000-0000530A0000}"/>
    <cellStyle name="rob 2" xfId="2631" xr:uid="{00000000-0005-0000-0000-0000540A0000}"/>
    <cellStyle name="rob 2 2" xfId="2632" xr:uid="{00000000-0005-0000-0000-0000550A0000}"/>
    <cellStyle name="rob 3" xfId="2633" xr:uid="{00000000-0005-0000-0000-0000560A0000}"/>
    <cellStyle name="Salomon Logo" xfId="2634" xr:uid="{00000000-0005-0000-0000-0000570A0000}"/>
    <cellStyle name="sbt2" xfId="2635" xr:uid="{00000000-0005-0000-0000-0000580A0000}"/>
    <cellStyle name="Separador de milhares [0]_Person" xfId="2636" xr:uid="{00000000-0005-0000-0000-0000590A0000}"/>
    <cellStyle name="Separador de milhares_Person" xfId="2637" xr:uid="{00000000-0005-0000-0000-00005A0A0000}"/>
    <cellStyle name="Standard_Anpassen der Amortisation" xfId="2638" xr:uid="{00000000-0005-0000-0000-00005B0A0000}"/>
    <cellStyle name="Style 1" xfId="2639" xr:uid="{00000000-0005-0000-0000-00005C0A0000}"/>
    <cellStyle name="Style 1 2" xfId="2640" xr:uid="{00000000-0005-0000-0000-00005D0A0000}"/>
    <cellStyle name="Style 1 2 2" xfId="2641" xr:uid="{00000000-0005-0000-0000-00005E0A0000}"/>
    <cellStyle name="Style 1 3" xfId="2642" xr:uid="{00000000-0005-0000-0000-00005F0A0000}"/>
    <cellStyle name="Style 1 3 2" xfId="2643" xr:uid="{00000000-0005-0000-0000-0000600A0000}"/>
    <cellStyle name="Style 1 4" xfId="2644" xr:uid="{00000000-0005-0000-0000-0000610A0000}"/>
    <cellStyle name="Style 2" xfId="2645" xr:uid="{00000000-0005-0000-0000-0000620A0000}"/>
    <cellStyle name="Style 2 2" xfId="2646" xr:uid="{00000000-0005-0000-0000-0000630A0000}"/>
    <cellStyle name="Style 2 2 2" xfId="2647" xr:uid="{00000000-0005-0000-0000-0000640A0000}"/>
    <cellStyle name="Style 2 3" xfId="2648" xr:uid="{00000000-0005-0000-0000-0000650A0000}"/>
    <cellStyle name="subhead" xfId="2649" xr:uid="{00000000-0005-0000-0000-0000660A0000}"/>
    <cellStyle name="subt1" xfId="2650" xr:uid="{00000000-0005-0000-0000-0000670A0000}"/>
    <cellStyle name="Subtotal" xfId="2651" xr:uid="{00000000-0005-0000-0000-0000680A0000}"/>
    <cellStyle name="Table Head" xfId="2652" xr:uid="{00000000-0005-0000-0000-0000690A0000}"/>
    <cellStyle name="Table Source" xfId="2653" xr:uid="{00000000-0005-0000-0000-00006A0A0000}"/>
    <cellStyle name="Table Text" xfId="2654" xr:uid="{00000000-0005-0000-0000-00006B0A0000}"/>
    <cellStyle name="Table Title" xfId="2655" xr:uid="{00000000-0005-0000-0000-00006C0A0000}"/>
    <cellStyle name="Table Units" xfId="2656" xr:uid="{00000000-0005-0000-0000-00006D0A0000}"/>
    <cellStyle name="Text 1" xfId="2657" xr:uid="{00000000-0005-0000-0000-00006E0A0000}"/>
    <cellStyle name="Text 2" xfId="2658" xr:uid="{00000000-0005-0000-0000-00006F0A0000}"/>
    <cellStyle name="Text Head 1" xfId="2659" xr:uid="{00000000-0005-0000-0000-0000700A0000}"/>
    <cellStyle name="Text Head 2" xfId="2660" xr:uid="{00000000-0005-0000-0000-0000710A0000}"/>
    <cellStyle name="Text Indent 1" xfId="2661" xr:uid="{00000000-0005-0000-0000-0000720A0000}"/>
    <cellStyle name="Text Indent 2" xfId="2662" xr:uid="{00000000-0005-0000-0000-0000730A0000}"/>
    <cellStyle name="Text Indent A" xfId="2663" xr:uid="{00000000-0005-0000-0000-0000740A0000}"/>
    <cellStyle name="Text Indent B" xfId="2664" xr:uid="{00000000-0005-0000-0000-0000750A0000}"/>
    <cellStyle name="Text Indent B 2" xfId="2665" xr:uid="{00000000-0005-0000-0000-0000760A0000}"/>
    <cellStyle name="Text Indent B 2 2" xfId="2666" xr:uid="{00000000-0005-0000-0000-0000770A0000}"/>
    <cellStyle name="Text Indent B 3" xfId="2667" xr:uid="{00000000-0005-0000-0000-0000780A0000}"/>
    <cellStyle name="Text Indent C" xfId="2668" xr:uid="{00000000-0005-0000-0000-0000790A0000}"/>
    <cellStyle name="Text Indent C 2" xfId="2669" xr:uid="{00000000-0005-0000-0000-00007A0A0000}"/>
    <cellStyle name="Text Indent C 2 2" xfId="2670" xr:uid="{00000000-0005-0000-0000-00007B0A0000}"/>
    <cellStyle name="Text Indent C 3" xfId="2671" xr:uid="{00000000-0005-0000-0000-00007C0A0000}"/>
    <cellStyle name="þ_x001d_ðK&amp;‚ý»&amp;{ý_x000b__x0008_n_x0008_B_x0009__x0007__x0001__x0001_" xfId="2672" xr:uid="{00000000-0005-0000-0000-00007D0A0000}"/>
    <cellStyle name="þ_x001d_ðK&amp;‚ý»&amp;{ý_x000b__x0008_n_x0008_B_x0009__x0007__x0001__x0001_ 2" xfId="2673" xr:uid="{00000000-0005-0000-0000-00007E0A0000}"/>
    <cellStyle name="þ_x001d_ðK&amp;‚ý»&amp;{ý_x000b__x0008_n_x0008_B_x0009__x0007__x0001__x0001_ 2 2" xfId="2674" xr:uid="{00000000-0005-0000-0000-00007F0A0000}"/>
    <cellStyle name="þ_x001d_ðK&amp;‚ý»&amp;{ý_x000b__x0008_n_x0008_B_x0009__x0007__x0001__x0001_ 3" xfId="2675" xr:uid="{00000000-0005-0000-0000-0000800A0000}"/>
    <cellStyle name="Timing Schedule" xfId="2676" xr:uid="{00000000-0005-0000-0000-0000810A0000}"/>
    <cellStyle name="Title 2" xfId="2677" xr:uid="{00000000-0005-0000-0000-0000820A0000}"/>
    <cellStyle name="Title 3" xfId="2678" xr:uid="{00000000-0005-0000-0000-0000830A0000}"/>
    <cellStyle name="TOC 1" xfId="2679" xr:uid="{00000000-0005-0000-0000-0000840A0000}"/>
    <cellStyle name="TOC 2" xfId="2680" xr:uid="{00000000-0005-0000-0000-0000850A0000}"/>
    <cellStyle name="Total 2" xfId="2681" xr:uid="{00000000-0005-0000-0000-0000860A0000}"/>
    <cellStyle name="Total 3" xfId="2682" xr:uid="{00000000-0005-0000-0000-0000870A0000}"/>
    <cellStyle name="turns the number of whole workdays between two dateœ" xfId="2683" xr:uid="{00000000-0005-0000-0000-0000880A0000}"/>
    <cellStyle name="turns the number of whole workdays between two dateœ 2" xfId="2684" xr:uid="{00000000-0005-0000-0000-0000890A0000}"/>
    <cellStyle name="turns the number of whole workdays between two dateœ 2 2" xfId="2685" xr:uid="{00000000-0005-0000-0000-00008A0A0000}"/>
    <cellStyle name="turns the number of whole workdays between two dateœ 3" xfId="2686" xr:uid="{00000000-0005-0000-0000-00008B0A0000}"/>
    <cellStyle name="Währung [0]_Compiling Utility Macros" xfId="2687" xr:uid="{00000000-0005-0000-0000-00008C0A0000}"/>
    <cellStyle name="Währung_Compiling Utility Macros" xfId="2688" xr:uid="{00000000-0005-0000-0000-00008D0A0000}"/>
    <cellStyle name="Warning Text 2" xfId="2689" xr:uid="{00000000-0005-0000-0000-00008E0A0000}"/>
    <cellStyle name="Warning Text 3" xfId="2690" xr:uid="{00000000-0005-0000-0000-00008F0A0000}"/>
    <cellStyle name="wrap" xfId="2691" xr:uid="{00000000-0005-0000-0000-0000900A0000}"/>
    <cellStyle name="การคำนวณ 2" xfId="2692" xr:uid="{00000000-0005-0000-0000-0000910A0000}"/>
    <cellStyle name="ค@ฏ๋_1111D2111DQ2" xfId="2693" xr:uid="{00000000-0005-0000-0000-0000920A0000}"/>
    <cellStyle name="คdคภฆ์[0]_1111D2111DQ2" xfId="2694" xr:uid="{00000000-0005-0000-0000-0000930A0000}"/>
    <cellStyle name="คdคภฆ์_1111D2111DQ1" xfId="2695" xr:uid="{00000000-0005-0000-0000-0000940A0000}"/>
    <cellStyle name="เครื่องหมายจุลภาค [0]" xfId="2696" xr:uid="{00000000-0005-0000-0000-0000950A0000}"/>
    <cellStyle name="เครื่องหมายจุลภาค 2" xfId="2697" xr:uid="{00000000-0005-0000-0000-0000960A0000}"/>
    <cellStyle name="เครื่องหมายจุลภาค 2 2" xfId="2698" xr:uid="{00000000-0005-0000-0000-0000970A0000}"/>
    <cellStyle name="เครื่องหมายจุลภาค 2 2 2" xfId="2699" xr:uid="{00000000-0005-0000-0000-0000980A0000}"/>
    <cellStyle name="เครื่องหมายจุลภาค 2 2 2 2" xfId="2700" xr:uid="{00000000-0005-0000-0000-0000990A0000}"/>
    <cellStyle name="เครื่องหมายจุลภาค 2 2 2 3" xfId="2701" xr:uid="{00000000-0005-0000-0000-00009A0A0000}"/>
    <cellStyle name="เครื่องหมายจุลภาค 2 2 3" xfId="2702" xr:uid="{00000000-0005-0000-0000-00009B0A0000}"/>
    <cellStyle name="เครื่องหมายจุลภาค 2 2 3 2" xfId="2703" xr:uid="{00000000-0005-0000-0000-00009C0A0000}"/>
    <cellStyle name="เครื่องหมายจุลภาค 2 2 3 3" xfId="2704" xr:uid="{00000000-0005-0000-0000-00009D0A0000}"/>
    <cellStyle name="เครื่องหมายจุลภาค 2 2 4" xfId="2705" xr:uid="{00000000-0005-0000-0000-00009E0A0000}"/>
    <cellStyle name="เครื่องหมายจุลภาค 2 2 4 2" xfId="2706" xr:uid="{00000000-0005-0000-0000-00009F0A0000}"/>
    <cellStyle name="เครื่องหมายจุลภาค 2 3" xfId="2707" xr:uid="{00000000-0005-0000-0000-0000A00A0000}"/>
    <cellStyle name="เครื่องหมายจุลภาค 2 3 2" xfId="2708" xr:uid="{00000000-0005-0000-0000-0000A10A0000}"/>
    <cellStyle name="เครื่องหมายจุลภาค 2 3 3" xfId="2709" xr:uid="{00000000-0005-0000-0000-0000A20A0000}"/>
    <cellStyle name="เครื่องหมายจุลภาค 2 4" xfId="2710" xr:uid="{00000000-0005-0000-0000-0000A30A0000}"/>
    <cellStyle name="เครื่องหมายจุลภาค 2 5" xfId="2711" xr:uid="{00000000-0005-0000-0000-0000A40A0000}"/>
    <cellStyle name="เครื่องหมายจุลภาค 3" xfId="2712" xr:uid="{00000000-0005-0000-0000-0000A50A0000}"/>
    <cellStyle name="เครื่องหมายจุลภาค 3 2" xfId="2713" xr:uid="{00000000-0005-0000-0000-0000A60A0000}"/>
    <cellStyle name="เครื่องหมายจุลภาค 3 2 2" xfId="2714" xr:uid="{00000000-0005-0000-0000-0000A70A0000}"/>
    <cellStyle name="เครื่องหมายจุลภาค 3 3" xfId="2715" xr:uid="{00000000-0005-0000-0000-0000A80A0000}"/>
    <cellStyle name="เครื่องหมายจุลภาค 4" xfId="2716" xr:uid="{00000000-0005-0000-0000-0000A90A0000}"/>
    <cellStyle name="เครื่องหมายจุลภาค 4 2" xfId="2717" xr:uid="{00000000-0005-0000-0000-0000AA0A0000}"/>
    <cellStyle name="เครื่องหมายจุลภาค 4 3" xfId="2718" xr:uid="{00000000-0005-0000-0000-0000AB0A0000}"/>
    <cellStyle name="เครื่องหมายจุลภาค 5" xfId="2719" xr:uid="{00000000-0005-0000-0000-0000AC0A0000}"/>
    <cellStyle name="เครื่องหมายจุลภาค 5 2" xfId="2720" xr:uid="{00000000-0005-0000-0000-0000AD0A0000}"/>
    <cellStyle name="เครื่องหมายจุลภาค 5 2 2" xfId="2721" xr:uid="{00000000-0005-0000-0000-0000AE0A0000}"/>
    <cellStyle name="เครื่องหมายจุลภาค 5 3" xfId="2722" xr:uid="{00000000-0005-0000-0000-0000AF0A0000}"/>
    <cellStyle name="เครื่องหมายจุลภาค 6" xfId="2723" xr:uid="{00000000-0005-0000-0000-0000B00A0000}"/>
    <cellStyle name="เครื่องหมายจุลภาค 7" xfId="2724" xr:uid="{00000000-0005-0000-0000-0000B10A0000}"/>
    <cellStyle name="เครื่องหมายจุลภาค 7 2" xfId="2725" xr:uid="{00000000-0005-0000-0000-0000B20A0000}"/>
    <cellStyle name="เครื่องหมายจุลภาค 7 2 2" xfId="2726" xr:uid="{00000000-0005-0000-0000-0000B30A0000}"/>
    <cellStyle name="เครื่องหมายจุลภาค 7 3" xfId="2727" xr:uid="{00000000-0005-0000-0000-0000B40A0000}"/>
    <cellStyle name="เครื่องหมายจุลภาค 8" xfId="2728" xr:uid="{00000000-0005-0000-0000-0000B50A0000}"/>
    <cellStyle name="เครื่องหมายจุลภาค 8 2" xfId="2729" xr:uid="{00000000-0005-0000-0000-0000B60A0000}"/>
    <cellStyle name="เครื่องหมายจุลภาค 8 2 2" xfId="2730" xr:uid="{00000000-0005-0000-0000-0000B70A0000}"/>
    <cellStyle name="เครื่องหมายจุลภาค 8 3" xfId="2731" xr:uid="{00000000-0005-0000-0000-0000B80A0000}"/>
    <cellStyle name="เครื่องหมายจุลภาค 9" xfId="2732" xr:uid="{00000000-0005-0000-0000-0000B90A0000}"/>
    <cellStyle name="เครื่องหมายจุลภาค 9 2" xfId="2733" xr:uid="{00000000-0005-0000-0000-0000BA0A0000}"/>
    <cellStyle name="เครื่องหมายจุลภาค 9 2 2" xfId="2734" xr:uid="{00000000-0005-0000-0000-0000BB0A0000}"/>
    <cellStyle name="เครื่องหมายจุลภาค 9 3" xfId="2735" xr:uid="{00000000-0005-0000-0000-0000BC0A0000}"/>
    <cellStyle name="เครื่องหมายจุลภาค_101540" xfId="2736" xr:uid="{00000000-0005-0000-0000-0000BD0A0000}"/>
    <cellStyle name="เครื่องหมายสกุลเงิน [0]" xfId="2737" xr:uid="{00000000-0005-0000-0000-0000BE0A0000}"/>
    <cellStyle name="เครื่องหมายสกุลเงิน_Excel_MD97DL" xfId="2738" xr:uid="{00000000-0005-0000-0000-0000BF0A0000}"/>
    <cellStyle name="ชื่อเรื่อง 2" xfId="2739" xr:uid="{00000000-0005-0000-0000-0000C00A0000}"/>
    <cellStyle name="เซลล์ที่มีการเชื่อมโยง 2" xfId="2740" xr:uid="{00000000-0005-0000-0000-0000C10A0000}"/>
    <cellStyle name="ณfน๔ [0]_Book1" xfId="2741" xr:uid="{00000000-0005-0000-0000-0000C20A0000}"/>
    <cellStyle name="ณfน๔_Book1" xfId="2742" xr:uid="{00000000-0005-0000-0000-0000C30A0000}"/>
    <cellStyle name="ดี 2" xfId="2743" xr:uid="{00000000-0005-0000-0000-0000C40A0000}"/>
    <cellStyle name="น้บะภฒ_95" xfId="2744" xr:uid="{00000000-0005-0000-0000-0000C50A0000}"/>
    <cellStyle name="ปกติ 2" xfId="2745" xr:uid="{00000000-0005-0000-0000-0000C60A0000}"/>
    <cellStyle name="ปกติ 2 2" xfId="2746" xr:uid="{00000000-0005-0000-0000-0000C70A0000}"/>
    <cellStyle name="ปกติ 2 2 2" xfId="2747" xr:uid="{00000000-0005-0000-0000-0000C80A0000}"/>
    <cellStyle name="ปกติ 2 2 3" xfId="2748" xr:uid="{00000000-0005-0000-0000-0000C90A0000}"/>
    <cellStyle name="ปกติ 2 2 4" xfId="2749" xr:uid="{00000000-0005-0000-0000-0000CA0A0000}"/>
    <cellStyle name="ปกติ 2 3" xfId="2750" xr:uid="{00000000-0005-0000-0000-0000CB0A0000}"/>
    <cellStyle name="ปกติ 3" xfId="2751" xr:uid="{00000000-0005-0000-0000-0000CC0A0000}"/>
    <cellStyle name="ปกติ 4" xfId="2752" xr:uid="{00000000-0005-0000-0000-0000CD0A0000}"/>
    <cellStyle name="ปกติ 4 2" xfId="2753" xr:uid="{00000000-0005-0000-0000-0000CE0A0000}"/>
    <cellStyle name="ปกติ 4 2 2" xfId="2754" xr:uid="{00000000-0005-0000-0000-0000CF0A0000}"/>
    <cellStyle name="ปกติ 4 3" xfId="2755" xr:uid="{00000000-0005-0000-0000-0000D00A0000}"/>
    <cellStyle name="ปกติ 5" xfId="2756" xr:uid="{00000000-0005-0000-0000-0000D10A0000}"/>
    <cellStyle name="ปกติ_01" xfId="2757" xr:uid="{00000000-0005-0000-0000-0000D20A0000}"/>
    <cellStyle name="ปกติ_KMC_T2" xfId="2758" xr:uid="{00000000-0005-0000-0000-0000D30A0000}"/>
    <cellStyle name="ป้อนค่า 2" xfId="2759" xr:uid="{00000000-0005-0000-0000-0000D40A0000}"/>
    <cellStyle name="ปานกลาง 2" xfId="2760" xr:uid="{00000000-0005-0000-0000-0000D50A0000}"/>
    <cellStyle name="เปอร์เซ็นต์ 2" xfId="2761" xr:uid="{00000000-0005-0000-0000-0000D60A0000}"/>
    <cellStyle name="เปอร์เซ็นต์ 2 2" xfId="2762" xr:uid="{00000000-0005-0000-0000-0000D70A0000}"/>
    <cellStyle name="เปอร์เซ็นต์ 2 2 2" xfId="2763" xr:uid="{00000000-0005-0000-0000-0000D80A0000}"/>
    <cellStyle name="เปอร์เซ็นต์ 2 3" xfId="2764" xr:uid="{00000000-0005-0000-0000-0000D90A0000}"/>
    <cellStyle name="ผลรวม 2" xfId="2765" xr:uid="{00000000-0005-0000-0000-0000DA0A0000}"/>
    <cellStyle name="แย่ 2" xfId="2766" xr:uid="{00000000-0005-0000-0000-0000DB0A0000}"/>
    <cellStyle name="ฤธถ [0]_10' 0.26D MS" xfId="2767" xr:uid="{00000000-0005-0000-0000-0000DC0A0000}"/>
    <cellStyle name="ฤธถ_10' 0.26D MS" xfId="2768" xr:uid="{00000000-0005-0000-0000-0000DD0A0000}"/>
    <cellStyle name="ล๋ศญ [0]_10' 0.26D MS" xfId="2769" xr:uid="{00000000-0005-0000-0000-0000DE0A0000}"/>
    <cellStyle name="ล๋ศญ_10' 0.26D MS" xfId="2770" xr:uid="{00000000-0005-0000-0000-0000DF0A0000}"/>
    <cellStyle name="ลักษณะ 1" xfId="2771" xr:uid="{00000000-0005-0000-0000-0000E00A0000}"/>
    <cellStyle name="ลักษณะ 1 2" xfId="2772" xr:uid="{00000000-0005-0000-0000-0000E10A0000}"/>
    <cellStyle name="ลักษณะ 2" xfId="2773" xr:uid="{00000000-0005-0000-0000-0000E20A0000}"/>
    <cellStyle name="ลักษณะ 2 2" xfId="2774" xr:uid="{00000000-0005-0000-0000-0000E30A0000}"/>
    <cellStyle name="ลักษณะ 2 2 2" xfId="2775" xr:uid="{00000000-0005-0000-0000-0000E40A0000}"/>
    <cellStyle name="ลักษณะ 2 3" xfId="2776" xr:uid="{00000000-0005-0000-0000-0000E50A0000}"/>
    <cellStyle name="วฅมุ_#2(M17)_1" xfId="2777" xr:uid="{00000000-0005-0000-0000-0000E60A0000}"/>
    <cellStyle name="ส่วนที่ถูกเน้น1 2" xfId="2778" xr:uid="{00000000-0005-0000-0000-0000E70A0000}"/>
    <cellStyle name="ส่วนที่ถูกเน้น2 2" xfId="2779" xr:uid="{00000000-0005-0000-0000-0000E80A0000}"/>
    <cellStyle name="ส่วนที่ถูกเน้น3 2" xfId="2780" xr:uid="{00000000-0005-0000-0000-0000E90A0000}"/>
    <cellStyle name="ส่วนที่ถูกเน้น4 2" xfId="2781" xr:uid="{00000000-0005-0000-0000-0000EA0A0000}"/>
    <cellStyle name="ส่วนที่ถูกเน้น6 2" xfId="2782" xr:uid="{00000000-0005-0000-0000-0000EB0A0000}"/>
    <cellStyle name="แสดงผล 2" xfId="2783" xr:uid="{00000000-0005-0000-0000-0000EC0A0000}"/>
    <cellStyle name="หมายเหตุ 2" xfId="2784" xr:uid="{00000000-0005-0000-0000-0000ED0A0000}"/>
    <cellStyle name="หัวเรื่อง 1 2" xfId="2785" xr:uid="{00000000-0005-0000-0000-0000EE0A0000}"/>
    <cellStyle name="หัวเรื่อง 2 2" xfId="2786" xr:uid="{00000000-0005-0000-0000-0000EF0A0000}"/>
    <cellStyle name="หัวเรื่อง 3 2" xfId="2787" xr:uid="{00000000-0005-0000-0000-0000F00A0000}"/>
    <cellStyle name="หัวเรื่อง 4 2" xfId="2788" xr:uid="{00000000-0005-0000-0000-0000F10A0000}"/>
    <cellStyle name="콤마 [0]_BOILER-CO1" xfId="2789" xr:uid="{00000000-0005-0000-0000-0000F20A0000}"/>
    <cellStyle name="콤마_BOILER-CO1" xfId="2790" xr:uid="{00000000-0005-0000-0000-0000F30A0000}"/>
    <cellStyle name="통화 [0]_BOILER-CO1" xfId="2791" xr:uid="{00000000-0005-0000-0000-0000F40A0000}"/>
    <cellStyle name="통화_BOILER-CO1" xfId="2792" xr:uid="{00000000-0005-0000-0000-0000F50A0000}"/>
    <cellStyle name="표준_0N-HANDLING " xfId="2793" xr:uid="{00000000-0005-0000-0000-0000F60A0000}"/>
    <cellStyle name="一般 3" xfId="2794" xr:uid="{00000000-0005-0000-0000-0000F70A0000}"/>
    <cellStyle name="一般_liz-ss" xfId="2795" xr:uid="{00000000-0005-0000-0000-0000F80A0000}"/>
    <cellStyle name="千位[0]_6月" xfId="2796" xr:uid="{00000000-0005-0000-0000-0000F90A0000}"/>
    <cellStyle name="千位_6月" xfId="2797" xr:uid="{00000000-0005-0000-0000-0000FA0A0000}"/>
    <cellStyle name="千位分隔 2" xfId="2798" xr:uid="{00000000-0005-0000-0000-0000FB0A0000}"/>
    <cellStyle name="千位分隔[0] 2" xfId="2799" xr:uid="{00000000-0005-0000-0000-0000FC0A0000}"/>
    <cellStyle name="千位分隔[0]_港宏3月月报080423" xfId="2800" xr:uid="{00000000-0005-0000-0000-0000FD0A0000}"/>
    <cellStyle name="千分位[0]_ '96 expense (Low)" xfId="2801" xr:uid="{00000000-0005-0000-0000-0000FE0A0000}"/>
    <cellStyle name="千分位_ '96 expense (Low)" xfId="2802" xr:uid="{00000000-0005-0000-0000-0000FF0A0000}"/>
    <cellStyle name="好" xfId="2803" xr:uid="{00000000-0005-0000-0000-0000000B0000}"/>
    <cellStyle name="好_07年度会计决算报告" xfId="2804" xr:uid="{00000000-0005-0000-0000-0000010B0000}"/>
    <cellStyle name="差" xfId="2805" xr:uid="{00000000-0005-0000-0000-0000020B0000}"/>
    <cellStyle name="差_07年度会计决算报告" xfId="2806" xr:uid="{00000000-0005-0000-0000-0000030B0000}"/>
    <cellStyle name="常规_09年二手车业绩预算比8月" xfId="2807" xr:uid="{00000000-0005-0000-0000-0000040B0000}"/>
    <cellStyle name="强调 1" xfId="2808" xr:uid="{00000000-0005-0000-0000-0000050B0000}"/>
    <cellStyle name="强调 2" xfId="2809" xr:uid="{00000000-0005-0000-0000-0000060B0000}"/>
    <cellStyle name="强调 3" xfId="2810" xr:uid="{00000000-0005-0000-0000-0000070B0000}"/>
    <cellStyle name="强调文字颜色 1" xfId="2811" xr:uid="{00000000-0005-0000-0000-0000080B0000}"/>
    <cellStyle name="强调文字颜色 2" xfId="2812" xr:uid="{00000000-0005-0000-0000-0000090B0000}"/>
    <cellStyle name="强调文字颜色 3" xfId="2813" xr:uid="{00000000-0005-0000-0000-00000A0B0000}"/>
    <cellStyle name="强调文字颜色 4" xfId="2814" xr:uid="{00000000-0005-0000-0000-00000B0B0000}"/>
    <cellStyle name="强调文字颜色 5" xfId="2815" xr:uid="{00000000-0005-0000-0000-00000C0B0000}"/>
    <cellStyle name="强调文字颜色 6" xfId="2816" xr:uid="{00000000-0005-0000-0000-00000D0B0000}"/>
    <cellStyle name="普通_ '96 expense (High)" xfId="2817" xr:uid="{00000000-0005-0000-0000-00000E0B0000}"/>
    <cellStyle name="未定義" xfId="2818" xr:uid="{00000000-0005-0000-0000-00000F0B0000}"/>
    <cellStyle name="标题" xfId="2819" xr:uid="{00000000-0005-0000-0000-0000100B0000}"/>
    <cellStyle name="标题 1" xfId="2820" xr:uid="{00000000-0005-0000-0000-0000110B0000}"/>
    <cellStyle name="标题 2" xfId="2821" xr:uid="{00000000-0005-0000-0000-0000120B0000}"/>
    <cellStyle name="标题 3" xfId="2822" xr:uid="{00000000-0005-0000-0000-0000130B0000}"/>
    <cellStyle name="标题 4" xfId="2823" xr:uid="{00000000-0005-0000-0000-0000140B0000}"/>
    <cellStyle name="桁区切り [0.00]_Credit JUN-07" xfId="2824" xr:uid="{00000000-0005-0000-0000-0000150B0000}"/>
    <cellStyle name="桁区切り_Credit JUN-07" xfId="2825" xr:uid="{00000000-0005-0000-0000-0000160B0000}"/>
    <cellStyle name="检查单元格" xfId="2826" xr:uid="{00000000-0005-0000-0000-0000170B0000}"/>
    <cellStyle name="標準_6f(key assumption)#1f_●PCF PP&amp;DC Paper" xfId="2827" xr:uid="{00000000-0005-0000-0000-0000180B0000}"/>
    <cellStyle name="汇总" xfId="2828" xr:uid="{00000000-0005-0000-0000-0000190B0000}"/>
    <cellStyle name="注释" xfId="2829" xr:uid="{00000000-0005-0000-0000-00001A0B0000}"/>
    <cellStyle name="烹拳 [0]_97MBO" xfId="2830" xr:uid="{00000000-0005-0000-0000-00001B0B0000}"/>
    <cellStyle name="烹拳_97MBO" xfId="2831" xr:uid="{00000000-0005-0000-0000-00001C0B0000}"/>
    <cellStyle name="表标题" xfId="2832" xr:uid="{00000000-0005-0000-0000-00001D0B0000}"/>
    <cellStyle name="解释性文本" xfId="2833" xr:uid="{00000000-0005-0000-0000-00001E0B0000}"/>
    <cellStyle name="警告文本" xfId="2834" xr:uid="{00000000-0005-0000-0000-00001F0B0000}"/>
    <cellStyle name="计算" xfId="2835" xr:uid="{00000000-0005-0000-0000-0000200B0000}"/>
    <cellStyle name="貨幣 [0]_liz-ss" xfId="2836" xr:uid="{00000000-0005-0000-0000-0000210B0000}"/>
    <cellStyle name="貨幣_liz-ss" xfId="2837" xr:uid="{00000000-0005-0000-0000-0000220B0000}"/>
    <cellStyle name="输入" xfId="2838" xr:uid="{00000000-0005-0000-0000-0000230B0000}"/>
    <cellStyle name="输出" xfId="2839" xr:uid="{00000000-0005-0000-0000-0000240B0000}"/>
    <cellStyle name="适中" xfId="2840" xr:uid="{00000000-0005-0000-0000-0000250B0000}"/>
    <cellStyle name="通貨 [0.00]_JQ立上がり計画最新版" xfId="2841" xr:uid="{00000000-0005-0000-0000-0000260B0000}"/>
    <cellStyle name="通貨_JQ立上がり計画最新版" xfId="2842" xr:uid="{00000000-0005-0000-0000-0000270B0000}"/>
    <cellStyle name="钎霖_laroux" xfId="2843" xr:uid="{00000000-0005-0000-0000-0000280B0000}"/>
    <cellStyle name="链接单元格" xfId="2844" xr:uid="{00000000-0005-0000-0000-0000290B0000}"/>
    <cellStyle name="霓付 [0]_97MBO" xfId="2845" xr:uid="{00000000-0005-0000-0000-00002A0B0000}"/>
    <cellStyle name="霓付_97MBO" xfId="2846" xr:uid="{00000000-0005-0000-0000-00002B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">
        <v>1880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">
        <v>1881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">
        <v>1882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">
        <v>1883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">
        <v>1884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">
        <v>1885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1003" t="s">
        <v>380</v>
      </c>
      <c r="B5" s="1004"/>
      <c r="C5" s="1004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">
        <v>1880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">
        <v>1881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">
        <v>1882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">
        <v>1883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">
        <v>1884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">
        <v>1885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">
        <v>1886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">
        <v>214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">
        <v>1880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">
        <v>1881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">
        <v>1882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">
        <v>1883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">
        <v>1884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">
        <v>1885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">
        <v>1886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">
        <v>214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1005" t="s">
        <v>1288</v>
      </c>
      <c r="B5" s="1006"/>
      <c r="C5" s="1006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1007" t="s">
        <v>382</v>
      </c>
      <c r="B5" s="1007"/>
      <c r="C5" s="1007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1008" t="s">
        <v>794</v>
      </c>
      <c r="B5" s="1008"/>
      <c r="C5" s="1008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1009" t="s">
        <v>1763</v>
      </c>
      <c r="B5" s="1010"/>
      <c r="C5" s="1010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">
        <v>1880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">
        <v>1882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">
        <v>1883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">
        <v>1885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">
        <v>1886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">
        <v>214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1011" t="s">
        <v>1745</v>
      </c>
      <c r="B5" s="1012"/>
      <c r="C5" s="1012"/>
      <c r="D5" s="1012"/>
      <c r="E5" s="1012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1014" t="s">
        <v>1298</v>
      </c>
      <c r="C8" s="1014"/>
      <c r="D8" s="1014"/>
      <c r="E8" s="1014"/>
      <c r="F8" s="1014"/>
      <c r="G8" s="1014"/>
      <c r="H8" s="1014"/>
      <c r="I8" s="1014"/>
      <c r="J8" s="1014"/>
      <c r="K8" s="1014"/>
      <c r="L8" s="1014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1014" t="s">
        <v>1299</v>
      </c>
      <c r="C10" s="1014"/>
      <c r="D10" s="1014"/>
      <c r="E10" s="1014"/>
      <c r="F10" s="1014"/>
      <c r="G10" s="1014"/>
      <c r="H10" s="1014"/>
      <c r="I10" s="1014"/>
      <c r="J10" s="1014"/>
      <c r="K10" s="1014"/>
      <c r="L10" s="1014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1014" t="s">
        <v>1300</v>
      </c>
      <c r="C12" s="1014"/>
      <c r="D12" s="1014"/>
      <c r="E12" s="1014"/>
      <c r="F12" s="1014"/>
      <c r="G12" s="1014"/>
      <c r="H12" s="1014"/>
      <c r="I12" s="1014"/>
      <c r="J12" s="1014"/>
      <c r="K12" s="1014"/>
      <c r="L12" s="1014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1014" t="s">
        <v>1301</v>
      </c>
      <c r="C14" s="1014"/>
      <c r="D14" s="1014"/>
      <c r="E14" s="1014"/>
      <c r="F14" s="1014"/>
      <c r="G14" s="1014"/>
      <c r="H14" s="1014"/>
      <c r="I14" s="1014"/>
      <c r="J14" s="1014"/>
      <c r="K14" s="1014"/>
      <c r="L14" s="1014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1014" t="s">
        <v>1303</v>
      </c>
      <c r="C18" s="1014"/>
      <c r="D18" s="1014"/>
      <c r="E18" s="1014"/>
      <c r="F18" s="1014"/>
      <c r="G18" s="1014"/>
      <c r="H18" s="1014"/>
      <c r="I18" s="1014"/>
      <c r="J18" s="1014"/>
      <c r="K18" s="1014"/>
      <c r="L18" s="1014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1014" t="s">
        <v>1304</v>
      </c>
      <c r="C20" s="1014"/>
      <c r="D20" s="1014"/>
      <c r="E20" s="1014"/>
      <c r="F20" s="1014"/>
      <c r="G20" s="1014"/>
      <c r="H20" s="1014"/>
      <c r="I20" s="1014"/>
      <c r="J20" s="1014"/>
      <c r="K20" s="1014"/>
      <c r="L20" s="1014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1014" t="s">
        <v>1306</v>
      </c>
      <c r="C23" s="1014"/>
      <c r="D23" s="1014"/>
      <c r="E23" s="1014"/>
      <c r="F23" s="1014"/>
      <c r="G23" s="1014"/>
      <c r="H23" s="1014"/>
      <c r="I23" s="1014"/>
      <c r="J23" s="1014"/>
      <c r="K23" s="1014"/>
      <c r="L23" s="1014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1014" t="s">
        <v>1309</v>
      </c>
      <c r="C25" s="1014"/>
      <c r="D25" s="1014"/>
      <c r="E25" s="1014"/>
      <c r="F25" s="1014"/>
      <c r="G25" s="1014"/>
      <c r="H25" s="1014"/>
      <c r="I25" s="1014"/>
      <c r="J25" s="1014"/>
      <c r="K25" s="1014"/>
      <c r="L25" s="1014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1014" t="s">
        <v>1310</v>
      </c>
      <c r="C27" s="1014"/>
      <c r="D27" s="1014"/>
      <c r="E27" s="1014"/>
      <c r="F27" s="1014"/>
      <c r="G27" s="1014"/>
      <c r="H27" s="1014"/>
      <c r="I27" s="1014"/>
      <c r="J27" s="1014"/>
      <c r="K27" s="1014"/>
      <c r="L27" s="1014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16" t="s">
        <v>1313</v>
      </c>
      <c r="C31" s="1016"/>
      <c r="D31" s="1016"/>
      <c r="E31" s="1016"/>
      <c r="F31" s="1016"/>
      <c r="G31" s="1016"/>
      <c r="H31" s="1016"/>
      <c r="I31" s="1016"/>
      <c r="J31" s="1016"/>
      <c r="K31" s="1016"/>
      <c r="L31" s="1016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38" t="s">
        <v>1314</v>
      </c>
      <c r="C33" s="1038"/>
      <c r="D33" s="1038"/>
      <c r="E33" s="1038"/>
      <c r="F33" s="1038"/>
      <c r="G33" s="1038"/>
      <c r="H33" s="1038"/>
      <c r="I33" s="1038"/>
      <c r="J33" s="1038"/>
      <c r="K33" s="1038"/>
      <c r="L33" s="1038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20" t="s">
        <v>1315</v>
      </c>
      <c r="K35" s="1020"/>
      <c r="L35" s="1020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1017" t="s">
        <v>1315</v>
      </c>
      <c r="K41" s="1017"/>
      <c r="L41" s="1017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39" t="s">
        <v>1320</v>
      </c>
      <c r="K42" s="1039"/>
      <c r="L42" s="1039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1017" t="s">
        <v>126</v>
      </c>
      <c r="K43" s="1017"/>
      <c r="L43" s="1017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39"/>
      <c r="K44" s="1039"/>
      <c r="L44" s="1039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40">
        <v>973</v>
      </c>
      <c r="K45" s="1040"/>
      <c r="L45" s="1040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41">
        <v>0.5</v>
      </c>
      <c r="K46" s="1041"/>
      <c r="L46" s="1041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20" t="s">
        <v>179</v>
      </c>
      <c r="K49" s="1020"/>
      <c r="L49" s="1020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16" t="s">
        <v>127</v>
      </c>
      <c r="C59" s="1016"/>
      <c r="D59" s="1016"/>
      <c r="E59" s="1016"/>
      <c r="F59" s="1016"/>
      <c r="G59" s="1016"/>
      <c r="H59" s="1016"/>
      <c r="I59" s="1016"/>
      <c r="J59" s="1016"/>
      <c r="K59" s="1016"/>
      <c r="L59" s="1016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16" t="s">
        <v>140</v>
      </c>
      <c r="C61" s="1016"/>
      <c r="D61" s="1016"/>
      <c r="E61" s="1016"/>
      <c r="F61" s="1016"/>
      <c r="G61" s="1016"/>
      <c r="H61" s="1016"/>
      <c r="I61" s="1016"/>
      <c r="J61" s="1016"/>
      <c r="K61" s="1016"/>
      <c r="L61" s="1016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38" t="s">
        <v>128</v>
      </c>
      <c r="C63" s="1038"/>
      <c r="D63" s="1038"/>
      <c r="E63" s="1038"/>
      <c r="F63" s="1038"/>
      <c r="G63" s="1038"/>
      <c r="H63" s="1038"/>
      <c r="I63" s="1038"/>
      <c r="J63" s="1038"/>
      <c r="K63" s="1038"/>
      <c r="L63" s="1038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16" t="s">
        <v>139</v>
      </c>
      <c r="C73" s="1016"/>
      <c r="D73" s="1016"/>
      <c r="E73" s="1016"/>
      <c r="F73" s="1016"/>
      <c r="G73" s="1016"/>
      <c r="H73" s="1016"/>
      <c r="I73" s="1016"/>
      <c r="J73" s="1016"/>
      <c r="K73" s="1016"/>
      <c r="L73" s="1016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21" t="s">
        <v>179</v>
      </c>
      <c r="K93" s="1021"/>
      <c r="L93" s="1021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36" t="s">
        <v>1351</v>
      </c>
      <c r="C107" s="1036"/>
      <c r="D107" s="1036"/>
      <c r="E107" s="1036"/>
      <c r="F107" s="1036"/>
      <c r="G107" s="1036"/>
      <c r="H107" s="1036"/>
      <c r="I107" s="1036"/>
      <c r="J107" s="1036"/>
      <c r="K107" s="1036"/>
      <c r="L107" s="1036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37" t="s">
        <v>1352</v>
      </c>
      <c r="K108" s="1037"/>
      <c r="L108" s="1037"/>
    </row>
    <row r="109" spans="1:14" s="2" customFormat="1">
      <c r="B109" s="9" t="s">
        <v>1353</v>
      </c>
      <c r="C109" s="9"/>
      <c r="D109" s="9" t="s">
        <v>1354</v>
      </c>
      <c r="E109" s="9"/>
      <c r="F109" s="1034" t="s">
        <v>1355</v>
      </c>
      <c r="G109" s="1034"/>
      <c r="H109" s="1034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35" t="s">
        <v>1358</v>
      </c>
      <c r="G110" s="1035"/>
      <c r="H110" s="1035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34"/>
      <c r="G111" s="1034"/>
      <c r="H111" s="1034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35" t="s">
        <v>1360</v>
      </c>
      <c r="G112" s="1035"/>
      <c r="H112" s="1035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34"/>
      <c r="G113" s="1034"/>
      <c r="H113" s="1034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35" t="s">
        <v>1364</v>
      </c>
      <c r="G114" s="1035"/>
      <c r="H114" s="1035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34"/>
      <c r="G115" s="1034"/>
      <c r="H115" s="1034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35" t="s">
        <v>1360</v>
      </c>
      <c r="G116" s="1035"/>
      <c r="H116" s="1035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34"/>
      <c r="G117" s="1034"/>
      <c r="H117" s="1034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35" t="s">
        <v>1368</v>
      </c>
      <c r="G118" s="1035"/>
      <c r="H118" s="1035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34"/>
      <c r="G119" s="1034"/>
      <c r="H119" s="1034"/>
      <c r="K119" s="348"/>
      <c r="M119" s="378"/>
      <c r="N119" s="378"/>
    </row>
    <row r="120" spans="2:14" ht="41.25" customHeight="1">
      <c r="B120" s="1031" t="s">
        <v>1369</v>
      </c>
      <c r="C120" s="1031"/>
      <c r="D120" s="1031"/>
      <c r="E120" s="1031"/>
      <c r="F120" s="1031"/>
      <c r="G120" s="1031"/>
      <c r="H120" s="1031"/>
      <c r="I120" s="1031"/>
      <c r="J120" s="1031"/>
      <c r="K120" s="1031"/>
      <c r="L120" s="1031"/>
    </row>
    <row r="122" spans="2:14" ht="41.25" customHeight="1">
      <c r="B122" s="1031" t="s">
        <v>1370</v>
      </c>
      <c r="C122" s="1031"/>
      <c r="D122" s="1031"/>
      <c r="E122" s="1031"/>
      <c r="F122" s="1031"/>
      <c r="G122" s="1031"/>
      <c r="H122" s="1031"/>
      <c r="I122" s="1031"/>
      <c r="J122" s="1031"/>
      <c r="K122" s="1031"/>
      <c r="L122" s="1031"/>
    </row>
    <row r="124" spans="2:14" ht="41.25" customHeight="1">
      <c r="B124" s="1031" t="s">
        <v>1371</v>
      </c>
      <c r="C124" s="1031"/>
      <c r="D124" s="1031"/>
      <c r="E124" s="1031"/>
      <c r="F124" s="1031"/>
      <c r="G124" s="1031"/>
      <c r="H124" s="1031"/>
      <c r="I124" s="1031"/>
      <c r="J124" s="1031"/>
      <c r="K124" s="1031"/>
      <c r="L124" s="1031"/>
    </row>
    <row r="126" spans="2:14" ht="41.25" customHeight="1">
      <c r="B126" s="1031" t="s">
        <v>1372</v>
      </c>
      <c r="C126" s="1031"/>
      <c r="D126" s="1031"/>
      <c r="E126" s="1031"/>
      <c r="F126" s="1031"/>
      <c r="G126" s="1031"/>
      <c r="H126" s="1031"/>
      <c r="I126" s="1031"/>
      <c r="J126" s="1031"/>
      <c r="K126" s="1031"/>
      <c r="L126" s="1031"/>
    </row>
    <row r="129" spans="1:12">
      <c r="A129" s="340" t="s">
        <v>1373</v>
      </c>
      <c r="B129" s="341" t="s">
        <v>1374</v>
      </c>
    </row>
    <row r="131" spans="1:12" ht="41.25" customHeight="1">
      <c r="B131" s="1031" t="s">
        <v>0</v>
      </c>
      <c r="C131" s="1031"/>
      <c r="D131" s="1031"/>
      <c r="E131" s="1031"/>
      <c r="F131" s="1031"/>
      <c r="G131" s="1031"/>
      <c r="H131" s="1031"/>
      <c r="I131" s="1031"/>
      <c r="J131" s="1031"/>
      <c r="K131" s="1031"/>
      <c r="L131" s="1031"/>
    </row>
    <row r="133" spans="1:12">
      <c r="B133" s="1031" t="s">
        <v>1</v>
      </c>
      <c r="C133" s="1031"/>
      <c r="D133" s="1031"/>
      <c r="E133" s="1031"/>
      <c r="F133" s="1031"/>
      <c r="G133" s="1031"/>
      <c r="H133" s="1031"/>
      <c r="I133" s="1031"/>
      <c r="J133" s="1031"/>
      <c r="K133" s="1031"/>
      <c r="L133" s="1031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22" t="s">
        <v>2</v>
      </c>
      <c r="C135" s="1022"/>
      <c r="D135" s="1022"/>
      <c r="E135" s="1022"/>
      <c r="F135" s="1022"/>
      <c r="H135" s="1022" t="s">
        <v>1</v>
      </c>
      <c r="I135" s="1022"/>
      <c r="J135" s="1022"/>
      <c r="K135" s="1022"/>
      <c r="L135" s="1022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29" t="s">
        <v>3</v>
      </c>
      <c r="C137" s="1029"/>
      <c r="D137" s="1029"/>
      <c r="E137" s="1029"/>
      <c r="F137" s="1029"/>
      <c r="H137" s="1030" t="s">
        <v>4</v>
      </c>
      <c r="I137" s="1030"/>
      <c r="J137" s="1030"/>
      <c r="K137" s="1030"/>
      <c r="L137" s="1030"/>
    </row>
    <row r="138" spans="1:12">
      <c r="B138" s="1029" t="s">
        <v>5</v>
      </c>
      <c r="C138" s="1029"/>
      <c r="D138" s="1029"/>
      <c r="E138" s="1029"/>
      <c r="F138" s="1029"/>
      <c r="H138" s="1030" t="s">
        <v>142</v>
      </c>
      <c r="I138" s="1030"/>
      <c r="J138" s="1030"/>
      <c r="K138" s="1030"/>
      <c r="L138" s="1030"/>
    </row>
    <row r="139" spans="1:12">
      <c r="B139" s="1029" t="s">
        <v>7</v>
      </c>
      <c r="C139" s="1029"/>
      <c r="D139" s="1029"/>
      <c r="E139" s="1029"/>
      <c r="F139" s="1029"/>
      <c r="H139" s="1030" t="s">
        <v>142</v>
      </c>
      <c r="I139" s="1030"/>
      <c r="J139" s="1030"/>
      <c r="K139" s="1030"/>
      <c r="L139" s="1030"/>
    </row>
    <row r="140" spans="1:12">
      <c r="B140" s="1029" t="s">
        <v>8</v>
      </c>
      <c r="C140" s="1029"/>
      <c r="D140" s="1029"/>
      <c r="E140" s="1029"/>
      <c r="F140" s="1029"/>
      <c r="H140" s="1030" t="s">
        <v>9</v>
      </c>
      <c r="I140" s="1030"/>
      <c r="J140" s="1030"/>
      <c r="K140" s="1030"/>
      <c r="L140" s="1030"/>
    </row>
    <row r="141" spans="1:12">
      <c r="B141" s="1029" t="s">
        <v>10</v>
      </c>
      <c r="C141" s="1029"/>
      <c r="D141" s="1029"/>
      <c r="E141" s="1029"/>
      <c r="F141" s="1029"/>
      <c r="H141" s="1030" t="s">
        <v>143</v>
      </c>
      <c r="I141" s="1030"/>
      <c r="J141" s="1030"/>
      <c r="K141" s="1030"/>
      <c r="L141" s="1030"/>
    </row>
    <row r="142" spans="1:12">
      <c r="B142" s="1029" t="s">
        <v>11</v>
      </c>
      <c r="C142" s="1029"/>
      <c r="D142" s="1029"/>
      <c r="E142" s="1029"/>
      <c r="F142" s="1029"/>
      <c r="H142" s="1030" t="s">
        <v>6</v>
      </c>
      <c r="I142" s="1030"/>
      <c r="J142" s="1030"/>
      <c r="K142" s="1030"/>
      <c r="L142" s="1030"/>
    </row>
    <row r="143" spans="1:12">
      <c r="B143" s="1029" t="s">
        <v>12</v>
      </c>
      <c r="C143" s="1029"/>
      <c r="D143" s="1029"/>
      <c r="E143" s="1029"/>
      <c r="F143" s="1029"/>
      <c r="H143" s="1030" t="s">
        <v>13</v>
      </c>
      <c r="I143" s="1030"/>
      <c r="J143" s="1030"/>
      <c r="K143" s="1030"/>
      <c r="L143" s="1030"/>
    </row>
    <row r="144" spans="1:12">
      <c r="B144" s="1029" t="s">
        <v>14</v>
      </c>
      <c r="C144" s="1029"/>
      <c r="D144" s="1029"/>
      <c r="E144" s="1029"/>
      <c r="F144" s="1029"/>
      <c r="H144" s="1030" t="s">
        <v>13</v>
      </c>
      <c r="I144" s="1030"/>
      <c r="J144" s="1030"/>
      <c r="K144" s="1030"/>
      <c r="L144" s="1030"/>
    </row>
    <row r="145" spans="2:12">
      <c r="B145" s="1029" t="s">
        <v>15</v>
      </c>
      <c r="C145" s="1029"/>
      <c r="D145" s="1029"/>
      <c r="E145" s="1029"/>
      <c r="F145" s="1029"/>
      <c r="H145" s="1030" t="s">
        <v>13</v>
      </c>
      <c r="I145" s="1030"/>
      <c r="J145" s="1030"/>
      <c r="K145" s="1030"/>
      <c r="L145" s="1030"/>
    </row>
    <row r="146" spans="2:12">
      <c r="B146" s="1029" t="s">
        <v>16</v>
      </c>
      <c r="C146" s="1029"/>
      <c r="D146" s="1029"/>
      <c r="E146" s="1029"/>
      <c r="F146" s="1029"/>
      <c r="H146" s="1030" t="s">
        <v>13</v>
      </c>
      <c r="I146" s="1030"/>
      <c r="J146" s="1030"/>
      <c r="K146" s="1030"/>
      <c r="L146" s="1030"/>
    </row>
    <row r="147" spans="2:12">
      <c r="B147" s="1029" t="s">
        <v>17</v>
      </c>
      <c r="C147" s="1029"/>
      <c r="D147" s="1029"/>
      <c r="E147" s="1029"/>
      <c r="F147" s="1029"/>
      <c r="H147" s="1030" t="s">
        <v>13</v>
      </c>
      <c r="I147" s="1030"/>
      <c r="J147" s="1030"/>
      <c r="K147" s="1030"/>
      <c r="L147" s="1030"/>
    </row>
    <row r="148" spans="2:12">
      <c r="B148" s="1029" t="s">
        <v>18</v>
      </c>
      <c r="C148" s="1029"/>
      <c r="D148" s="1029"/>
      <c r="E148" s="1029"/>
      <c r="F148" s="1029"/>
      <c r="H148" s="1030" t="s">
        <v>13</v>
      </c>
      <c r="I148" s="1030"/>
      <c r="J148" s="1030"/>
      <c r="K148" s="1030"/>
      <c r="L148" s="1030"/>
    </row>
    <row r="149" spans="2:12">
      <c r="B149" s="1029" t="s">
        <v>19</v>
      </c>
      <c r="C149" s="1029"/>
      <c r="D149" s="1029"/>
      <c r="E149" s="1029"/>
      <c r="F149" s="1029"/>
      <c r="H149" s="1030" t="s">
        <v>13</v>
      </c>
      <c r="I149" s="1030"/>
      <c r="J149" s="1030"/>
      <c r="K149" s="1030"/>
      <c r="L149" s="1030"/>
    </row>
    <row r="150" spans="2:12">
      <c r="B150" s="1029" t="s">
        <v>20</v>
      </c>
      <c r="C150" s="1029"/>
      <c r="D150" s="1029"/>
      <c r="E150" s="1029"/>
      <c r="F150" s="1029"/>
      <c r="H150" s="1030" t="s">
        <v>13</v>
      </c>
      <c r="I150" s="1030"/>
      <c r="J150" s="1030"/>
      <c r="K150" s="1030"/>
      <c r="L150" s="1030"/>
    </row>
    <row r="151" spans="2:12">
      <c r="B151" s="1029" t="s">
        <v>21</v>
      </c>
      <c r="C151" s="1029"/>
      <c r="D151" s="1029"/>
      <c r="E151" s="1029"/>
      <c r="F151" s="1029"/>
      <c r="H151" s="1030" t="s">
        <v>13</v>
      </c>
      <c r="I151" s="1030"/>
      <c r="J151" s="1030"/>
      <c r="K151" s="1030"/>
      <c r="L151" s="1030"/>
    </row>
    <row r="152" spans="2:12">
      <c r="B152" s="1029" t="s">
        <v>22</v>
      </c>
      <c r="C152" s="1029"/>
      <c r="D152" s="1029"/>
      <c r="E152" s="1029"/>
      <c r="F152" s="1029"/>
      <c r="H152" s="1030" t="s">
        <v>13</v>
      </c>
      <c r="I152" s="1030"/>
      <c r="J152" s="1030"/>
      <c r="K152" s="1030"/>
      <c r="L152" s="1030"/>
    </row>
    <row r="153" spans="2:12">
      <c r="B153" s="1029" t="s">
        <v>23</v>
      </c>
      <c r="C153" s="1029"/>
      <c r="D153" s="1029"/>
      <c r="E153" s="1029"/>
      <c r="F153" s="1029"/>
      <c r="H153" s="1030" t="s">
        <v>13</v>
      </c>
      <c r="I153" s="1030"/>
      <c r="J153" s="1030"/>
      <c r="K153" s="1030"/>
      <c r="L153" s="1030"/>
    </row>
    <row r="154" spans="2:12">
      <c r="B154" s="1029" t="s">
        <v>24</v>
      </c>
      <c r="C154" s="1029"/>
      <c r="D154" s="1029"/>
      <c r="E154" s="1029"/>
      <c r="F154" s="1029"/>
      <c r="H154" s="1030" t="s">
        <v>13</v>
      </c>
      <c r="I154" s="1030"/>
      <c r="J154" s="1030"/>
      <c r="K154" s="1030"/>
      <c r="L154" s="1030"/>
    </row>
    <row r="155" spans="2:12">
      <c r="B155" s="1029" t="s">
        <v>25</v>
      </c>
      <c r="C155" s="1029"/>
      <c r="D155" s="1029"/>
      <c r="E155" s="1029"/>
      <c r="F155" s="1029"/>
      <c r="H155" s="1030" t="s">
        <v>13</v>
      </c>
      <c r="I155" s="1030"/>
      <c r="J155" s="1030"/>
      <c r="K155" s="1030"/>
      <c r="L155" s="1030"/>
    </row>
    <row r="156" spans="2:12">
      <c r="B156" s="1029" t="s">
        <v>26</v>
      </c>
      <c r="C156" s="1029"/>
      <c r="D156" s="1029"/>
      <c r="E156" s="1029"/>
      <c r="F156" s="1029"/>
      <c r="H156" s="1030" t="s">
        <v>13</v>
      </c>
      <c r="I156" s="1030"/>
      <c r="J156" s="1030"/>
      <c r="K156" s="1030"/>
      <c r="L156" s="1030"/>
    </row>
    <row r="157" spans="2:12">
      <c r="B157" s="1029" t="s">
        <v>27</v>
      </c>
      <c r="C157" s="1029"/>
      <c r="D157" s="1029"/>
      <c r="E157" s="1029"/>
      <c r="F157" s="1029"/>
      <c r="H157" s="1030" t="s">
        <v>28</v>
      </c>
      <c r="I157" s="1030"/>
      <c r="J157" s="1030"/>
      <c r="K157" s="1030"/>
      <c r="L157" s="1030"/>
    </row>
    <row r="158" spans="2:12">
      <c r="B158" s="1029" t="s">
        <v>29</v>
      </c>
      <c r="C158" s="1029"/>
      <c r="D158" s="1029"/>
      <c r="E158" s="1029"/>
      <c r="F158" s="1029"/>
      <c r="H158" s="1030" t="s">
        <v>28</v>
      </c>
      <c r="I158" s="1030"/>
      <c r="J158" s="1030"/>
      <c r="K158" s="1030"/>
      <c r="L158" s="1030"/>
    </row>
    <row r="159" spans="2:12">
      <c r="B159" s="1029" t="s">
        <v>30</v>
      </c>
      <c r="C159" s="1029"/>
      <c r="D159" s="1029"/>
      <c r="E159" s="1029"/>
      <c r="F159" s="1029"/>
      <c r="H159" s="1030" t="s">
        <v>31</v>
      </c>
      <c r="I159" s="1030"/>
      <c r="J159" s="1030"/>
      <c r="K159" s="1030"/>
      <c r="L159" s="1030"/>
    </row>
    <row r="160" spans="2:12">
      <c r="B160" s="1029" t="s">
        <v>32</v>
      </c>
      <c r="C160" s="1029"/>
      <c r="D160" s="1029"/>
      <c r="E160" s="1029"/>
      <c r="F160" s="1029"/>
      <c r="H160" s="1030" t="s">
        <v>31</v>
      </c>
      <c r="I160" s="1030"/>
      <c r="J160" s="1030"/>
      <c r="K160" s="1030"/>
      <c r="L160" s="1030"/>
    </row>
    <row r="161" spans="1:14">
      <c r="B161" s="1029" t="s">
        <v>33</v>
      </c>
      <c r="C161" s="1029"/>
      <c r="D161" s="1029"/>
      <c r="E161" s="1029"/>
      <c r="F161" s="1029"/>
      <c r="H161" s="1030" t="s">
        <v>31</v>
      </c>
      <c r="I161" s="1030"/>
      <c r="J161" s="1030"/>
      <c r="K161" s="1030"/>
      <c r="L161" s="1030"/>
    </row>
    <row r="162" spans="1:14">
      <c r="B162" s="1029" t="s">
        <v>34</v>
      </c>
      <c r="C162" s="1029"/>
      <c r="D162" s="1029"/>
      <c r="E162" s="1029"/>
      <c r="F162" s="1029"/>
      <c r="H162" s="1030" t="s">
        <v>35</v>
      </c>
      <c r="I162" s="1030"/>
      <c r="J162" s="1030"/>
      <c r="K162" s="1030"/>
      <c r="L162" s="1030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33" t="s">
        <v>35</v>
      </c>
      <c r="I163" s="1033"/>
      <c r="J163" s="1033"/>
      <c r="K163" s="1033"/>
      <c r="L163" s="1033"/>
      <c r="M163" s="452"/>
      <c r="N163" s="452"/>
    </row>
    <row r="164" spans="1:14" ht="41.25" customHeight="1">
      <c r="B164" s="1031" t="s">
        <v>141</v>
      </c>
      <c r="C164" s="1031"/>
      <c r="D164" s="1031"/>
      <c r="E164" s="1031"/>
      <c r="F164" s="1031"/>
      <c r="G164" s="1031"/>
      <c r="H164" s="1031"/>
      <c r="I164" s="1031"/>
      <c r="J164" s="1031"/>
      <c r="K164" s="1031"/>
      <c r="L164" s="1031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32" t="s">
        <v>1315</v>
      </c>
      <c r="K166" s="1032"/>
      <c r="L166" s="1032"/>
    </row>
    <row r="167" spans="1:14" ht="20.25" customHeight="1">
      <c r="J167" s="1025" t="s">
        <v>36</v>
      </c>
      <c r="K167" s="1025"/>
      <c r="L167" s="1025"/>
    </row>
    <row r="168" spans="1:14">
      <c r="B168" s="1026" t="s">
        <v>37</v>
      </c>
      <c r="C168" s="1026"/>
      <c r="D168" s="1026"/>
      <c r="J168" s="1027" t="s">
        <v>146</v>
      </c>
      <c r="K168" s="1027"/>
      <c r="L168" s="1027"/>
    </row>
    <row r="169" spans="1:14">
      <c r="B169" s="1022" t="s">
        <v>38</v>
      </c>
      <c r="C169" s="1022"/>
      <c r="D169" s="1022"/>
      <c r="F169" s="1022" t="s">
        <v>39</v>
      </c>
      <c r="G169" s="1022"/>
      <c r="H169" s="1022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23" t="s">
        <v>180</v>
      </c>
      <c r="C171" s="1023"/>
      <c r="D171" s="1023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24">
        <v>265</v>
      </c>
      <c r="K172" s="408"/>
      <c r="L172" s="1024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24"/>
      <c r="K173" s="408"/>
      <c r="L173" s="1024"/>
      <c r="M173" s="379"/>
      <c r="N173" s="379"/>
    </row>
    <row r="174" spans="1:14" s="350" customFormat="1">
      <c r="A174" s="406"/>
      <c r="B174" s="1023" t="s">
        <v>44</v>
      </c>
      <c r="C174" s="1023"/>
      <c r="D174" s="1023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32" t="s">
        <v>1315</v>
      </c>
      <c r="K181" s="1032"/>
      <c r="L181" s="1032"/>
    </row>
    <row r="182" spans="1:14" ht="20.25" customHeight="1">
      <c r="J182" s="1025" t="s">
        <v>133</v>
      </c>
      <c r="K182" s="1025"/>
      <c r="L182" s="1025"/>
    </row>
    <row r="183" spans="1:14">
      <c r="B183" s="1026" t="s">
        <v>37</v>
      </c>
      <c r="C183" s="1026"/>
      <c r="D183" s="1026"/>
      <c r="J183" s="1027" t="s">
        <v>146</v>
      </c>
      <c r="K183" s="1027"/>
      <c r="L183" s="1027"/>
    </row>
    <row r="184" spans="1:14">
      <c r="B184" s="1022" t="s">
        <v>38</v>
      </c>
      <c r="C184" s="1022"/>
      <c r="D184" s="1022"/>
      <c r="F184" s="1022" t="s">
        <v>39</v>
      </c>
      <c r="G184" s="1022"/>
      <c r="H184" s="1022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28">
        <v>795</v>
      </c>
      <c r="K187" s="373"/>
      <c r="L187" s="1028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28"/>
      <c r="K188" s="373"/>
      <c r="L188" s="1028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1014" t="s">
        <v>50</v>
      </c>
      <c r="C196" s="1014"/>
      <c r="D196" s="1014"/>
      <c r="E196" s="1014"/>
      <c r="F196" s="1014"/>
      <c r="G196" s="1014"/>
      <c r="H196" s="1014"/>
      <c r="I196" s="1014"/>
      <c r="J196" s="1014"/>
      <c r="K196" s="1014"/>
      <c r="L196" s="1014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1014" t="s">
        <v>51</v>
      </c>
      <c r="C198" s="1014"/>
      <c r="D198" s="1014"/>
      <c r="E198" s="1014"/>
      <c r="F198" s="1014"/>
      <c r="G198" s="1014"/>
      <c r="H198" s="1014"/>
      <c r="I198" s="1014"/>
      <c r="J198" s="1014"/>
      <c r="K198" s="1014"/>
      <c r="L198" s="1014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1014" t="s">
        <v>138</v>
      </c>
      <c r="C200" s="1014"/>
      <c r="D200" s="1014"/>
      <c r="E200" s="1014"/>
      <c r="F200" s="1014"/>
      <c r="G200" s="1014"/>
      <c r="H200" s="1014"/>
      <c r="I200" s="1014"/>
      <c r="J200" s="1014"/>
      <c r="K200" s="1014"/>
      <c r="L200" s="1014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21" t="s">
        <v>179</v>
      </c>
      <c r="K202" s="1021"/>
      <c r="L202" s="1021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21" t="s">
        <v>179</v>
      </c>
      <c r="K216" s="1021"/>
      <c r="L216" s="1021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21" t="s">
        <v>179</v>
      </c>
      <c r="K232" s="1021"/>
      <c r="L232" s="1021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1014" t="s">
        <v>62</v>
      </c>
      <c r="C243" s="1014"/>
      <c r="D243" s="1014"/>
      <c r="E243" s="1014"/>
      <c r="F243" s="1014"/>
      <c r="G243" s="1014"/>
      <c r="H243" s="1014"/>
      <c r="I243" s="1014"/>
      <c r="J243" s="1014"/>
      <c r="K243" s="1014"/>
      <c r="L243" s="1014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15" t="s">
        <v>179</v>
      </c>
      <c r="K253" s="1015"/>
      <c r="L253" s="1015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16" t="s">
        <v>145</v>
      </c>
      <c r="C263" s="1016"/>
      <c r="D263" s="1016"/>
      <c r="E263" s="1016"/>
      <c r="F263" s="1016"/>
      <c r="G263" s="1016"/>
      <c r="H263" s="1016"/>
      <c r="I263" s="1016"/>
      <c r="J263" s="1016"/>
      <c r="K263" s="1016"/>
      <c r="L263" s="1016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16" t="s">
        <v>77</v>
      </c>
      <c r="C266" s="1016"/>
      <c r="D266" s="1016"/>
      <c r="E266" s="1016"/>
      <c r="F266" s="1016"/>
      <c r="G266" s="1016"/>
      <c r="H266" s="1016"/>
      <c r="I266" s="1016"/>
      <c r="J266" s="1016"/>
      <c r="K266" s="1016"/>
      <c r="L266" s="1016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1017" t="s">
        <v>179</v>
      </c>
      <c r="K269" s="1017"/>
      <c r="L269" s="1017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18" t="s">
        <v>133</v>
      </c>
      <c r="K270" s="1018"/>
      <c r="L270" s="1018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13" t="s">
        <v>146</v>
      </c>
      <c r="K271" s="1013"/>
      <c r="L271" s="1013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16" t="s">
        <v>147</v>
      </c>
      <c r="C278" s="1016"/>
      <c r="D278" s="1016"/>
      <c r="E278" s="1016"/>
      <c r="F278" s="1016"/>
      <c r="G278" s="1016"/>
      <c r="H278" s="1016"/>
      <c r="I278" s="1016"/>
      <c r="J278" s="1016"/>
      <c r="K278" s="1016"/>
      <c r="L278" s="1016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20" t="s">
        <v>179</v>
      </c>
      <c r="K280" s="1020"/>
      <c r="L280" s="1020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1017" t="s">
        <v>179</v>
      </c>
      <c r="K294" s="1017"/>
      <c r="L294" s="1017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18" t="s">
        <v>36</v>
      </c>
      <c r="K295" s="1018"/>
      <c r="L295" s="1018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13" t="s">
        <v>146</v>
      </c>
      <c r="K296" s="1013"/>
      <c r="L296" s="1013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1017" t="s">
        <v>179</v>
      </c>
      <c r="K308" s="1017"/>
      <c r="L308" s="1017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18" t="s">
        <v>133</v>
      </c>
      <c r="K309" s="1018"/>
      <c r="L309" s="1018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13" t="s">
        <v>146</v>
      </c>
      <c r="K310" s="1013"/>
      <c r="L310" s="1013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1014" t="s">
        <v>99</v>
      </c>
      <c r="C326" s="1014"/>
      <c r="D326" s="1014"/>
      <c r="E326" s="1014"/>
      <c r="F326" s="1014"/>
      <c r="G326" s="1014"/>
      <c r="H326" s="1014"/>
      <c r="I326" s="1014"/>
      <c r="J326" s="1014"/>
      <c r="K326" s="1014"/>
      <c r="L326" s="1014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15" t="s">
        <v>100</v>
      </c>
      <c r="G328" s="1015"/>
      <c r="H328" s="1015"/>
      <c r="I328" s="376"/>
      <c r="J328" s="1015" t="s">
        <v>101</v>
      </c>
      <c r="K328" s="1015"/>
      <c r="L328" s="1015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20" t="s">
        <v>179</v>
      </c>
      <c r="K334" s="1020"/>
      <c r="L334" s="1020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16" t="s">
        <v>151</v>
      </c>
      <c r="C343" s="1016"/>
      <c r="D343" s="1016"/>
      <c r="E343" s="1016"/>
      <c r="F343" s="1016"/>
      <c r="G343" s="1016"/>
      <c r="H343" s="1016"/>
      <c r="I343" s="1016"/>
      <c r="J343" s="1016"/>
      <c r="K343" s="1016"/>
      <c r="L343" s="1016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16" t="s">
        <v>152</v>
      </c>
      <c r="C351" s="1016"/>
      <c r="D351" s="1016"/>
      <c r="E351" s="1016"/>
      <c r="F351" s="1016"/>
      <c r="G351" s="1016"/>
      <c r="H351" s="1016"/>
      <c r="I351" s="1016"/>
      <c r="J351" s="1016"/>
      <c r="K351" s="1016"/>
      <c r="L351" s="1016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16" t="s">
        <v>117</v>
      </c>
      <c r="C353" s="1016"/>
      <c r="D353" s="1016"/>
      <c r="E353" s="1016"/>
      <c r="F353" s="1016"/>
      <c r="G353" s="1016"/>
      <c r="H353" s="1016"/>
      <c r="I353" s="1016"/>
      <c r="J353" s="1016"/>
      <c r="K353" s="1016"/>
      <c r="L353" s="1016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19" t="s">
        <v>118</v>
      </c>
      <c r="C355" s="1019"/>
      <c r="D355" s="1019"/>
      <c r="E355" s="1019"/>
      <c r="F355" s="1019"/>
      <c r="G355" s="1019"/>
      <c r="H355" s="1019"/>
      <c r="I355" s="1019"/>
      <c r="J355" s="1019"/>
      <c r="K355" s="1019"/>
      <c r="L355" s="1019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19" t="s">
        <v>119</v>
      </c>
      <c r="C357" s="1019"/>
      <c r="D357" s="1019"/>
      <c r="E357" s="1019"/>
      <c r="F357" s="1019"/>
      <c r="G357" s="1019"/>
      <c r="H357" s="1019"/>
      <c r="I357" s="1019"/>
      <c r="J357" s="1019"/>
      <c r="K357" s="1019"/>
      <c r="L357" s="1019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19" t="s">
        <v>120</v>
      </c>
      <c r="C359" s="1019"/>
      <c r="D359" s="1019"/>
      <c r="E359" s="1019"/>
      <c r="F359" s="1019"/>
      <c r="G359" s="1019"/>
      <c r="H359" s="1019"/>
      <c r="I359" s="1019"/>
      <c r="J359" s="1019"/>
      <c r="K359" s="1019"/>
      <c r="L359" s="1019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16" t="s">
        <v>153</v>
      </c>
      <c r="C363" s="1016"/>
      <c r="D363" s="1016"/>
      <c r="E363" s="1016"/>
      <c r="F363" s="1016"/>
      <c r="G363" s="1016"/>
      <c r="H363" s="1016"/>
      <c r="I363" s="1016"/>
      <c r="J363" s="1016"/>
      <c r="K363" s="1016"/>
      <c r="L363" s="1016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0307-34DF-4E01-8D3A-80580EE16726}">
  <sheetPr>
    <tabColor theme="9" tint="-0.249977111117893"/>
  </sheetPr>
  <dimension ref="A1:P119"/>
  <sheetViews>
    <sheetView tabSelected="1" view="pageBreakPreview" zoomScale="140" zoomScaleNormal="141" zoomScaleSheetLayoutView="140" workbookViewId="0">
      <selection sqref="A1:M1"/>
    </sheetView>
  </sheetViews>
  <sheetFormatPr defaultColWidth="9.140625" defaultRowHeight="23.1" customHeight="1"/>
  <cols>
    <col min="1" max="3" width="2.140625" style="926" customWidth="1"/>
    <col min="4" max="4" width="27.85546875" style="926" customWidth="1"/>
    <col min="5" max="5" width="5" style="926" customWidth="1"/>
    <col min="6" max="6" width="0.7109375" style="926" customWidth="1"/>
    <col min="7" max="7" width="11.42578125" style="926" customWidth="1"/>
    <col min="8" max="8" width="0.7109375" style="926" customWidth="1"/>
    <col min="9" max="9" width="11.42578125" style="926" customWidth="1"/>
    <col min="10" max="10" width="0.7109375" style="926" customWidth="1"/>
    <col min="11" max="11" width="11.42578125" style="926" customWidth="1"/>
    <col min="12" max="12" width="0.7109375" style="926" customWidth="1"/>
    <col min="13" max="13" width="11.42578125" style="926" customWidth="1"/>
    <col min="14" max="14" width="3.42578125" style="926" customWidth="1"/>
    <col min="15" max="15" width="5.85546875" style="926" customWidth="1"/>
    <col min="16" max="16384" width="9.140625" style="926"/>
  </cols>
  <sheetData>
    <row r="1" spans="1:13" s="924" customFormat="1" ht="23.1" customHeight="1">
      <c r="A1" s="1046" t="s">
        <v>1811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</row>
    <row r="2" spans="1:13" ht="23.1" customHeight="1">
      <c r="A2" s="1045" t="s">
        <v>1878</v>
      </c>
      <c r="B2" s="1045"/>
      <c r="C2" s="1045"/>
      <c r="D2" s="1045"/>
      <c r="E2" s="1045"/>
      <c r="F2" s="1045"/>
      <c r="G2" s="1045"/>
      <c r="H2" s="1045"/>
      <c r="I2" s="1045"/>
      <c r="J2" s="1045"/>
      <c r="K2" s="1045"/>
      <c r="L2" s="1045"/>
      <c r="M2" s="1045"/>
    </row>
    <row r="3" spans="1:13" ht="23.1" customHeight="1">
      <c r="A3" s="1045" t="s">
        <v>182</v>
      </c>
      <c r="B3" s="1045"/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</row>
    <row r="4" spans="1:13" ht="23.1" customHeight="1">
      <c r="A4" s="1045" t="s">
        <v>1925</v>
      </c>
      <c r="B4" s="1045"/>
      <c r="C4" s="1045"/>
      <c r="D4" s="1045"/>
      <c r="E4" s="1045"/>
      <c r="F4" s="1045"/>
      <c r="G4" s="1045"/>
      <c r="H4" s="1045"/>
      <c r="I4" s="1045"/>
      <c r="J4" s="1045"/>
      <c r="K4" s="1045"/>
      <c r="L4" s="1045"/>
      <c r="M4" s="1045"/>
    </row>
    <row r="5" spans="1:13" ht="23.1" customHeight="1">
      <c r="A5" s="927"/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</row>
    <row r="6" spans="1:13" s="790" customFormat="1" ht="23.1" customHeight="1">
      <c r="A6" s="1042" t="s">
        <v>183</v>
      </c>
      <c r="B6" s="1042"/>
      <c r="C6" s="1042"/>
      <c r="D6" s="1042"/>
      <c r="E6" s="1042"/>
      <c r="F6" s="1042"/>
      <c r="G6" s="1042"/>
      <c r="H6" s="1042"/>
      <c r="I6" s="1042"/>
      <c r="J6" s="1042"/>
      <c r="K6" s="1042"/>
      <c r="L6" s="1042"/>
      <c r="M6" s="1042"/>
    </row>
    <row r="7" spans="1:13" s="790" customFormat="1" ht="20.100000000000001" customHeight="1">
      <c r="G7" s="1043" t="s">
        <v>1861</v>
      </c>
      <c r="H7" s="1043"/>
      <c r="I7" s="1043"/>
      <c r="J7" s="1043"/>
      <c r="K7" s="1043"/>
      <c r="L7" s="1043"/>
      <c r="M7" s="1043"/>
    </row>
    <row r="8" spans="1:13" s="790" customFormat="1" ht="20.100000000000001" customHeight="1">
      <c r="G8" s="1044" t="s">
        <v>1786</v>
      </c>
      <c r="H8" s="1044"/>
      <c r="I8" s="1044"/>
      <c r="J8" s="928"/>
      <c r="K8" s="1044" t="s">
        <v>1787</v>
      </c>
      <c r="L8" s="1044"/>
      <c r="M8" s="1044"/>
    </row>
    <row r="9" spans="1:13" s="790" customFormat="1" ht="20.100000000000001" customHeight="1">
      <c r="G9" s="1043" t="s">
        <v>1788</v>
      </c>
      <c r="H9" s="1043"/>
      <c r="I9" s="1043"/>
      <c r="J9" s="928"/>
      <c r="K9" s="1043" t="s">
        <v>1788</v>
      </c>
      <c r="L9" s="1043"/>
      <c r="M9" s="1043"/>
    </row>
    <row r="10" spans="1:13" s="790" customFormat="1" ht="20.100000000000001" customHeight="1">
      <c r="G10" s="929" t="s">
        <v>1808</v>
      </c>
      <c r="H10" s="929"/>
      <c r="I10" s="929" t="s">
        <v>1808</v>
      </c>
      <c r="J10" s="928"/>
      <c r="K10" s="929" t="s">
        <v>1808</v>
      </c>
      <c r="L10" s="929"/>
      <c r="M10" s="929" t="s">
        <v>1808</v>
      </c>
    </row>
    <row r="11" spans="1:13" s="790" customFormat="1" ht="20.100000000000001" customHeight="1">
      <c r="E11" s="930" t="s">
        <v>184</v>
      </c>
      <c r="G11" s="931" t="s">
        <v>1926</v>
      </c>
      <c r="H11" s="929"/>
      <c r="I11" s="931" t="s">
        <v>1898</v>
      </c>
      <c r="J11" s="928"/>
      <c r="K11" s="931" t="s">
        <v>1926</v>
      </c>
      <c r="L11" s="929"/>
      <c r="M11" s="931" t="s">
        <v>1898</v>
      </c>
    </row>
    <row r="12" spans="1:13" s="790" customFormat="1" ht="20.100000000000001" customHeight="1">
      <c r="A12" s="932" t="s">
        <v>185</v>
      </c>
    </row>
    <row r="13" spans="1:13" s="790" customFormat="1" ht="20.100000000000001" customHeight="1">
      <c r="B13" s="790" t="s">
        <v>186</v>
      </c>
      <c r="E13" s="930">
        <v>6</v>
      </c>
      <c r="F13" s="933"/>
      <c r="G13" s="934">
        <v>181967435</v>
      </c>
      <c r="H13" s="930"/>
      <c r="I13" s="934">
        <v>81350848</v>
      </c>
      <c r="J13" s="930"/>
      <c r="K13" s="935">
        <v>178447943</v>
      </c>
      <c r="L13" s="786"/>
      <c r="M13" s="935">
        <v>71065342</v>
      </c>
    </row>
    <row r="14" spans="1:13" s="790" customFormat="1" ht="20.100000000000001" customHeight="1">
      <c r="B14" s="790" t="s">
        <v>1791</v>
      </c>
      <c r="E14" s="930">
        <v>7</v>
      </c>
      <c r="F14" s="933"/>
      <c r="G14" s="934">
        <v>211755635</v>
      </c>
      <c r="H14" s="930"/>
      <c r="I14" s="934">
        <v>360230576</v>
      </c>
      <c r="J14" s="930"/>
      <c r="K14" s="935">
        <v>188274133</v>
      </c>
      <c r="L14" s="786"/>
      <c r="M14" s="935">
        <v>344186460</v>
      </c>
    </row>
    <row r="15" spans="1:13" s="790" customFormat="1" ht="20.100000000000001" customHeight="1">
      <c r="B15" s="790" t="s">
        <v>1853</v>
      </c>
      <c r="E15" s="930">
        <v>5</v>
      </c>
      <c r="F15" s="933"/>
      <c r="G15" s="934">
        <v>59391740</v>
      </c>
      <c r="H15" s="930"/>
      <c r="I15" s="934">
        <v>95750782</v>
      </c>
      <c r="J15" s="930"/>
      <c r="K15" s="935">
        <v>1204691716</v>
      </c>
      <c r="L15" s="786"/>
      <c r="M15" s="935">
        <v>1148211925</v>
      </c>
    </row>
    <row r="16" spans="1:13" s="790" customFormat="1" ht="20.100000000000001" customHeight="1">
      <c r="B16" s="790" t="s">
        <v>1867</v>
      </c>
      <c r="E16" s="930">
        <v>8</v>
      </c>
      <c r="F16" s="933"/>
      <c r="G16" s="934">
        <v>6541633513</v>
      </c>
      <c r="H16" s="930"/>
      <c r="I16" s="934">
        <v>6613435835</v>
      </c>
      <c r="J16" s="930"/>
      <c r="K16" s="935">
        <v>5132816475</v>
      </c>
      <c r="L16" s="786"/>
      <c r="M16" s="935">
        <v>5162133983</v>
      </c>
    </row>
    <row r="17" spans="1:14" s="790" customFormat="1" ht="20.100000000000001" customHeight="1">
      <c r="A17" s="932" t="s">
        <v>189</v>
      </c>
      <c r="E17" s="933"/>
      <c r="F17" s="933"/>
      <c r="G17" s="936">
        <v>6994748323</v>
      </c>
      <c r="H17" s="930"/>
      <c r="I17" s="936">
        <v>7150768041</v>
      </c>
      <c r="J17" s="930"/>
      <c r="K17" s="936">
        <v>6704230267</v>
      </c>
      <c r="L17" s="937"/>
      <c r="M17" s="936">
        <v>6725597710</v>
      </c>
    </row>
    <row r="18" spans="1:14" s="790" customFormat="1" ht="20.100000000000001" customHeight="1">
      <c r="A18" s="932" t="s">
        <v>190</v>
      </c>
      <c r="F18" s="933"/>
      <c r="G18" s="788"/>
      <c r="H18" s="937"/>
      <c r="I18" s="788"/>
      <c r="J18" s="788"/>
      <c r="K18" s="788"/>
      <c r="L18" s="788"/>
      <c r="M18" s="788"/>
    </row>
    <row r="19" spans="1:14" s="790" customFormat="1" ht="20.100000000000001" customHeight="1">
      <c r="A19" s="932"/>
      <c r="B19" s="938" t="s">
        <v>1889</v>
      </c>
      <c r="E19" s="939">
        <v>9</v>
      </c>
      <c r="F19" s="933"/>
      <c r="G19" s="940">
        <v>50192290</v>
      </c>
      <c r="H19" s="930"/>
      <c r="I19" s="940">
        <v>31545487</v>
      </c>
      <c r="J19" s="930"/>
      <c r="K19" s="941">
        <v>50192290</v>
      </c>
      <c r="L19" s="937"/>
      <c r="M19" s="941">
        <v>31545487</v>
      </c>
    </row>
    <row r="20" spans="1:14" s="790" customFormat="1" ht="20.100000000000001" customHeight="1">
      <c r="A20" s="932"/>
      <c r="B20" s="790" t="s">
        <v>1879</v>
      </c>
      <c r="E20" s="939">
        <v>10</v>
      </c>
      <c r="F20" s="933"/>
      <c r="G20" s="940">
        <v>0</v>
      </c>
      <c r="H20" s="930"/>
      <c r="I20" s="940">
        <v>0</v>
      </c>
      <c r="J20" s="930"/>
      <c r="K20" s="941">
        <v>31490550</v>
      </c>
      <c r="L20" s="937"/>
      <c r="M20" s="941">
        <v>31490550</v>
      </c>
    </row>
    <row r="21" spans="1:14" s="790" customFormat="1" ht="20.100000000000001" customHeight="1">
      <c r="A21" s="972"/>
      <c r="B21" s="963" t="s">
        <v>1897</v>
      </c>
      <c r="C21" s="963"/>
      <c r="D21" s="963"/>
      <c r="E21" s="939">
        <v>11</v>
      </c>
      <c r="F21" s="965"/>
      <c r="G21" s="940">
        <v>424185750</v>
      </c>
      <c r="H21" s="966"/>
      <c r="I21" s="940">
        <v>237868787</v>
      </c>
      <c r="J21" s="966"/>
      <c r="K21" s="941">
        <v>374468734</v>
      </c>
      <c r="L21" s="967"/>
      <c r="M21" s="941">
        <v>189542143</v>
      </c>
    </row>
    <row r="22" spans="1:14" s="790" customFormat="1" ht="20.100000000000001" customHeight="1">
      <c r="B22" s="790" t="s">
        <v>1792</v>
      </c>
      <c r="E22" s="964">
        <v>12</v>
      </c>
      <c r="F22" s="933"/>
      <c r="G22" s="940">
        <v>19685869</v>
      </c>
      <c r="H22" s="930"/>
      <c r="I22" s="940">
        <v>31766402</v>
      </c>
      <c r="J22" s="930"/>
      <c r="K22" s="941">
        <v>7209553</v>
      </c>
      <c r="L22" s="937"/>
      <c r="M22" s="941">
        <v>13117810</v>
      </c>
    </row>
    <row r="23" spans="1:14" s="790" customFormat="1" ht="20.100000000000001" customHeight="1">
      <c r="B23" s="790" t="s">
        <v>1890</v>
      </c>
      <c r="E23" s="939">
        <v>13</v>
      </c>
      <c r="F23" s="933"/>
      <c r="G23" s="940">
        <v>9182848</v>
      </c>
      <c r="H23" s="930"/>
      <c r="I23" s="940">
        <v>4164136</v>
      </c>
      <c r="J23" s="930"/>
      <c r="K23" s="941">
        <v>9182848</v>
      </c>
      <c r="L23" s="937"/>
      <c r="M23" s="941">
        <v>4164136</v>
      </c>
    </row>
    <row r="24" spans="1:14" s="790" customFormat="1" ht="20.100000000000001" customHeight="1">
      <c r="B24" s="790" t="s">
        <v>1950</v>
      </c>
      <c r="E24" s="939">
        <v>14</v>
      </c>
      <c r="F24" s="937"/>
      <c r="G24" s="940">
        <v>1387107</v>
      </c>
      <c r="H24" s="930"/>
      <c r="I24" s="940">
        <v>780326</v>
      </c>
      <c r="J24" s="930"/>
      <c r="K24" s="941">
        <v>1351451</v>
      </c>
      <c r="L24" s="937"/>
      <c r="M24" s="941">
        <v>759806</v>
      </c>
    </row>
    <row r="25" spans="1:14" s="790" customFormat="1" ht="20.100000000000001" customHeight="1">
      <c r="B25" s="790" t="s">
        <v>1793</v>
      </c>
      <c r="E25" s="939">
        <v>15</v>
      </c>
      <c r="F25" s="937"/>
      <c r="G25" s="940">
        <v>14590246</v>
      </c>
      <c r="H25" s="930"/>
      <c r="I25" s="940">
        <v>22182587</v>
      </c>
      <c r="J25" s="930"/>
      <c r="K25" s="941">
        <v>9462587</v>
      </c>
      <c r="L25" s="937"/>
      <c r="M25" s="941">
        <v>17461032</v>
      </c>
    </row>
    <row r="26" spans="1:14" s="790" customFormat="1" ht="20.100000000000001" customHeight="1">
      <c r="B26" s="790" t="s">
        <v>1794</v>
      </c>
      <c r="E26" s="939"/>
      <c r="F26" s="930"/>
      <c r="G26" s="940">
        <v>1896078</v>
      </c>
      <c r="H26" s="930"/>
      <c r="I26" s="940">
        <v>1681431</v>
      </c>
      <c r="J26" s="930"/>
      <c r="K26" s="941">
        <v>1425968</v>
      </c>
      <c r="L26" s="937"/>
      <c r="M26" s="941">
        <v>1221321</v>
      </c>
    </row>
    <row r="27" spans="1:14" s="790" customFormat="1" ht="20.100000000000001" customHeight="1">
      <c r="A27" s="932" t="s">
        <v>191</v>
      </c>
      <c r="E27" s="939"/>
      <c r="F27" s="933"/>
      <c r="G27" s="936">
        <v>521120188</v>
      </c>
      <c r="H27" s="930"/>
      <c r="I27" s="936">
        <v>329989156.12</v>
      </c>
      <c r="J27" s="930"/>
      <c r="K27" s="936">
        <v>484783981</v>
      </c>
      <c r="L27" s="786"/>
      <c r="M27" s="936">
        <v>289302285</v>
      </c>
    </row>
    <row r="28" spans="1:14" s="790" customFormat="1" ht="20.100000000000001" customHeight="1" thickBot="1">
      <c r="A28" s="932" t="s">
        <v>192</v>
      </c>
      <c r="E28" s="933"/>
      <c r="F28" s="933"/>
      <c r="G28" s="942">
        <v>7515868511</v>
      </c>
      <c r="H28" s="930"/>
      <c r="I28" s="942">
        <v>7480757197.1199999</v>
      </c>
      <c r="J28" s="930"/>
      <c r="K28" s="942">
        <v>7189014248</v>
      </c>
      <c r="L28" s="786"/>
      <c r="M28" s="942">
        <v>7014899995</v>
      </c>
    </row>
    <row r="29" spans="1:14" s="790" customFormat="1" ht="20.100000000000001" customHeight="1" thickTop="1">
      <c r="A29" s="932"/>
      <c r="E29" s="933"/>
      <c r="F29" s="933"/>
      <c r="G29" s="787"/>
      <c r="H29" s="937"/>
      <c r="I29" s="787"/>
      <c r="J29" s="787"/>
      <c r="K29" s="787"/>
      <c r="L29" s="787"/>
      <c r="M29" s="787"/>
      <c r="N29" s="943"/>
    </row>
    <row r="30" spans="1:14" s="790" customFormat="1" ht="20.100000000000001" customHeight="1">
      <c r="A30" s="932"/>
      <c r="E30" s="933"/>
      <c r="F30" s="933"/>
      <c r="G30" s="787"/>
      <c r="H30" s="937"/>
      <c r="I30" s="787"/>
      <c r="J30" s="787"/>
      <c r="K30" s="787"/>
      <c r="L30" s="787"/>
      <c r="M30" s="787"/>
      <c r="N30" s="943"/>
    </row>
    <row r="31" spans="1:14" s="790" customFormat="1" ht="20.100000000000001" customHeight="1">
      <c r="A31" s="932"/>
      <c r="E31" s="933"/>
      <c r="F31" s="933"/>
      <c r="G31" s="944"/>
      <c r="H31" s="944"/>
      <c r="I31" s="944"/>
      <c r="J31" s="944"/>
      <c r="K31" s="944"/>
      <c r="L31" s="944"/>
      <c r="M31" s="944"/>
    </row>
    <row r="32" spans="1:14" s="790" customFormat="1" ht="20.100000000000001" customHeight="1">
      <c r="A32" s="932"/>
      <c r="E32" s="933"/>
      <c r="F32" s="933"/>
      <c r="G32" s="944"/>
      <c r="H32" s="944"/>
      <c r="I32" s="944"/>
      <c r="J32" s="944"/>
      <c r="K32" s="944"/>
      <c r="L32" s="944"/>
      <c r="M32" s="944"/>
    </row>
    <row r="33" spans="1:13" s="790" customFormat="1" ht="20.100000000000001" customHeight="1">
      <c r="A33" s="932"/>
      <c r="E33" s="933"/>
      <c r="F33" s="933"/>
      <c r="G33" s="944"/>
      <c r="H33" s="944"/>
      <c r="I33" s="944"/>
      <c r="J33" s="944"/>
      <c r="K33" s="944"/>
      <c r="L33" s="944"/>
      <c r="M33" s="944"/>
    </row>
    <row r="34" spans="1:13" s="790" customFormat="1" ht="20.100000000000001" customHeight="1">
      <c r="A34" s="932"/>
      <c r="E34" s="933"/>
      <c r="F34" s="933"/>
      <c r="G34" s="944"/>
      <c r="H34" s="944"/>
      <c r="I34" s="944"/>
      <c r="J34" s="944"/>
      <c r="K34" s="944"/>
      <c r="L34" s="944"/>
      <c r="M34" s="944"/>
    </row>
    <row r="35" spans="1:13" s="924" customFormat="1" ht="23.1" customHeight="1">
      <c r="A35" s="1046" t="s">
        <v>1812</v>
      </c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</row>
    <row r="36" spans="1:13" ht="23.1" customHeight="1">
      <c r="A36" s="1045" t="s">
        <v>1878</v>
      </c>
      <c r="B36" s="1045"/>
      <c r="C36" s="1045"/>
      <c r="D36" s="1045"/>
      <c r="E36" s="1045"/>
      <c r="F36" s="1045"/>
      <c r="G36" s="1045"/>
      <c r="H36" s="1045"/>
      <c r="I36" s="1045"/>
      <c r="J36" s="1045"/>
      <c r="K36" s="1045"/>
      <c r="L36" s="1045"/>
      <c r="M36" s="1045"/>
    </row>
    <row r="37" spans="1:13" ht="23.1" customHeight="1">
      <c r="A37" s="1045" t="s">
        <v>1809</v>
      </c>
      <c r="B37" s="1045"/>
      <c r="C37" s="1045"/>
      <c r="D37" s="1045"/>
      <c r="E37" s="1045"/>
      <c r="F37" s="1045"/>
      <c r="G37" s="1045"/>
      <c r="H37" s="1045"/>
      <c r="I37" s="1045"/>
      <c r="J37" s="1045"/>
      <c r="K37" s="1045"/>
      <c r="L37" s="1045"/>
      <c r="M37" s="1045"/>
    </row>
    <row r="38" spans="1:13" ht="23.1" customHeight="1">
      <c r="A38" s="1045" t="s">
        <v>1925</v>
      </c>
      <c r="B38" s="1045"/>
      <c r="C38" s="1045"/>
      <c r="D38" s="1045"/>
      <c r="E38" s="1045"/>
      <c r="F38" s="1045"/>
      <c r="G38" s="1045"/>
      <c r="H38" s="1045"/>
      <c r="I38" s="1045"/>
      <c r="J38" s="1045"/>
      <c r="K38" s="1045"/>
      <c r="L38" s="1045"/>
      <c r="M38" s="1045"/>
    </row>
    <row r="39" spans="1:13" ht="23.1" customHeight="1">
      <c r="A39" s="927"/>
      <c r="B39" s="927"/>
      <c r="C39" s="927"/>
      <c r="D39" s="927"/>
      <c r="E39" s="927"/>
      <c r="F39" s="927"/>
      <c r="G39" s="927"/>
      <c r="H39" s="927"/>
      <c r="I39" s="927"/>
      <c r="J39" s="927"/>
      <c r="K39" s="927"/>
      <c r="L39" s="927"/>
      <c r="M39" s="927"/>
    </row>
    <row r="40" spans="1:13" s="790" customFormat="1" ht="23.1" customHeight="1">
      <c r="A40" s="1042" t="s">
        <v>193</v>
      </c>
      <c r="B40" s="1042"/>
      <c r="C40" s="1042"/>
      <c r="D40" s="1042"/>
      <c r="E40" s="1042"/>
      <c r="F40" s="1042"/>
      <c r="G40" s="1042"/>
      <c r="H40" s="1042"/>
      <c r="I40" s="1042"/>
      <c r="J40" s="1042"/>
      <c r="K40" s="1042"/>
      <c r="L40" s="1042"/>
      <c r="M40" s="1042"/>
    </row>
    <row r="41" spans="1:13" s="790" customFormat="1" ht="18.95" customHeight="1">
      <c r="G41" s="1043" t="s">
        <v>1861</v>
      </c>
      <c r="H41" s="1043"/>
      <c r="I41" s="1043"/>
      <c r="J41" s="1043"/>
      <c r="K41" s="1043"/>
      <c r="L41" s="1043"/>
      <c r="M41" s="1043"/>
    </row>
    <row r="42" spans="1:13" s="790" customFormat="1" ht="18.95" customHeight="1">
      <c r="G42" s="1044" t="s">
        <v>1786</v>
      </c>
      <c r="H42" s="1044"/>
      <c r="I42" s="1044"/>
      <c r="J42" s="928"/>
      <c r="K42" s="1044" t="s">
        <v>1787</v>
      </c>
      <c r="L42" s="1044"/>
      <c r="M42" s="1044"/>
    </row>
    <row r="43" spans="1:13" s="790" customFormat="1" ht="18.95" customHeight="1">
      <c r="G43" s="1043" t="s">
        <v>1788</v>
      </c>
      <c r="H43" s="1043"/>
      <c r="I43" s="1043"/>
      <c r="J43" s="928"/>
      <c r="K43" s="1043" t="s">
        <v>1788</v>
      </c>
      <c r="L43" s="1043"/>
      <c r="M43" s="1043"/>
    </row>
    <row r="44" spans="1:13" s="790" customFormat="1" ht="18.95" customHeight="1">
      <c r="G44" s="929" t="s">
        <v>1808</v>
      </c>
      <c r="H44" s="929"/>
      <c r="I44" s="929" t="s">
        <v>1808</v>
      </c>
      <c r="J44" s="928"/>
      <c r="K44" s="929" t="s">
        <v>1808</v>
      </c>
      <c r="L44" s="929"/>
      <c r="M44" s="929" t="s">
        <v>1808</v>
      </c>
    </row>
    <row r="45" spans="1:13" s="790" customFormat="1" ht="18.95" customHeight="1">
      <c r="E45" s="930" t="s">
        <v>184</v>
      </c>
      <c r="G45" s="931" t="s">
        <v>1926</v>
      </c>
      <c r="H45" s="929"/>
      <c r="I45" s="931" t="s">
        <v>1898</v>
      </c>
      <c r="J45" s="928"/>
      <c r="K45" s="931" t="s">
        <v>1926</v>
      </c>
      <c r="L45" s="929"/>
      <c r="M45" s="931" t="s">
        <v>1898</v>
      </c>
    </row>
    <row r="46" spans="1:13" s="790" customFormat="1" ht="18.95" customHeight="1">
      <c r="A46" s="932" t="s">
        <v>194</v>
      </c>
      <c r="E46" s="930"/>
      <c r="J46" s="937"/>
      <c r="K46" s="937"/>
      <c r="L46" s="937"/>
      <c r="M46" s="937"/>
    </row>
    <row r="47" spans="1:13" s="790" customFormat="1" ht="18.95" customHeight="1">
      <c r="A47" s="932"/>
      <c r="B47" s="790" t="s">
        <v>1891</v>
      </c>
      <c r="E47" s="930"/>
      <c r="J47" s="937"/>
      <c r="K47" s="937"/>
      <c r="L47" s="937"/>
      <c r="M47" s="937"/>
    </row>
    <row r="48" spans="1:13" s="790" customFormat="1" ht="18.95" customHeight="1">
      <c r="A48" s="932"/>
      <c r="C48" s="790" t="s">
        <v>1892</v>
      </c>
      <c r="E48" s="930">
        <v>16</v>
      </c>
      <c r="G48" s="945">
        <v>128905360</v>
      </c>
      <c r="H48" s="946"/>
      <c r="I48" s="945">
        <v>4891175</v>
      </c>
      <c r="J48" s="946">
        <v>621403611</v>
      </c>
      <c r="K48" s="945">
        <v>128905360</v>
      </c>
      <c r="L48" s="946"/>
      <c r="M48" s="945">
        <v>4891175</v>
      </c>
    </row>
    <row r="49" spans="1:13" s="790" customFormat="1" ht="18.95" customHeight="1">
      <c r="A49" s="932"/>
      <c r="B49" s="790" t="s">
        <v>1795</v>
      </c>
      <c r="E49" s="930" t="s">
        <v>1937</v>
      </c>
      <c r="G49" s="945">
        <v>203114564</v>
      </c>
      <c r="H49" s="933"/>
      <c r="I49" s="945">
        <v>212749816</v>
      </c>
      <c r="J49" s="933">
        <v>484386741</v>
      </c>
      <c r="K49" s="945">
        <v>174770853</v>
      </c>
      <c r="L49" s="947"/>
      <c r="M49" s="945">
        <v>189831363</v>
      </c>
    </row>
    <row r="50" spans="1:13" s="790" customFormat="1" ht="18.95" customHeight="1">
      <c r="A50" s="932"/>
      <c r="B50" s="790" t="s">
        <v>1386</v>
      </c>
      <c r="E50" s="930"/>
      <c r="G50" s="945">
        <v>334245465</v>
      </c>
      <c r="H50" s="933"/>
      <c r="I50" s="945">
        <v>511554789</v>
      </c>
      <c r="J50" s="933"/>
      <c r="K50" s="945">
        <v>244479166</v>
      </c>
      <c r="L50" s="947"/>
      <c r="M50" s="945">
        <v>426748293</v>
      </c>
    </row>
    <row r="51" spans="1:13" s="790" customFormat="1" ht="18.95" customHeight="1">
      <c r="A51" s="932"/>
      <c r="B51" s="790" t="s">
        <v>1893</v>
      </c>
      <c r="E51" s="930">
        <v>18</v>
      </c>
      <c r="F51" s="933"/>
      <c r="G51" s="945">
        <v>1944994</v>
      </c>
      <c r="H51" s="933"/>
      <c r="I51" s="945">
        <v>1834300</v>
      </c>
      <c r="J51" s="933"/>
      <c r="K51" s="945">
        <v>1944994</v>
      </c>
      <c r="L51" s="948"/>
      <c r="M51" s="945">
        <v>1834300</v>
      </c>
    </row>
    <row r="52" spans="1:13" s="790" customFormat="1" ht="18.95" customHeight="1">
      <c r="A52" s="932"/>
      <c r="B52" s="790" t="s">
        <v>1837</v>
      </c>
      <c r="E52" s="933">
        <v>19</v>
      </c>
      <c r="F52" s="933"/>
      <c r="G52" s="945">
        <v>2571679246</v>
      </c>
      <c r="H52" s="933"/>
      <c r="I52" s="945">
        <v>2542266508</v>
      </c>
      <c r="J52" s="933">
        <v>2259932727</v>
      </c>
      <c r="K52" s="945">
        <v>2505969671</v>
      </c>
      <c r="L52" s="948"/>
      <c r="M52" s="945">
        <v>2378701059</v>
      </c>
    </row>
    <row r="53" spans="1:13" s="790" customFormat="1" ht="18.95" customHeight="1">
      <c r="B53" s="790" t="s">
        <v>1894</v>
      </c>
      <c r="E53" s="933">
        <v>5</v>
      </c>
      <c r="G53" s="945">
        <v>30067096</v>
      </c>
      <c r="H53" s="933"/>
      <c r="I53" s="945">
        <v>21624095</v>
      </c>
      <c r="J53" s="933">
        <v>10000000</v>
      </c>
      <c r="K53" s="945">
        <v>379078574</v>
      </c>
      <c r="L53" s="949"/>
      <c r="M53" s="945">
        <v>347520316</v>
      </c>
    </row>
    <row r="54" spans="1:13" s="790" customFormat="1" ht="18.95" customHeight="1">
      <c r="B54" s="790" t="s">
        <v>1506</v>
      </c>
      <c r="E54" s="930"/>
      <c r="G54" s="945">
        <v>11230468</v>
      </c>
      <c r="H54" s="933"/>
      <c r="I54" s="945">
        <v>11434904</v>
      </c>
      <c r="J54" s="930">
        <v>1532897</v>
      </c>
      <c r="K54" s="945">
        <v>10902492</v>
      </c>
      <c r="L54" s="950"/>
      <c r="M54" s="945">
        <v>7876503</v>
      </c>
    </row>
    <row r="55" spans="1:13" s="790" customFormat="1" ht="18.95" customHeight="1">
      <c r="B55" s="790" t="s">
        <v>1804</v>
      </c>
      <c r="E55" s="930"/>
      <c r="G55" s="945">
        <v>98884652</v>
      </c>
      <c r="H55" s="933"/>
      <c r="I55" s="945">
        <v>111252265</v>
      </c>
      <c r="J55" s="930">
        <v>69156952</v>
      </c>
      <c r="K55" s="945">
        <v>93065520</v>
      </c>
      <c r="L55" s="951"/>
      <c r="M55" s="945">
        <v>85985884</v>
      </c>
    </row>
    <row r="56" spans="1:13" s="790" customFormat="1" ht="18.95" customHeight="1">
      <c r="A56" s="932" t="s">
        <v>195</v>
      </c>
      <c r="E56" s="930"/>
      <c r="G56" s="936">
        <v>3380071845</v>
      </c>
      <c r="I56" s="936">
        <v>3417607852</v>
      </c>
      <c r="J56" s="937"/>
      <c r="K56" s="936">
        <v>3539116630</v>
      </c>
      <c r="L56" s="937"/>
      <c r="M56" s="936">
        <v>3443388893</v>
      </c>
    </row>
    <row r="57" spans="1:13" s="790" customFormat="1" ht="18.95" customHeight="1">
      <c r="A57" s="932" t="s">
        <v>196</v>
      </c>
      <c r="E57" s="930"/>
      <c r="J57" s="937"/>
      <c r="K57" s="937"/>
      <c r="L57" s="937"/>
      <c r="M57" s="937"/>
    </row>
    <row r="58" spans="1:13" s="790" customFormat="1" ht="18.95" customHeight="1">
      <c r="A58" s="932"/>
      <c r="B58" s="790" t="s">
        <v>1895</v>
      </c>
      <c r="E58" s="930">
        <v>18</v>
      </c>
      <c r="F58" s="933"/>
      <c r="G58" s="945">
        <v>7171213</v>
      </c>
      <c r="H58" s="933"/>
      <c r="I58" s="952">
        <v>2048243</v>
      </c>
      <c r="J58" s="933"/>
      <c r="K58" s="953">
        <v>7171213</v>
      </c>
      <c r="L58" s="954"/>
      <c r="M58" s="952">
        <v>2048243</v>
      </c>
    </row>
    <row r="59" spans="1:13" s="790" customFormat="1" ht="18.95" customHeight="1">
      <c r="A59" s="932"/>
      <c r="B59" s="790" t="s">
        <v>1838</v>
      </c>
      <c r="E59" s="930">
        <v>19</v>
      </c>
      <c r="F59" s="933"/>
      <c r="G59" s="945">
        <v>1141659450</v>
      </c>
      <c r="H59" s="933"/>
      <c r="I59" s="788">
        <v>1591614118</v>
      </c>
      <c r="J59" s="933"/>
      <c r="K59" s="953">
        <v>669479252</v>
      </c>
      <c r="L59" s="954"/>
      <c r="M59" s="788">
        <v>1108189547</v>
      </c>
    </row>
    <row r="60" spans="1:13" s="790" customFormat="1" ht="18.95" customHeight="1">
      <c r="A60" s="932"/>
      <c r="B60" s="790" t="s">
        <v>1831</v>
      </c>
      <c r="E60" s="933">
        <v>20</v>
      </c>
      <c r="F60" s="933"/>
      <c r="G60" s="945">
        <v>6678260</v>
      </c>
      <c r="H60" s="933"/>
      <c r="I60" s="788">
        <v>6069070</v>
      </c>
      <c r="J60" s="933"/>
      <c r="K60" s="953">
        <v>6678260</v>
      </c>
      <c r="L60" s="954"/>
      <c r="M60" s="788">
        <v>6069070</v>
      </c>
    </row>
    <row r="61" spans="1:13" s="790" customFormat="1" ht="18.95" customHeight="1">
      <c r="A61" s="932"/>
      <c r="B61" s="782" t="s">
        <v>1873</v>
      </c>
      <c r="E61" s="933"/>
      <c r="F61" s="933"/>
      <c r="G61" s="788"/>
      <c r="H61" s="933"/>
      <c r="I61" s="788"/>
      <c r="J61" s="933"/>
      <c r="K61" s="953"/>
      <c r="L61" s="954"/>
      <c r="M61" s="788"/>
    </row>
    <row r="62" spans="1:13" s="790" customFormat="1" ht="18.95" customHeight="1">
      <c r="A62" s="932"/>
      <c r="C62" s="790" t="s">
        <v>1872</v>
      </c>
      <c r="E62" s="933"/>
      <c r="F62" s="933"/>
      <c r="G62" s="945">
        <v>1242202</v>
      </c>
      <c r="H62" s="933"/>
      <c r="I62" s="788">
        <v>1111411</v>
      </c>
      <c r="J62" s="933"/>
      <c r="K62" s="953">
        <v>1242202</v>
      </c>
      <c r="L62" s="954"/>
      <c r="M62" s="788">
        <v>1111411</v>
      </c>
    </row>
    <row r="63" spans="1:13" s="790" customFormat="1" ht="18.95" customHeight="1">
      <c r="A63" s="932" t="s">
        <v>197</v>
      </c>
      <c r="E63" s="930"/>
      <c r="G63" s="936">
        <v>1156751125</v>
      </c>
      <c r="I63" s="871">
        <v>1600842842</v>
      </c>
      <c r="J63" s="937"/>
      <c r="K63" s="936">
        <v>684570927</v>
      </c>
      <c r="L63" s="937"/>
      <c r="M63" s="871">
        <v>1117418271</v>
      </c>
    </row>
    <row r="64" spans="1:13" s="790" customFormat="1" ht="18.95" customHeight="1">
      <c r="A64" s="932" t="s">
        <v>1785</v>
      </c>
      <c r="E64" s="930"/>
      <c r="G64" s="955">
        <v>4536822970</v>
      </c>
      <c r="I64" s="872">
        <v>5018450694</v>
      </c>
      <c r="J64" s="937"/>
      <c r="K64" s="955">
        <v>4223687557</v>
      </c>
      <c r="L64" s="937"/>
      <c r="M64" s="872">
        <v>4560807164</v>
      </c>
    </row>
    <row r="65" spans="1:14" s="790" customFormat="1" ht="18.95" customHeight="1">
      <c r="A65" s="932"/>
      <c r="E65" s="930"/>
      <c r="G65" s="943"/>
      <c r="I65" s="943"/>
      <c r="J65" s="937"/>
      <c r="K65" s="943"/>
      <c r="L65" s="937"/>
      <c r="M65" s="943"/>
    </row>
    <row r="66" spans="1:14" ht="18.95" customHeight="1">
      <c r="N66" s="790"/>
    </row>
    <row r="67" spans="1:14" ht="18.95" customHeight="1">
      <c r="N67" s="790"/>
    </row>
    <row r="68" spans="1:14" ht="18.95" customHeight="1">
      <c r="N68" s="790"/>
    </row>
    <row r="69" spans="1:14" ht="18.95" customHeight="1">
      <c r="N69" s="790"/>
    </row>
    <row r="70" spans="1:14" s="924" customFormat="1" ht="23.1" customHeight="1">
      <c r="M70" s="925"/>
    </row>
    <row r="71" spans="1:14" s="924" customFormat="1" ht="23.1" customHeight="1">
      <c r="A71" s="1046" t="s">
        <v>1846</v>
      </c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926"/>
    </row>
    <row r="72" spans="1:14" ht="23.1" customHeight="1">
      <c r="A72" s="1045" t="s">
        <v>1878</v>
      </c>
      <c r="B72" s="1045"/>
      <c r="C72" s="1045"/>
      <c r="D72" s="1045"/>
      <c r="E72" s="1045"/>
      <c r="F72" s="1045"/>
      <c r="G72" s="1045"/>
      <c r="H72" s="1045"/>
      <c r="I72" s="1045"/>
      <c r="J72" s="1045"/>
      <c r="K72" s="1045"/>
      <c r="L72" s="1045"/>
      <c r="M72" s="1045"/>
    </row>
    <row r="73" spans="1:14" ht="23.1" customHeight="1">
      <c r="A73" s="1045" t="s">
        <v>1809</v>
      </c>
      <c r="B73" s="1045"/>
      <c r="C73" s="1045"/>
      <c r="D73" s="1045"/>
      <c r="E73" s="1045"/>
      <c r="F73" s="1045"/>
      <c r="G73" s="1045"/>
      <c r="H73" s="1045"/>
      <c r="I73" s="1045"/>
      <c r="J73" s="1045"/>
      <c r="K73" s="1045"/>
      <c r="L73" s="1045"/>
      <c r="M73" s="1045"/>
    </row>
    <row r="74" spans="1:14" ht="23.1" customHeight="1">
      <c r="A74" s="1045" t="s">
        <v>1925</v>
      </c>
      <c r="B74" s="1045"/>
      <c r="C74" s="1045"/>
      <c r="D74" s="1045"/>
      <c r="E74" s="1045"/>
      <c r="F74" s="1045"/>
      <c r="G74" s="1045"/>
      <c r="H74" s="1045"/>
      <c r="I74" s="1045"/>
      <c r="J74" s="1045"/>
      <c r="K74" s="1045"/>
      <c r="L74" s="1045"/>
      <c r="M74" s="1045"/>
    </row>
    <row r="75" spans="1:14" ht="23.1" customHeight="1">
      <c r="A75" s="927"/>
      <c r="B75" s="927"/>
      <c r="C75" s="927"/>
      <c r="D75" s="927"/>
      <c r="E75" s="927"/>
      <c r="F75" s="927"/>
      <c r="G75" s="927"/>
      <c r="H75" s="927"/>
      <c r="I75" s="927"/>
      <c r="J75" s="927"/>
      <c r="K75" s="927"/>
      <c r="L75" s="927"/>
      <c r="M75" s="927"/>
      <c r="N75" s="790"/>
    </row>
    <row r="76" spans="1:14" s="790" customFormat="1" ht="23.1" customHeight="1">
      <c r="A76" s="1042" t="s">
        <v>1810</v>
      </c>
      <c r="B76" s="1042"/>
      <c r="C76" s="1042"/>
      <c r="D76" s="1042"/>
      <c r="E76" s="1042"/>
      <c r="F76" s="1042"/>
      <c r="G76" s="1042"/>
      <c r="H76" s="1042"/>
      <c r="I76" s="1042"/>
      <c r="J76" s="1042"/>
      <c r="K76" s="1042"/>
      <c r="L76" s="1042"/>
      <c r="M76" s="1042"/>
    </row>
    <row r="77" spans="1:14" s="790" customFormat="1" ht="18.95" customHeight="1">
      <c r="G77" s="1043" t="s">
        <v>1861</v>
      </c>
      <c r="H77" s="1043"/>
      <c r="I77" s="1043"/>
      <c r="J77" s="1043"/>
      <c r="K77" s="1043"/>
      <c r="L77" s="1043"/>
      <c r="M77" s="1043"/>
    </row>
    <row r="78" spans="1:14" s="790" customFormat="1" ht="18.95" customHeight="1">
      <c r="G78" s="1044" t="s">
        <v>1786</v>
      </c>
      <c r="H78" s="1044"/>
      <c r="I78" s="1044"/>
      <c r="J78" s="928"/>
      <c r="K78" s="1044" t="s">
        <v>1787</v>
      </c>
      <c r="L78" s="1044"/>
      <c r="M78" s="1044"/>
    </row>
    <row r="79" spans="1:14" s="790" customFormat="1" ht="18.95" customHeight="1">
      <c r="G79" s="1043" t="s">
        <v>1788</v>
      </c>
      <c r="H79" s="1043"/>
      <c r="I79" s="1043"/>
      <c r="J79" s="928"/>
      <c r="K79" s="1043" t="s">
        <v>1788</v>
      </c>
      <c r="L79" s="1043"/>
      <c r="M79" s="1043"/>
    </row>
    <row r="80" spans="1:14" s="790" customFormat="1" ht="18.95" customHeight="1">
      <c r="G80" s="929" t="s">
        <v>1808</v>
      </c>
      <c r="H80" s="929"/>
      <c r="I80" s="929" t="s">
        <v>1808</v>
      </c>
      <c r="J80" s="928"/>
      <c r="K80" s="929" t="s">
        <v>1808</v>
      </c>
      <c r="L80" s="929"/>
      <c r="M80" s="929" t="s">
        <v>1808</v>
      </c>
    </row>
    <row r="81" spans="1:16" s="790" customFormat="1" ht="18.95" customHeight="1">
      <c r="E81" s="930" t="s">
        <v>184</v>
      </c>
      <c r="G81" s="931" t="s">
        <v>1926</v>
      </c>
      <c r="H81" s="929"/>
      <c r="I81" s="931" t="s">
        <v>1898</v>
      </c>
      <c r="J81" s="928"/>
      <c r="K81" s="931" t="s">
        <v>1926</v>
      </c>
      <c r="L81" s="929"/>
      <c r="M81" s="931" t="s">
        <v>1898</v>
      </c>
    </row>
    <row r="82" spans="1:16" s="790" customFormat="1" ht="18.95" customHeight="1">
      <c r="A82" s="956" t="s">
        <v>199</v>
      </c>
      <c r="B82" s="782"/>
      <c r="C82" s="782"/>
      <c r="D82" s="782"/>
      <c r="E82" s="957"/>
      <c r="F82" s="782"/>
      <c r="G82" s="782"/>
      <c r="H82" s="782"/>
      <c r="I82" s="782"/>
      <c r="J82" s="958"/>
      <c r="K82" s="958"/>
      <c r="L82" s="958"/>
      <c r="M82" s="958"/>
    </row>
    <row r="83" spans="1:16" s="790" customFormat="1" ht="18.95" customHeight="1">
      <c r="A83" s="776"/>
      <c r="B83" s="776" t="s">
        <v>1822</v>
      </c>
      <c r="C83" s="963"/>
      <c r="D83" s="782"/>
      <c r="E83" s="930"/>
      <c r="F83" s="782"/>
      <c r="G83" s="782"/>
      <c r="H83" s="782"/>
      <c r="I83" s="782"/>
      <c r="J83" s="958"/>
      <c r="K83" s="958"/>
      <c r="L83" s="958"/>
      <c r="M83" s="958"/>
    </row>
    <row r="84" spans="1:16" s="790" customFormat="1" ht="18.95" customHeight="1">
      <c r="A84" s="776"/>
      <c r="B84" s="776" t="s">
        <v>1816</v>
      </c>
      <c r="C84" s="963"/>
      <c r="D84" s="782"/>
      <c r="E84" s="957"/>
      <c r="F84" s="782"/>
      <c r="G84" s="782"/>
      <c r="H84" s="782"/>
      <c r="I84" s="782"/>
      <c r="J84" s="958"/>
      <c r="K84" s="958"/>
      <c r="L84" s="958"/>
      <c r="M84" s="958"/>
    </row>
    <row r="85" spans="1:16" s="974" customFormat="1" ht="18.95" customHeight="1" thickBot="1">
      <c r="A85" s="776"/>
      <c r="B85" s="776"/>
      <c r="C85" s="776" t="s">
        <v>1929</v>
      </c>
      <c r="D85" s="776"/>
      <c r="E85" s="963"/>
      <c r="F85" s="776"/>
      <c r="G85" s="942">
        <v>1733836486</v>
      </c>
      <c r="H85" s="776"/>
      <c r="I85" s="776"/>
      <c r="J85" s="780"/>
      <c r="K85" s="942">
        <v>1733836486</v>
      </c>
      <c r="L85" s="780"/>
      <c r="M85" s="780"/>
      <c r="P85" s="974" t="s">
        <v>1927</v>
      </c>
    </row>
    <row r="86" spans="1:16" s="790" customFormat="1" ht="18.95" customHeight="1" thickTop="1" thickBot="1">
      <c r="A86" s="776"/>
      <c r="B86" s="776" t="s">
        <v>1799</v>
      </c>
      <c r="C86" s="776" t="s">
        <v>1874</v>
      </c>
      <c r="D86" s="776"/>
      <c r="E86" s="781"/>
      <c r="F86" s="780"/>
      <c r="G86" s="963"/>
      <c r="H86" s="780"/>
      <c r="I86" s="784">
        <v>1578815237</v>
      </c>
      <c r="J86" s="776"/>
      <c r="K86" s="963"/>
      <c r="L86" s="776"/>
      <c r="M86" s="784">
        <v>1578815237</v>
      </c>
      <c r="P86" s="790" t="s">
        <v>1928</v>
      </c>
    </row>
    <row r="87" spans="1:16" s="790" customFormat="1" ht="18.95" customHeight="1" thickTop="1">
      <c r="A87" s="776"/>
      <c r="B87" s="776" t="s">
        <v>1817</v>
      </c>
      <c r="C87" s="963"/>
      <c r="D87" s="776"/>
      <c r="E87" s="781"/>
      <c r="F87" s="780"/>
      <c r="G87" s="780"/>
      <c r="H87" s="780"/>
      <c r="I87" s="780"/>
      <c r="J87" s="780"/>
      <c r="K87" s="780"/>
      <c r="L87" s="780"/>
      <c r="M87" s="780"/>
    </row>
    <row r="88" spans="1:16" s="974" customFormat="1" ht="18.95" customHeight="1">
      <c r="A88" s="776"/>
      <c r="B88" s="776"/>
      <c r="C88" s="776" t="s">
        <v>1930</v>
      </c>
      <c r="D88" s="776"/>
      <c r="E88" s="781"/>
      <c r="F88" s="780"/>
      <c r="G88" s="975">
        <v>1486145560</v>
      </c>
      <c r="H88" s="780"/>
      <c r="I88" s="780"/>
      <c r="J88" s="780"/>
      <c r="K88" s="975">
        <v>1486145560</v>
      </c>
      <c r="L88" s="780"/>
      <c r="M88" s="780"/>
    </row>
    <row r="89" spans="1:16" s="790" customFormat="1" ht="18.95" customHeight="1">
      <c r="A89" s="776"/>
      <c r="B89" s="776"/>
      <c r="C89" s="776" t="s">
        <v>1896</v>
      </c>
      <c r="D89" s="963"/>
      <c r="E89" s="781"/>
      <c r="F89" s="780"/>
      <c r="G89" s="780"/>
      <c r="H89" s="780"/>
      <c r="I89" s="780">
        <v>1194226151</v>
      </c>
      <c r="J89" s="780"/>
      <c r="K89" s="776"/>
      <c r="L89" s="780"/>
      <c r="M89" s="780">
        <v>1194226151</v>
      </c>
    </row>
    <row r="90" spans="1:16" s="790" customFormat="1" ht="18.95" customHeight="1">
      <c r="A90" s="776"/>
      <c r="B90" s="776" t="s">
        <v>1818</v>
      </c>
      <c r="C90" s="776"/>
      <c r="D90" s="776"/>
      <c r="E90" s="781"/>
      <c r="F90" s="780"/>
      <c r="G90" s="810">
        <v>611188843</v>
      </c>
      <c r="H90" s="781"/>
      <c r="I90" s="810">
        <v>538457852</v>
      </c>
      <c r="J90" s="781"/>
      <c r="K90" s="810">
        <v>611188843</v>
      </c>
      <c r="L90" s="781"/>
      <c r="M90" s="810">
        <v>538457852</v>
      </c>
    </row>
    <row r="91" spans="1:16" s="790" customFormat="1" ht="18.95" customHeight="1">
      <c r="A91" s="776"/>
      <c r="B91" s="776" t="s">
        <v>200</v>
      </c>
      <c r="C91" s="776"/>
      <c r="D91" s="782"/>
      <c r="E91" s="957"/>
      <c r="F91" s="958"/>
      <c r="G91" s="958"/>
      <c r="H91" s="958"/>
      <c r="I91" s="958"/>
      <c r="J91" s="958"/>
      <c r="K91" s="958"/>
      <c r="L91" s="958"/>
      <c r="M91" s="958"/>
    </row>
    <row r="92" spans="1:16" s="790" customFormat="1" ht="18.95" customHeight="1">
      <c r="A92" s="776"/>
      <c r="B92" s="776" t="s">
        <v>1800</v>
      </c>
      <c r="C92" s="989" t="s">
        <v>1839</v>
      </c>
      <c r="D92" s="782"/>
      <c r="E92" s="957">
        <v>25</v>
      </c>
      <c r="F92" s="958"/>
      <c r="G92" s="959">
        <v>90677961</v>
      </c>
      <c r="H92" s="957"/>
      <c r="I92" s="959">
        <v>80848789</v>
      </c>
      <c r="J92" s="957"/>
      <c r="K92" s="959">
        <v>90677961</v>
      </c>
      <c r="L92" s="957"/>
      <c r="M92" s="959">
        <v>80848789</v>
      </c>
    </row>
    <row r="93" spans="1:16" s="790" customFormat="1" ht="18.95" customHeight="1">
      <c r="A93" s="776"/>
      <c r="B93" s="776" t="s">
        <v>1800</v>
      </c>
      <c r="C93" s="989" t="s">
        <v>1801</v>
      </c>
      <c r="D93" s="782"/>
      <c r="E93" s="957"/>
      <c r="F93" s="958"/>
      <c r="G93" s="959">
        <v>791033177</v>
      </c>
      <c r="H93" s="957"/>
      <c r="I93" s="959">
        <v>648773711</v>
      </c>
      <c r="J93" s="957"/>
      <c r="K93" s="959">
        <v>777314327</v>
      </c>
      <c r="L93" s="957"/>
      <c r="M93" s="959">
        <v>640560039</v>
      </c>
    </row>
    <row r="94" spans="1:16" s="790" customFormat="1" ht="18.95" customHeight="1">
      <c r="A94" s="956" t="s">
        <v>1805</v>
      </c>
      <c r="B94" s="782"/>
      <c r="C94" s="782"/>
      <c r="D94" s="782"/>
      <c r="E94" s="957"/>
      <c r="F94" s="958"/>
      <c r="G94" s="936">
        <v>2979045541</v>
      </c>
      <c r="H94" s="958"/>
      <c r="I94" s="779">
        <v>2462306503</v>
      </c>
      <c r="J94" s="958"/>
      <c r="K94" s="936">
        <v>2965326691</v>
      </c>
      <c r="L94" s="958"/>
      <c r="M94" s="779">
        <v>2454092831</v>
      </c>
    </row>
    <row r="95" spans="1:16" s="790" customFormat="1" ht="18.95" customHeight="1" thickBot="1">
      <c r="A95" s="956" t="s">
        <v>201</v>
      </c>
      <c r="B95" s="782"/>
      <c r="C95" s="782"/>
      <c r="D95" s="782"/>
      <c r="E95" s="957"/>
      <c r="F95" s="958"/>
      <c r="G95" s="960">
        <f>SUM(G64,G94)</f>
        <v>7515868511</v>
      </c>
      <c r="H95" s="958"/>
      <c r="I95" s="961">
        <v>7480757197</v>
      </c>
      <c r="J95" s="958"/>
      <c r="K95" s="960">
        <f>SUM(K64,K94)</f>
        <v>7189014248</v>
      </c>
      <c r="L95" s="958"/>
      <c r="M95" s="961">
        <v>7014899995</v>
      </c>
    </row>
    <row r="96" spans="1:16" s="790" customFormat="1" ht="18.95" customHeight="1" thickTop="1">
      <c r="A96" s="956"/>
      <c r="B96" s="782"/>
      <c r="C96" s="782"/>
      <c r="D96" s="782"/>
      <c r="E96" s="957"/>
      <c r="F96" s="958"/>
      <c r="G96" s="962"/>
      <c r="H96" s="958"/>
      <c r="I96" s="962"/>
      <c r="J96" s="958"/>
      <c r="K96" s="962"/>
      <c r="L96" s="958"/>
      <c r="M96" s="962"/>
      <c r="N96" s="926"/>
    </row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</sheetData>
  <mergeCells count="30">
    <mergeCell ref="A36:M36"/>
    <mergeCell ref="A1:M1"/>
    <mergeCell ref="A2:M2"/>
    <mergeCell ref="A3:M3"/>
    <mergeCell ref="A4:M4"/>
    <mergeCell ref="A6:M6"/>
    <mergeCell ref="G7:M7"/>
    <mergeCell ref="G8:I8"/>
    <mergeCell ref="K8:M8"/>
    <mergeCell ref="G9:I9"/>
    <mergeCell ref="K9:M9"/>
    <mergeCell ref="A35:M35"/>
    <mergeCell ref="A74:M74"/>
    <mergeCell ref="A37:M37"/>
    <mergeCell ref="A38:M38"/>
    <mergeCell ref="A40:M40"/>
    <mergeCell ref="G41:M41"/>
    <mergeCell ref="G42:I42"/>
    <mergeCell ref="K42:M42"/>
    <mergeCell ref="G43:I43"/>
    <mergeCell ref="K43:M43"/>
    <mergeCell ref="A71:M71"/>
    <mergeCell ref="A72:M72"/>
    <mergeCell ref="A73:M73"/>
    <mergeCell ref="A76:M76"/>
    <mergeCell ref="G77:M77"/>
    <mergeCell ref="G78:I78"/>
    <mergeCell ref="K78:M78"/>
    <mergeCell ref="G79:I79"/>
    <mergeCell ref="K79:M79"/>
  </mergeCells>
  <printOptions horizontalCentered="1"/>
  <pageMargins left="1.1023622047244095" right="0.39370078740157483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A1:M28"/>
  <sheetViews>
    <sheetView view="pageBreakPreview" zoomScaleNormal="100" zoomScaleSheetLayoutView="100" workbookViewId="0">
      <selection sqref="A1:M1"/>
    </sheetView>
  </sheetViews>
  <sheetFormatPr defaultColWidth="9.140625" defaultRowHeight="21.75" customHeight="1"/>
  <cols>
    <col min="1" max="3" width="2" style="774" customWidth="1"/>
    <col min="4" max="4" width="33" style="774" customWidth="1"/>
    <col min="5" max="5" width="5.5703125" style="774" customWidth="1"/>
    <col min="6" max="6" width="0.7109375" style="774" customWidth="1"/>
    <col min="7" max="7" width="11.28515625" style="797" customWidth="1"/>
    <col min="8" max="8" width="0.5703125" style="774" customWidth="1"/>
    <col min="9" max="9" width="11.28515625" style="797" customWidth="1"/>
    <col min="10" max="10" width="0.5703125" style="774" customWidth="1"/>
    <col min="11" max="11" width="11.28515625" style="797" customWidth="1"/>
    <col min="12" max="12" width="0.5703125" style="774" customWidth="1"/>
    <col min="13" max="13" width="11.28515625" style="797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1050" t="s">
        <v>1850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</row>
    <row r="2" spans="1:13" ht="21.75" customHeight="1">
      <c r="A2" s="1052" t="s">
        <v>1878</v>
      </c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</row>
    <row r="3" spans="1:13" ht="21.75" customHeight="1">
      <c r="A3" s="1053" t="s">
        <v>154</v>
      </c>
      <c r="B3" s="1053"/>
      <c r="C3" s="1053"/>
      <c r="D3" s="1053"/>
      <c r="E3" s="1053"/>
      <c r="F3" s="1053"/>
      <c r="G3" s="1053"/>
      <c r="H3" s="1053"/>
      <c r="I3" s="1053"/>
      <c r="J3" s="1053"/>
      <c r="K3" s="1053"/>
      <c r="L3" s="1053"/>
      <c r="M3" s="1053"/>
    </row>
    <row r="4" spans="1:13" ht="21.75" customHeight="1">
      <c r="A4" s="1053" t="s">
        <v>1931</v>
      </c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</row>
    <row r="5" spans="1:13" s="776" customFormat="1" ht="18" customHeight="1">
      <c r="G5" s="795"/>
      <c r="I5" s="826"/>
      <c r="J5" s="783"/>
      <c r="K5" s="826"/>
      <c r="L5" s="783"/>
      <c r="M5" s="826"/>
    </row>
    <row r="6" spans="1:13" s="776" customFormat="1" ht="18" customHeight="1">
      <c r="G6" s="1049" t="s">
        <v>1861</v>
      </c>
      <c r="H6" s="1049"/>
      <c r="I6" s="1049"/>
      <c r="J6" s="1049"/>
      <c r="K6" s="1049"/>
      <c r="L6" s="1049"/>
      <c r="M6" s="1049"/>
    </row>
    <row r="7" spans="1:13" s="776" customFormat="1" ht="18" customHeight="1">
      <c r="G7" s="1048" t="s">
        <v>1786</v>
      </c>
      <c r="H7" s="1048"/>
      <c r="I7" s="1048"/>
      <c r="J7" s="814"/>
      <c r="K7" s="1048" t="s">
        <v>1787</v>
      </c>
      <c r="L7" s="1048"/>
      <c r="M7" s="1048"/>
    </row>
    <row r="8" spans="1:13" s="776" customFormat="1" ht="18" customHeight="1">
      <c r="G8" s="1049" t="s">
        <v>1788</v>
      </c>
      <c r="H8" s="1049"/>
      <c r="I8" s="1049"/>
      <c r="J8" s="783"/>
      <c r="K8" s="1049" t="s">
        <v>1788</v>
      </c>
      <c r="L8" s="1049"/>
      <c r="M8" s="1049"/>
    </row>
    <row r="9" spans="1:13" s="776" customFormat="1" ht="18" customHeight="1">
      <c r="E9" s="873" t="s">
        <v>184</v>
      </c>
      <c r="F9" s="831"/>
      <c r="G9" s="919" t="s">
        <v>1932</v>
      </c>
      <c r="H9" s="831"/>
      <c r="I9" s="919" t="s">
        <v>1899</v>
      </c>
      <c r="J9" s="831"/>
      <c r="K9" s="919" t="s">
        <v>1932</v>
      </c>
      <c r="L9" s="873"/>
      <c r="M9" s="919" t="s">
        <v>1899</v>
      </c>
    </row>
    <row r="10" spans="1:13" s="776" customFormat="1" ht="18" customHeight="1">
      <c r="E10" s="778">
        <v>28</v>
      </c>
      <c r="F10" s="873"/>
      <c r="G10" s="998"/>
      <c r="H10" s="873"/>
      <c r="I10" s="998"/>
      <c r="J10" s="873"/>
      <c r="K10" s="998"/>
      <c r="L10" s="873"/>
      <c r="M10" s="998"/>
    </row>
    <row r="11" spans="1:13" s="776" customFormat="1" ht="18" customHeight="1">
      <c r="A11" s="776" t="s">
        <v>1796</v>
      </c>
      <c r="E11" s="778"/>
      <c r="F11" s="781"/>
      <c r="G11" s="798">
        <v>1375514189</v>
      </c>
      <c r="H11" s="799"/>
      <c r="I11" s="798">
        <v>814521211</v>
      </c>
      <c r="J11" s="832"/>
      <c r="K11" s="798">
        <v>1245529420</v>
      </c>
      <c r="L11" s="875"/>
      <c r="M11" s="798">
        <v>530622558</v>
      </c>
    </row>
    <row r="12" spans="1:13" s="776" customFormat="1" ht="18" customHeight="1">
      <c r="A12" s="776" t="s">
        <v>1939</v>
      </c>
      <c r="E12" s="778"/>
      <c r="F12" s="781"/>
      <c r="G12" s="812">
        <v>826151440</v>
      </c>
      <c r="H12" s="801"/>
      <c r="I12" s="812">
        <v>510460674</v>
      </c>
      <c r="J12" s="792"/>
      <c r="K12" s="812">
        <v>737918326</v>
      </c>
      <c r="L12" s="792"/>
      <c r="M12" s="812">
        <v>337448219</v>
      </c>
    </row>
    <row r="13" spans="1:13" s="776" customFormat="1" ht="18" customHeight="1">
      <c r="A13" s="776" t="s">
        <v>1887</v>
      </c>
      <c r="E13" s="778"/>
      <c r="F13" s="781"/>
      <c r="G13" s="802">
        <v>549362749</v>
      </c>
      <c r="H13" s="803"/>
      <c r="I13" s="802">
        <v>304060537</v>
      </c>
      <c r="J13" s="792"/>
      <c r="K13" s="802">
        <v>507611094</v>
      </c>
      <c r="L13" s="792"/>
      <c r="M13" s="802">
        <v>193174339</v>
      </c>
    </row>
    <row r="14" spans="1:13" s="776" customFormat="1" ht="18" customHeight="1">
      <c r="A14" s="776" t="s">
        <v>1815</v>
      </c>
      <c r="E14" s="778">
        <v>29</v>
      </c>
      <c r="F14" s="781"/>
      <c r="G14" s="800">
        <v>25838780</v>
      </c>
      <c r="H14" s="799"/>
      <c r="I14" s="800">
        <v>54534913</v>
      </c>
      <c r="J14" s="812"/>
      <c r="K14" s="800">
        <v>60646715</v>
      </c>
      <c r="L14" s="792"/>
      <c r="M14" s="800">
        <v>136082623</v>
      </c>
    </row>
    <row r="15" spans="1:13" s="776" customFormat="1" ht="18" customHeight="1">
      <c r="A15" s="776" t="s">
        <v>1797</v>
      </c>
      <c r="E15" s="778"/>
      <c r="F15" s="781"/>
      <c r="G15" s="812">
        <v>181601369</v>
      </c>
      <c r="H15" s="804"/>
      <c r="I15" s="812">
        <v>150027952</v>
      </c>
      <c r="J15" s="791"/>
      <c r="K15" s="812">
        <v>158817578</v>
      </c>
      <c r="L15" s="792"/>
      <c r="M15" s="812">
        <v>106438668</v>
      </c>
    </row>
    <row r="16" spans="1:13" s="776" customFormat="1" ht="18" customHeight="1">
      <c r="A16" s="776" t="s">
        <v>155</v>
      </c>
      <c r="E16" s="778"/>
      <c r="F16" s="781"/>
      <c r="G16" s="812">
        <v>59721801</v>
      </c>
      <c r="H16" s="805"/>
      <c r="I16" s="812">
        <v>52814541</v>
      </c>
      <c r="J16" s="792"/>
      <c r="K16" s="812">
        <v>64581854</v>
      </c>
      <c r="L16" s="792"/>
      <c r="M16" s="812">
        <v>51794485</v>
      </c>
    </row>
    <row r="17" spans="1:13" s="776" customFormat="1" ht="18" customHeight="1">
      <c r="A17" s="776" t="s">
        <v>1798</v>
      </c>
      <c r="F17" s="781"/>
      <c r="G17" s="813">
        <v>75619208</v>
      </c>
      <c r="H17" s="806"/>
      <c r="I17" s="813">
        <v>26797341</v>
      </c>
      <c r="J17" s="792"/>
      <c r="K17" s="813">
        <v>93548558</v>
      </c>
      <c r="L17" s="792"/>
      <c r="M17" s="813">
        <v>44781647</v>
      </c>
    </row>
    <row r="18" spans="1:13" s="776" customFormat="1" ht="18" customHeight="1">
      <c r="A18" s="776" t="s">
        <v>1823</v>
      </c>
      <c r="E18" s="778"/>
      <c r="F18" s="781"/>
      <c r="G18" s="807">
        <v>258259151</v>
      </c>
      <c r="H18" s="803"/>
      <c r="I18" s="807">
        <v>128955616</v>
      </c>
      <c r="J18" s="792"/>
      <c r="K18" s="807">
        <v>251309819</v>
      </c>
      <c r="L18" s="792"/>
      <c r="M18" s="807">
        <v>126242162</v>
      </c>
    </row>
    <row r="19" spans="1:13" s="776" customFormat="1" ht="18" customHeight="1">
      <c r="A19" s="793" t="s">
        <v>1842</v>
      </c>
      <c r="E19" s="778">
        <v>31</v>
      </c>
      <c r="F19" s="781"/>
      <c r="G19" s="813">
        <v>56170526</v>
      </c>
      <c r="H19" s="808"/>
      <c r="I19" s="813">
        <v>27439395</v>
      </c>
      <c r="J19" s="792"/>
      <c r="K19" s="813">
        <v>54726372</v>
      </c>
      <c r="L19" s="792"/>
      <c r="M19" s="813">
        <v>18832876</v>
      </c>
    </row>
    <row r="20" spans="1:13" s="776" customFormat="1" ht="17.25" customHeight="1">
      <c r="A20" s="776" t="s">
        <v>1857</v>
      </c>
      <c r="E20" s="778"/>
      <c r="F20" s="781"/>
      <c r="G20" s="809">
        <v>202088625</v>
      </c>
      <c r="H20" s="803"/>
      <c r="I20" s="809">
        <v>101516221</v>
      </c>
      <c r="J20" s="792"/>
      <c r="K20" s="809">
        <v>196583447</v>
      </c>
      <c r="L20" s="812"/>
      <c r="M20" s="809">
        <v>107409286</v>
      </c>
    </row>
    <row r="21" spans="1:13" s="776" customFormat="1" ht="18" customHeight="1">
      <c r="A21" s="827" t="s">
        <v>1940</v>
      </c>
      <c r="E21" s="778"/>
      <c r="F21" s="781"/>
      <c r="G21" s="810">
        <v>0</v>
      </c>
      <c r="H21" s="803"/>
      <c r="I21" s="810">
        <v>0</v>
      </c>
      <c r="J21" s="792"/>
      <c r="K21" s="810">
        <v>0</v>
      </c>
      <c r="L21" s="812"/>
      <c r="M21" s="810">
        <v>0</v>
      </c>
    </row>
    <row r="22" spans="1:13" s="776" customFormat="1" ht="18" customHeight="1">
      <c r="A22" s="828" t="s">
        <v>1941</v>
      </c>
      <c r="E22" s="778"/>
      <c r="F22" s="781"/>
      <c r="G22" s="968">
        <v>0</v>
      </c>
      <c r="H22" s="794"/>
      <c r="I22" s="968">
        <v>0</v>
      </c>
      <c r="J22" s="833"/>
      <c r="K22" s="968">
        <v>0</v>
      </c>
      <c r="L22" s="833"/>
      <c r="M22" s="968">
        <v>0</v>
      </c>
    </row>
    <row r="23" spans="1:13" s="776" customFormat="1" ht="18" customHeight="1" thickBot="1">
      <c r="A23" s="828" t="s">
        <v>1858</v>
      </c>
      <c r="E23" s="778"/>
      <c r="F23" s="781"/>
      <c r="G23" s="811">
        <v>202088625</v>
      </c>
      <c r="H23" s="803"/>
      <c r="I23" s="811">
        <v>101516221</v>
      </c>
      <c r="J23" s="833"/>
      <c r="K23" s="811">
        <v>196583447</v>
      </c>
      <c r="L23" s="833"/>
      <c r="M23" s="811">
        <v>107409286</v>
      </c>
    </row>
    <row r="24" spans="1:13" ht="18" customHeight="1" thickTop="1">
      <c r="A24" s="776" t="s">
        <v>1820</v>
      </c>
      <c r="B24" s="776"/>
      <c r="C24" s="776"/>
      <c r="D24" s="776"/>
      <c r="E24" s="778">
        <v>27</v>
      </c>
      <c r="F24" s="781"/>
      <c r="G24" s="796"/>
      <c r="H24" s="781"/>
      <c r="I24" s="796"/>
      <c r="J24" s="833"/>
      <c r="K24" s="796"/>
      <c r="L24" s="833"/>
      <c r="M24" s="796"/>
    </row>
    <row r="25" spans="1:13" ht="21.75" customHeight="1" thickBot="1">
      <c r="A25" s="776"/>
      <c r="B25" s="820" t="s">
        <v>1821</v>
      </c>
      <c r="C25" s="776"/>
      <c r="D25" s="820"/>
      <c r="E25" s="776"/>
      <c r="F25" s="776"/>
      <c r="G25" s="921">
        <v>0.16</v>
      </c>
      <c r="H25" s="795"/>
      <c r="I25" s="921">
        <v>0.08</v>
      </c>
      <c r="J25" s="922"/>
      <c r="K25" s="997">
        <v>0.16</v>
      </c>
      <c r="L25" s="922"/>
      <c r="M25" s="921">
        <v>0.09</v>
      </c>
    </row>
    <row r="26" spans="1:13" ht="21.75" customHeight="1" thickTop="1">
      <c r="A26" s="820"/>
      <c r="B26" s="820"/>
      <c r="C26" s="776"/>
      <c r="D26" s="820"/>
      <c r="E26" s="820"/>
      <c r="F26" s="781"/>
      <c r="G26" s="796"/>
      <c r="H26" s="781"/>
      <c r="I26" s="796"/>
      <c r="J26" s="791"/>
      <c r="K26" s="796"/>
      <c r="L26" s="791"/>
      <c r="M26" s="796"/>
    </row>
    <row r="27" spans="1:13" ht="21.75" customHeight="1">
      <c r="A27" s="776"/>
      <c r="B27" s="776"/>
      <c r="C27" s="776"/>
      <c r="D27" s="776"/>
      <c r="E27" s="778"/>
      <c r="F27" s="776"/>
      <c r="G27" s="795"/>
      <c r="H27" s="776"/>
      <c r="I27" s="795"/>
      <c r="J27" s="791"/>
      <c r="K27" s="795"/>
      <c r="L27" s="791"/>
      <c r="M27" s="795"/>
    </row>
    <row r="28" spans="1:13" ht="21.75" customHeight="1">
      <c r="A28" s="775"/>
    </row>
  </sheetData>
  <mergeCells count="9">
    <mergeCell ref="G7:I7"/>
    <mergeCell ref="K7:M7"/>
    <mergeCell ref="G8:I8"/>
    <mergeCell ref="K8:M8"/>
    <mergeCell ref="A1:M1"/>
    <mergeCell ref="A2:M2"/>
    <mergeCell ref="A3:M3"/>
    <mergeCell ref="A4:M4"/>
    <mergeCell ref="G6:M6"/>
  </mergeCells>
  <printOptions horizontalCentered="1"/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249977111117893"/>
  </sheetPr>
  <dimension ref="A1:X32"/>
  <sheetViews>
    <sheetView view="pageBreakPreview" zoomScale="115" zoomScaleNormal="100" zoomScaleSheetLayoutView="115" workbookViewId="0">
      <selection sqref="A1:M1"/>
    </sheetView>
  </sheetViews>
  <sheetFormatPr defaultColWidth="9.140625" defaultRowHeight="21.75" customHeight="1"/>
  <cols>
    <col min="1" max="1" width="9.140625" style="815"/>
    <col min="2" max="2" width="19.42578125" style="815" customWidth="1"/>
    <col min="3" max="3" width="4.85546875" style="815" customWidth="1"/>
    <col min="4" max="4" width="0.85546875" style="815" customWidth="1"/>
    <col min="5" max="5" width="10.5703125" style="815" customWidth="1"/>
    <col min="6" max="6" width="0.5703125" style="815" customWidth="1"/>
    <col min="7" max="7" width="10" style="815" customWidth="1"/>
    <col min="8" max="8" width="0.5703125" style="815" customWidth="1"/>
    <col min="9" max="9" width="10" style="815" customWidth="1"/>
    <col min="10" max="10" width="0.5703125" style="815" customWidth="1"/>
    <col min="11" max="11" width="10" style="815" customWidth="1"/>
    <col min="12" max="12" width="0.7109375" style="815" customWidth="1"/>
    <col min="13" max="13" width="11.7109375" style="815" customWidth="1"/>
    <col min="14" max="16384" width="9.140625" style="815"/>
  </cols>
  <sheetData>
    <row r="1" spans="1:24" s="774" customFormat="1" ht="21.75" customHeight="1">
      <c r="A1" s="1054" t="s">
        <v>1862</v>
      </c>
      <c r="B1" s="1055"/>
      <c r="C1" s="1055"/>
      <c r="D1" s="1055"/>
      <c r="E1" s="1055"/>
      <c r="F1" s="1055"/>
      <c r="G1" s="1055"/>
      <c r="H1" s="1055"/>
      <c r="I1" s="1055"/>
      <c r="J1" s="1055"/>
      <c r="K1" s="1055"/>
      <c r="L1" s="1055"/>
      <c r="M1" s="1055"/>
    </row>
    <row r="2" spans="1:24" s="774" customFormat="1" ht="23.1" customHeight="1">
      <c r="A2" s="1053" t="s">
        <v>1878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</row>
    <row r="3" spans="1:24" s="774" customFormat="1" ht="23.1" customHeight="1">
      <c r="A3" s="1053" t="s">
        <v>205</v>
      </c>
      <c r="B3" s="1053"/>
      <c r="C3" s="1053"/>
      <c r="D3" s="1053"/>
      <c r="E3" s="1053"/>
      <c r="F3" s="1053"/>
      <c r="G3" s="1053"/>
      <c r="H3" s="1053"/>
      <c r="I3" s="1053"/>
      <c r="J3" s="1053"/>
      <c r="K3" s="1053"/>
      <c r="L3" s="1053"/>
      <c r="M3" s="1053"/>
    </row>
    <row r="4" spans="1:24" s="774" customFormat="1" ht="23.1" customHeight="1">
      <c r="A4" s="1053" t="s">
        <v>1931</v>
      </c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</row>
    <row r="5" spans="1:24" ht="23.1" customHeight="1">
      <c r="A5" s="876"/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</row>
    <row r="6" spans="1:24" ht="18" customHeight="1">
      <c r="E6" s="1056" t="s">
        <v>1861</v>
      </c>
      <c r="F6" s="1056"/>
      <c r="G6" s="1056"/>
      <c r="H6" s="1056"/>
      <c r="I6" s="1056"/>
      <c r="J6" s="1056"/>
      <c r="K6" s="1056"/>
      <c r="L6" s="1056"/>
      <c r="M6" s="1056"/>
    </row>
    <row r="7" spans="1:24" ht="18" customHeight="1">
      <c r="E7" s="1057" t="s">
        <v>1789</v>
      </c>
      <c r="F7" s="1057"/>
      <c r="G7" s="1057"/>
      <c r="H7" s="1057"/>
      <c r="I7" s="1057"/>
      <c r="J7" s="1057"/>
      <c r="K7" s="1057"/>
      <c r="L7" s="1057"/>
      <c r="M7" s="1057"/>
    </row>
    <row r="8" spans="1:24" ht="18" customHeight="1">
      <c r="E8" s="841" t="s">
        <v>206</v>
      </c>
      <c r="F8" s="841"/>
      <c r="G8" s="841" t="s">
        <v>209</v>
      </c>
      <c r="H8" s="841"/>
      <c r="I8" s="1056" t="s">
        <v>207</v>
      </c>
      <c r="J8" s="1056"/>
      <c r="K8" s="1056"/>
      <c r="L8" s="841"/>
      <c r="M8" s="850" t="s">
        <v>213</v>
      </c>
    </row>
    <row r="9" spans="1:24" ht="18" customHeight="1">
      <c r="D9" s="841"/>
      <c r="E9" s="841" t="s">
        <v>208</v>
      </c>
      <c r="F9" s="841"/>
      <c r="G9" s="841" t="s">
        <v>211</v>
      </c>
      <c r="H9" s="841"/>
      <c r="I9" s="841" t="s">
        <v>1802</v>
      </c>
      <c r="K9" s="841" t="s">
        <v>212</v>
      </c>
      <c r="L9" s="841"/>
      <c r="M9" s="850" t="s">
        <v>1790</v>
      </c>
    </row>
    <row r="10" spans="1:24" ht="18" customHeight="1">
      <c r="C10" s="841" t="s">
        <v>184</v>
      </c>
      <c r="D10" s="841"/>
      <c r="E10" s="973" t="s">
        <v>210</v>
      </c>
      <c r="F10" s="841"/>
      <c r="G10" s="851"/>
      <c r="H10" s="841"/>
      <c r="I10" s="852" t="s">
        <v>839</v>
      </c>
      <c r="J10" s="841"/>
      <c r="K10" s="973"/>
      <c r="L10" s="841"/>
      <c r="M10" s="851"/>
    </row>
    <row r="11" spans="1:24" s="842" customFormat="1" ht="18" customHeight="1">
      <c r="A11" s="842" t="s">
        <v>1933</v>
      </c>
      <c r="C11" s="850"/>
      <c r="E11" s="816">
        <v>1194226017</v>
      </c>
      <c r="F11" s="816"/>
      <c r="G11" s="816">
        <v>538457685</v>
      </c>
      <c r="H11" s="816"/>
      <c r="I11" s="816">
        <v>75478325</v>
      </c>
      <c r="J11" s="816"/>
      <c r="K11" s="816">
        <v>621892988</v>
      </c>
      <c r="L11" s="816"/>
      <c r="M11" s="816">
        <v>2430055015</v>
      </c>
      <c r="N11" s="834"/>
      <c r="O11" s="844"/>
      <c r="P11" s="834"/>
      <c r="Q11" s="844"/>
      <c r="R11" s="834"/>
      <c r="S11" s="844"/>
      <c r="T11" s="834"/>
      <c r="U11" s="844"/>
      <c r="V11" s="834"/>
      <c r="W11" s="845"/>
      <c r="X11" s="845"/>
    </row>
    <row r="12" spans="1:24" s="860" customFormat="1" ht="18.95" customHeight="1">
      <c r="A12" s="842" t="s">
        <v>1848</v>
      </c>
      <c r="B12" s="868"/>
      <c r="C12" s="866"/>
      <c r="D12" s="861"/>
      <c r="E12" s="834">
        <v>134</v>
      </c>
      <c r="F12" s="969"/>
      <c r="G12" s="834">
        <v>167</v>
      </c>
      <c r="H12" s="969"/>
      <c r="I12" s="834">
        <v>0</v>
      </c>
      <c r="J12" s="969"/>
      <c r="K12" s="834">
        <v>0</v>
      </c>
      <c r="L12" s="834"/>
      <c r="M12" s="838">
        <v>301</v>
      </c>
    </row>
    <row r="13" spans="1:24" s="842" customFormat="1" ht="18" customHeight="1">
      <c r="A13" s="842" t="s">
        <v>1851</v>
      </c>
      <c r="C13" s="843"/>
      <c r="E13" s="834">
        <v>0</v>
      </c>
      <c r="F13" s="847"/>
      <c r="G13" s="834">
        <v>0</v>
      </c>
      <c r="H13" s="847"/>
      <c r="I13" s="834">
        <v>0</v>
      </c>
      <c r="J13" s="855"/>
      <c r="K13" s="834">
        <v>-69265109</v>
      </c>
      <c r="L13" s="834"/>
      <c r="M13" s="834">
        <v>-69265109</v>
      </c>
      <c r="N13" s="834"/>
      <c r="O13" s="844"/>
      <c r="P13" s="834"/>
      <c r="Q13" s="844"/>
      <c r="R13" s="834"/>
      <c r="S13" s="844"/>
      <c r="T13" s="834"/>
      <c r="U13" s="844"/>
      <c r="V13" s="834"/>
      <c r="W13" s="845"/>
      <c r="X13" s="845"/>
    </row>
    <row r="14" spans="1:24" s="846" customFormat="1" ht="18" customHeight="1">
      <c r="A14" s="842" t="s">
        <v>1859</v>
      </c>
      <c r="E14" s="840"/>
      <c r="F14" s="840"/>
      <c r="G14" s="840"/>
      <c r="H14" s="840"/>
      <c r="I14" s="840"/>
      <c r="J14" s="840"/>
      <c r="K14" s="837"/>
      <c r="L14" s="840"/>
      <c r="M14" s="837"/>
      <c r="N14" s="840"/>
      <c r="O14" s="840"/>
      <c r="P14" s="838"/>
    </row>
    <row r="15" spans="1:24" s="842" customFormat="1" ht="18" customHeight="1">
      <c r="A15" s="842" t="s">
        <v>1860</v>
      </c>
      <c r="C15" s="843"/>
      <c r="E15" s="836">
        <v>0</v>
      </c>
      <c r="F15" s="835"/>
      <c r="G15" s="835">
        <v>0</v>
      </c>
      <c r="H15" s="835"/>
      <c r="I15" s="835">
        <v>0</v>
      </c>
      <c r="J15" s="835"/>
      <c r="K15" s="970">
        <v>101516221</v>
      </c>
      <c r="L15" s="971"/>
      <c r="M15" s="970">
        <v>101516221</v>
      </c>
      <c r="N15" s="834"/>
      <c r="O15" s="844"/>
      <c r="P15" s="834"/>
      <c r="Q15" s="844"/>
      <c r="R15" s="834"/>
      <c r="S15" s="844"/>
      <c r="T15" s="834"/>
      <c r="U15" s="844"/>
      <c r="V15" s="834"/>
      <c r="W15" s="845"/>
      <c r="X15" s="845"/>
    </row>
    <row r="16" spans="1:24" s="842" customFormat="1" ht="18" customHeight="1">
      <c r="A16" s="842" t="s">
        <v>1819</v>
      </c>
      <c r="C16" s="843"/>
      <c r="E16" s="839">
        <v>0</v>
      </c>
      <c r="F16" s="840"/>
      <c r="G16" s="839">
        <v>0</v>
      </c>
      <c r="H16" s="840"/>
      <c r="I16" s="839">
        <v>0</v>
      </c>
      <c r="J16" s="840"/>
      <c r="K16" s="839">
        <v>0</v>
      </c>
      <c r="L16" s="977">
        <f>SUM(L26,L15)</f>
        <v>0</v>
      </c>
      <c r="M16" s="839">
        <v>0</v>
      </c>
      <c r="N16" s="834"/>
      <c r="O16" s="844"/>
      <c r="P16" s="834"/>
      <c r="Q16" s="844"/>
      <c r="R16" s="834"/>
      <c r="S16" s="844"/>
      <c r="T16" s="834"/>
      <c r="U16" s="844"/>
      <c r="V16" s="834"/>
      <c r="W16" s="845"/>
      <c r="X16" s="845"/>
    </row>
    <row r="17" spans="1:24" s="842" customFormat="1" ht="18" customHeight="1">
      <c r="A17" s="842" t="s">
        <v>1858</v>
      </c>
      <c r="C17" s="819"/>
      <c r="E17" s="840">
        <v>0</v>
      </c>
      <c r="F17" s="840"/>
      <c r="G17" s="840">
        <v>0</v>
      </c>
      <c r="H17" s="840"/>
      <c r="I17" s="840">
        <v>0</v>
      </c>
      <c r="J17" s="840"/>
      <c r="K17" s="970">
        <f>SUM(K15:K16)</f>
        <v>101516221</v>
      </c>
      <c r="L17" s="840"/>
      <c r="M17" s="970">
        <f>SUM(M15:M16)</f>
        <v>101516221</v>
      </c>
    </row>
    <row r="18" spans="1:24" s="842" customFormat="1" ht="18" customHeight="1">
      <c r="A18" s="842" t="s">
        <v>1856</v>
      </c>
      <c r="C18" s="819"/>
      <c r="E18" s="836">
        <v>0</v>
      </c>
      <c r="F18" s="835"/>
      <c r="G18" s="835">
        <v>0</v>
      </c>
      <c r="H18" s="835"/>
      <c r="I18" s="836">
        <v>5370464</v>
      </c>
      <c r="J18" s="971"/>
      <c r="K18" s="970">
        <v>-5370464</v>
      </c>
      <c r="L18" s="840"/>
      <c r="M18" s="971">
        <v>0</v>
      </c>
    </row>
    <row r="19" spans="1:24" s="853" customFormat="1" ht="18" customHeight="1">
      <c r="A19" s="853" t="s">
        <v>1841</v>
      </c>
      <c r="E19" s="840">
        <v>0</v>
      </c>
      <c r="F19" s="840"/>
      <c r="G19" s="840">
        <v>0</v>
      </c>
      <c r="H19" s="840"/>
      <c r="I19" s="840">
        <v>0</v>
      </c>
      <c r="J19" s="840"/>
      <c r="K19" s="970">
        <v>75</v>
      </c>
      <c r="L19" s="840"/>
      <c r="M19" s="838">
        <v>75</v>
      </c>
    </row>
    <row r="20" spans="1:24" s="842" customFormat="1" ht="18" customHeight="1">
      <c r="A20" s="842" t="s">
        <v>1900</v>
      </c>
      <c r="E20" s="976">
        <v>1194226151</v>
      </c>
      <c r="F20" s="838"/>
      <c r="G20" s="976">
        <v>538457852</v>
      </c>
      <c r="H20" s="838"/>
      <c r="I20" s="976">
        <v>80848789</v>
      </c>
      <c r="J20" s="838"/>
      <c r="K20" s="976">
        <v>648773711</v>
      </c>
      <c r="L20" s="838"/>
      <c r="M20" s="976">
        <v>2462306503</v>
      </c>
      <c r="N20" s="834"/>
      <c r="O20" s="844"/>
      <c r="P20" s="834"/>
      <c r="Q20" s="844"/>
      <c r="R20" s="834"/>
      <c r="S20" s="844"/>
      <c r="T20" s="834"/>
      <c r="U20" s="844"/>
      <c r="V20" s="834"/>
      <c r="W20" s="845"/>
      <c r="X20" s="845"/>
    </row>
    <row r="21" spans="1:24" s="842" customFormat="1" ht="18" customHeight="1">
      <c r="A21" s="842" t="s">
        <v>1848</v>
      </c>
      <c r="C21" s="866">
        <v>21</v>
      </c>
      <c r="E21" s="816">
        <v>247690926</v>
      </c>
      <c r="F21" s="816"/>
      <c r="G21" s="816">
        <v>72730991</v>
      </c>
      <c r="H21" s="816"/>
      <c r="I21" s="816">
        <v>0</v>
      </c>
      <c r="J21" s="816"/>
      <c r="K21" s="816">
        <v>0</v>
      </c>
      <c r="L21" s="816"/>
      <c r="M21" s="816">
        <v>320421917</v>
      </c>
      <c r="N21" s="834"/>
      <c r="O21" s="844"/>
      <c r="P21" s="834"/>
      <c r="Q21" s="844"/>
      <c r="R21" s="834"/>
      <c r="S21" s="844"/>
      <c r="T21" s="834"/>
      <c r="U21" s="844"/>
      <c r="V21" s="834"/>
      <c r="W21" s="845"/>
      <c r="X21" s="845"/>
    </row>
    <row r="22" spans="1:24" s="842" customFormat="1" ht="18" customHeight="1">
      <c r="A22" s="842" t="s">
        <v>1847</v>
      </c>
      <c r="C22" s="843">
        <v>21</v>
      </c>
      <c r="E22" s="816">
        <v>44228483</v>
      </c>
      <c r="F22" s="835"/>
      <c r="G22" s="834">
        <v>0</v>
      </c>
      <c r="H22" s="835"/>
      <c r="I22" s="836">
        <v>0</v>
      </c>
      <c r="J22" s="835"/>
      <c r="K22" s="816">
        <v>-44228483</v>
      </c>
      <c r="L22" s="835"/>
      <c r="M22" s="838">
        <v>0</v>
      </c>
      <c r="N22" s="834"/>
      <c r="O22" s="844"/>
      <c r="P22" s="834"/>
      <c r="Q22" s="844"/>
      <c r="R22" s="834"/>
      <c r="S22" s="844"/>
      <c r="T22" s="834"/>
      <c r="U22" s="844"/>
      <c r="V22" s="834"/>
      <c r="W22" s="845"/>
      <c r="X22" s="845"/>
    </row>
    <row r="23" spans="1:24" s="842" customFormat="1" ht="18" customHeight="1">
      <c r="A23" s="842" t="s">
        <v>1851</v>
      </c>
      <c r="C23" s="843">
        <v>23</v>
      </c>
      <c r="E23" s="816">
        <v>0</v>
      </c>
      <c r="F23" s="835"/>
      <c r="G23" s="834">
        <v>0</v>
      </c>
      <c r="H23" s="835"/>
      <c r="I23" s="836">
        <v>0</v>
      </c>
      <c r="J23" s="835"/>
      <c r="K23" s="816">
        <v>-5771504</v>
      </c>
      <c r="L23" s="835"/>
      <c r="M23" s="816">
        <v>-5771504</v>
      </c>
      <c r="N23" s="834"/>
      <c r="O23" s="844"/>
      <c r="P23" s="834"/>
      <c r="Q23" s="844"/>
      <c r="R23" s="834"/>
      <c r="S23" s="844"/>
      <c r="T23" s="834"/>
      <c r="U23" s="844"/>
      <c r="V23" s="834"/>
      <c r="W23" s="845"/>
      <c r="X23" s="845"/>
    </row>
    <row r="24" spans="1:24" s="846" customFormat="1" ht="18" customHeight="1">
      <c r="A24" s="842" t="s">
        <v>1859</v>
      </c>
      <c r="E24" s="847"/>
      <c r="F24" s="847"/>
      <c r="G24" s="847"/>
      <c r="H24" s="847"/>
      <c r="I24" s="847"/>
      <c r="J24" s="847"/>
      <c r="K24" s="847"/>
      <c r="L24" s="840"/>
      <c r="M24" s="816"/>
      <c r="N24" s="834"/>
      <c r="O24" s="840"/>
      <c r="P24" s="838"/>
    </row>
    <row r="25" spans="1:24" s="842" customFormat="1" ht="18" customHeight="1">
      <c r="A25" s="842" t="s">
        <v>1860</v>
      </c>
      <c r="C25" s="843"/>
      <c r="E25" s="816">
        <v>0</v>
      </c>
      <c r="F25" s="816"/>
      <c r="G25" s="816">
        <v>0</v>
      </c>
      <c r="H25" s="816"/>
      <c r="I25" s="816">
        <v>0</v>
      </c>
      <c r="J25" s="816"/>
      <c r="K25" s="838">
        <v>202088625</v>
      </c>
      <c r="L25" s="835"/>
      <c r="M25" s="838">
        <v>202088625</v>
      </c>
      <c r="N25" s="834"/>
      <c r="O25" s="844"/>
      <c r="P25" s="834"/>
      <c r="Q25" s="844"/>
      <c r="R25" s="834"/>
      <c r="S25" s="844"/>
      <c r="T25" s="834"/>
      <c r="U25" s="844"/>
      <c r="V25" s="834"/>
      <c r="W25" s="845"/>
      <c r="X25" s="845"/>
    </row>
    <row r="26" spans="1:24" s="842" customFormat="1" ht="18" customHeight="1">
      <c r="A26" s="842" t="s">
        <v>1819</v>
      </c>
      <c r="C26" s="819"/>
      <c r="E26" s="848">
        <v>0</v>
      </c>
      <c r="F26" s="816"/>
      <c r="G26" s="848">
        <v>0</v>
      </c>
      <c r="H26" s="816"/>
      <c r="I26" s="848">
        <v>0</v>
      </c>
      <c r="J26" s="816"/>
      <c r="K26" s="920">
        <v>0</v>
      </c>
      <c r="L26" s="840">
        <v>0</v>
      </c>
      <c r="M26" s="920">
        <v>0</v>
      </c>
      <c r="N26" s="834"/>
    </row>
    <row r="27" spans="1:24" s="842" customFormat="1" ht="18" customHeight="1">
      <c r="A27" s="842" t="s">
        <v>1858</v>
      </c>
      <c r="E27" s="849">
        <v>0</v>
      </c>
      <c r="F27" s="849"/>
      <c r="G27" s="849">
        <v>0</v>
      </c>
      <c r="H27" s="849"/>
      <c r="I27" s="849">
        <v>0</v>
      </c>
      <c r="J27" s="849"/>
      <c r="K27" s="837">
        <v>202088625</v>
      </c>
      <c r="L27" s="840"/>
      <c r="M27" s="837">
        <v>202088625</v>
      </c>
      <c r="N27" s="834"/>
      <c r="O27" s="844"/>
      <c r="P27" s="834"/>
      <c r="Q27" s="844"/>
      <c r="R27" s="834"/>
      <c r="S27" s="844"/>
      <c r="T27" s="834"/>
      <c r="U27" s="844"/>
      <c r="V27" s="834"/>
      <c r="W27" s="845"/>
      <c r="X27" s="845"/>
    </row>
    <row r="28" spans="1:24" s="842" customFormat="1" ht="18" customHeight="1">
      <c r="A28" s="842" t="s">
        <v>1856</v>
      </c>
      <c r="C28" s="819"/>
      <c r="E28" s="836">
        <v>0</v>
      </c>
      <c r="F28" s="835"/>
      <c r="G28" s="835">
        <v>0</v>
      </c>
      <c r="H28" s="835"/>
      <c r="I28" s="835">
        <v>9829172</v>
      </c>
      <c r="J28" s="840"/>
      <c r="K28" s="837">
        <v>-9829172</v>
      </c>
      <c r="L28" s="840"/>
      <c r="M28" s="835">
        <v>0</v>
      </c>
      <c r="N28" s="834"/>
    </row>
    <row r="29" spans="1:24" s="846" customFormat="1" ht="18" customHeight="1" thickBot="1">
      <c r="A29" s="842" t="s">
        <v>1934</v>
      </c>
      <c r="C29" s="854"/>
      <c r="E29" s="869">
        <v>1486145560</v>
      </c>
      <c r="F29" s="870"/>
      <c r="G29" s="869">
        <v>611188843</v>
      </c>
      <c r="H29" s="870"/>
      <c r="I29" s="869">
        <v>90677961</v>
      </c>
      <c r="J29" s="870"/>
      <c r="K29" s="869">
        <v>791033177</v>
      </c>
      <c r="L29" s="834"/>
      <c r="M29" s="869">
        <v>2979045541</v>
      </c>
      <c r="N29" s="834"/>
      <c r="O29" s="840"/>
      <c r="P29" s="838"/>
    </row>
    <row r="30" spans="1:24" ht="18.95" customHeight="1" thickTop="1">
      <c r="A30" s="817"/>
      <c r="C30" s="819"/>
      <c r="D30" s="818"/>
      <c r="E30" s="816"/>
      <c r="F30" s="816"/>
      <c r="G30" s="816"/>
      <c r="H30" s="816"/>
      <c r="I30" s="816"/>
      <c r="J30" s="816"/>
      <c r="K30" s="816"/>
      <c r="L30" s="816"/>
      <c r="M30" s="816"/>
    </row>
    <row r="31" spans="1:24" ht="18.95" customHeight="1">
      <c r="A31" s="817"/>
      <c r="C31" s="819"/>
      <c r="D31" s="818"/>
      <c r="E31" s="816"/>
      <c r="F31" s="816"/>
      <c r="G31" s="816"/>
      <c r="H31" s="816"/>
      <c r="I31" s="816"/>
      <c r="J31" s="816"/>
      <c r="K31" s="816"/>
      <c r="L31" s="816"/>
      <c r="M31" s="816"/>
    </row>
    <row r="32" spans="1:24" ht="18.95" customHeight="1">
      <c r="M32" s="816"/>
    </row>
  </sheetData>
  <mergeCells count="7">
    <mergeCell ref="A1:M1"/>
    <mergeCell ref="E6:M6"/>
    <mergeCell ref="I8:K8"/>
    <mergeCell ref="A2:M2"/>
    <mergeCell ref="A3:M3"/>
    <mergeCell ref="A4:M4"/>
    <mergeCell ref="E7:M7"/>
  </mergeCells>
  <phoneticPr fontId="3" type="noConversion"/>
  <printOptions horizontalCentered="1"/>
  <pageMargins left="1.0629921259842521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-0.249977111117893"/>
  </sheetPr>
  <dimension ref="A1:X29"/>
  <sheetViews>
    <sheetView view="pageBreakPreview" zoomScale="115" zoomScaleNormal="100" zoomScaleSheetLayoutView="115" workbookViewId="0">
      <selection sqref="A1:M1"/>
    </sheetView>
  </sheetViews>
  <sheetFormatPr defaultColWidth="9.140625" defaultRowHeight="21.75" customHeight="1"/>
  <cols>
    <col min="1" max="1" width="9.140625" style="815"/>
    <col min="2" max="2" width="18.5703125" style="815" customWidth="1"/>
    <col min="3" max="3" width="5.28515625" style="815" customWidth="1"/>
    <col min="4" max="4" width="0.85546875" style="815" customWidth="1"/>
    <col min="5" max="5" width="10.28515625" style="815" customWidth="1"/>
    <col min="6" max="6" width="0.5703125" style="815" customWidth="1"/>
    <col min="7" max="7" width="9.7109375" style="815" customWidth="1"/>
    <col min="8" max="8" width="0.5703125" style="815" customWidth="1"/>
    <col min="9" max="9" width="9.7109375" style="815" customWidth="1"/>
    <col min="10" max="10" width="0.5703125" style="815" customWidth="1"/>
    <col min="11" max="11" width="9.7109375" style="815" customWidth="1"/>
    <col min="12" max="12" width="0.5703125" style="815" customWidth="1"/>
    <col min="13" max="13" width="12" style="815" customWidth="1"/>
    <col min="14" max="16384" width="9.140625" style="815"/>
  </cols>
  <sheetData>
    <row r="1" spans="1:24" s="774" customFormat="1" ht="21.75" customHeight="1">
      <c r="A1" s="1054" t="s">
        <v>1863</v>
      </c>
      <c r="B1" s="1054"/>
      <c r="C1" s="1054"/>
      <c r="D1" s="1054"/>
      <c r="E1" s="1054"/>
      <c r="F1" s="1054"/>
      <c r="G1" s="1054"/>
      <c r="H1" s="1054"/>
      <c r="I1" s="1054"/>
      <c r="J1" s="1054"/>
      <c r="K1" s="1054"/>
      <c r="L1" s="1054"/>
      <c r="M1" s="1054"/>
    </row>
    <row r="2" spans="1:24" s="774" customFormat="1" ht="23.1" customHeight="1">
      <c r="A2" s="1053" t="s">
        <v>1878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  <c r="N2" s="775"/>
      <c r="O2" s="775"/>
      <c r="P2" s="775"/>
    </row>
    <row r="3" spans="1:24" s="774" customFormat="1" ht="23.1" customHeight="1">
      <c r="A3" s="1053" t="s">
        <v>1845</v>
      </c>
      <c r="B3" s="1053"/>
      <c r="C3" s="1053"/>
      <c r="D3" s="1053"/>
      <c r="E3" s="1053"/>
      <c r="F3" s="1053"/>
      <c r="G3" s="1053"/>
      <c r="H3" s="1053"/>
      <c r="I3" s="1053"/>
      <c r="J3" s="1053"/>
      <c r="K3" s="1053"/>
      <c r="L3" s="1053"/>
      <c r="M3" s="1053"/>
      <c r="N3" s="775"/>
      <c r="O3" s="775"/>
      <c r="P3" s="775"/>
    </row>
    <row r="4" spans="1:24" s="774" customFormat="1" ht="23.1" customHeight="1">
      <c r="A4" s="1053" t="s">
        <v>1931</v>
      </c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  <c r="N4" s="775"/>
      <c r="O4" s="775"/>
      <c r="P4" s="775"/>
    </row>
    <row r="5" spans="1:24" s="774" customFormat="1" ht="18" customHeight="1">
      <c r="A5" s="999"/>
      <c r="B5" s="999"/>
      <c r="C5" s="999"/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775"/>
      <c r="O5" s="775"/>
      <c r="P5" s="775"/>
    </row>
    <row r="6" spans="1:24" ht="18" customHeight="1">
      <c r="E6" s="1056" t="s">
        <v>1861</v>
      </c>
      <c r="F6" s="1056"/>
      <c r="G6" s="1056"/>
      <c r="H6" s="1056"/>
      <c r="I6" s="1056"/>
      <c r="J6" s="1056"/>
      <c r="K6" s="1056"/>
      <c r="L6" s="1056"/>
      <c r="M6" s="1056"/>
    </row>
    <row r="7" spans="1:24" ht="18" customHeight="1">
      <c r="E7" s="1056" t="s">
        <v>1865</v>
      </c>
      <c r="F7" s="1056"/>
      <c r="G7" s="1056"/>
      <c r="H7" s="1056"/>
      <c r="I7" s="1056"/>
      <c r="J7" s="1056"/>
      <c r="K7" s="1056"/>
      <c r="L7" s="1056"/>
      <c r="M7" s="1056"/>
    </row>
    <row r="8" spans="1:24" ht="18" customHeight="1">
      <c r="E8" s="841" t="s">
        <v>206</v>
      </c>
      <c r="F8" s="841"/>
      <c r="G8" s="841" t="s">
        <v>209</v>
      </c>
      <c r="H8" s="841"/>
      <c r="I8" s="1057" t="s">
        <v>207</v>
      </c>
      <c r="J8" s="1057"/>
      <c r="K8" s="1057"/>
      <c r="L8" s="841"/>
      <c r="M8" s="850" t="s">
        <v>213</v>
      </c>
    </row>
    <row r="9" spans="1:24" ht="18" customHeight="1">
      <c r="D9" s="841"/>
      <c r="E9" s="841" t="s">
        <v>208</v>
      </c>
      <c r="F9" s="841"/>
      <c r="G9" s="841" t="s">
        <v>211</v>
      </c>
      <c r="H9" s="841"/>
      <c r="I9" s="841" t="s">
        <v>1802</v>
      </c>
      <c r="J9" s="841"/>
      <c r="K9" s="841" t="s">
        <v>212</v>
      </c>
      <c r="L9" s="841"/>
      <c r="M9" s="850" t="s">
        <v>1790</v>
      </c>
    </row>
    <row r="10" spans="1:24" ht="18" customHeight="1">
      <c r="C10" s="841" t="s">
        <v>184</v>
      </c>
      <c r="D10" s="841"/>
      <c r="E10" s="1000" t="s">
        <v>210</v>
      </c>
      <c r="F10" s="841"/>
      <c r="G10" s="851"/>
      <c r="H10" s="841"/>
      <c r="I10" s="852" t="s">
        <v>839</v>
      </c>
      <c r="J10" s="841"/>
      <c r="K10" s="851"/>
      <c r="L10" s="841"/>
      <c r="M10" s="851"/>
    </row>
    <row r="11" spans="1:24" s="860" customFormat="1" ht="18" customHeight="1">
      <c r="A11" s="842" t="s">
        <v>1933</v>
      </c>
      <c r="C11" s="874"/>
      <c r="D11" s="861"/>
      <c r="E11" s="834">
        <v>1194226017</v>
      </c>
      <c r="F11" s="861"/>
      <c r="G11" s="834">
        <v>538457685</v>
      </c>
      <c r="H11" s="861"/>
      <c r="I11" s="834">
        <v>75478325</v>
      </c>
      <c r="J11" s="861"/>
      <c r="K11" s="834">
        <v>607786326</v>
      </c>
      <c r="L11" s="834"/>
      <c r="M11" s="838">
        <v>2415948353</v>
      </c>
      <c r="N11" s="862"/>
      <c r="O11" s="863"/>
      <c r="P11" s="864"/>
      <c r="Q11" s="862"/>
    </row>
    <row r="12" spans="1:24" s="860" customFormat="1" ht="18" customHeight="1">
      <c r="A12" s="842" t="s">
        <v>1848</v>
      </c>
      <c r="B12" s="868"/>
      <c r="C12" s="866"/>
      <c r="D12" s="861"/>
      <c r="E12" s="834">
        <v>134</v>
      </c>
      <c r="F12" s="835"/>
      <c r="G12" s="834">
        <v>167</v>
      </c>
      <c r="H12" s="835"/>
      <c r="I12" s="836">
        <v>0</v>
      </c>
      <c r="J12" s="835"/>
      <c r="K12" s="837">
        <v>0</v>
      </c>
      <c r="L12" s="835"/>
      <c r="M12" s="838">
        <v>301</v>
      </c>
    </row>
    <row r="13" spans="1:24" s="842" customFormat="1" ht="18" customHeight="1">
      <c r="A13" s="842" t="s">
        <v>1851</v>
      </c>
      <c r="C13" s="843"/>
      <c r="E13" s="834">
        <v>0</v>
      </c>
      <c r="F13" s="870"/>
      <c r="G13" s="834">
        <v>0</v>
      </c>
      <c r="H13" s="870"/>
      <c r="I13" s="834">
        <v>0</v>
      </c>
      <c r="J13" s="870"/>
      <c r="K13" s="834">
        <v>-69265109</v>
      </c>
      <c r="L13" s="834"/>
      <c r="M13" s="834">
        <v>-69265109</v>
      </c>
      <c r="N13" s="834"/>
      <c r="O13" s="844"/>
      <c r="P13" s="834"/>
      <c r="Q13" s="844"/>
      <c r="R13" s="834"/>
      <c r="S13" s="844"/>
      <c r="T13" s="834"/>
      <c r="U13" s="844"/>
      <c r="V13" s="834"/>
      <c r="W13" s="845"/>
      <c r="X13" s="845"/>
    </row>
    <row r="14" spans="1:24" s="860" customFormat="1" ht="18" customHeight="1">
      <c r="A14" s="842" t="s">
        <v>1859</v>
      </c>
      <c r="B14" s="865"/>
      <c r="C14" s="843"/>
      <c r="D14" s="861"/>
      <c r="E14" s="834"/>
      <c r="F14" s="870"/>
      <c r="G14" s="834"/>
      <c r="H14" s="870"/>
      <c r="I14" s="834"/>
      <c r="J14" s="870"/>
      <c r="K14" s="834"/>
      <c r="L14" s="834"/>
      <c r="M14" s="838"/>
      <c r="N14" s="862"/>
      <c r="O14" s="863"/>
      <c r="P14" s="864"/>
      <c r="Q14" s="862"/>
    </row>
    <row r="15" spans="1:24" s="860" customFormat="1" ht="18" customHeight="1">
      <c r="A15" s="842" t="s">
        <v>1860</v>
      </c>
      <c r="B15" s="842"/>
      <c r="C15" s="866"/>
      <c r="D15" s="861"/>
      <c r="E15" s="834">
        <v>0</v>
      </c>
      <c r="F15" s="870"/>
      <c r="G15" s="834">
        <v>0</v>
      </c>
      <c r="H15" s="870"/>
      <c r="I15" s="834">
        <v>0</v>
      </c>
      <c r="J15" s="861"/>
      <c r="K15" s="834">
        <v>107409286</v>
      </c>
      <c r="L15" s="834"/>
      <c r="M15" s="838">
        <v>107409286</v>
      </c>
      <c r="P15" s="862"/>
    </row>
    <row r="16" spans="1:24" s="860" customFormat="1" ht="18" customHeight="1">
      <c r="A16" s="842" t="s">
        <v>1819</v>
      </c>
      <c r="B16" s="842"/>
      <c r="C16" s="866"/>
      <c r="D16" s="861"/>
      <c r="E16" s="867">
        <v>0</v>
      </c>
      <c r="F16" s="870"/>
      <c r="G16" s="867">
        <v>0</v>
      </c>
      <c r="H16" s="870"/>
      <c r="I16" s="867">
        <v>0</v>
      </c>
      <c r="J16" s="861"/>
      <c r="K16" s="867">
        <v>0</v>
      </c>
      <c r="L16" s="834"/>
      <c r="M16" s="867">
        <v>0</v>
      </c>
      <c r="P16" s="862"/>
    </row>
    <row r="17" spans="1:16" s="860" customFormat="1" ht="18" customHeight="1">
      <c r="A17" s="842" t="s">
        <v>1858</v>
      </c>
      <c r="B17" s="842"/>
      <c r="C17" s="866"/>
      <c r="D17" s="861"/>
      <c r="E17" s="834">
        <v>0</v>
      </c>
      <c r="F17" s="870"/>
      <c r="G17" s="834">
        <v>0</v>
      </c>
      <c r="H17" s="870"/>
      <c r="I17" s="834">
        <v>0</v>
      </c>
      <c r="J17" s="861"/>
      <c r="K17" s="834">
        <v>107409286</v>
      </c>
      <c r="L17" s="834"/>
      <c r="M17" s="834">
        <v>107409286</v>
      </c>
      <c r="P17" s="862"/>
    </row>
    <row r="18" spans="1:16" s="842" customFormat="1" ht="18" customHeight="1">
      <c r="A18" s="842" t="s">
        <v>1856</v>
      </c>
      <c r="C18" s="819"/>
      <c r="E18" s="836">
        <v>0</v>
      </c>
      <c r="F18" s="835"/>
      <c r="G18" s="835">
        <v>0</v>
      </c>
      <c r="H18" s="835"/>
      <c r="I18" s="835">
        <v>5370464</v>
      </c>
      <c r="J18" s="840"/>
      <c r="K18" s="837">
        <v>-5370464</v>
      </c>
      <c r="L18" s="840"/>
      <c r="M18" s="835">
        <v>0</v>
      </c>
    </row>
    <row r="19" spans="1:16" s="857" customFormat="1" ht="18" customHeight="1">
      <c r="A19" s="842" t="s">
        <v>1900</v>
      </c>
      <c r="B19" s="868"/>
      <c r="C19" s="856"/>
      <c r="D19" s="856"/>
      <c r="E19" s="978">
        <v>1194226151</v>
      </c>
      <c r="F19" s="870"/>
      <c r="G19" s="978">
        <v>538457852</v>
      </c>
      <c r="H19" s="870"/>
      <c r="I19" s="978">
        <v>80848789</v>
      </c>
      <c r="J19" s="870"/>
      <c r="K19" s="978">
        <v>640560039</v>
      </c>
      <c r="L19" s="834"/>
      <c r="M19" s="978">
        <v>2454092831</v>
      </c>
      <c r="N19" s="859"/>
      <c r="O19" s="858"/>
      <c r="P19" s="859"/>
    </row>
    <row r="20" spans="1:16" s="857" customFormat="1" ht="18" customHeight="1">
      <c r="A20" s="842" t="s">
        <v>1848</v>
      </c>
      <c r="B20" s="860"/>
      <c r="C20" s="866">
        <v>21</v>
      </c>
      <c r="D20" s="856"/>
      <c r="E20" s="816">
        <v>247690926</v>
      </c>
      <c r="F20" s="816"/>
      <c r="G20" s="816">
        <v>72730991</v>
      </c>
      <c r="H20" s="816"/>
      <c r="I20" s="816">
        <v>0</v>
      </c>
      <c r="J20" s="816"/>
      <c r="K20" s="816">
        <v>0</v>
      </c>
      <c r="L20" s="816"/>
      <c r="M20" s="816">
        <v>320421917</v>
      </c>
      <c r="N20" s="859"/>
      <c r="O20" s="858"/>
      <c r="P20" s="859"/>
    </row>
    <row r="21" spans="1:16" s="824" customFormat="1" ht="18" customHeight="1">
      <c r="A21" s="842" t="s">
        <v>1847</v>
      </c>
      <c r="C21" s="843">
        <v>21</v>
      </c>
      <c r="D21" s="825"/>
      <c r="E21" s="816">
        <v>44228483</v>
      </c>
      <c r="F21" s="835"/>
      <c r="G21" s="834">
        <v>0</v>
      </c>
      <c r="H21" s="835"/>
      <c r="I21" s="836">
        <v>0</v>
      </c>
      <c r="J21" s="835"/>
      <c r="K21" s="816">
        <v>-44228483</v>
      </c>
      <c r="L21" s="835"/>
      <c r="M21" s="838">
        <v>0</v>
      </c>
    </row>
    <row r="22" spans="1:16" ht="18" customHeight="1">
      <c r="A22" s="842" t="s">
        <v>1851</v>
      </c>
      <c r="C22" s="843">
        <v>23</v>
      </c>
      <c r="E22" s="816">
        <v>0</v>
      </c>
      <c r="F22" s="835"/>
      <c r="G22" s="834">
        <v>0</v>
      </c>
      <c r="H22" s="835"/>
      <c r="I22" s="836">
        <v>0</v>
      </c>
      <c r="J22" s="835"/>
      <c r="K22" s="816">
        <v>-5771504</v>
      </c>
      <c r="L22" s="835"/>
      <c r="M22" s="816">
        <v>-5771504</v>
      </c>
    </row>
    <row r="23" spans="1:16" ht="18" customHeight="1">
      <c r="A23" s="842" t="s">
        <v>1859</v>
      </c>
      <c r="E23" s="847"/>
      <c r="F23" s="847"/>
      <c r="G23" s="847"/>
      <c r="H23" s="847"/>
      <c r="I23" s="847"/>
      <c r="J23" s="847"/>
      <c r="K23" s="847"/>
      <c r="L23" s="840"/>
      <c r="M23" s="816"/>
    </row>
    <row r="24" spans="1:16" ht="18" customHeight="1">
      <c r="A24" s="842" t="s">
        <v>1860</v>
      </c>
      <c r="E24" s="816">
        <v>0</v>
      </c>
      <c r="F24" s="816"/>
      <c r="G24" s="816">
        <v>0</v>
      </c>
      <c r="H24" s="816"/>
      <c r="I24" s="816">
        <v>0</v>
      </c>
      <c r="J24" s="816"/>
      <c r="K24" s="838">
        <v>196583447</v>
      </c>
      <c r="L24" s="835"/>
      <c r="M24" s="838">
        <v>196583447</v>
      </c>
    </row>
    <row r="25" spans="1:16" ht="18" customHeight="1">
      <c r="A25" s="842" t="s">
        <v>1819</v>
      </c>
      <c r="E25" s="848">
        <v>0</v>
      </c>
      <c r="F25" s="816"/>
      <c r="G25" s="848">
        <v>0</v>
      </c>
      <c r="H25" s="816"/>
      <c r="I25" s="848">
        <v>0</v>
      </c>
      <c r="J25" s="816"/>
      <c r="K25" s="920">
        <v>0</v>
      </c>
      <c r="L25" s="840">
        <v>0</v>
      </c>
      <c r="M25" s="920">
        <v>0</v>
      </c>
    </row>
    <row r="26" spans="1:16" ht="18" customHeight="1">
      <c r="A26" s="842" t="s">
        <v>1858</v>
      </c>
      <c r="E26" s="849">
        <v>0</v>
      </c>
      <c r="F26" s="849"/>
      <c r="G26" s="849">
        <v>0</v>
      </c>
      <c r="H26" s="849"/>
      <c r="I26" s="849">
        <v>0</v>
      </c>
      <c r="J26" s="849"/>
      <c r="K26" s="837">
        <v>196583447</v>
      </c>
      <c r="L26" s="840"/>
      <c r="M26" s="837">
        <v>196583447</v>
      </c>
    </row>
    <row r="27" spans="1:16" ht="18" customHeight="1">
      <c r="A27" s="842" t="s">
        <v>1856</v>
      </c>
      <c r="E27" s="836">
        <v>0</v>
      </c>
      <c r="F27" s="835"/>
      <c r="G27" s="835">
        <v>0</v>
      </c>
      <c r="H27" s="835"/>
      <c r="I27" s="835">
        <v>9829172</v>
      </c>
      <c r="J27" s="840"/>
      <c r="K27" s="837">
        <v>-9829172</v>
      </c>
      <c r="L27" s="840"/>
      <c r="M27" s="835">
        <v>0</v>
      </c>
    </row>
    <row r="28" spans="1:16" ht="18" customHeight="1" thickBot="1">
      <c r="A28" s="842" t="s">
        <v>1934</v>
      </c>
      <c r="E28" s="869">
        <v>1486145560</v>
      </c>
      <c r="F28" s="870"/>
      <c r="G28" s="869">
        <v>611188843</v>
      </c>
      <c r="H28" s="870"/>
      <c r="I28" s="869">
        <v>90677961</v>
      </c>
      <c r="J28" s="870"/>
      <c r="K28" s="869">
        <v>777314327</v>
      </c>
      <c r="L28" s="834"/>
      <c r="M28" s="869">
        <v>2965326691</v>
      </c>
    </row>
    <row r="29" spans="1:16" ht="18" customHeight="1" thickTop="1"/>
  </sheetData>
  <mergeCells count="7">
    <mergeCell ref="I8:K8"/>
    <mergeCell ref="A1:M1"/>
    <mergeCell ref="A2:M2"/>
    <mergeCell ref="A3:M3"/>
    <mergeCell ref="A4:M4"/>
    <mergeCell ref="E6:M6"/>
    <mergeCell ref="E7:M7"/>
  </mergeCells>
  <printOptions horizontalCentered="1"/>
  <pageMargins left="1.0629921259842521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-0.249977111117893"/>
  </sheetPr>
  <dimension ref="A1:AA103"/>
  <sheetViews>
    <sheetView view="pageBreakPreview" zoomScale="130" zoomScaleNormal="85" zoomScaleSheetLayoutView="130" workbookViewId="0">
      <selection sqref="A1:O1"/>
    </sheetView>
  </sheetViews>
  <sheetFormatPr defaultColWidth="9.140625" defaultRowHeight="18" customHeight="1"/>
  <cols>
    <col min="1" max="1" width="2.28515625" style="776" customWidth="1"/>
    <col min="2" max="2" width="1.7109375" style="829" customWidth="1"/>
    <col min="3" max="3" width="10" style="776" customWidth="1"/>
    <col min="4" max="4" width="10.5703125" style="776" customWidth="1"/>
    <col min="5" max="5" width="8" style="776" customWidth="1"/>
    <col min="6" max="6" width="9.28515625" style="776" customWidth="1"/>
    <col min="7" max="7" width="4" style="776" customWidth="1"/>
    <col min="8" max="8" width="0.5703125" style="776" customWidth="1"/>
    <col min="9" max="9" width="10.5703125" style="776" customWidth="1"/>
    <col min="10" max="10" width="0.5703125" style="776" customWidth="1"/>
    <col min="11" max="11" width="10.5703125" style="776" customWidth="1"/>
    <col min="12" max="12" width="0.5703125" style="776" customWidth="1"/>
    <col min="13" max="13" width="10.5703125" style="776" customWidth="1"/>
    <col min="14" max="14" width="0.5703125" style="776" customWidth="1"/>
    <col min="15" max="15" width="10.5703125" style="776" customWidth="1"/>
    <col min="16" max="16" width="0.5703125" style="776" customWidth="1"/>
    <col min="17" max="18" width="9.140625" style="776"/>
    <col min="19" max="19" width="2.7109375" style="776" customWidth="1"/>
    <col min="20" max="20" width="37.5703125" style="776" customWidth="1"/>
    <col min="21" max="21" width="11.28515625" style="795" customWidth="1"/>
    <col min="22" max="22" width="1.7109375" style="795" customWidth="1"/>
    <col min="23" max="23" width="11.5703125" style="795" bestFit="1" customWidth="1"/>
    <col min="24" max="24" width="2" style="795" customWidth="1"/>
    <col min="25" max="25" width="11.28515625" style="795" bestFit="1" customWidth="1"/>
    <col min="26" max="26" width="2" style="795" customWidth="1"/>
    <col min="27" max="27" width="11.5703125" style="795" customWidth="1"/>
    <col min="28" max="16384" width="9.140625" style="776"/>
  </cols>
  <sheetData>
    <row r="1" spans="1:27" ht="23.1" customHeight="1">
      <c r="A1" s="1054" t="s">
        <v>1864</v>
      </c>
      <c r="B1" s="1055"/>
      <c r="C1" s="1055"/>
      <c r="D1" s="1055"/>
      <c r="E1" s="1055"/>
      <c r="F1" s="1055"/>
      <c r="G1" s="1055"/>
      <c r="H1" s="1055"/>
      <c r="I1" s="1055"/>
      <c r="J1" s="1055"/>
      <c r="K1" s="1055"/>
      <c r="L1" s="1055"/>
      <c r="M1" s="1055"/>
      <c r="N1" s="1055"/>
      <c r="O1" s="1055"/>
    </row>
    <row r="2" spans="1:27" s="774" customFormat="1" ht="23.1" customHeight="1">
      <c r="A2" s="1053" t="s">
        <v>1878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  <c r="N2" s="1053"/>
      <c r="O2" s="1053"/>
      <c r="U2" s="797"/>
      <c r="V2" s="797"/>
      <c r="W2" s="797"/>
      <c r="X2" s="797"/>
      <c r="Y2" s="797"/>
      <c r="Z2" s="797"/>
      <c r="AA2" s="797"/>
    </row>
    <row r="3" spans="1:27" s="774" customFormat="1" ht="23.1" customHeight="1">
      <c r="A3" s="1053" t="s">
        <v>1814</v>
      </c>
      <c r="B3" s="1053"/>
      <c r="C3" s="1053"/>
      <c r="D3" s="1053"/>
      <c r="E3" s="1053"/>
      <c r="F3" s="1053"/>
      <c r="G3" s="1053"/>
      <c r="H3" s="1053"/>
      <c r="I3" s="1053"/>
      <c r="J3" s="1053"/>
      <c r="K3" s="1053"/>
      <c r="L3" s="1053"/>
      <c r="M3" s="1053"/>
      <c r="N3" s="1053"/>
      <c r="O3" s="1053"/>
      <c r="U3" s="797"/>
      <c r="V3" s="797"/>
      <c r="W3" s="797"/>
      <c r="X3" s="797"/>
      <c r="Y3" s="797"/>
      <c r="Z3" s="797"/>
      <c r="AA3" s="797"/>
    </row>
    <row r="4" spans="1:27" s="774" customFormat="1" ht="23.1" customHeight="1">
      <c r="A4" s="1053" t="s">
        <v>1931</v>
      </c>
      <c r="B4" s="1053"/>
      <c r="C4" s="1053"/>
      <c r="D4" s="1053"/>
      <c r="E4" s="1053"/>
      <c r="F4" s="1053"/>
      <c r="G4" s="1053"/>
      <c r="H4" s="1053"/>
      <c r="I4" s="1053"/>
      <c r="J4" s="1053"/>
      <c r="K4" s="1053"/>
      <c r="L4" s="1053"/>
      <c r="M4" s="1053"/>
      <c r="N4" s="1053"/>
      <c r="O4" s="1053"/>
      <c r="U4" s="797"/>
      <c r="V4" s="797"/>
      <c r="W4" s="797"/>
      <c r="X4" s="797"/>
      <c r="Y4" s="797"/>
      <c r="Z4" s="797"/>
      <c r="AA4" s="797"/>
    </row>
    <row r="5" spans="1:27" ht="18" customHeight="1">
      <c r="A5" s="777"/>
      <c r="B5" s="830"/>
      <c r="I5" s="789"/>
      <c r="J5" s="780"/>
      <c r="K5" s="789"/>
      <c r="L5" s="780"/>
      <c r="M5" s="780"/>
      <c r="N5" s="780"/>
      <c r="O5" s="789"/>
    </row>
    <row r="6" spans="1:27" s="815" customFormat="1" ht="18" customHeight="1">
      <c r="B6" s="877"/>
      <c r="I6" s="1056" t="s">
        <v>1861</v>
      </c>
      <c r="J6" s="1056"/>
      <c r="K6" s="1056"/>
      <c r="L6" s="1056"/>
      <c r="M6" s="1056"/>
      <c r="N6" s="1056"/>
      <c r="O6" s="1056"/>
      <c r="U6" s="863"/>
      <c r="V6" s="863"/>
      <c r="W6" s="863"/>
      <c r="X6" s="863"/>
      <c r="Y6" s="863"/>
      <c r="Z6" s="863"/>
      <c r="AA6" s="863"/>
    </row>
    <row r="7" spans="1:27" s="815" customFormat="1" ht="18" customHeight="1">
      <c r="B7" s="877"/>
      <c r="I7" s="1058" t="s">
        <v>1786</v>
      </c>
      <c r="J7" s="1058"/>
      <c r="K7" s="1058"/>
      <c r="L7" s="1002"/>
      <c r="M7" s="1058" t="s">
        <v>1787</v>
      </c>
      <c r="N7" s="1058"/>
      <c r="O7" s="1058"/>
      <c r="U7" s="863"/>
      <c r="V7" s="863"/>
      <c r="W7" s="863"/>
      <c r="X7" s="863"/>
      <c r="Y7" s="863"/>
      <c r="Z7" s="863"/>
      <c r="AA7" s="863"/>
    </row>
    <row r="8" spans="1:27" s="815" customFormat="1" ht="18" customHeight="1">
      <c r="B8" s="877"/>
      <c r="I8" s="1056" t="s">
        <v>1788</v>
      </c>
      <c r="J8" s="1056"/>
      <c r="K8" s="1056"/>
      <c r="L8" s="841"/>
      <c r="M8" s="1056" t="s">
        <v>1788</v>
      </c>
      <c r="N8" s="1056"/>
      <c r="O8" s="1056"/>
      <c r="U8" s="863"/>
      <c r="V8" s="863"/>
      <c r="W8" s="863"/>
      <c r="X8" s="863"/>
      <c r="Y8" s="863"/>
      <c r="Z8" s="863"/>
      <c r="AA8" s="863"/>
    </row>
    <row r="9" spans="1:27" s="815" customFormat="1" ht="18" customHeight="1">
      <c r="B9" s="877"/>
      <c r="F9" s="841"/>
      <c r="G9" s="841"/>
      <c r="H9" s="841"/>
      <c r="I9" s="1001">
        <v>2021</v>
      </c>
      <c r="J9" s="841"/>
      <c r="K9" s="1001">
        <v>2020</v>
      </c>
      <c r="L9" s="841"/>
      <c r="M9" s="1001">
        <v>2021</v>
      </c>
      <c r="N9" s="841"/>
      <c r="O9" s="1001">
        <v>2020</v>
      </c>
      <c r="U9" s="863"/>
      <c r="V9" s="863"/>
      <c r="W9" s="863"/>
      <c r="X9" s="863"/>
      <c r="Y9" s="863"/>
      <c r="Z9" s="863"/>
      <c r="AA9" s="863"/>
    </row>
    <row r="10" spans="1:27" s="815" customFormat="1" ht="18" customHeight="1">
      <c r="A10" s="817" t="s">
        <v>1806</v>
      </c>
      <c r="B10" s="888"/>
      <c r="G10" s="880"/>
      <c r="I10" s="903"/>
      <c r="J10" s="817"/>
      <c r="K10" s="903"/>
      <c r="L10" s="817"/>
      <c r="M10" s="817"/>
      <c r="N10" s="817"/>
      <c r="O10" s="903"/>
      <c r="U10" s="863"/>
      <c r="V10" s="863"/>
      <c r="W10" s="863"/>
      <c r="X10" s="863"/>
      <c r="Y10" s="863"/>
      <c r="Z10" s="863"/>
      <c r="AA10" s="863"/>
    </row>
    <row r="11" spans="1:27" s="815" customFormat="1" ht="18" customHeight="1">
      <c r="A11" s="815" t="s">
        <v>1823</v>
      </c>
      <c r="B11" s="877"/>
      <c r="I11" s="891">
        <v>258259151</v>
      </c>
      <c r="K11" s="891">
        <v>128955615</v>
      </c>
      <c r="M11" s="891">
        <v>251309819</v>
      </c>
      <c r="N11" s="882"/>
      <c r="O11" s="891">
        <v>126242162</v>
      </c>
      <c r="U11" s="863"/>
      <c r="V11" s="863"/>
      <c r="W11" s="863"/>
      <c r="X11" s="863"/>
      <c r="Y11" s="863"/>
      <c r="Z11" s="863"/>
      <c r="AA11" s="863"/>
    </row>
    <row r="12" spans="1:27" s="815" customFormat="1" ht="18" customHeight="1">
      <c r="A12" s="815" t="s">
        <v>1868</v>
      </c>
      <c r="B12" s="877"/>
      <c r="I12" s="891"/>
      <c r="K12" s="891"/>
      <c r="M12" s="891"/>
      <c r="N12" s="882"/>
      <c r="O12" s="891"/>
      <c r="U12" s="863"/>
      <c r="V12" s="863"/>
      <c r="W12" s="863"/>
      <c r="X12" s="863"/>
      <c r="Y12" s="863"/>
      <c r="Z12" s="863"/>
      <c r="AA12" s="863"/>
    </row>
    <row r="13" spans="1:27" s="815" customFormat="1" ht="18" customHeight="1">
      <c r="B13" s="877" t="s">
        <v>1840</v>
      </c>
      <c r="I13" s="891"/>
      <c r="J13" s="882"/>
      <c r="K13" s="891"/>
      <c r="L13" s="882"/>
      <c r="M13" s="891"/>
      <c r="N13" s="882"/>
      <c r="O13" s="891"/>
      <c r="U13" s="863"/>
      <c r="V13" s="863"/>
      <c r="W13" s="863"/>
      <c r="X13" s="863"/>
      <c r="Y13" s="863"/>
      <c r="Z13" s="863"/>
      <c r="AA13" s="863"/>
    </row>
    <row r="14" spans="1:27" s="815" customFormat="1" ht="18" customHeight="1">
      <c r="B14" s="877" t="s">
        <v>1888</v>
      </c>
      <c r="I14" s="891">
        <v>1056584</v>
      </c>
      <c r="K14" s="891">
        <v>52461</v>
      </c>
      <c r="M14" s="891">
        <v>1056584</v>
      </c>
      <c r="N14" s="882"/>
      <c r="O14" s="891">
        <v>42863</v>
      </c>
      <c r="U14" s="863"/>
      <c r="V14" s="863"/>
      <c r="W14" s="863"/>
      <c r="X14" s="863"/>
      <c r="Y14" s="863"/>
      <c r="Z14" s="863"/>
      <c r="AA14" s="863"/>
    </row>
    <row r="15" spans="1:27" s="815" customFormat="1" ht="18" customHeight="1">
      <c r="B15" s="877" t="s">
        <v>1943</v>
      </c>
      <c r="I15" s="906">
        <v>-2162353</v>
      </c>
      <c r="K15" s="904">
        <v>0</v>
      </c>
      <c r="M15" s="906">
        <v>-2162353</v>
      </c>
      <c r="N15" s="882"/>
      <c r="O15" s="904">
        <v>0</v>
      </c>
      <c r="U15" s="863"/>
      <c r="V15" s="863"/>
      <c r="W15" s="863"/>
      <c r="X15" s="863"/>
      <c r="Y15" s="863"/>
      <c r="Z15" s="863"/>
      <c r="AA15" s="863"/>
    </row>
    <row r="16" spans="1:27" s="979" customFormat="1" ht="18" customHeight="1">
      <c r="B16" s="877" t="s">
        <v>1942</v>
      </c>
      <c r="I16" s="904">
        <v>304729</v>
      </c>
      <c r="J16" s="815"/>
      <c r="K16" s="904">
        <v>0</v>
      </c>
      <c r="L16" s="815"/>
      <c r="M16" s="904">
        <v>6181060</v>
      </c>
      <c r="N16" s="882"/>
      <c r="O16" s="904">
        <v>0</v>
      </c>
      <c r="U16" s="980"/>
      <c r="V16" s="980"/>
      <c r="W16" s="980"/>
      <c r="X16" s="980"/>
      <c r="Y16" s="980"/>
      <c r="Z16" s="980"/>
      <c r="AA16" s="980"/>
    </row>
    <row r="17" spans="1:27" s="815" customFormat="1" ht="18" customHeight="1">
      <c r="A17" s="817"/>
      <c r="B17" s="877" t="s">
        <v>1947</v>
      </c>
      <c r="F17" s="905"/>
      <c r="I17" s="891">
        <v>14054455</v>
      </c>
      <c r="K17" s="891">
        <v>6728599</v>
      </c>
      <c r="M17" s="891">
        <v>7821941</v>
      </c>
      <c r="N17" s="882"/>
      <c r="O17" s="891">
        <v>6555396</v>
      </c>
      <c r="U17" s="863"/>
      <c r="V17" s="863"/>
      <c r="W17" s="863"/>
      <c r="X17" s="863"/>
      <c r="Y17" s="863"/>
      <c r="Z17" s="863"/>
      <c r="AA17" s="863"/>
    </row>
    <row r="18" spans="1:27" s="815" customFormat="1" ht="18" customHeight="1">
      <c r="A18" s="817"/>
      <c r="B18" s="877" t="s">
        <v>1949</v>
      </c>
      <c r="F18" s="905"/>
      <c r="I18" s="891">
        <v>5319</v>
      </c>
      <c r="K18" s="891">
        <v>72332</v>
      </c>
      <c r="M18" s="891">
        <v>5319</v>
      </c>
      <c r="N18" s="882"/>
      <c r="O18" s="891">
        <v>72332</v>
      </c>
      <c r="U18" s="863"/>
      <c r="V18" s="863"/>
      <c r="W18" s="863"/>
      <c r="X18" s="863"/>
      <c r="Y18" s="863"/>
      <c r="Z18" s="863"/>
      <c r="AA18" s="863"/>
    </row>
    <row r="19" spans="1:27" s="815" customFormat="1" ht="18" customHeight="1">
      <c r="A19" s="817"/>
      <c r="B19" s="815" t="s">
        <v>1873</v>
      </c>
      <c r="C19" s="896"/>
      <c r="F19" s="905"/>
      <c r="U19" s="863"/>
      <c r="V19" s="863"/>
      <c r="W19" s="863"/>
      <c r="X19" s="863"/>
      <c r="Y19" s="863"/>
      <c r="Z19" s="863"/>
      <c r="AA19" s="863"/>
    </row>
    <row r="20" spans="1:27" s="815" customFormat="1" ht="18" customHeight="1">
      <c r="A20" s="817"/>
      <c r="C20" s="896" t="s">
        <v>1872</v>
      </c>
      <c r="F20" s="905"/>
      <c r="I20" s="904">
        <v>130792</v>
      </c>
      <c r="J20" s="817"/>
      <c r="K20" s="904">
        <v>-154122</v>
      </c>
      <c r="L20" s="817"/>
      <c r="M20" s="904">
        <v>130792</v>
      </c>
      <c r="N20" s="906"/>
      <c r="O20" s="904">
        <v>-154122</v>
      </c>
      <c r="U20" s="863"/>
      <c r="V20" s="863"/>
      <c r="W20" s="863"/>
      <c r="X20" s="863"/>
      <c r="Y20" s="863"/>
      <c r="Z20" s="863"/>
      <c r="AA20" s="863"/>
    </row>
    <row r="21" spans="1:27" s="815" customFormat="1" ht="18" customHeight="1">
      <c r="A21" s="817"/>
      <c r="B21" s="877" t="s">
        <v>1824</v>
      </c>
      <c r="I21" s="906">
        <v>609190</v>
      </c>
      <c r="J21" s="907"/>
      <c r="K21" s="906">
        <v>578712</v>
      </c>
      <c r="L21" s="889"/>
      <c r="M21" s="906">
        <v>609190</v>
      </c>
      <c r="N21" s="906"/>
      <c r="O21" s="906">
        <v>578712</v>
      </c>
      <c r="T21" s="896"/>
      <c r="U21" s="863"/>
      <c r="V21" s="863"/>
      <c r="W21" s="863"/>
      <c r="X21" s="863"/>
      <c r="Y21" s="863"/>
      <c r="Z21" s="863"/>
      <c r="AA21" s="863"/>
    </row>
    <row r="22" spans="1:27" s="842" customFormat="1" ht="18.600000000000001" customHeight="1">
      <c r="A22" s="981"/>
      <c r="B22" s="982" t="s">
        <v>1935</v>
      </c>
      <c r="I22" s="983">
        <v>0</v>
      </c>
      <c r="J22" s="983"/>
      <c r="K22" s="983">
        <v>0</v>
      </c>
      <c r="L22" s="984"/>
      <c r="M22" s="983">
        <v>0</v>
      </c>
      <c r="N22" s="985"/>
      <c r="O22" s="986">
        <v>-39152320</v>
      </c>
    </row>
    <row r="23" spans="1:27" s="815" customFormat="1" ht="18" customHeight="1">
      <c r="A23" s="817"/>
      <c r="B23" s="877" t="s">
        <v>202</v>
      </c>
      <c r="I23" s="904">
        <v>-5018051</v>
      </c>
      <c r="J23" s="889"/>
      <c r="K23" s="904">
        <v>-5181996</v>
      </c>
      <c r="L23" s="889"/>
      <c r="M23" s="904">
        <v>-36995069</v>
      </c>
      <c r="N23" s="906"/>
      <c r="O23" s="904">
        <v>-36107346</v>
      </c>
      <c r="U23" s="863"/>
      <c r="V23" s="863"/>
      <c r="W23" s="863"/>
      <c r="X23" s="863"/>
      <c r="Y23" s="863"/>
      <c r="Z23" s="863"/>
      <c r="AA23" s="863"/>
    </row>
    <row r="24" spans="1:27" s="815" customFormat="1" ht="18" customHeight="1">
      <c r="A24" s="817"/>
      <c r="B24" s="877" t="s">
        <v>1798</v>
      </c>
      <c r="I24" s="882">
        <v>75619208</v>
      </c>
      <c r="K24" s="882">
        <v>26797341</v>
      </c>
      <c r="M24" s="882">
        <v>93548558</v>
      </c>
      <c r="N24" s="882"/>
      <c r="O24" s="882">
        <v>44781647</v>
      </c>
      <c r="U24" s="863"/>
      <c r="V24" s="863"/>
      <c r="W24" s="863"/>
      <c r="X24" s="863"/>
      <c r="Y24" s="863"/>
      <c r="Z24" s="863"/>
      <c r="AA24" s="863"/>
    </row>
    <row r="25" spans="1:27" s="815" customFormat="1" ht="18" customHeight="1">
      <c r="A25" s="815" t="s">
        <v>1854</v>
      </c>
      <c r="B25" s="877"/>
      <c r="I25" s="908"/>
      <c r="J25" s="906"/>
      <c r="K25" s="908"/>
      <c r="L25" s="906"/>
      <c r="M25" s="908"/>
      <c r="N25" s="906"/>
      <c r="O25" s="908"/>
      <c r="U25" s="863"/>
      <c r="V25" s="863"/>
      <c r="W25" s="863"/>
      <c r="X25" s="863"/>
      <c r="Y25" s="863"/>
      <c r="Z25" s="863"/>
      <c r="AA25" s="863"/>
    </row>
    <row r="26" spans="1:27" s="815" customFormat="1" ht="18" customHeight="1">
      <c r="B26" s="877" t="s">
        <v>1826</v>
      </c>
      <c r="I26" s="906">
        <v>342859024</v>
      </c>
      <c r="J26" s="907"/>
      <c r="K26" s="906">
        <v>157848942</v>
      </c>
      <c r="L26" s="889"/>
      <c r="M26" s="906">
        <v>321505841</v>
      </c>
      <c r="N26" s="906"/>
      <c r="O26" s="906">
        <v>102859324</v>
      </c>
      <c r="P26" s="911"/>
      <c r="U26" s="863"/>
      <c r="V26" s="863"/>
      <c r="W26" s="863"/>
      <c r="X26" s="863"/>
      <c r="Y26" s="863"/>
      <c r="Z26" s="863"/>
      <c r="AA26" s="863"/>
    </row>
    <row r="27" spans="1:27" s="815" customFormat="1" ht="18" customHeight="1">
      <c r="A27" s="815" t="s">
        <v>1825</v>
      </c>
      <c r="B27" s="877"/>
      <c r="I27" s="906"/>
      <c r="J27" s="907"/>
      <c r="K27" s="906"/>
      <c r="L27" s="889"/>
      <c r="M27" s="906"/>
      <c r="N27" s="906"/>
      <c r="O27" s="906"/>
      <c r="U27" s="863"/>
      <c r="V27" s="863"/>
      <c r="W27" s="863"/>
      <c r="X27" s="863"/>
      <c r="Y27" s="863"/>
      <c r="Z27" s="863"/>
      <c r="AA27" s="863"/>
    </row>
    <row r="28" spans="1:27" s="815" customFormat="1" ht="18" customHeight="1">
      <c r="B28" s="877" t="s">
        <v>1832</v>
      </c>
      <c r="I28" s="906">
        <v>25646695</v>
      </c>
      <c r="J28" s="907"/>
      <c r="K28" s="906">
        <v>29922759</v>
      </c>
      <c r="L28" s="889"/>
      <c r="M28" s="906">
        <v>33084080</v>
      </c>
      <c r="N28" s="906"/>
      <c r="O28" s="906">
        <v>26759269</v>
      </c>
      <c r="P28" s="911"/>
      <c r="U28" s="863"/>
      <c r="V28" s="863"/>
      <c r="W28" s="863"/>
      <c r="X28" s="863"/>
      <c r="Y28" s="863"/>
      <c r="Z28" s="863"/>
      <c r="AA28" s="863"/>
    </row>
    <row r="29" spans="1:27" s="815" customFormat="1" ht="18" customHeight="1">
      <c r="B29" s="877" t="s">
        <v>1869</v>
      </c>
      <c r="I29" s="906">
        <v>322737267</v>
      </c>
      <c r="J29" s="907"/>
      <c r="K29" s="906">
        <v>-777239632</v>
      </c>
      <c r="L29" s="889"/>
      <c r="M29" s="906">
        <v>78003246</v>
      </c>
      <c r="N29" s="906"/>
      <c r="O29" s="906">
        <v>-912938258</v>
      </c>
      <c r="P29" s="911"/>
      <c r="U29" s="863"/>
      <c r="V29" s="863"/>
      <c r="W29" s="863"/>
      <c r="X29" s="863"/>
      <c r="Y29" s="863"/>
      <c r="Z29" s="863"/>
      <c r="AA29" s="863"/>
    </row>
    <row r="30" spans="1:27" s="815" customFormat="1" ht="18" customHeight="1">
      <c r="B30" s="877" t="s">
        <v>1827</v>
      </c>
      <c r="I30" s="906">
        <v>-214647</v>
      </c>
      <c r="J30" s="907"/>
      <c r="K30" s="906">
        <v>-202603</v>
      </c>
      <c r="L30" s="889"/>
      <c r="M30" s="906">
        <v>-204647</v>
      </c>
      <c r="N30" s="906"/>
      <c r="O30" s="906">
        <v>-209981</v>
      </c>
      <c r="U30" s="863"/>
      <c r="V30" s="863"/>
      <c r="W30" s="863"/>
      <c r="X30" s="863"/>
      <c r="Y30" s="863"/>
      <c r="Z30" s="863"/>
      <c r="AA30" s="863"/>
    </row>
    <row r="31" spans="1:27" s="815" customFormat="1" ht="18" customHeight="1">
      <c r="B31" s="877" t="s">
        <v>1833</v>
      </c>
      <c r="I31" s="906">
        <v>-11904108</v>
      </c>
      <c r="J31" s="907"/>
      <c r="K31" s="906">
        <v>-49780079</v>
      </c>
      <c r="L31" s="889"/>
      <c r="M31" s="906">
        <v>-2932318</v>
      </c>
      <c r="N31" s="906"/>
      <c r="O31" s="906">
        <v>242293</v>
      </c>
      <c r="P31" s="915"/>
      <c r="U31" s="863"/>
      <c r="V31" s="863"/>
      <c r="W31" s="863"/>
      <c r="X31" s="863"/>
      <c r="Y31" s="863"/>
      <c r="Z31" s="863"/>
      <c r="AA31" s="863"/>
    </row>
    <row r="32" spans="1:27" s="815" customFormat="1" ht="18" customHeight="1">
      <c r="B32" s="877" t="s">
        <v>1924</v>
      </c>
      <c r="I32" s="906">
        <v>-177309324</v>
      </c>
      <c r="J32" s="907"/>
      <c r="K32" s="906">
        <v>61915797</v>
      </c>
      <c r="L32" s="889">
        <v>0</v>
      </c>
      <c r="M32" s="906">
        <v>-182269127</v>
      </c>
      <c r="N32" s="906"/>
      <c r="O32" s="906">
        <v>37022781</v>
      </c>
      <c r="P32" s="915"/>
      <c r="U32" s="863"/>
      <c r="V32" s="863"/>
      <c r="W32" s="863"/>
      <c r="X32" s="863"/>
      <c r="Y32" s="863"/>
      <c r="Z32" s="863"/>
      <c r="AA32" s="863"/>
    </row>
    <row r="33" spans="1:27" s="815" customFormat="1" ht="18" customHeight="1">
      <c r="B33" s="877" t="s">
        <v>1834</v>
      </c>
      <c r="I33" s="906">
        <v>-10606121</v>
      </c>
      <c r="J33" s="907"/>
      <c r="K33" s="906">
        <v>54458051</v>
      </c>
      <c r="L33" s="889"/>
      <c r="M33" s="906">
        <v>8841129</v>
      </c>
      <c r="N33" s="906"/>
      <c r="O33" s="906">
        <v>51251475</v>
      </c>
      <c r="P33" s="915"/>
      <c r="U33" s="863"/>
      <c r="V33" s="863"/>
      <c r="W33" s="863"/>
      <c r="X33" s="863"/>
      <c r="Y33" s="863"/>
      <c r="Z33" s="863"/>
      <c r="AA33" s="863"/>
    </row>
    <row r="34" spans="1:27" s="815" customFormat="1" ht="18" customHeight="1">
      <c r="B34" s="890"/>
      <c r="C34" s="815" t="s">
        <v>1835</v>
      </c>
      <c r="D34" s="817"/>
      <c r="E34" s="817"/>
      <c r="F34" s="817"/>
      <c r="G34" s="817"/>
      <c r="H34" s="817"/>
      <c r="I34" s="912">
        <v>491208786</v>
      </c>
      <c r="J34" s="913"/>
      <c r="K34" s="912">
        <v>-523076765</v>
      </c>
      <c r="L34" s="914"/>
      <c r="M34" s="912">
        <v>256028204</v>
      </c>
      <c r="N34" s="895">
        <v>0</v>
      </c>
      <c r="O34" s="912">
        <f>SUM(O26:O33)</f>
        <v>-695013097</v>
      </c>
      <c r="U34" s="863"/>
      <c r="V34" s="863"/>
      <c r="W34" s="863"/>
      <c r="X34" s="863"/>
      <c r="Y34" s="863"/>
      <c r="Z34" s="863"/>
      <c r="AA34" s="863"/>
    </row>
    <row r="35" spans="1:27" s="815" customFormat="1" ht="18" customHeight="1">
      <c r="B35" s="877" t="s">
        <v>1828</v>
      </c>
      <c r="I35" s="916">
        <v>-48782620</v>
      </c>
      <c r="J35" s="909"/>
      <c r="K35" s="916">
        <v>-16156601</v>
      </c>
      <c r="L35" s="909"/>
      <c r="M35" s="916">
        <v>-43701937</v>
      </c>
      <c r="N35" s="910"/>
      <c r="O35" s="916">
        <v>-9441813</v>
      </c>
      <c r="U35" s="863"/>
      <c r="V35" s="863"/>
      <c r="W35" s="863"/>
      <c r="X35" s="863"/>
      <c r="Y35" s="863"/>
      <c r="Z35" s="863"/>
      <c r="AA35" s="863"/>
    </row>
    <row r="36" spans="1:27" s="815" customFormat="1" ht="18" customHeight="1">
      <c r="A36" s="817" t="s">
        <v>344</v>
      </c>
      <c r="B36" s="888"/>
      <c r="I36" s="917">
        <v>442426166</v>
      </c>
      <c r="J36" s="896"/>
      <c r="K36" s="917">
        <v>-539233366</v>
      </c>
      <c r="L36" s="914"/>
      <c r="M36" s="917">
        <v>212326267</v>
      </c>
      <c r="N36" s="918"/>
      <c r="O36" s="917">
        <f>SUM(O34:O35)</f>
        <v>-704454910</v>
      </c>
      <c r="U36" s="863"/>
      <c r="V36" s="863"/>
      <c r="W36" s="863"/>
      <c r="X36" s="863"/>
      <c r="Y36" s="863"/>
      <c r="Z36" s="863"/>
      <c r="AA36" s="863"/>
    </row>
    <row r="37" spans="1:27" s="815" customFormat="1" ht="18" customHeight="1">
      <c r="B37" s="877"/>
      <c r="I37" s="894"/>
      <c r="J37" s="882"/>
      <c r="K37" s="894"/>
      <c r="L37" s="882"/>
      <c r="M37" s="894"/>
      <c r="N37" s="882"/>
      <c r="O37" s="894"/>
      <c r="U37" s="863"/>
      <c r="V37" s="863"/>
      <c r="W37" s="863"/>
      <c r="X37" s="863"/>
      <c r="Y37" s="863"/>
      <c r="Z37" s="863"/>
      <c r="AA37" s="863"/>
    </row>
    <row r="38" spans="1:27" s="815" customFormat="1" ht="18" customHeight="1">
      <c r="B38" s="877"/>
      <c r="I38" s="894"/>
      <c r="J38" s="882"/>
      <c r="K38" s="894"/>
      <c r="L38" s="882"/>
      <c r="M38" s="894"/>
      <c r="N38" s="882"/>
      <c r="O38" s="894"/>
      <c r="U38" s="863"/>
      <c r="V38" s="863"/>
      <c r="W38" s="863"/>
      <c r="X38" s="863"/>
      <c r="Y38" s="863"/>
      <c r="Z38" s="863"/>
      <c r="AA38" s="863"/>
    </row>
    <row r="39" spans="1:27" s="774" customFormat="1" ht="23.1" customHeight="1">
      <c r="A39" s="1054" t="s">
        <v>1866</v>
      </c>
      <c r="B39" s="1055"/>
      <c r="C39" s="1055"/>
      <c r="D39" s="1055"/>
      <c r="E39" s="1055"/>
      <c r="F39" s="1055"/>
      <c r="G39" s="1055"/>
      <c r="H39" s="1055"/>
      <c r="I39" s="1055"/>
      <c r="J39" s="1055"/>
      <c r="K39" s="1055"/>
      <c r="L39" s="1055"/>
      <c r="M39" s="1055"/>
      <c r="N39" s="1055"/>
      <c r="O39" s="1055"/>
      <c r="U39" s="797"/>
      <c r="V39" s="797"/>
      <c r="W39" s="797"/>
      <c r="X39" s="797"/>
      <c r="Y39" s="797"/>
      <c r="Z39" s="797"/>
      <c r="AA39" s="797"/>
    </row>
    <row r="40" spans="1:27" s="815" customFormat="1" ht="18" customHeight="1">
      <c r="A40" s="1053" t="s">
        <v>1878</v>
      </c>
      <c r="B40" s="1053"/>
      <c r="C40" s="1053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U40" s="863"/>
      <c r="V40" s="863"/>
      <c r="W40" s="863"/>
      <c r="X40" s="863"/>
      <c r="Y40" s="863"/>
      <c r="Z40" s="863"/>
      <c r="AA40" s="863"/>
    </row>
    <row r="41" spans="1:27" s="815" customFormat="1" ht="18" customHeight="1">
      <c r="A41" s="1053" t="s">
        <v>1813</v>
      </c>
      <c r="B41" s="1053"/>
      <c r="C41" s="1053"/>
      <c r="D41" s="1053"/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U41" s="863"/>
      <c r="V41" s="863"/>
      <c r="W41" s="863"/>
      <c r="X41" s="863"/>
      <c r="Y41" s="863"/>
      <c r="Z41" s="863"/>
      <c r="AA41" s="863"/>
    </row>
    <row r="42" spans="1:27" s="815" customFormat="1" ht="18" customHeight="1">
      <c r="A42" s="1053" t="s">
        <v>1931</v>
      </c>
      <c r="B42" s="1053"/>
      <c r="C42" s="1053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U42" s="863"/>
      <c r="V42" s="863"/>
      <c r="W42" s="863"/>
      <c r="X42" s="863"/>
      <c r="Y42" s="863"/>
      <c r="Z42" s="863"/>
      <c r="AA42" s="863"/>
    </row>
    <row r="43" spans="1:27" s="815" customFormat="1" ht="17.45" customHeight="1">
      <c r="A43" s="817"/>
      <c r="B43" s="877"/>
      <c r="I43" s="895"/>
      <c r="J43" s="896"/>
      <c r="K43" s="895"/>
      <c r="L43" s="883"/>
      <c r="M43" s="895"/>
      <c r="N43" s="880"/>
      <c r="O43" s="895"/>
      <c r="U43" s="863"/>
      <c r="V43" s="863"/>
      <c r="W43" s="863"/>
      <c r="X43" s="863"/>
      <c r="Y43" s="863"/>
      <c r="Z43" s="863"/>
      <c r="AA43" s="863"/>
    </row>
    <row r="44" spans="1:27" s="815" customFormat="1" ht="17.45" customHeight="1">
      <c r="B44" s="877"/>
      <c r="I44" s="1056" t="s">
        <v>1861</v>
      </c>
      <c r="J44" s="1056"/>
      <c r="K44" s="1056"/>
      <c r="L44" s="1056"/>
      <c r="M44" s="1056"/>
      <c r="N44" s="1056"/>
      <c r="O44" s="1056"/>
      <c r="U44" s="863"/>
      <c r="V44" s="863"/>
      <c r="W44" s="863"/>
      <c r="X44" s="863"/>
      <c r="Y44" s="863"/>
      <c r="Z44" s="863"/>
      <c r="AA44" s="863"/>
    </row>
    <row r="45" spans="1:27" s="815" customFormat="1" ht="17.45" customHeight="1">
      <c r="B45" s="877"/>
      <c r="I45" s="1058" t="s">
        <v>1786</v>
      </c>
      <c r="J45" s="1058"/>
      <c r="K45" s="1058"/>
      <c r="L45" s="878"/>
      <c r="M45" s="1058" t="s">
        <v>1787</v>
      </c>
      <c r="N45" s="1058"/>
      <c r="O45" s="1058"/>
      <c r="U45" s="863"/>
      <c r="V45" s="863"/>
      <c r="W45" s="863"/>
      <c r="X45" s="863"/>
      <c r="Y45" s="863"/>
      <c r="Z45" s="863"/>
      <c r="AA45" s="863"/>
    </row>
    <row r="46" spans="1:27" s="815" customFormat="1" ht="17.45" customHeight="1">
      <c r="B46" s="877"/>
      <c r="I46" s="1056" t="s">
        <v>1788</v>
      </c>
      <c r="J46" s="1056"/>
      <c r="K46" s="1056"/>
      <c r="L46" s="841"/>
      <c r="M46" s="1056" t="s">
        <v>1788</v>
      </c>
      <c r="N46" s="1056"/>
      <c r="O46" s="1056"/>
      <c r="U46" s="863"/>
      <c r="V46" s="863"/>
      <c r="W46" s="863"/>
      <c r="X46" s="863"/>
      <c r="Y46" s="863"/>
      <c r="Z46" s="863"/>
      <c r="AA46" s="863"/>
    </row>
    <row r="47" spans="1:27" s="815" customFormat="1" ht="17.45" customHeight="1">
      <c r="B47" s="877"/>
      <c r="F47" s="841"/>
      <c r="G47" s="841"/>
      <c r="H47" s="841"/>
      <c r="I47" s="923">
        <v>2021</v>
      </c>
      <c r="J47" s="841"/>
      <c r="K47" s="923">
        <v>2020</v>
      </c>
      <c r="L47" s="841"/>
      <c r="M47" s="923">
        <v>2021</v>
      </c>
      <c r="N47" s="841"/>
      <c r="O47" s="973">
        <v>2020</v>
      </c>
      <c r="U47" s="863"/>
      <c r="V47" s="863"/>
      <c r="W47" s="863"/>
      <c r="X47" s="863"/>
      <c r="Y47" s="863"/>
      <c r="Z47" s="863"/>
      <c r="AA47" s="863"/>
    </row>
    <row r="48" spans="1:27" s="815" customFormat="1" ht="17.45" customHeight="1">
      <c r="A48" s="817" t="s">
        <v>218</v>
      </c>
      <c r="B48" s="877"/>
      <c r="G48" s="880"/>
      <c r="I48" s="894"/>
      <c r="J48" s="882"/>
      <c r="K48" s="894"/>
      <c r="L48" s="882"/>
      <c r="M48" s="882"/>
      <c r="N48" s="882"/>
      <c r="O48" s="894"/>
      <c r="U48" s="863"/>
      <c r="V48" s="863"/>
      <c r="W48" s="863"/>
      <c r="X48" s="863"/>
      <c r="Y48" s="863"/>
      <c r="Z48" s="863"/>
      <c r="AA48" s="863"/>
    </row>
    <row r="49" spans="1:27" s="815" customFormat="1" ht="17.45" customHeight="1">
      <c r="A49" s="817"/>
      <c r="B49" s="877" t="s">
        <v>1901</v>
      </c>
      <c r="G49" s="880"/>
      <c r="I49" s="894">
        <v>-18646804</v>
      </c>
      <c r="J49" s="882"/>
      <c r="K49" s="894">
        <v>26616951</v>
      </c>
      <c r="L49" s="883"/>
      <c r="M49" s="894">
        <v>-18646804</v>
      </c>
      <c r="N49" s="880"/>
      <c r="O49" s="894">
        <v>26616951</v>
      </c>
      <c r="U49" s="863"/>
      <c r="V49" s="863"/>
      <c r="W49" s="863"/>
      <c r="X49" s="863"/>
      <c r="Y49" s="863"/>
      <c r="Z49" s="863"/>
      <c r="AA49" s="863"/>
    </row>
    <row r="50" spans="1:27" s="815" customFormat="1" ht="17.45" customHeight="1">
      <c r="A50" s="817"/>
      <c r="B50" s="877" t="s">
        <v>1897</v>
      </c>
      <c r="G50" s="880"/>
      <c r="I50" s="894">
        <v>-186316963</v>
      </c>
      <c r="J50" s="882"/>
      <c r="K50" s="895">
        <v>-4350947</v>
      </c>
      <c r="L50" s="883"/>
      <c r="M50" s="894">
        <v>-11353794</v>
      </c>
      <c r="N50" s="880"/>
      <c r="O50" s="895">
        <v>-169178</v>
      </c>
      <c r="U50" s="863"/>
      <c r="V50" s="863"/>
      <c r="W50" s="863"/>
      <c r="X50" s="863"/>
      <c r="Y50" s="863"/>
      <c r="Z50" s="863"/>
      <c r="AA50" s="863"/>
    </row>
    <row r="51" spans="1:27" s="815" customFormat="1" ht="17.45" customHeight="1">
      <c r="B51" s="890" t="s">
        <v>1944</v>
      </c>
      <c r="I51" s="895">
        <v>-372506</v>
      </c>
      <c r="J51" s="896"/>
      <c r="K51" s="895">
        <v>-957516</v>
      </c>
      <c r="L51" s="889"/>
      <c r="M51" s="895">
        <v>-330326</v>
      </c>
      <c r="N51" s="880"/>
      <c r="O51" s="895">
        <v>-886607</v>
      </c>
      <c r="U51" s="863"/>
      <c r="V51" s="863"/>
      <c r="W51" s="863"/>
      <c r="X51" s="863"/>
      <c r="Y51" s="863"/>
      <c r="Z51" s="863"/>
      <c r="AA51" s="863"/>
    </row>
    <row r="52" spans="1:27" s="815" customFormat="1" ht="17.45" customHeight="1">
      <c r="A52" s="817"/>
      <c r="B52" s="890" t="s">
        <v>1945</v>
      </c>
      <c r="I52" s="895">
        <v>-1253792</v>
      </c>
      <c r="J52" s="896"/>
      <c r="K52" s="895">
        <v>-578530</v>
      </c>
      <c r="L52" s="889"/>
      <c r="M52" s="895">
        <v>-1225792</v>
      </c>
      <c r="N52" s="880"/>
      <c r="O52" s="895">
        <v>-548530</v>
      </c>
      <c r="U52" s="863"/>
      <c r="V52" s="863"/>
      <c r="W52" s="863"/>
      <c r="X52" s="863"/>
      <c r="Y52" s="863"/>
      <c r="Z52" s="863"/>
      <c r="AA52" s="863"/>
    </row>
    <row r="53" spans="1:27" s="815" customFormat="1" ht="17.45" customHeight="1">
      <c r="A53" s="817"/>
      <c r="B53" s="877" t="s">
        <v>1843</v>
      </c>
      <c r="I53" s="895">
        <v>-81939787</v>
      </c>
      <c r="J53" s="896"/>
      <c r="K53" s="895">
        <v>-33070392</v>
      </c>
      <c r="M53" s="895">
        <v>-148704412</v>
      </c>
      <c r="N53" s="880"/>
      <c r="O53" s="895">
        <v>-123701120</v>
      </c>
      <c r="U53" s="863"/>
      <c r="V53" s="863"/>
      <c r="W53" s="863"/>
      <c r="X53" s="863"/>
      <c r="Y53" s="863"/>
      <c r="Z53" s="863"/>
      <c r="AA53" s="863"/>
    </row>
    <row r="54" spans="1:27" s="815" customFormat="1" ht="17.45" customHeight="1">
      <c r="A54" s="817"/>
      <c r="B54" s="877" t="s">
        <v>1844</v>
      </c>
      <c r="I54" s="895">
        <v>110491405</v>
      </c>
      <c r="J54" s="896"/>
      <c r="K54" s="895">
        <v>32348826</v>
      </c>
      <c r="M54" s="895">
        <v>110591405</v>
      </c>
      <c r="N54" s="880"/>
      <c r="O54" s="895">
        <v>32348826</v>
      </c>
      <c r="U54" s="863"/>
      <c r="V54" s="863"/>
      <c r="W54" s="863"/>
      <c r="X54" s="863"/>
      <c r="Y54" s="863"/>
      <c r="Z54" s="863"/>
      <c r="AA54" s="863"/>
    </row>
    <row r="55" spans="1:27" s="842" customFormat="1" ht="18.95" customHeight="1">
      <c r="A55" s="981"/>
      <c r="B55" s="982" t="s">
        <v>1936</v>
      </c>
      <c r="I55" s="987">
        <v>0</v>
      </c>
      <c r="J55" s="988"/>
      <c r="K55" s="987">
        <v>0</v>
      </c>
      <c r="L55" s="988"/>
      <c r="M55" s="987">
        <v>0</v>
      </c>
      <c r="N55" s="988"/>
      <c r="O55" s="987">
        <v>39152320</v>
      </c>
    </row>
    <row r="56" spans="1:27" s="815" customFormat="1" ht="17.45" customHeight="1">
      <c r="A56" s="817"/>
      <c r="B56" s="877" t="s">
        <v>1849</v>
      </c>
      <c r="I56" s="895">
        <v>12554997</v>
      </c>
      <c r="J56" s="896"/>
      <c r="K56" s="895">
        <v>384779</v>
      </c>
      <c r="M56" s="895">
        <v>12554997</v>
      </c>
      <c r="N56" s="880"/>
      <c r="O56" s="895">
        <v>384779</v>
      </c>
      <c r="U56" s="863"/>
      <c r="V56" s="863"/>
      <c r="W56" s="863"/>
      <c r="X56" s="863"/>
      <c r="Y56" s="863"/>
      <c r="Z56" s="863"/>
      <c r="AA56" s="863"/>
    </row>
    <row r="57" spans="1:27" s="815" customFormat="1" ht="17.45" customHeight="1">
      <c r="A57" s="817" t="s">
        <v>348</v>
      </c>
      <c r="B57" s="877"/>
      <c r="I57" s="897">
        <v>-165483450</v>
      </c>
      <c r="J57" s="887"/>
      <c r="K57" s="897">
        <v>20393171</v>
      </c>
      <c r="M57" s="897">
        <v>-57114726</v>
      </c>
      <c r="N57" s="880"/>
      <c r="O57" s="897">
        <f>SUM(O49:O56)</f>
        <v>-26802559</v>
      </c>
      <c r="U57" s="863"/>
      <c r="V57" s="863"/>
      <c r="W57" s="863"/>
      <c r="X57" s="863"/>
      <c r="Y57" s="863"/>
      <c r="Z57" s="863"/>
      <c r="AA57" s="863"/>
    </row>
    <row r="58" spans="1:27" s="815" customFormat="1" ht="17.45" customHeight="1">
      <c r="A58" s="817" t="s">
        <v>1807</v>
      </c>
      <c r="B58" s="877"/>
      <c r="C58" s="817"/>
      <c r="N58" s="884"/>
      <c r="U58" s="863"/>
      <c r="V58" s="863"/>
      <c r="W58" s="863"/>
      <c r="X58" s="863"/>
      <c r="Y58" s="863"/>
      <c r="Z58" s="863"/>
      <c r="AA58" s="863"/>
    </row>
    <row r="59" spans="1:27" s="815" customFormat="1" ht="17.45" customHeight="1">
      <c r="A59" s="817"/>
      <c r="B59" s="877" t="s">
        <v>1829</v>
      </c>
      <c r="I59" s="898">
        <v>-203687260</v>
      </c>
      <c r="J59" s="896"/>
      <c r="K59" s="898">
        <v>-168015307</v>
      </c>
      <c r="L59" s="883"/>
      <c r="M59" s="898">
        <v>-193875945</v>
      </c>
      <c r="N59" s="899"/>
      <c r="O59" s="898">
        <v>-142380546</v>
      </c>
      <c r="U59" s="863"/>
      <c r="V59" s="863"/>
      <c r="W59" s="863"/>
      <c r="X59" s="863"/>
      <c r="Y59" s="863"/>
      <c r="Z59" s="863"/>
      <c r="AA59" s="863"/>
    </row>
    <row r="60" spans="1:27" s="815" customFormat="1" ht="17.45" customHeight="1">
      <c r="A60" s="817"/>
      <c r="B60" s="877" t="s">
        <v>1902</v>
      </c>
      <c r="I60" s="900">
        <v>-4891175</v>
      </c>
      <c r="J60" s="896"/>
      <c r="K60" s="900">
        <v>-10944255</v>
      </c>
      <c r="L60" s="880"/>
      <c r="M60" s="900">
        <v>-4891175</v>
      </c>
      <c r="N60" s="884"/>
      <c r="O60" s="900">
        <v>-10944255</v>
      </c>
      <c r="U60" s="863"/>
      <c r="V60" s="863"/>
      <c r="W60" s="863"/>
      <c r="X60" s="863"/>
      <c r="Y60" s="863"/>
      <c r="Z60" s="863"/>
      <c r="AA60" s="863"/>
    </row>
    <row r="61" spans="1:27" s="815" customFormat="1" ht="17.45" customHeight="1">
      <c r="A61" s="817"/>
      <c r="B61" s="877" t="s">
        <v>350</v>
      </c>
      <c r="I61" s="898">
        <v>129161560</v>
      </c>
      <c r="J61" s="896"/>
      <c r="K61" s="900">
        <v>0</v>
      </c>
      <c r="L61" s="880"/>
      <c r="M61" s="898">
        <v>129161560</v>
      </c>
      <c r="N61" s="884"/>
      <c r="O61" s="900">
        <v>0</v>
      </c>
      <c r="U61" s="863"/>
      <c r="V61" s="863"/>
      <c r="W61" s="863"/>
      <c r="X61" s="863"/>
      <c r="Y61" s="863"/>
      <c r="Z61" s="863"/>
      <c r="AA61" s="863"/>
    </row>
    <row r="62" spans="1:27" s="815" customFormat="1" ht="17.45" customHeight="1">
      <c r="A62" s="817"/>
      <c r="B62" s="877" t="s">
        <v>1875</v>
      </c>
      <c r="C62" s="817"/>
      <c r="I62" s="898">
        <v>0</v>
      </c>
      <c r="J62" s="896"/>
      <c r="K62" s="898">
        <v>-30000000</v>
      </c>
      <c r="L62" s="880"/>
      <c r="M62" s="898">
        <v>0</v>
      </c>
      <c r="N62" s="884"/>
      <c r="O62" s="898">
        <v>-30000000</v>
      </c>
      <c r="U62" s="863"/>
      <c r="V62" s="863"/>
      <c r="W62" s="863"/>
      <c r="X62" s="863"/>
      <c r="Y62" s="863"/>
      <c r="Z62" s="863"/>
      <c r="AA62" s="863"/>
    </row>
    <row r="63" spans="1:27" s="815" customFormat="1" ht="17.45" customHeight="1">
      <c r="A63" s="817"/>
      <c r="B63" s="877" t="s">
        <v>1836</v>
      </c>
      <c r="I63" s="900">
        <v>-2013711</v>
      </c>
      <c r="J63" s="896"/>
      <c r="K63" s="900">
        <v>-2003154</v>
      </c>
      <c r="L63" s="880"/>
      <c r="M63" s="900">
        <v>-2013711</v>
      </c>
      <c r="N63" s="884"/>
      <c r="O63" s="900">
        <v>-2003154</v>
      </c>
      <c r="U63" s="863"/>
      <c r="V63" s="863"/>
      <c r="W63" s="863"/>
      <c r="X63" s="863"/>
      <c r="Y63" s="863"/>
      <c r="Z63" s="863"/>
      <c r="AA63" s="863"/>
    </row>
    <row r="64" spans="1:27" s="815" customFormat="1" ht="17.45" customHeight="1">
      <c r="A64" s="817"/>
      <c r="B64" s="877" t="s">
        <v>1877</v>
      </c>
      <c r="I64" s="900">
        <v>58000000</v>
      </c>
      <c r="J64" s="896"/>
      <c r="K64" s="900">
        <v>10600000</v>
      </c>
      <c r="L64" s="880"/>
      <c r="M64" s="900">
        <v>66830000</v>
      </c>
      <c r="N64" s="884"/>
      <c r="O64" s="900">
        <v>293100000</v>
      </c>
      <c r="U64" s="863"/>
      <c r="V64" s="863"/>
      <c r="W64" s="863"/>
      <c r="X64" s="863"/>
      <c r="Y64" s="863"/>
      <c r="Z64" s="863"/>
      <c r="AA64" s="863"/>
    </row>
    <row r="65" spans="1:27" s="815" customFormat="1" ht="17.45" customHeight="1">
      <c r="A65" s="817"/>
      <c r="B65" s="877" t="s">
        <v>1903</v>
      </c>
      <c r="I65" s="900">
        <v>-49600000</v>
      </c>
      <c r="J65" s="896"/>
      <c r="K65" s="900">
        <v>-3000000</v>
      </c>
      <c r="L65" s="880"/>
      <c r="M65" s="900">
        <v>-49600000</v>
      </c>
      <c r="N65" s="884"/>
      <c r="O65" s="900">
        <v>-3000000</v>
      </c>
      <c r="U65" s="863"/>
      <c r="V65" s="863"/>
      <c r="W65" s="863"/>
      <c r="X65" s="863"/>
      <c r="Y65" s="863"/>
      <c r="Z65" s="863"/>
      <c r="AA65" s="863"/>
    </row>
    <row r="66" spans="1:27" s="815" customFormat="1" ht="17.45" customHeight="1">
      <c r="A66" s="817"/>
      <c r="B66" s="877" t="s">
        <v>1876</v>
      </c>
      <c r="C66" s="817"/>
      <c r="I66" s="898">
        <v>708307092</v>
      </c>
      <c r="J66" s="896"/>
      <c r="K66" s="898">
        <v>1213547669</v>
      </c>
      <c r="L66" s="880"/>
      <c r="M66" s="898">
        <v>708307092</v>
      </c>
      <c r="N66" s="884"/>
      <c r="O66" s="898">
        <v>896654669</v>
      </c>
      <c r="U66" s="863"/>
      <c r="V66" s="863"/>
      <c r="W66" s="863"/>
      <c r="X66" s="863"/>
      <c r="Y66" s="863"/>
      <c r="Z66" s="863"/>
      <c r="AA66" s="863"/>
    </row>
    <row r="67" spans="1:27" s="815" customFormat="1" ht="17.45" customHeight="1">
      <c r="A67" s="817"/>
      <c r="B67" s="877" t="s">
        <v>1946</v>
      </c>
      <c r="C67" s="817"/>
      <c r="I67" s="898">
        <v>-1048207147.74</v>
      </c>
      <c r="J67" s="896"/>
      <c r="K67" s="898">
        <v>-399192904</v>
      </c>
      <c r="L67" s="880"/>
      <c r="M67" s="898">
        <v>-938351273.85000002</v>
      </c>
      <c r="N67" s="884"/>
      <c r="O67" s="898">
        <v>-173983850</v>
      </c>
      <c r="U67" s="863"/>
      <c r="V67" s="863"/>
      <c r="W67" s="863"/>
      <c r="X67" s="863"/>
      <c r="Y67" s="863"/>
      <c r="Z67" s="863"/>
      <c r="AA67" s="863"/>
    </row>
    <row r="68" spans="1:27" s="815" customFormat="1" ht="17.45" customHeight="1">
      <c r="A68" s="817"/>
      <c r="B68" s="877" t="s">
        <v>1852</v>
      </c>
      <c r="I68" s="900">
        <v>400000000</v>
      </c>
      <c r="J68" s="896"/>
      <c r="K68" s="900">
        <v>192500000</v>
      </c>
      <c r="L68" s="880"/>
      <c r="M68" s="900">
        <v>400000000</v>
      </c>
      <c r="N68" s="884"/>
      <c r="O68" s="900">
        <v>192500000</v>
      </c>
      <c r="U68" s="863"/>
      <c r="V68" s="863"/>
      <c r="W68" s="863"/>
      <c r="X68" s="863"/>
      <c r="Y68" s="863"/>
      <c r="Z68" s="863"/>
      <c r="AA68" s="863"/>
    </row>
    <row r="69" spans="1:27" s="815" customFormat="1" ht="17.45" customHeight="1">
      <c r="A69" s="817"/>
      <c r="B69" s="877" t="s">
        <v>1948</v>
      </c>
      <c r="I69" s="900">
        <v>-478045900</v>
      </c>
      <c r="J69" s="896"/>
      <c r="K69" s="900">
        <v>-158782000</v>
      </c>
      <c r="L69" s="880"/>
      <c r="M69" s="900">
        <v>-478045900</v>
      </c>
      <c r="N69" s="884"/>
      <c r="O69" s="900">
        <v>-158782000</v>
      </c>
      <c r="U69" s="863"/>
      <c r="V69" s="863"/>
      <c r="W69" s="863"/>
      <c r="X69" s="863"/>
      <c r="Y69" s="863"/>
      <c r="Z69" s="863"/>
      <c r="AA69" s="863"/>
    </row>
    <row r="70" spans="1:27" s="815" customFormat="1" ht="17.45" customHeight="1">
      <c r="A70" s="817"/>
      <c r="B70" s="877" t="s">
        <v>1855</v>
      </c>
      <c r="C70" s="817"/>
      <c r="I70" s="900">
        <v>320421917</v>
      </c>
      <c r="J70" s="896"/>
      <c r="K70" s="900">
        <v>301</v>
      </c>
      <c r="L70" s="880"/>
      <c r="M70" s="898">
        <v>320421917</v>
      </c>
      <c r="N70" s="884"/>
      <c r="O70" s="898">
        <v>301</v>
      </c>
      <c r="U70" s="863"/>
      <c r="V70" s="863"/>
      <c r="W70" s="863"/>
      <c r="X70" s="863"/>
      <c r="Y70" s="863"/>
      <c r="Z70" s="863"/>
      <c r="AA70" s="863"/>
    </row>
    <row r="71" spans="1:27" s="815" customFormat="1" ht="17.45" customHeight="1">
      <c r="A71" s="817"/>
      <c r="B71" s="877" t="s">
        <v>1851</v>
      </c>
      <c r="C71" s="817"/>
      <c r="I71" s="898">
        <v>-5771503.9500000002</v>
      </c>
      <c r="J71" s="896"/>
      <c r="K71" s="898">
        <v>-69265109</v>
      </c>
      <c r="L71" s="880"/>
      <c r="M71" s="898">
        <v>-5771503.9500000002</v>
      </c>
      <c r="N71" s="884"/>
      <c r="O71" s="898">
        <v>-69265109</v>
      </c>
      <c r="U71" s="863"/>
      <c r="V71" s="863"/>
      <c r="W71" s="863"/>
      <c r="X71" s="863"/>
      <c r="Y71" s="863"/>
      <c r="Z71" s="863"/>
      <c r="AA71" s="863"/>
    </row>
    <row r="72" spans="1:27" s="815" customFormat="1" ht="17.45" customHeight="1">
      <c r="A72" s="817" t="s">
        <v>1830</v>
      </c>
      <c r="B72" s="877"/>
      <c r="I72" s="901">
        <v>-176326128.55000007</v>
      </c>
      <c r="J72" s="887"/>
      <c r="K72" s="901">
        <v>575445241</v>
      </c>
      <c r="L72" s="883"/>
      <c r="M72" s="901">
        <v>-47828940</v>
      </c>
      <c r="N72" s="884"/>
      <c r="O72" s="901">
        <f>SUM(O59:O71)</f>
        <v>791896056</v>
      </c>
      <c r="U72" s="863"/>
      <c r="V72" s="863"/>
      <c r="W72" s="863"/>
      <c r="X72" s="863"/>
      <c r="Y72" s="863"/>
      <c r="Z72" s="863"/>
      <c r="AA72" s="863"/>
    </row>
    <row r="73" spans="1:27" s="815" customFormat="1" ht="17.45" customHeight="1">
      <c r="A73" s="879" t="s">
        <v>355</v>
      </c>
      <c r="B73" s="877"/>
      <c r="C73" s="817"/>
      <c r="G73" s="880"/>
      <c r="I73" s="881">
        <v>100616587</v>
      </c>
      <c r="J73" s="882"/>
      <c r="K73" s="881">
        <v>56605046</v>
      </c>
      <c r="L73" s="883"/>
      <c r="M73" s="881">
        <v>107382601</v>
      </c>
      <c r="N73" s="884"/>
      <c r="O73" s="881">
        <v>60638587</v>
      </c>
      <c r="U73" s="863"/>
      <c r="V73" s="863"/>
      <c r="W73" s="863"/>
      <c r="X73" s="863"/>
      <c r="Y73" s="863"/>
      <c r="Z73" s="863"/>
      <c r="AA73" s="863"/>
    </row>
    <row r="74" spans="1:27" ht="17.45" customHeight="1">
      <c r="A74" s="817" t="s">
        <v>1870</v>
      </c>
      <c r="B74" s="877"/>
      <c r="C74" s="817"/>
      <c r="D74" s="815"/>
      <c r="E74" s="815"/>
      <c r="F74" s="815"/>
      <c r="G74" s="819"/>
      <c r="H74" s="819"/>
      <c r="I74" s="881">
        <v>81350848</v>
      </c>
      <c r="J74" s="882"/>
      <c r="K74" s="881">
        <v>24745802</v>
      </c>
      <c r="L74" s="841"/>
      <c r="M74" s="881">
        <v>71065342</v>
      </c>
      <c r="N74" s="884"/>
      <c r="O74" s="881">
        <v>10426755</v>
      </c>
    </row>
    <row r="75" spans="1:27" ht="17.45" customHeight="1" thickBot="1">
      <c r="A75" s="817" t="s">
        <v>1871</v>
      </c>
      <c r="B75" s="877"/>
      <c r="C75" s="817"/>
      <c r="D75" s="815"/>
      <c r="E75" s="815"/>
      <c r="F75" s="815"/>
      <c r="G75" s="819"/>
      <c r="H75" s="819"/>
      <c r="I75" s="885">
        <v>181967435</v>
      </c>
      <c r="J75" s="882"/>
      <c r="K75" s="885">
        <v>81350848</v>
      </c>
      <c r="L75" s="841"/>
      <c r="M75" s="885">
        <v>178447943</v>
      </c>
      <c r="N75" s="886"/>
      <c r="O75" s="885">
        <v>71065342</v>
      </c>
    </row>
    <row r="76" spans="1:27" ht="17.45" customHeight="1" thickTop="1">
      <c r="A76" s="817"/>
      <c r="B76" s="877"/>
      <c r="C76" s="817"/>
      <c r="D76" s="815"/>
      <c r="E76" s="815"/>
      <c r="F76" s="815"/>
      <c r="G76" s="815"/>
      <c r="H76" s="815"/>
      <c r="I76" s="902"/>
      <c r="J76" s="887"/>
      <c r="K76" s="902"/>
      <c r="L76" s="815"/>
      <c r="M76" s="902"/>
      <c r="N76" s="815"/>
      <c r="O76" s="902"/>
    </row>
    <row r="77" spans="1:27" s="774" customFormat="1" ht="17.45" customHeight="1">
      <c r="A77" s="777"/>
      <c r="B77" s="829"/>
      <c r="C77" s="777"/>
      <c r="D77" s="776"/>
      <c r="E77" s="776"/>
      <c r="F77" s="776"/>
      <c r="G77" s="776"/>
      <c r="H77" s="776"/>
      <c r="I77" s="823"/>
      <c r="J77" s="785"/>
      <c r="K77" s="823"/>
      <c r="L77" s="821"/>
      <c r="M77" s="823"/>
      <c r="N77" s="822"/>
      <c r="O77" s="823"/>
      <c r="U77" s="797"/>
      <c r="V77" s="797"/>
      <c r="W77" s="797"/>
      <c r="X77" s="797"/>
      <c r="Y77" s="797"/>
      <c r="Z77" s="797"/>
      <c r="AA77" s="797"/>
    </row>
    <row r="78" spans="1:27" s="774" customFormat="1" ht="17.45" customHeight="1">
      <c r="A78" s="777"/>
      <c r="B78" s="829"/>
      <c r="C78" s="777"/>
      <c r="D78" s="776"/>
      <c r="E78" s="776"/>
      <c r="F78" s="776"/>
      <c r="G78" s="776"/>
      <c r="H78" s="776"/>
      <c r="I78" s="823"/>
      <c r="J78" s="785"/>
      <c r="K78" s="823"/>
      <c r="L78" s="821"/>
      <c r="M78" s="823"/>
      <c r="N78" s="822"/>
      <c r="O78" s="823"/>
      <c r="U78" s="797"/>
      <c r="V78" s="797"/>
      <c r="W78" s="797"/>
      <c r="X78" s="797"/>
      <c r="Y78" s="797"/>
      <c r="Z78" s="797"/>
      <c r="AA78" s="797"/>
    </row>
    <row r="79" spans="1:27" s="774" customFormat="1" ht="23.1" customHeight="1">
      <c r="A79" s="1054" t="s">
        <v>1938</v>
      </c>
      <c r="B79" s="1055"/>
      <c r="C79" s="1055"/>
      <c r="D79" s="1055"/>
      <c r="E79" s="1055"/>
      <c r="F79" s="1055"/>
      <c r="G79" s="1055"/>
      <c r="H79" s="1055"/>
      <c r="I79" s="1055"/>
      <c r="J79" s="1055"/>
      <c r="K79" s="1055"/>
      <c r="L79" s="1055"/>
      <c r="M79" s="1055"/>
      <c r="N79" s="1055"/>
      <c r="O79" s="1055"/>
      <c r="U79" s="797"/>
      <c r="V79" s="797"/>
      <c r="W79" s="797"/>
      <c r="X79" s="797"/>
      <c r="Y79" s="797"/>
      <c r="Z79" s="797"/>
      <c r="AA79" s="797"/>
    </row>
    <row r="80" spans="1:27" ht="18" customHeight="1">
      <c r="A80" s="1053" t="s">
        <v>1878</v>
      </c>
      <c r="B80" s="1053"/>
      <c r="C80" s="1053"/>
      <c r="D80" s="1053"/>
      <c r="E80" s="1053"/>
      <c r="F80" s="1053"/>
      <c r="G80" s="1053"/>
      <c r="H80" s="1053"/>
      <c r="I80" s="1053"/>
      <c r="J80" s="1053"/>
      <c r="K80" s="1053"/>
      <c r="L80" s="1053"/>
      <c r="M80" s="1053"/>
      <c r="N80" s="1053"/>
      <c r="O80" s="1053"/>
    </row>
    <row r="81" spans="1:27" s="815" customFormat="1" ht="18" customHeight="1">
      <c r="A81" s="1053" t="s">
        <v>1813</v>
      </c>
      <c r="B81" s="1053"/>
      <c r="C81" s="1053"/>
      <c r="D81" s="1053"/>
      <c r="E81" s="1053"/>
      <c r="F81" s="1053"/>
      <c r="G81" s="1053"/>
      <c r="H81" s="1053"/>
      <c r="I81" s="1053"/>
      <c r="J81" s="1053"/>
      <c r="K81" s="1053"/>
      <c r="L81" s="1053"/>
      <c r="M81" s="1053"/>
      <c r="N81" s="1053"/>
      <c r="O81" s="1053"/>
      <c r="U81" s="863"/>
      <c r="V81" s="863"/>
      <c r="W81" s="863"/>
      <c r="X81" s="863"/>
      <c r="Y81" s="863"/>
      <c r="Z81" s="863"/>
      <c r="AA81" s="863"/>
    </row>
    <row r="82" spans="1:27" s="815" customFormat="1" ht="18" customHeight="1">
      <c r="A82" s="1053" t="s">
        <v>1931</v>
      </c>
      <c r="B82" s="1053"/>
      <c r="C82" s="1053"/>
      <c r="D82" s="1053"/>
      <c r="E82" s="1053"/>
      <c r="F82" s="1053"/>
      <c r="G82" s="1053"/>
      <c r="H82" s="1053"/>
      <c r="I82" s="1053"/>
      <c r="J82" s="1053"/>
      <c r="K82" s="1053"/>
      <c r="L82" s="1053"/>
      <c r="M82" s="1053"/>
      <c r="N82" s="1053"/>
      <c r="O82" s="1053"/>
      <c r="U82" s="863"/>
      <c r="V82" s="863"/>
      <c r="W82" s="863"/>
      <c r="X82" s="863"/>
      <c r="Y82" s="863"/>
      <c r="Z82" s="863"/>
      <c r="AA82" s="863"/>
    </row>
    <row r="83" spans="1:27" s="815" customFormat="1" ht="18" customHeight="1">
      <c r="A83" s="777"/>
      <c r="B83" s="830"/>
      <c r="C83" s="776"/>
      <c r="D83" s="776"/>
      <c r="E83" s="776"/>
      <c r="F83" s="776"/>
      <c r="G83" s="776"/>
      <c r="H83" s="776"/>
      <c r="I83" s="789"/>
      <c r="J83" s="780"/>
      <c r="K83" s="789"/>
      <c r="L83" s="780"/>
      <c r="M83" s="780"/>
      <c r="N83" s="780"/>
      <c r="O83" s="789"/>
      <c r="U83" s="863"/>
      <c r="V83" s="863"/>
      <c r="W83" s="863"/>
      <c r="X83" s="863"/>
      <c r="Y83" s="863"/>
      <c r="Z83" s="863"/>
      <c r="AA83" s="863"/>
    </row>
    <row r="84" spans="1:27" s="815" customFormat="1" ht="18" customHeight="1">
      <c r="B84" s="877"/>
      <c r="I84" s="1056" t="s">
        <v>1861</v>
      </c>
      <c r="J84" s="1056"/>
      <c r="K84" s="1056"/>
      <c r="L84" s="1056"/>
      <c r="M84" s="1056"/>
      <c r="N84" s="1056"/>
      <c r="O84" s="1056"/>
      <c r="U84" s="863"/>
      <c r="V84" s="863"/>
      <c r="W84" s="863"/>
      <c r="X84" s="863"/>
      <c r="Y84" s="863"/>
      <c r="Z84" s="863"/>
      <c r="AA84" s="863"/>
    </row>
    <row r="85" spans="1:27" s="815" customFormat="1" ht="18" customHeight="1">
      <c r="B85" s="877"/>
      <c r="I85" s="1058" t="s">
        <v>1786</v>
      </c>
      <c r="J85" s="1058"/>
      <c r="K85" s="1058"/>
      <c r="L85" s="878"/>
      <c r="M85" s="1058" t="s">
        <v>1787</v>
      </c>
      <c r="N85" s="1058"/>
      <c r="O85" s="1058"/>
      <c r="U85" s="863"/>
      <c r="V85" s="863"/>
      <c r="W85" s="863"/>
      <c r="X85" s="863"/>
      <c r="Y85" s="863"/>
      <c r="Z85" s="863"/>
      <c r="AA85" s="863"/>
    </row>
    <row r="86" spans="1:27" s="815" customFormat="1" ht="18" customHeight="1">
      <c r="B86" s="877"/>
      <c r="I86" s="1056" t="s">
        <v>1788</v>
      </c>
      <c r="J86" s="1056"/>
      <c r="K86" s="1056"/>
      <c r="L86" s="841"/>
      <c r="M86" s="1056" t="s">
        <v>1788</v>
      </c>
      <c r="N86" s="1056"/>
      <c r="O86" s="1056"/>
      <c r="U86" s="863"/>
      <c r="V86" s="863"/>
      <c r="W86" s="863"/>
      <c r="X86" s="863"/>
      <c r="Y86" s="863"/>
      <c r="Z86" s="863"/>
      <c r="AA86" s="863"/>
    </row>
    <row r="87" spans="1:27" s="815" customFormat="1" ht="18" customHeight="1">
      <c r="B87" s="877"/>
      <c r="F87" s="841"/>
      <c r="G87" s="841"/>
      <c r="H87" s="841"/>
      <c r="I87" s="973">
        <v>2021</v>
      </c>
      <c r="J87" s="841"/>
      <c r="K87" s="973">
        <v>2020</v>
      </c>
      <c r="L87" s="841"/>
      <c r="M87" s="923">
        <v>2021</v>
      </c>
      <c r="N87" s="841"/>
      <c r="O87" s="973">
        <v>2020</v>
      </c>
      <c r="U87" s="863"/>
      <c r="V87" s="863"/>
      <c r="W87" s="863"/>
      <c r="X87" s="863"/>
      <c r="Y87" s="863"/>
      <c r="Z87" s="863"/>
      <c r="AA87" s="863"/>
    </row>
    <row r="88" spans="1:27" s="815" customFormat="1" ht="18" customHeight="1">
      <c r="A88" s="817" t="s">
        <v>1803</v>
      </c>
      <c r="B88" s="888"/>
      <c r="C88" s="817"/>
      <c r="I88" s="881"/>
      <c r="J88" s="882"/>
      <c r="K88" s="881"/>
      <c r="L88" s="883"/>
      <c r="M88" s="881"/>
      <c r="N88" s="886"/>
      <c r="O88" s="881"/>
      <c r="U88" s="863"/>
      <c r="V88" s="863"/>
      <c r="W88" s="863"/>
      <c r="X88" s="863"/>
      <c r="Y88" s="863"/>
      <c r="Z88" s="863"/>
      <c r="AA88" s="863"/>
    </row>
    <row r="89" spans="1:27" s="815" customFormat="1" ht="18" customHeight="1">
      <c r="A89" s="817"/>
      <c r="B89" s="890" t="s">
        <v>1922</v>
      </c>
      <c r="C89" s="815" t="s">
        <v>1923</v>
      </c>
      <c r="I89" s="881"/>
      <c r="J89" s="882"/>
      <c r="K89" s="881"/>
      <c r="L89" s="883"/>
      <c r="M89" s="881"/>
      <c r="N89" s="886"/>
      <c r="O89" s="881"/>
      <c r="U89" s="863"/>
      <c r="V89" s="863"/>
      <c r="W89" s="863"/>
      <c r="X89" s="863"/>
      <c r="Y89" s="863"/>
      <c r="Z89" s="863"/>
      <c r="AA89" s="863"/>
    </row>
    <row r="90" spans="1:27" s="815" customFormat="1" ht="18" customHeight="1">
      <c r="A90" s="889"/>
      <c r="C90" s="815" t="s">
        <v>1915</v>
      </c>
      <c r="I90" s="891">
        <v>131177248.31</v>
      </c>
      <c r="J90" s="892"/>
      <c r="K90" s="891">
        <v>165155315</v>
      </c>
      <c r="L90" s="883"/>
      <c r="M90" s="891">
        <v>103324792</v>
      </c>
      <c r="N90" s="886"/>
      <c r="O90" s="891">
        <v>132012544</v>
      </c>
      <c r="U90" s="863"/>
      <c r="V90" s="863"/>
      <c r="W90" s="863"/>
      <c r="X90" s="863"/>
      <c r="Y90" s="863"/>
      <c r="Z90" s="863"/>
      <c r="AA90" s="863"/>
    </row>
    <row r="91" spans="1:27" s="815" customFormat="1" ht="18" customHeight="1">
      <c r="A91" s="889"/>
      <c r="B91" s="890" t="s">
        <v>1904</v>
      </c>
      <c r="C91" s="815" t="s">
        <v>1890</v>
      </c>
      <c r="I91" s="891">
        <v>7067963.3399999999</v>
      </c>
      <c r="J91" s="863"/>
      <c r="K91" s="891">
        <v>3191125</v>
      </c>
      <c r="L91" s="863"/>
      <c r="M91" s="891">
        <v>7067963</v>
      </c>
      <c r="N91" s="863"/>
      <c r="O91" s="891">
        <v>3191125</v>
      </c>
      <c r="U91" s="863"/>
      <c r="V91" s="863"/>
      <c r="W91" s="863"/>
      <c r="X91" s="863"/>
      <c r="Y91" s="863"/>
      <c r="Z91" s="863"/>
      <c r="AA91" s="863"/>
    </row>
    <row r="92" spans="1:27" s="815" customFormat="1" ht="18" customHeight="1">
      <c r="A92" s="889"/>
      <c r="B92" s="890" t="s">
        <v>1905</v>
      </c>
      <c r="C92" s="815" t="s">
        <v>1906</v>
      </c>
      <c r="I92" s="863">
        <v>0</v>
      </c>
      <c r="J92" s="863"/>
      <c r="K92" s="863">
        <v>0</v>
      </c>
      <c r="L92" s="863"/>
      <c r="M92" s="891">
        <v>0</v>
      </c>
      <c r="N92" s="863"/>
      <c r="O92" s="891">
        <v>250000</v>
      </c>
      <c r="U92" s="863"/>
      <c r="V92" s="863"/>
      <c r="W92" s="863"/>
      <c r="X92" s="863"/>
      <c r="Y92" s="863"/>
      <c r="Z92" s="863"/>
      <c r="AA92" s="863">
        <v>67420462</v>
      </c>
    </row>
    <row r="93" spans="1:27" s="815" customFormat="1" ht="18" customHeight="1">
      <c r="A93" s="893"/>
      <c r="B93" s="890" t="s">
        <v>1907</v>
      </c>
      <c r="C93" s="815" t="s">
        <v>1908</v>
      </c>
      <c r="I93" s="891">
        <v>8337600</v>
      </c>
      <c r="J93" s="892"/>
      <c r="K93" s="891">
        <v>4168800</v>
      </c>
      <c r="L93" s="883"/>
      <c r="M93" s="891">
        <v>8337600</v>
      </c>
      <c r="N93" s="886"/>
      <c r="O93" s="891">
        <v>4168800</v>
      </c>
      <c r="U93" s="863"/>
      <c r="V93" s="863"/>
      <c r="W93" s="863"/>
      <c r="X93" s="863"/>
      <c r="Y93" s="863"/>
      <c r="Z93" s="863"/>
      <c r="AA93" s="863">
        <v>0</v>
      </c>
    </row>
    <row r="94" spans="1:27" s="992" customFormat="1" ht="18" customHeight="1">
      <c r="A94" s="990"/>
      <c r="B94" s="991" t="s">
        <v>1913</v>
      </c>
      <c r="C94" s="992" t="s">
        <v>1847</v>
      </c>
      <c r="I94" s="891">
        <v>44228483</v>
      </c>
      <c r="J94" s="892"/>
      <c r="K94" s="993">
        <v>0</v>
      </c>
      <c r="L94" s="994"/>
      <c r="M94" s="891">
        <v>44228483</v>
      </c>
      <c r="N94" s="995"/>
      <c r="O94" s="993">
        <v>0</v>
      </c>
      <c r="U94" s="993"/>
      <c r="V94" s="993"/>
      <c r="W94" s="993"/>
      <c r="X94" s="993"/>
      <c r="Y94" s="993"/>
      <c r="Z94" s="993"/>
      <c r="AA94" s="993">
        <v>250000</v>
      </c>
    </row>
    <row r="95" spans="1:27" s="992" customFormat="1" ht="18" customHeight="1">
      <c r="A95" s="990"/>
      <c r="B95" s="996" t="s">
        <v>1909</v>
      </c>
      <c r="C95" s="996" t="s">
        <v>1914</v>
      </c>
      <c r="I95" s="993"/>
      <c r="J95" s="892"/>
      <c r="K95" s="993"/>
      <c r="L95" s="994"/>
      <c r="M95" s="993"/>
      <c r="N95" s="995"/>
      <c r="O95" s="993"/>
      <c r="U95" s="993"/>
      <c r="V95" s="993"/>
      <c r="W95" s="993"/>
      <c r="X95" s="993"/>
      <c r="Y95" s="993"/>
      <c r="Z95" s="993"/>
      <c r="AA95" s="993"/>
    </row>
    <row r="96" spans="1:27" s="992" customFormat="1" ht="18" customHeight="1">
      <c r="B96" s="996"/>
      <c r="C96" s="996" t="s">
        <v>1915</v>
      </c>
      <c r="I96" s="891">
        <v>112313161</v>
      </c>
      <c r="J96" s="996"/>
      <c r="K96" s="993">
        <v>0</v>
      </c>
      <c r="M96" s="891">
        <v>112313161</v>
      </c>
      <c r="O96" s="993">
        <v>0</v>
      </c>
      <c r="U96" s="993"/>
      <c r="V96" s="993"/>
      <c r="W96" s="993"/>
      <c r="X96" s="993"/>
      <c r="Y96" s="993"/>
      <c r="Z96" s="993"/>
      <c r="AA96" s="993">
        <v>0</v>
      </c>
    </row>
    <row r="97" spans="1:27" s="815" customFormat="1" ht="18" customHeight="1">
      <c r="B97" s="776" t="s">
        <v>1910</v>
      </c>
      <c r="C97" s="776" t="s">
        <v>1916</v>
      </c>
      <c r="I97" s="863"/>
      <c r="J97" s="776"/>
      <c r="K97" s="863"/>
      <c r="M97" s="863"/>
      <c r="O97" s="863"/>
      <c r="U97" s="863"/>
      <c r="V97" s="863"/>
      <c r="W97" s="863"/>
      <c r="X97" s="863"/>
      <c r="Y97" s="863"/>
      <c r="Z97" s="863"/>
      <c r="AA97" s="863"/>
    </row>
    <row r="98" spans="1:27" s="815" customFormat="1" ht="18" customHeight="1">
      <c r="B98" s="776"/>
      <c r="C98" s="776" t="s">
        <v>1917</v>
      </c>
      <c r="I98" s="891">
        <v>131944</v>
      </c>
      <c r="J98" s="795"/>
      <c r="K98" s="891">
        <v>221960</v>
      </c>
      <c r="L98" s="795"/>
      <c r="M98" s="891">
        <v>131944</v>
      </c>
      <c r="N98" s="795"/>
      <c r="O98" s="891">
        <v>157177</v>
      </c>
      <c r="Q98" s="776"/>
      <c r="R98" s="776"/>
      <c r="U98" s="863"/>
      <c r="V98" s="863"/>
      <c r="W98" s="863"/>
      <c r="X98" s="863"/>
      <c r="Y98" s="863"/>
      <c r="Z98" s="863"/>
      <c r="AA98" s="863">
        <v>149257023</v>
      </c>
    </row>
    <row r="99" spans="1:27" s="815" customFormat="1" ht="18" customHeight="1">
      <c r="B99" s="776" t="s">
        <v>1911</v>
      </c>
      <c r="C99" s="776" t="s">
        <v>1918</v>
      </c>
      <c r="J99" s="795"/>
      <c r="K99" s="891"/>
      <c r="L99" s="795"/>
      <c r="N99" s="795"/>
      <c r="O99" s="891"/>
      <c r="Q99" s="776"/>
      <c r="R99" s="776"/>
      <c r="U99" s="863"/>
      <c r="V99" s="863"/>
      <c r="W99" s="863"/>
      <c r="X99" s="863"/>
      <c r="Y99" s="863"/>
      <c r="Z99" s="863"/>
      <c r="AA99" s="863"/>
    </row>
    <row r="100" spans="1:27" ht="18" customHeight="1">
      <c r="A100" s="815"/>
      <c r="B100" s="776"/>
      <c r="C100" s="776" t="s">
        <v>1919</v>
      </c>
      <c r="D100" s="815"/>
      <c r="E100" s="815"/>
      <c r="F100" s="815"/>
      <c r="G100" s="815"/>
      <c r="H100" s="815"/>
      <c r="I100" s="891">
        <v>99000</v>
      </c>
      <c r="J100" s="795"/>
      <c r="K100" s="891">
        <v>24713632</v>
      </c>
      <c r="L100" s="795"/>
      <c r="M100" s="891">
        <v>99000</v>
      </c>
      <c r="N100" s="795"/>
      <c r="O100" s="891">
        <v>6542130</v>
      </c>
      <c r="AA100" s="795">
        <v>172077000</v>
      </c>
    </row>
    <row r="101" spans="1:27" ht="18" customHeight="1">
      <c r="A101" s="815"/>
      <c r="B101" s="776" t="s">
        <v>1912</v>
      </c>
      <c r="C101" s="776" t="s">
        <v>1920</v>
      </c>
      <c r="D101" s="815"/>
      <c r="E101" s="815"/>
      <c r="F101" s="815"/>
      <c r="G101" s="815"/>
      <c r="H101" s="815"/>
      <c r="J101" s="795"/>
      <c r="K101" s="891"/>
      <c r="L101" s="795"/>
      <c r="M101" s="891"/>
      <c r="N101" s="795"/>
      <c r="O101" s="891"/>
    </row>
    <row r="102" spans="1:27" ht="18" customHeight="1">
      <c r="B102" s="776"/>
      <c r="C102" s="776" t="s">
        <v>1921</v>
      </c>
      <c r="I102" s="891">
        <v>173572797</v>
      </c>
      <c r="J102" s="795"/>
      <c r="K102" s="891">
        <v>233517840</v>
      </c>
      <c r="L102" s="795"/>
      <c r="M102" s="891">
        <v>173572797</v>
      </c>
      <c r="N102" s="795"/>
      <c r="O102" s="891">
        <v>189372965</v>
      </c>
      <c r="AA102" s="795">
        <v>0</v>
      </c>
    </row>
    <row r="103" spans="1:27" ht="18" customHeight="1">
      <c r="I103" s="863"/>
      <c r="J103" s="892"/>
      <c r="K103" s="863"/>
      <c r="L103" s="883"/>
      <c r="M103" s="863"/>
      <c r="N103" s="886"/>
      <c r="O103" s="863"/>
      <c r="AA103" s="795">
        <v>0</v>
      </c>
    </row>
  </sheetData>
  <mergeCells count="27">
    <mergeCell ref="A42:O42"/>
    <mergeCell ref="I44:O44"/>
    <mergeCell ref="I45:K45"/>
    <mergeCell ref="M45:O45"/>
    <mergeCell ref="I46:K46"/>
    <mergeCell ref="M46:O46"/>
    <mergeCell ref="A79:O79"/>
    <mergeCell ref="A80:O80"/>
    <mergeCell ref="A81:O81"/>
    <mergeCell ref="A82:O82"/>
    <mergeCell ref="A1:O1"/>
    <mergeCell ref="A39:O39"/>
    <mergeCell ref="A41:O41"/>
    <mergeCell ref="I8:K8"/>
    <mergeCell ref="A2:O2"/>
    <mergeCell ref="A3:O3"/>
    <mergeCell ref="A4:O4"/>
    <mergeCell ref="A40:O40"/>
    <mergeCell ref="I6:O6"/>
    <mergeCell ref="M7:O7"/>
    <mergeCell ref="M8:O8"/>
    <mergeCell ref="I7:K7"/>
    <mergeCell ref="I85:K85"/>
    <mergeCell ref="M85:O85"/>
    <mergeCell ref="I86:K86"/>
    <mergeCell ref="M86:O86"/>
    <mergeCell ref="I84:O84"/>
  </mergeCells>
  <phoneticPr fontId="3" type="noConversion"/>
  <printOptions horizontalCentered="1"/>
  <pageMargins left="0.98425196850393704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2022-02-26T15:24:51Z</cp:lastPrinted>
  <dcterms:created xsi:type="dcterms:W3CDTF">2003-04-25T10:31:53Z</dcterms:created>
  <dcterms:modified xsi:type="dcterms:W3CDTF">2022-02-28T10:00:10Z</dcterms:modified>
</cp:coreProperties>
</file>