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siri\Desktop\FS final\"/>
    </mc:Choice>
  </mc:AlternateContent>
  <xr:revisionPtr revIDLastSave="0" documentId="13_ncr:1_{A903DBA3-881A-4EF4-904F-FDF09100D3E6}" xr6:coauthVersionLast="47" xr6:coauthVersionMax="47" xr10:uidLastSave="{00000000-0000-0000-0000-000000000000}"/>
  <bookViews>
    <workbookView xWindow="-108" yWindow="-108" windowWidth="23256" windowHeight="12576" tabRatio="802" activeTab="4" xr2:uid="{00000000-000D-0000-FFFF-FFFF00000000}"/>
  </bookViews>
  <sheets>
    <sheet name="BS_31.12.2021" sheetId="1" r:id="rId1"/>
    <sheet name="PL_31.12.2021" sheetId="4" r:id="rId2"/>
    <sheet name="Consolidated_31.12.2021" sheetId="3" r:id="rId3"/>
    <sheet name="The Company_31.12.2021" sheetId="6" r:id="rId4"/>
    <sheet name="CF_31.12.2021" sheetId="5" r:id="rId5"/>
  </sheets>
  <definedNames>
    <definedName name="_xlnm.Print_Area" localSheetId="0">'BS_31.12.2021'!$A$1:$I$98</definedName>
    <definedName name="_xlnm.Print_Area" localSheetId="4">'CF_31.12.2021'!$A$1:$L$101</definedName>
    <definedName name="_xlnm.Print_Area" localSheetId="2">'Consolidated_31.12.2021'!$A$1:$Z$34</definedName>
    <definedName name="_xlnm.Print_Area" localSheetId="1">'PL_31.12.2021'!$A$1:$J$60</definedName>
    <definedName name="_xlnm.Print_Area" localSheetId="3">'The Company_31.12.2021'!$A$1:$S$27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5" l="1"/>
  <c r="E43" i="5" l="1"/>
  <c r="C28" i="1"/>
  <c r="G85" i="1" l="1"/>
  <c r="I85" i="1"/>
  <c r="O21" i="6"/>
  <c r="O15" i="6"/>
  <c r="O18" i="6" s="1"/>
  <c r="H53" i="4"/>
  <c r="O24" i="6" l="1"/>
  <c r="I56" i="1"/>
  <c r="G56" i="1"/>
  <c r="E56" i="1"/>
  <c r="C56" i="1"/>
  <c r="J13" i="4"/>
  <c r="F13" i="4"/>
  <c r="D13" i="4"/>
  <c r="C17" i="1"/>
  <c r="N17" i="1" l="1"/>
  <c r="K86" i="5"/>
  <c r="E86" i="5"/>
  <c r="G86" i="5"/>
  <c r="I86" i="5"/>
  <c r="Q21" i="6"/>
  <c r="K21" i="6"/>
  <c r="I21" i="6"/>
  <c r="G21" i="6"/>
  <c r="E21" i="6"/>
  <c r="S23" i="6"/>
  <c r="I73" i="5" l="1"/>
  <c r="H13" i="4" l="1"/>
  <c r="G65" i="1"/>
  <c r="G36" i="1"/>
  <c r="S18" i="3" l="1"/>
  <c r="K18" i="3"/>
  <c r="W20" i="3"/>
  <c r="W18" i="3"/>
  <c r="W19" i="3"/>
  <c r="F23" i="3" l="1"/>
  <c r="H23" i="3"/>
  <c r="J23" i="3"/>
  <c r="L23" i="3"/>
  <c r="N23" i="3"/>
  <c r="P23" i="3"/>
  <c r="R23" i="3"/>
  <c r="T23" i="3"/>
  <c r="V23" i="3"/>
  <c r="X23" i="3"/>
  <c r="U22" i="3"/>
  <c r="Y22" i="3" s="1"/>
  <c r="S21" i="3"/>
  <c r="S23" i="3" s="1"/>
  <c r="S26" i="3" s="1"/>
  <c r="Q21" i="3"/>
  <c r="O21" i="3"/>
  <c r="K21" i="3"/>
  <c r="K23" i="3" s="1"/>
  <c r="I21" i="3"/>
  <c r="G21" i="3"/>
  <c r="E21" i="3"/>
  <c r="W21" i="3"/>
  <c r="U20" i="3"/>
  <c r="Q18" i="3"/>
  <c r="I18" i="3"/>
  <c r="G18" i="3"/>
  <c r="G23" i="3" s="1"/>
  <c r="E18" i="3"/>
  <c r="E23" i="3" s="1"/>
  <c r="O17" i="3"/>
  <c r="O18" i="3" s="1"/>
  <c r="M17" i="3"/>
  <c r="M18" i="3" s="1"/>
  <c r="S14" i="6"/>
  <c r="L18" i="6"/>
  <c r="N18" i="6"/>
  <c r="F18" i="6"/>
  <c r="H18" i="6"/>
  <c r="J18" i="6"/>
  <c r="S12" i="6"/>
  <c r="I17" i="1"/>
  <c r="G17" i="1"/>
  <c r="P17" i="1" s="1"/>
  <c r="E17" i="1"/>
  <c r="J36" i="4"/>
  <c r="F36" i="4"/>
  <c r="C65" i="1"/>
  <c r="E65" i="1"/>
  <c r="U31" i="3"/>
  <c r="S29" i="3"/>
  <c r="E79" i="1" l="1"/>
  <c r="E26" i="3"/>
  <c r="E80" i="1"/>
  <c r="G26" i="3"/>
  <c r="E83" i="1"/>
  <c r="K26" i="3"/>
  <c r="O23" i="3"/>
  <c r="O26" i="3" s="1"/>
  <c r="Q23" i="3"/>
  <c r="Q26" i="3" s="1"/>
  <c r="W23" i="3"/>
  <c r="W26" i="3" s="1"/>
  <c r="I23" i="3"/>
  <c r="Y20" i="3"/>
  <c r="U17" i="3"/>
  <c r="Y17" i="3" s="1"/>
  <c r="C66" i="1"/>
  <c r="U15" i="3"/>
  <c r="E81" i="1" l="1"/>
  <c r="I26" i="3"/>
  <c r="E85" i="1"/>
  <c r="E87" i="1"/>
  <c r="U18" i="3"/>
  <c r="S32" i="3"/>
  <c r="E15" i="6" l="1"/>
  <c r="E18" i="6" s="1"/>
  <c r="E24" i="6" s="1"/>
  <c r="K15" i="6"/>
  <c r="K18" i="6" l="1"/>
  <c r="K24" i="6" s="1"/>
  <c r="I83" i="1"/>
  <c r="K73" i="5"/>
  <c r="E73" i="5"/>
  <c r="G73" i="5"/>
  <c r="Y31" i="3" l="1"/>
  <c r="W27" i="3" l="1"/>
  <c r="Q15" i="6" l="1"/>
  <c r="I15" i="6"/>
  <c r="G15" i="6"/>
  <c r="G18" i="6" l="1"/>
  <c r="G24" i="6" s="1"/>
  <c r="I80" i="1"/>
  <c r="Q18" i="6"/>
  <c r="Q24" i="6" s="1"/>
  <c r="I18" i="6"/>
  <c r="I24" i="6" s="1"/>
  <c r="I81" i="1"/>
  <c r="F21" i="4"/>
  <c r="H36" i="4"/>
  <c r="D36" i="4"/>
  <c r="J21" i="4"/>
  <c r="H21" i="4"/>
  <c r="D21" i="4"/>
  <c r="F22" i="4" l="1"/>
  <c r="F25" i="4" s="1"/>
  <c r="D22" i="4"/>
  <c r="D25" i="4" s="1"/>
  <c r="E8" i="5" s="1"/>
  <c r="J22" i="4"/>
  <c r="J25" i="4" s="1"/>
  <c r="J27" i="4" s="1"/>
  <c r="H22" i="4"/>
  <c r="H25" i="4" s="1"/>
  <c r="I8" i="5" s="1"/>
  <c r="I32" i="5" s="1"/>
  <c r="I44" i="5" s="1"/>
  <c r="M13" i="6" l="1"/>
  <c r="S13" i="6" s="1"/>
  <c r="J48" i="4"/>
  <c r="J38" i="4"/>
  <c r="J53" i="4" s="1"/>
  <c r="F27" i="4"/>
  <c r="G32" i="5"/>
  <c r="D27" i="4"/>
  <c r="E32" i="5"/>
  <c r="E44" i="5" s="1"/>
  <c r="H27" i="4"/>
  <c r="H48" i="4" s="1"/>
  <c r="I48" i="5"/>
  <c r="D38" i="4" l="1"/>
  <c r="D53" i="4" s="1"/>
  <c r="D55" i="4" s="1"/>
  <c r="D50" i="4"/>
  <c r="F38" i="4"/>
  <c r="F50" i="4"/>
  <c r="F48" i="4" s="1"/>
  <c r="F59" i="4" s="1"/>
  <c r="H38" i="4"/>
  <c r="D48" i="4"/>
  <c r="M15" i="6"/>
  <c r="I84" i="1" s="1"/>
  <c r="M19" i="6"/>
  <c r="M21" i="6" s="1"/>
  <c r="M19" i="3" l="1"/>
  <c r="M18" i="6"/>
  <c r="M24" i="6" s="1"/>
  <c r="M27" i="3"/>
  <c r="U27" i="3" s="1"/>
  <c r="M21" i="3" l="1"/>
  <c r="M23" i="3" s="1"/>
  <c r="M26" i="3" s="1"/>
  <c r="U19" i="3"/>
  <c r="M29" i="3"/>
  <c r="M32" i="3" s="1"/>
  <c r="I65" i="1"/>
  <c r="Y19" i="3" l="1"/>
  <c r="Y21" i="3" s="1"/>
  <c r="U21" i="3"/>
  <c r="E84" i="1"/>
  <c r="G66" i="1"/>
  <c r="F53" i="4" l="1"/>
  <c r="F55" i="4" s="1"/>
  <c r="U23" i="3"/>
  <c r="U26" i="3" s="1"/>
  <c r="S18" i="6"/>
  <c r="S15" i="6" l="1"/>
  <c r="E36" i="1"/>
  <c r="U28" i="3" l="1"/>
  <c r="Q29" i="3" l="1"/>
  <c r="Q32" i="3" l="1"/>
  <c r="C36" i="1" l="1"/>
  <c r="H87" i="1" l="1"/>
  <c r="F87" i="1"/>
  <c r="K29" i="3" l="1"/>
  <c r="I29" i="3"/>
  <c r="G29" i="3"/>
  <c r="E29" i="3"/>
  <c r="W29" i="3"/>
  <c r="Y28" i="3"/>
  <c r="O29" i="3" l="1"/>
  <c r="Y15" i="3"/>
  <c r="D87" i="1"/>
  <c r="E66" i="1"/>
  <c r="I66" i="1"/>
  <c r="I36" i="1"/>
  <c r="G83" i="1"/>
  <c r="I79" i="1"/>
  <c r="I86" i="1" s="1"/>
  <c r="Y18" i="3" l="1"/>
  <c r="Y23" i="3" s="1"/>
  <c r="Y26" i="3" s="1"/>
  <c r="G32" i="3"/>
  <c r="C80" i="1" s="1"/>
  <c r="E32" i="3"/>
  <c r="W32" i="3"/>
  <c r="G81" i="1"/>
  <c r="G79" i="1"/>
  <c r="H59" i="4" s="1"/>
  <c r="G80" i="1"/>
  <c r="I37" i="1"/>
  <c r="K32" i="5"/>
  <c r="K44" i="5" s="1"/>
  <c r="G44" i="5"/>
  <c r="G37" i="1"/>
  <c r="C37" i="1"/>
  <c r="E37" i="1"/>
  <c r="E86" i="1" l="1"/>
  <c r="J59" i="4"/>
  <c r="I32" i="3"/>
  <c r="C81" i="1" s="1"/>
  <c r="K32" i="3"/>
  <c r="C83" i="1" s="1"/>
  <c r="C79" i="1"/>
  <c r="D59" i="4" s="1"/>
  <c r="C87" i="1"/>
  <c r="AB33" i="3" s="1"/>
  <c r="I88" i="1"/>
  <c r="I89" i="1" s="1"/>
  <c r="R90" i="1" s="1"/>
  <c r="S19" i="6"/>
  <c r="S21" i="6" s="1"/>
  <c r="S24" i="6" s="1"/>
  <c r="G84" i="1" l="1"/>
  <c r="G86" i="1" s="1"/>
  <c r="G88" i="1" s="1"/>
  <c r="G89" i="1" s="1"/>
  <c r="P90" i="1" s="1"/>
  <c r="U25" i="6" l="1"/>
  <c r="O32" i="3" l="1"/>
  <c r="C85" i="1" s="1"/>
  <c r="AD33" i="3" s="1"/>
  <c r="Y27" i="3"/>
  <c r="U29" i="3" l="1"/>
  <c r="Y29" i="3" l="1"/>
  <c r="I88" i="5"/>
  <c r="I90" i="5" s="1"/>
  <c r="O90" i="5" s="1"/>
  <c r="E48" i="5" l="1"/>
  <c r="E88" i="5" s="1"/>
  <c r="E90" i="5" l="1"/>
  <c r="M90" i="5" s="1"/>
  <c r="K48" i="5"/>
  <c r="K88" i="5" s="1"/>
  <c r="K90" i="5" s="1"/>
  <c r="P90" i="5" s="1"/>
  <c r="G48" i="5"/>
  <c r="G88" i="5" l="1"/>
  <c r="G90" i="5" s="1"/>
  <c r="N90" i="5" s="1"/>
  <c r="E88" i="1"/>
  <c r="E89" i="1" s="1"/>
  <c r="N90" i="1" s="1"/>
  <c r="U32" i="3" l="1"/>
  <c r="Y32" i="3"/>
  <c r="C84" i="1"/>
  <c r="C86" i="1" s="1"/>
  <c r="C88" i="1" s="1"/>
  <c r="C89" i="1" l="1"/>
  <c r="L90" i="1" s="1"/>
  <c r="AA33" i="3"/>
  <c r="AC33" i="3"/>
  <c r="AE33" i="3"/>
</calcChain>
</file>

<file path=xl/sharedStrings.xml><?xml version="1.0" encoding="utf-8"?>
<sst xmlns="http://schemas.openxmlformats.org/spreadsheetml/2006/main" count="343" uniqueCount="252">
  <si>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</si>
  <si>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</si>
  <si>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</si>
  <si>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</si>
  <si>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</si>
  <si>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</si>
  <si>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(Baht)</t>
  </si>
  <si>
    <t>Current assets</t>
  </si>
  <si>
    <t>Cash and cash equivalents</t>
  </si>
  <si>
    <t>Trade and other current receivables</t>
  </si>
  <si>
    <t xml:space="preserve">Current portion of long-term loan to 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</si>
  <si>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</si>
  <si>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</si>
  <si>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</si>
  <si>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</si>
  <si>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</si>
  <si>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</si>
  <si>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 xml:space="preserve">    - net of current portion</t>
  </si>
  <si>
    <t>Investments in subsidiaries</t>
  </si>
  <si>
    <t>Investments in joint ventures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</si>
  <si>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</si>
  <si>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</si>
  <si>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</si>
  <si>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</si>
  <si>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</si>
  <si>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</si>
  <si>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</si>
  <si>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Total assets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</si>
  <si>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</si>
  <si>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</si>
  <si>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</si>
  <si>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</si>
  <si>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Current portion of lease liabilities</t>
  </si>
  <si>
    <t xml:space="preserve">Current portion of long-term loan from </t>
  </si>
  <si>
    <t xml:space="preserve">   financial institutions </t>
  </si>
  <si>
    <t>Income tax payable</t>
  </si>
  <si>
    <t>Current provisions for employee benefits</t>
  </si>
  <si>
    <t>Other current liabilities</t>
  </si>
  <si>
    <t>Total current liabilities</t>
  </si>
  <si>
    <t>Non-current provisions for employee benefits</t>
  </si>
  <si>
    <t>Deferred tax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</si>
  <si>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</si>
  <si>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</si>
  <si>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</si>
  <si>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</si>
  <si>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</si>
  <si>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   960 million ordinary shares of Baht 1 each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</si>
  <si>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</si>
  <si>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</si>
  <si>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</si>
  <si>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</si>
  <si>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</si>
  <si>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</si>
  <si>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</si>
  <si>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</si>
  <si>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</si>
  <si>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</si>
  <si>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</si>
  <si>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</si>
  <si>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</si>
  <si>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</si>
  <si>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</si>
  <si>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</si>
  <si>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</si>
  <si>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</si>
  <si>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</si>
  <si>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Net loss on exchange rate</t>
  </si>
  <si>
    <t xml:space="preserve">Total expenses </t>
  </si>
  <si>
    <t>Profit (loss) from operating activities</t>
  </si>
  <si>
    <t>Share of profit (loss) from investments in joint ventures</t>
  </si>
  <si>
    <t>Finance cost</t>
  </si>
  <si>
    <t>Profit (loss) before income tax</t>
  </si>
  <si>
    <t>Profit (loss) for the year</t>
  </si>
  <si>
    <t>Other comprehensive income</t>
  </si>
  <si>
    <t>Items that will be reclassified subsequently to profit or loss</t>
  </si>
  <si>
    <t>Exchange differences on translation of financial statements</t>
  </si>
  <si>
    <t>Items that will not be reclassified subsequently to profit or loss</t>
  </si>
  <si>
    <t xml:space="preserve">      - net of income tax</t>
  </si>
  <si>
    <t>Other comprehensive income for the year</t>
  </si>
  <si>
    <t>Total comprehensive income for the year</t>
  </si>
  <si>
    <t>Statement of comprehensive income (continued)</t>
  </si>
  <si>
    <t>Profit (loss) attributable to:</t>
  </si>
  <si>
    <t>Equity holders of the Company</t>
  </si>
  <si>
    <t>Earnings (loss) per share</t>
  </si>
  <si>
    <t>Basic earnings (loss) per share</t>
  </si>
  <si>
    <t xml:space="preserve">   Profit (loss) attributable to equity holders of the Company</t>
  </si>
  <si>
    <t>Statement of changes in shareholders' equity</t>
  </si>
  <si>
    <t>Other components of equity</t>
  </si>
  <si>
    <t xml:space="preserve">Exchange differences </t>
  </si>
  <si>
    <t>Total equity</t>
  </si>
  <si>
    <t>Equity attributable</t>
  </si>
  <si>
    <t>Capital surplus</t>
  </si>
  <si>
    <t xml:space="preserve">on  translation of </t>
  </si>
  <si>
    <t xml:space="preserve">Income tax of </t>
  </si>
  <si>
    <t>attributable to</t>
  </si>
  <si>
    <t xml:space="preserve"> to non-controlling</t>
  </si>
  <si>
    <t>Appropriated</t>
  </si>
  <si>
    <t xml:space="preserve">financial statements </t>
  </si>
  <si>
    <t>remeasurements of</t>
  </si>
  <si>
    <t xml:space="preserve">other comprehensive 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</si>
  <si>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</si>
  <si>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</si>
  <si>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</si>
  <si>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</si>
  <si>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</si>
  <si>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</si>
  <si>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in  foreign currency</t>
  </si>
  <si>
    <t>defined benefit plans</t>
  </si>
  <si>
    <t>income</t>
  </si>
  <si>
    <t>the Company</t>
  </si>
  <si>
    <t>the subsidiary</t>
  </si>
  <si>
    <t>Total</t>
  </si>
  <si>
    <t>Year ended 31 December 2020</t>
  </si>
  <si>
    <t>Impact on revision to provisional amounts</t>
  </si>
  <si>
    <t xml:space="preserve">    recognized at the acquisition date</t>
  </si>
  <si>
    <t>Balance as at 1 January 2020 - Restated</t>
  </si>
  <si>
    <t>Loss for the year</t>
  </si>
  <si>
    <t>Dividend paid</t>
  </si>
  <si>
    <t>Balance as at 31 December 2020</t>
  </si>
  <si>
    <t>Year ended 31 December 2021</t>
  </si>
  <si>
    <t xml:space="preserve">Balance as at 1 January 2021 </t>
  </si>
  <si>
    <t>Balance as at 31 December 2021</t>
  </si>
  <si>
    <t>Statement of changes in shareholders' equity (continued)</t>
  </si>
  <si>
    <t>Balance as at 1 January 2020</t>
  </si>
  <si>
    <t>Balance as at 1 January 2021</t>
  </si>
  <si>
    <t>Cash flow statement</t>
  </si>
  <si>
    <t>Separate  financial statements</t>
  </si>
  <si>
    <t>2021</t>
  </si>
  <si>
    <t>2020</t>
  </si>
  <si>
    <t>Cash flow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</si>
  <si>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</si>
  <si>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</si>
  <si>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</t>
  </si>
  <si>
    <t xml:space="preserve">   Depreciation and amortisation</t>
  </si>
  <si>
    <t xml:space="preserve">   Unrealised (gain) loss on exchange rate</t>
  </si>
  <si>
    <t xml:space="preserve">   Loss on forward contract</t>
  </si>
  <si>
    <t xml:space="preserve">   Share of (profit) loss from investments in joint ventures</t>
  </si>
  <si>
    <t xml:space="preserve">   Gain from subsidiary's liquidation 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</si>
  <si>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</si>
  <si>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</si>
  <si>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</si>
  <si>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</si>
  <si>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</si>
  <si>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</si>
  <si>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</si>
  <si>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Accounts receivable under installment sales</t>
  </si>
  <si>
    <t xml:space="preserve">   Other 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</si>
  <si>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</si>
  <si>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</si>
  <si>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</si>
  <si>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</si>
  <si>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</si>
  <si>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</si>
  <si>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</si>
  <si>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</si>
  <si>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</si>
  <si>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Increase in restricted bank deposits</t>
  </si>
  <si>
    <t>Cash paid for investments in joint ventures</t>
  </si>
  <si>
    <t>Cash receipt from subsidiary's liquidation</t>
  </si>
  <si>
    <t>Cash paid for investments in subsidiaries</t>
  </si>
  <si>
    <t>Cash paid for advance payments for construction of plant and machinery</t>
  </si>
  <si>
    <t>Cash paid for acquisition of right-of-use assets</t>
  </si>
  <si>
    <t>Cash paid for acquisition of intangible assets</t>
  </si>
  <si>
    <t>Cash receipt from disposal of intangible assets</t>
  </si>
  <si>
    <t>Interest received</t>
  </si>
  <si>
    <t>Net cash flow used in investing activities</t>
  </si>
  <si>
    <t>Cash flow from financing activities</t>
  </si>
  <si>
    <t>Cash receipt from trade account receivable factoring</t>
  </si>
  <si>
    <t>Cash paid for liabilities under lease agreements</t>
  </si>
  <si>
    <t>Net cash flow from financing activities</t>
  </si>
  <si>
    <t>Effect of exchange rate changes on cash and cash equivalents</t>
  </si>
  <si>
    <t>Net increase in cash and cash equivalents</t>
  </si>
  <si>
    <t>Cash and cash equivalents at beginning of year</t>
  </si>
  <si>
    <t>Cash and cash equivalents at end of year</t>
  </si>
  <si>
    <t>Supplemental cash flow information</t>
  </si>
  <si>
    <t xml:space="preserve">   Transfer advance payments for construction of plant</t>
  </si>
  <si>
    <t xml:space="preserve">      and machinery to property, plant and equipment</t>
  </si>
  <si>
    <t xml:space="preserve">   Increased in accounts payable for purchase fixed asset</t>
  </si>
  <si>
    <t>As at 31 December 2021</t>
  </si>
  <si>
    <t>For the year ended 31 December 2021</t>
  </si>
  <si>
    <t>Net gain on exchange rate</t>
  </si>
  <si>
    <t>Short-term loan to related parties</t>
  </si>
  <si>
    <t xml:space="preserve">    related parties</t>
  </si>
  <si>
    <t>Derivative liabilities</t>
  </si>
  <si>
    <t>Profit for the year</t>
  </si>
  <si>
    <t>Transferred unappropriated retained</t>
  </si>
  <si>
    <t xml:space="preserve">    earnings to statutory reserve</t>
  </si>
  <si>
    <t xml:space="preserve">   (Reversal of) allowance for inventories devaluation</t>
  </si>
  <si>
    <t xml:space="preserve">    and intangible assets</t>
  </si>
  <si>
    <t xml:space="preserve">   Allowance for impairment loss of machinery and equipment,</t>
  </si>
  <si>
    <t xml:space="preserve">   Loss on written off property, plant and equipment</t>
  </si>
  <si>
    <t>Cash paid for interest expenses</t>
  </si>
  <si>
    <t>Cash paid for investment in other company</t>
  </si>
  <si>
    <t>Cash paid for acquisition of property, plant and equipment</t>
  </si>
  <si>
    <t>Cash receipt from disposal of property, plant and equipment</t>
  </si>
  <si>
    <t xml:space="preserve">   Capitalization of interest expense to property, plant and equipment</t>
  </si>
  <si>
    <t>Prepaid taxes and other fees</t>
  </si>
  <si>
    <t>Service income</t>
  </si>
  <si>
    <t xml:space="preserve">Cost of services </t>
  </si>
  <si>
    <t>Total comprehensive income (expense) for the year</t>
  </si>
  <si>
    <t xml:space="preserve">Balance as at 31 December 2019 </t>
  </si>
  <si>
    <t>9 , 29.2</t>
  </si>
  <si>
    <t xml:space="preserve">   Loss on write - off accounts receivable under installment sales</t>
  </si>
  <si>
    <t xml:space="preserve">   Long - term employee benefits expenses</t>
  </si>
  <si>
    <t xml:space="preserve">   Issued and fully paid-up</t>
  </si>
  <si>
    <t>Capital surplus on share-based payment</t>
  </si>
  <si>
    <t>Total non-current liabilities</t>
  </si>
  <si>
    <t xml:space="preserve">Other non-current liabilities </t>
  </si>
  <si>
    <t xml:space="preserve">Lease Liabilities-net of current portion </t>
  </si>
  <si>
    <t>Short-term loans from non - related party</t>
  </si>
  <si>
    <t xml:space="preserve">Short-term loans from financial institutions </t>
  </si>
  <si>
    <t>Total non-current assets</t>
  </si>
  <si>
    <t>Other non-current assets</t>
  </si>
  <si>
    <t>Other non-current financial asset</t>
  </si>
  <si>
    <t xml:space="preserve">Long-term loan to related party </t>
  </si>
  <si>
    <t>Right-of-use assets</t>
  </si>
  <si>
    <t xml:space="preserve">Long-term loan from financial institutions </t>
  </si>
  <si>
    <t>Non-current liabilities</t>
  </si>
  <si>
    <t xml:space="preserve">    in foreign currency-net of income tax</t>
  </si>
  <si>
    <t>Issued and paid-up</t>
  </si>
  <si>
    <t>on share-based</t>
  </si>
  <si>
    <t xml:space="preserve">   Other non-current assets</t>
  </si>
  <si>
    <t xml:space="preserve">   Other non-current liabilities</t>
  </si>
  <si>
    <t xml:space="preserve">   Cash paid for long-term employee benefits</t>
  </si>
  <si>
    <t>Cash paid for short-term loan to related parties</t>
  </si>
  <si>
    <t>Cash receipt from short-term loan to related party</t>
  </si>
  <si>
    <t>Cash paid for long-term loan to related parties</t>
  </si>
  <si>
    <t>Cash receipt from long-term loan to related party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</si>
  <si>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</si>
  <si>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</si>
  <si>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</si>
  <si>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</si>
  <si>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paid for front-end fee</t>
  </si>
  <si>
    <t>Non-cash transactions</t>
  </si>
  <si>
    <t xml:space="preserve">   Initial recognition of right-of-use assets</t>
  </si>
  <si>
    <t xml:space="preserve">   Transfer short-term loans to long-term loans to related parties</t>
  </si>
  <si>
    <t xml:space="preserve">   Bad debts expenses</t>
  </si>
  <si>
    <t xml:space="preserve">   Other income from prepaid taxes and other fees</t>
  </si>
  <si>
    <t xml:space="preserve">   Current provisions for employee benefits</t>
  </si>
  <si>
    <t xml:space="preserve">   Transfer prepaid taxes and other fees to pay mining license fee</t>
  </si>
  <si>
    <t xml:space="preserve">   Allowance for expected credit loss</t>
  </si>
  <si>
    <t xml:space="preserve">   Other income from the ore reserve adjustment</t>
  </si>
  <si>
    <t xml:space="preserve">   Loss on sales of property, plant and equipment</t>
  </si>
  <si>
    <t xml:space="preserve">   Gain on cancellation of lease agreement</t>
  </si>
  <si>
    <t xml:space="preserve">   (Gain) Loss on sales and written - off of intangible assets</t>
  </si>
  <si>
    <t>Cash receipt from short-term loan from unrelated party</t>
  </si>
  <si>
    <t>Total comprehensive income attributable to:</t>
  </si>
  <si>
    <t xml:space="preserve">   Initial recognition of prepayment of the mining license fee</t>
  </si>
  <si>
    <t>Prepayment of the mining license fee</t>
  </si>
  <si>
    <t>Income tax expenses</t>
  </si>
  <si>
    <t>Gain on remeasurements of defined benefit plans</t>
  </si>
  <si>
    <t>Gain (Loss)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</si>
</sst>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#,##0.0000_);\(#,##0.0000\)"/>
    <numFmt numFmtId="170" formatCode="_(* #,##0.000000_);_(* \(#,##0.000000\);_(* &quot;-&quot;_);_(@_)"/>
    <numFmt numFmtId="171" formatCode="_(* #,##0.0000_);_(* \(#,##0.0000\);_(* &quot;-&quot;_);_(@_)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" fillId="0" borderId="0"/>
    <xf numFmtId="0" fontId="6" fillId="0" borderId="0"/>
    <xf numFmtId="168" fontId="7" fillId="0" borderId="0"/>
    <xf numFmtId="164" fontId="4" fillId="0" borderId="0" applyFont="0" applyFill="0" applyBorder="0" applyAlignment="0" applyProtection="0"/>
    <xf numFmtId="0" fontId="3" fillId="0" borderId="0"/>
    <xf numFmtId="0" fontId="24" fillId="0" borderId="0"/>
  </cellStyleXfs>
  <cellXfs count="195">
    <xf numFmtId="0" fontId="0" fillId="0" borderId="0" xfId="0"/>
    <xf numFmtId="41" fontId="12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1" fontId="11" fillId="0" borderId="5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1" fillId="0" borderId="4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5" fontId="12" fillId="0" borderId="1" xfId="0" quotePrefix="1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2" fillId="0" borderId="0" xfId="7" applyNumberFormat="1" applyFont="1" applyAlignment="1">
      <alignment horizontal="right" vertical="center"/>
    </xf>
    <xf numFmtId="0" fontId="12" fillId="0" borderId="0" xfId="0" quotePrefix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165" fontId="21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vertical="center"/>
    </xf>
    <xf numFmtId="165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41" fontId="12" fillId="0" borderId="2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3" applyNumberFormat="1" applyFont="1" applyFill="1" applyAlignment="1">
      <alignment vertical="center"/>
    </xf>
    <xf numFmtId="169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41" fontId="12" fillId="0" borderId="0" xfId="7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3" fontId="12" fillId="0" borderId="0" xfId="1" applyFont="1" applyFill="1" applyAlignment="1">
      <alignment vertical="center"/>
    </xf>
    <xf numFmtId="41" fontId="11" fillId="0" borderId="3" xfId="0" applyNumberFormat="1" applyFont="1" applyBorder="1" applyAlignment="1">
      <alignment horizontal="center" vertical="center"/>
    </xf>
    <xf numFmtId="41" fontId="11" fillId="0" borderId="4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quotePrefix="1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1" fontId="12" fillId="0" borderId="2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41" fontId="12" fillId="0" borderId="0" xfId="4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4" applyFont="1" applyAlignment="1">
      <alignment vertical="center"/>
    </xf>
    <xf numFmtId="41" fontId="12" fillId="0" borderId="1" xfId="4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11" fillId="0" borderId="0" xfId="1" applyNumberFormat="1" applyFont="1" applyFill="1" applyAlignment="1">
      <alignment vertical="center"/>
    </xf>
    <xf numFmtId="0" fontId="12" fillId="0" borderId="0" xfId="0" quotePrefix="1" applyFont="1" applyAlignment="1">
      <alignment horizontal="left" vertical="center"/>
    </xf>
    <xf numFmtId="165" fontId="12" fillId="0" borderId="0" xfId="2" applyNumberFormat="1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165" fontId="11" fillId="0" borderId="1" xfId="2" applyNumberFormat="1" applyFont="1" applyFill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165" fontId="11" fillId="0" borderId="5" xfId="1" applyNumberFormat="1" applyFont="1" applyFill="1" applyBorder="1" applyAlignment="1">
      <alignment vertical="center"/>
    </xf>
    <xf numFmtId="0" fontId="23" fillId="0" borderId="0" xfId="0" applyFont="1" applyAlignment="1">
      <alignment horizontal="left"/>
    </xf>
    <xf numFmtId="41" fontId="23" fillId="0" borderId="0" xfId="0" applyNumberFormat="1" applyFont="1"/>
    <xf numFmtId="41" fontId="23" fillId="0" borderId="0" xfId="1" applyNumberFormat="1" applyFont="1" applyFill="1" applyBorder="1" applyAlignment="1">
      <alignment horizontal="center"/>
    </xf>
    <xf numFmtId="170" fontId="1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" vertical="center"/>
    </xf>
    <xf numFmtId="38" fontId="12" fillId="0" borderId="4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center" vertical="top"/>
    </xf>
    <xf numFmtId="165" fontId="12" fillId="0" borderId="0" xfId="5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165" fontId="12" fillId="0" borderId="1" xfId="5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center"/>
    </xf>
    <xf numFmtId="43" fontId="12" fillId="0" borderId="0" xfId="1" applyFont="1" applyFill="1" applyBorder="1" applyAlignment="1">
      <alignment vertical="center"/>
    </xf>
    <xf numFmtId="171" fontId="11" fillId="0" borderId="2" xfId="0" applyNumberFormat="1" applyFont="1" applyBorder="1" applyAlignment="1">
      <alignment horizontal="center" vertical="center"/>
    </xf>
    <xf numFmtId="41" fontId="12" fillId="0" borderId="0" xfId="2" applyNumberFormat="1" applyFont="1" applyFill="1" applyAlignment="1">
      <alignment vertical="center"/>
    </xf>
    <xf numFmtId="165" fontId="12" fillId="2" borderId="0" xfId="4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41" fontId="12" fillId="0" borderId="0" xfId="0" applyNumberFormat="1" applyFont="1"/>
    <xf numFmtId="41" fontId="12" fillId="0" borderId="0" xfId="1" applyNumberFormat="1" applyFont="1" applyFill="1" applyBorder="1" applyAlignment="1">
      <alignment horizontal="center"/>
    </xf>
    <xf numFmtId="165" fontId="1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1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11" fillId="0" borderId="5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4" applyNumberFormat="1" applyFont="1" applyAlignment="1">
      <alignment horizontal="center" vertical="center"/>
    </xf>
    <xf numFmtId="41" fontId="2" fillId="0" borderId="1" xfId="4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quotePrefix="1" applyFont="1" applyBorder="1" applyAlignment="1">
      <alignment horizontal="center" vertical="center"/>
    </xf>
    <xf numFmtId="165" fontId="12" fillId="0" borderId="3" xfId="0" quotePrefix="1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horizontal="right" vertical="center"/>
    </xf>
    <xf numFmtId="0" fontId="14" fillId="0" borderId="0" xfId="0" applyNumberFormat="1" applyFont="1" applyAlignment="1">
      <alignment horizontal="center" vertical="center"/>
    </xf>
    <xf numFmtId="41" fontId="12" fillId="0" borderId="0" xfId="0" applyNumberFormat="1" applyFont="1" applyFill="1"/>
    <xf numFmtId="165" fontId="14" fillId="0" borderId="0" xfId="0" applyNumberFormat="1" applyFont="1" applyAlignment="1">
      <alignment horizontal="center" vertical="center"/>
    </xf>
    <xf numFmtId="165" fontId="12" fillId="0" borderId="0" xfId="5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right" vertical="center"/>
    </xf>
    <xf numFmtId="165" fontId="11" fillId="0" borderId="5" xfId="0" applyNumberFormat="1" applyFont="1" applyBorder="1" applyAlignment="1">
      <alignment horizontal="right" vertical="center"/>
    </xf>
    <xf numFmtId="41" fontId="11" fillId="0" borderId="0" xfId="0" applyNumberFormat="1" applyFont="1" applyBorder="1" applyAlignment="1">
      <alignment horizontal="right" vertical="center"/>
    </xf>
    <xf numFmtId="41" fontId="12" fillId="0" borderId="0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41" fontId="25" fillId="0" borderId="0" xfId="1" applyNumberFormat="1" applyFont="1" applyAlignment="1">
      <alignment horizontal="center"/>
    </xf>
    <xf numFmtId="41" fontId="25" fillId="0" borderId="0" xfId="0" applyNumberFormat="1" applyFont="1"/>
    <xf numFmtId="165" fontId="25" fillId="0" borderId="0" xfId="1" applyNumberFormat="1" applyFont="1" applyAlignment="1">
      <alignment vertical="center"/>
    </xf>
    <xf numFmtId="41" fontId="26" fillId="0" borderId="0" xfId="0" applyNumberFormat="1" applyFont="1"/>
    <xf numFmtId="41" fontId="25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1" xfId="2" applyNumberFormat="1" applyFont="1" applyBorder="1" applyAlignment="1">
      <alignment vertical="center"/>
    </xf>
    <xf numFmtId="165" fontId="28" fillId="0" borderId="0" xfId="1" applyNumberFormat="1" applyFont="1" applyAlignment="1">
      <alignment vertical="center"/>
    </xf>
    <xf numFmtId="165" fontId="25" fillId="0" borderId="0" xfId="2" applyNumberFormat="1" applyFont="1" applyAlignment="1">
      <alignment vertical="center"/>
    </xf>
    <xf numFmtId="165" fontId="28" fillId="0" borderId="5" xfId="1" applyNumberFormat="1" applyFont="1" applyBorder="1" applyAlignment="1">
      <alignment vertical="center"/>
    </xf>
    <xf numFmtId="41" fontId="25" fillId="0" borderId="0" xfId="4" applyNumberFormat="1" applyFont="1" applyAlignment="1">
      <alignment vertical="center"/>
    </xf>
    <xf numFmtId="41" fontId="25" fillId="0" borderId="0" xfId="2" applyNumberFormat="1" applyFont="1" applyAlignment="1">
      <alignment vertical="center"/>
    </xf>
    <xf numFmtId="41" fontId="25" fillId="0" borderId="1" xfId="4" applyNumberFormat="1" applyFont="1" applyBorder="1" applyAlignment="1">
      <alignment vertical="center"/>
    </xf>
    <xf numFmtId="41" fontId="25" fillId="0" borderId="1" xfId="0" applyNumberFormat="1" applyFont="1" applyBorder="1" applyAlignment="1">
      <alignment vertical="center"/>
    </xf>
    <xf numFmtId="165" fontId="28" fillId="0" borderId="3" xfId="1" applyNumberFormat="1" applyFont="1" applyBorder="1" applyAlignment="1">
      <alignment vertical="center"/>
    </xf>
    <xf numFmtId="41" fontId="1" fillId="0" borderId="0" xfId="4" applyNumberFormat="1" applyFont="1" applyAlignment="1">
      <alignment horizontal="right" vertical="center"/>
    </xf>
    <xf numFmtId="41" fontId="12" fillId="0" borderId="0" xfId="1" applyNumberFormat="1" applyFont="1" applyAlignment="1">
      <alignment horizontal="center"/>
    </xf>
    <xf numFmtId="41" fontId="23" fillId="0" borderId="0" xfId="1" applyNumberFormat="1" applyFont="1" applyAlignment="1">
      <alignment horizontal="center"/>
    </xf>
    <xf numFmtId="41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2" fillId="0" borderId="1" xfId="5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38" fontId="12" fillId="0" borderId="3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R98"/>
  <sheetViews>
    <sheetView showGridLines="0" view="pageBreakPreview" topLeftCell="A88" zoomScale="85" zoomScaleNormal="78" zoomScaleSheetLayoutView="85" workbookViewId="0">
      <selection activeCell="C11" sqref="C11"/>
    </sheetView>
  </sheetViews>
  <sheetFormatPr defaultColWidth="10.5546875" defaultRowHeight="24" customHeight="1"/>
  <cols>
    <col min="1" max="1" width="39.6640625" style="12" customWidth="1"/>
    <col min="2" max="2" width="8.109375" style="11" customWidth="1"/>
    <col min="3" max="3" width="18.6640625" style="11" bestFit="1" customWidth="1"/>
    <col min="4" max="4" width="2" style="12" customWidth="1"/>
    <col min="5" max="5" width="18.6640625" style="11" bestFit="1" customWidth="1"/>
    <col min="6" max="6" width="1.88671875" style="12" customWidth="1"/>
    <col min="7" max="7" width="18.6640625" style="11" bestFit="1" customWidth="1"/>
    <col min="8" max="8" width="2" style="12" customWidth="1"/>
    <col min="9" max="9" width="18.44140625" style="11" bestFit="1" customWidth="1"/>
    <col min="10" max="10" width="0.5546875" style="12" customWidth="1"/>
    <col min="11" max="11" width="12.44140625" style="12" customWidth="1"/>
    <col min="12" max="12" width="15.33203125" style="12" bestFit="1" customWidth="1"/>
    <col min="13" max="13" width="11.5546875" style="12" bestFit="1" customWidth="1"/>
    <col min="14" max="14" width="24.5546875" style="12" customWidth="1"/>
    <col min="15" max="15" width="9" style="12" customWidth="1"/>
    <col min="16" max="16" width="18.44140625" style="12" bestFit="1" customWidth="1"/>
    <col min="17" max="16384" width="10.5546875" style="12"/>
  </cols>
  <sheetData>
    <row r="1" spans="1:9" s="23" customFormat="1" ht="24" customHeight="1">
      <c r="A1" s="20" t="s">
        <v>0</v>
      </c>
      <c r="B1" s="21"/>
      <c r="C1" s="22"/>
      <c r="D1" s="22"/>
      <c r="E1" s="22"/>
      <c r="F1" s="22"/>
    </row>
    <row r="2" spans="1:9" s="23" customFormat="1" ht="24" customHeight="1">
      <c r="A2" s="24" t="s">
        <v>1</v>
      </c>
      <c r="B2" s="21"/>
      <c r="C2" s="22"/>
      <c r="D2" s="22"/>
      <c r="E2" s="22"/>
      <c r="F2" s="22"/>
    </row>
    <row r="3" spans="1:9" s="23" customFormat="1" ht="24" customHeight="1">
      <c r="A3" s="147" t="s">
        <v>178</v>
      </c>
      <c r="B3" s="21"/>
      <c r="C3" s="22"/>
      <c r="D3" s="22"/>
      <c r="E3" s="22"/>
      <c r="F3" s="22"/>
    </row>
    <row r="4" spans="1:9" s="23" customFormat="1" ht="24" customHeight="1">
      <c r="A4" s="147"/>
      <c r="B4" s="21"/>
      <c r="C4" s="22"/>
      <c r="D4" s="22"/>
      <c r="E4" s="22"/>
      <c r="F4" s="22"/>
    </row>
    <row r="5" spans="1:9" s="23" customFormat="1" ht="24" customHeight="1">
      <c r="C5" s="184" t="s">
        <v>2</v>
      </c>
      <c r="D5" s="184"/>
      <c r="E5" s="184"/>
      <c r="F5" s="53"/>
      <c r="G5" s="184" t="s">
        <v>3</v>
      </c>
      <c r="H5" s="184"/>
      <c r="I5" s="184"/>
    </row>
    <row r="6" spans="1:9" s="23" customFormat="1" ht="24" customHeight="1">
      <c r="A6" s="53"/>
      <c r="B6" s="11" t="s">
        <v>4</v>
      </c>
      <c r="C6" s="145">
        <v>2021</v>
      </c>
      <c r="D6" s="26"/>
      <c r="E6" s="145">
        <v>2020</v>
      </c>
      <c r="F6" s="53"/>
      <c r="G6" s="145">
        <v>2021</v>
      </c>
      <c r="H6" s="26"/>
      <c r="I6" s="145">
        <v>2020</v>
      </c>
    </row>
    <row r="7" spans="1:9" s="23" customFormat="1" ht="24" customHeight="1">
      <c r="A7" s="28" t="s">
        <v>5</v>
      </c>
      <c r="B7" s="27"/>
      <c r="C7" s="183" t="s">
        <v>6</v>
      </c>
      <c r="D7" s="183"/>
      <c r="E7" s="183"/>
      <c r="F7" s="183"/>
      <c r="G7" s="183"/>
      <c r="H7" s="183"/>
      <c r="I7" s="183"/>
    </row>
    <row r="8" spans="1:9" s="30" customFormat="1" ht="24" customHeight="1">
      <c r="A8" s="21" t="s">
        <v>7</v>
      </c>
      <c r="B8" s="29"/>
      <c r="C8" s="1"/>
      <c r="D8" s="1"/>
      <c r="E8" s="1"/>
      <c r="F8" s="1"/>
      <c r="G8" s="1"/>
      <c r="H8" s="1"/>
      <c r="I8" s="1"/>
    </row>
    <row r="9" spans="1:9" ht="24" customHeight="1">
      <c r="A9" s="12" t="s">
        <v>8</v>
      </c>
      <c r="B9" s="29">
        <v>5</v>
      </c>
      <c r="C9" s="1">
        <v>193934261</v>
      </c>
      <c r="D9" s="1"/>
      <c r="E9" s="1">
        <v>493570982</v>
      </c>
      <c r="F9" s="1"/>
      <c r="G9" s="1">
        <v>164131377</v>
      </c>
      <c r="H9" s="1"/>
      <c r="I9" s="1">
        <v>372709528</v>
      </c>
    </row>
    <row r="10" spans="1:9" ht="24" customHeight="1">
      <c r="A10" s="12" t="s">
        <v>9</v>
      </c>
      <c r="B10" s="29">
        <v>6</v>
      </c>
      <c r="C10" s="1">
        <v>477212987</v>
      </c>
      <c r="D10" s="1"/>
      <c r="E10" s="1">
        <v>359442962</v>
      </c>
      <c r="F10" s="1"/>
      <c r="G10" s="1">
        <v>451004079</v>
      </c>
      <c r="H10" s="1"/>
      <c r="I10" s="1">
        <v>369893261</v>
      </c>
    </row>
    <row r="11" spans="1:9" ht="24" customHeight="1">
      <c r="A11" s="12" t="s">
        <v>181</v>
      </c>
      <c r="B11" s="29">
        <v>4</v>
      </c>
      <c r="C11" s="1">
        <v>0</v>
      </c>
      <c r="D11" s="1"/>
      <c r="E11" s="1">
        <v>0</v>
      </c>
      <c r="F11" s="1"/>
      <c r="G11" s="1">
        <v>0</v>
      </c>
      <c r="H11" s="1"/>
      <c r="I11" s="1">
        <v>178649400</v>
      </c>
    </row>
    <row r="12" spans="1:9" ht="24" customHeight="1">
      <c r="A12" s="12" t="s">
        <v>10</v>
      </c>
      <c r="C12" s="1"/>
      <c r="D12" s="1"/>
      <c r="E12" s="1"/>
      <c r="F12" s="1"/>
      <c r="G12" s="1"/>
      <c r="H12" s="1"/>
      <c r="I12" s="1"/>
    </row>
    <row r="13" spans="1:9" ht="24" customHeight="1">
      <c r="A13" s="32" t="s">
        <v>182</v>
      </c>
      <c r="B13" s="29">
        <v>4</v>
      </c>
      <c r="C13" s="1">
        <v>0</v>
      </c>
      <c r="D13" s="1"/>
      <c r="E13" s="1">
        <v>0</v>
      </c>
      <c r="F13" s="1"/>
      <c r="G13" s="1">
        <v>91121845</v>
      </c>
      <c r="H13" s="1"/>
      <c r="I13" s="1">
        <v>0</v>
      </c>
    </row>
    <row r="14" spans="1:9" ht="24" customHeight="1">
      <c r="A14" s="12" t="s">
        <v>11</v>
      </c>
      <c r="B14" s="29">
        <v>8</v>
      </c>
      <c r="C14" s="1">
        <v>515208809</v>
      </c>
      <c r="D14" s="1"/>
      <c r="E14" s="1">
        <v>366569217</v>
      </c>
      <c r="F14" s="1"/>
      <c r="G14" s="1">
        <v>306060911</v>
      </c>
      <c r="H14" s="1"/>
      <c r="I14" s="1">
        <v>243786653</v>
      </c>
    </row>
    <row r="15" spans="1:9" ht="24" customHeight="1">
      <c r="A15" s="12" t="s">
        <v>196</v>
      </c>
      <c r="B15" s="29">
        <v>7</v>
      </c>
      <c r="C15" s="1">
        <v>79951313</v>
      </c>
      <c r="D15" s="1"/>
      <c r="E15" s="1">
        <v>0</v>
      </c>
      <c r="F15" s="1"/>
      <c r="G15" s="1">
        <v>0</v>
      </c>
      <c r="H15" s="1"/>
      <c r="I15" s="1">
        <v>0</v>
      </c>
    </row>
    <row r="16" spans="1:9" ht="24" customHeight="1">
      <c r="A16" s="12" t="s">
        <v>12</v>
      </c>
      <c r="B16" s="29"/>
      <c r="C16" s="127">
        <v>64298303</v>
      </c>
      <c r="D16" s="1"/>
      <c r="E16" s="127">
        <v>31985110</v>
      </c>
      <c r="F16" s="16"/>
      <c r="G16" s="127">
        <v>21610562</v>
      </c>
      <c r="H16" s="1"/>
      <c r="I16" s="127">
        <v>13044288</v>
      </c>
    </row>
    <row r="17" spans="1:16" s="22" customFormat="1" ht="24" customHeight="1">
      <c r="A17" s="22" t="s">
        <v>13</v>
      </c>
      <c r="B17" s="33"/>
      <c r="C17" s="9">
        <f>SUM(C9:C16)</f>
        <v>1330605673</v>
      </c>
      <c r="D17" s="2"/>
      <c r="E17" s="9">
        <f>SUM(E9:E16)</f>
        <v>1251568271</v>
      </c>
      <c r="F17" s="17"/>
      <c r="G17" s="9">
        <f>SUM(G9:G16)</f>
        <v>1033928774</v>
      </c>
      <c r="H17" s="2"/>
      <c r="I17" s="9">
        <f>SUM(I9:I16)</f>
        <v>1178083130</v>
      </c>
      <c r="L17" s="3"/>
      <c r="N17" s="3">
        <f>C17-C56</f>
        <v>-823665998</v>
      </c>
      <c r="O17" s="3"/>
      <c r="P17" s="3">
        <f>G17-G56</f>
        <v>-889744760</v>
      </c>
    </row>
    <row r="18" spans="1:16" s="22" customFormat="1" ht="24" customHeight="1">
      <c r="B18" s="33"/>
      <c r="C18" s="2"/>
      <c r="D18" s="2"/>
      <c r="E18" s="2"/>
      <c r="F18" s="17"/>
      <c r="G18" s="2"/>
      <c r="H18" s="2"/>
      <c r="I18" s="2"/>
    </row>
    <row r="19" spans="1:16" ht="24" customHeight="1">
      <c r="A19" s="21" t="s">
        <v>14</v>
      </c>
      <c r="B19" s="29"/>
      <c r="C19" s="1"/>
      <c r="D19" s="1"/>
      <c r="E19" s="1"/>
      <c r="F19" s="16"/>
      <c r="G19" s="1"/>
      <c r="H19" s="1"/>
      <c r="I19" s="1"/>
    </row>
    <row r="20" spans="1:16" ht="24" customHeight="1">
      <c r="A20" s="12" t="s">
        <v>15</v>
      </c>
      <c r="B20" s="29"/>
      <c r="C20" s="128">
        <v>109050000</v>
      </c>
      <c r="D20" s="1"/>
      <c r="E20" s="128">
        <v>40910000</v>
      </c>
      <c r="F20" s="16"/>
      <c r="G20" s="1">
        <v>64290000</v>
      </c>
      <c r="H20" s="1"/>
      <c r="I20" s="129">
        <v>0</v>
      </c>
    </row>
    <row r="21" spans="1:16" ht="24" customHeight="1">
      <c r="A21" s="12" t="s">
        <v>213</v>
      </c>
      <c r="B21" s="29" t="s">
        <v>201</v>
      </c>
      <c r="C21" s="128">
        <v>15000000</v>
      </c>
      <c r="D21" s="1"/>
      <c r="E21" s="128">
        <v>0</v>
      </c>
      <c r="F21" s="16"/>
      <c r="G21" s="31">
        <v>15000000</v>
      </c>
      <c r="H21" s="1"/>
      <c r="I21" s="129">
        <v>0</v>
      </c>
    </row>
    <row r="22" spans="1:16" ht="24" customHeight="1">
      <c r="A22" s="12" t="s">
        <v>214</v>
      </c>
      <c r="B22" s="30"/>
      <c r="C22" s="128"/>
      <c r="E22" s="130"/>
      <c r="G22" s="12"/>
      <c r="I22" s="129"/>
    </row>
    <row r="23" spans="1:16" ht="24" customHeight="1">
      <c r="A23" s="32" t="s">
        <v>17</v>
      </c>
      <c r="B23" s="29">
        <v>4</v>
      </c>
      <c r="C23" s="128">
        <v>0</v>
      </c>
      <c r="D23" s="1"/>
      <c r="E23" s="129">
        <v>0</v>
      </c>
      <c r="F23" s="16"/>
      <c r="G23" s="31">
        <v>1982421167</v>
      </c>
      <c r="H23" s="1"/>
      <c r="I23" s="128">
        <v>764660794</v>
      </c>
    </row>
    <row r="24" spans="1:16" ht="24" customHeight="1">
      <c r="A24" s="12" t="s">
        <v>18</v>
      </c>
      <c r="B24" s="29">
        <v>10</v>
      </c>
      <c r="C24" s="128">
        <v>0</v>
      </c>
      <c r="D24" s="1"/>
      <c r="E24" s="129">
        <v>0</v>
      </c>
      <c r="F24" s="16"/>
      <c r="G24" s="31">
        <v>735875370</v>
      </c>
      <c r="H24" s="1"/>
      <c r="I24" s="128">
        <v>735875370</v>
      </c>
    </row>
    <row r="25" spans="1:16" ht="24" customHeight="1">
      <c r="A25" s="12" t="s">
        <v>19</v>
      </c>
      <c r="B25" s="29">
        <v>11</v>
      </c>
      <c r="C25" s="128">
        <v>285741021</v>
      </c>
      <c r="D25" s="1"/>
      <c r="E25" s="128">
        <v>210648131</v>
      </c>
      <c r="F25" s="16"/>
      <c r="G25" s="31">
        <v>248544319</v>
      </c>
      <c r="H25" s="1"/>
      <c r="I25" s="128">
        <v>205362219</v>
      </c>
    </row>
    <row r="26" spans="1:16" ht="24" customHeight="1">
      <c r="A26" s="12" t="s">
        <v>20</v>
      </c>
      <c r="B26" s="29">
        <v>12</v>
      </c>
      <c r="C26" s="128">
        <v>4507875622</v>
      </c>
      <c r="D26" s="1"/>
      <c r="E26" s="128">
        <v>3592363067</v>
      </c>
      <c r="F26" s="16"/>
      <c r="G26" s="31">
        <v>2417297436</v>
      </c>
      <c r="H26" s="1"/>
      <c r="I26" s="128">
        <v>2558027248</v>
      </c>
    </row>
    <row r="27" spans="1:16" ht="24" customHeight="1">
      <c r="A27" s="12" t="s">
        <v>215</v>
      </c>
      <c r="B27" s="29">
        <v>13</v>
      </c>
      <c r="C27" s="128">
        <v>108683335</v>
      </c>
      <c r="D27" s="1"/>
      <c r="E27" s="129">
        <v>128113601</v>
      </c>
      <c r="F27" s="16"/>
      <c r="G27" s="31">
        <v>94937633</v>
      </c>
      <c r="H27" s="1"/>
      <c r="I27" s="129">
        <v>111062960</v>
      </c>
    </row>
    <row r="28" spans="1:16" ht="24" customHeight="1">
      <c r="A28" s="12" t="s">
        <v>21</v>
      </c>
      <c r="B28" s="29">
        <v>14</v>
      </c>
      <c r="C28" s="128">
        <f>128653118-C29</f>
        <v>81578405</v>
      </c>
      <c r="D28" s="1"/>
      <c r="E28" s="128">
        <v>174571700</v>
      </c>
      <c r="F28" s="16"/>
      <c r="G28" s="31">
        <v>81578405</v>
      </c>
      <c r="H28" s="1"/>
      <c r="I28" s="128">
        <v>88732245</v>
      </c>
    </row>
    <row r="29" spans="1:16" ht="24" customHeight="1">
      <c r="A29" s="12" t="s">
        <v>248</v>
      </c>
      <c r="B29" s="29">
        <v>14</v>
      </c>
      <c r="C29" s="128">
        <v>47074713</v>
      </c>
      <c r="D29" s="1"/>
      <c r="E29" s="178">
        <v>0</v>
      </c>
      <c r="F29" s="16"/>
      <c r="G29" s="178">
        <v>0</v>
      </c>
      <c r="H29" s="1"/>
      <c r="I29" s="178">
        <v>0</v>
      </c>
    </row>
    <row r="30" spans="1:16" ht="24" customHeight="1">
      <c r="A30" s="12" t="s">
        <v>22</v>
      </c>
      <c r="B30" s="29"/>
      <c r="D30" s="1"/>
      <c r="F30" s="16"/>
      <c r="H30" s="1"/>
    </row>
    <row r="31" spans="1:16" ht="24" customHeight="1">
      <c r="A31" s="12" t="s">
        <v>23</v>
      </c>
      <c r="B31" s="29"/>
      <c r="C31" s="124">
        <v>3703184</v>
      </c>
      <c r="D31" s="1"/>
      <c r="E31" s="128">
        <v>181184133</v>
      </c>
      <c r="F31" s="16"/>
      <c r="G31" s="121">
        <v>1465311</v>
      </c>
      <c r="H31" s="1"/>
      <c r="I31" s="128">
        <v>6230055</v>
      </c>
    </row>
    <row r="32" spans="1:16" ht="24" customHeight="1">
      <c r="A32" s="12" t="s">
        <v>24</v>
      </c>
      <c r="B32" s="29"/>
      <c r="C32" s="128">
        <v>61873125</v>
      </c>
      <c r="D32" s="1"/>
      <c r="E32" s="128">
        <v>61873125</v>
      </c>
      <c r="F32" s="16"/>
      <c r="G32" s="129">
        <v>0</v>
      </c>
      <c r="H32" s="1"/>
      <c r="I32" s="129">
        <v>0</v>
      </c>
    </row>
    <row r="33" spans="1:12" ht="24" customHeight="1">
      <c r="A33" s="12" t="s">
        <v>25</v>
      </c>
      <c r="B33" s="29">
        <v>15</v>
      </c>
      <c r="C33" s="128">
        <v>378126391</v>
      </c>
      <c r="D33" s="1"/>
      <c r="E33" s="128">
        <v>381119618</v>
      </c>
      <c r="F33" s="16"/>
      <c r="G33" s="120">
        <v>33767714</v>
      </c>
      <c r="H33" s="1"/>
      <c r="I33" s="128">
        <v>29483383</v>
      </c>
    </row>
    <row r="34" spans="1:12" ht="24" customHeight="1">
      <c r="A34" s="12" t="s">
        <v>26</v>
      </c>
      <c r="B34" s="29">
        <v>23</v>
      </c>
      <c r="C34" s="128">
        <v>78852886</v>
      </c>
      <c r="D34" s="1"/>
      <c r="E34" s="128">
        <v>72450601</v>
      </c>
      <c r="F34" s="16"/>
      <c r="G34" s="119">
        <v>14292817</v>
      </c>
      <c r="H34" s="1"/>
      <c r="I34" s="128">
        <v>37616534</v>
      </c>
    </row>
    <row r="35" spans="1:12" ht="24" customHeight="1">
      <c r="A35" s="12" t="s">
        <v>212</v>
      </c>
      <c r="B35" s="29"/>
      <c r="C35" s="127">
        <v>14212803</v>
      </c>
      <c r="D35" s="1"/>
      <c r="E35" s="127">
        <v>8541590</v>
      </c>
      <c r="F35" s="16"/>
      <c r="G35" s="122">
        <v>5169348</v>
      </c>
      <c r="H35" s="1"/>
      <c r="I35" s="127">
        <v>5081666</v>
      </c>
      <c r="K35" s="34"/>
    </row>
    <row r="36" spans="1:12" s="22" customFormat="1" ht="24" customHeight="1">
      <c r="A36" s="22" t="s">
        <v>211</v>
      </c>
      <c r="B36" s="35"/>
      <c r="C36" s="9">
        <f>SUM(C20:C35)</f>
        <v>5691771485</v>
      </c>
      <c r="D36" s="2"/>
      <c r="E36" s="9">
        <f>SUM(E20:E35)</f>
        <v>4851775566</v>
      </c>
      <c r="F36" s="17"/>
      <c r="G36" s="9">
        <f>SUM(G20:G35)</f>
        <v>5694639520</v>
      </c>
      <c r="H36" s="2"/>
      <c r="I36" s="9">
        <f>SUM(I20:I35)</f>
        <v>4542132474</v>
      </c>
      <c r="K36" s="36"/>
    </row>
    <row r="37" spans="1:12" s="22" customFormat="1" ht="24" customHeight="1" thickBot="1">
      <c r="A37" s="22" t="s">
        <v>27</v>
      </c>
      <c r="B37" s="35"/>
      <c r="C37" s="10">
        <f>SUM(C17,C36)</f>
        <v>7022377158</v>
      </c>
      <c r="D37" s="2"/>
      <c r="E37" s="10">
        <f>SUM(E17,E36)</f>
        <v>6103343837</v>
      </c>
      <c r="F37" s="17"/>
      <c r="G37" s="10">
        <f>SUM(G17,G36)</f>
        <v>6728568294</v>
      </c>
      <c r="H37" s="2"/>
      <c r="I37" s="10">
        <f>SUM(I17,I36)</f>
        <v>5720215604</v>
      </c>
      <c r="L37" s="3"/>
    </row>
    <row r="38" spans="1:12" s="23" customFormat="1" ht="24" customHeight="1" thickTop="1">
      <c r="A38" s="20" t="s">
        <v>0</v>
      </c>
      <c r="B38" s="21"/>
      <c r="C38" s="22"/>
      <c r="D38" s="22"/>
      <c r="E38" s="22"/>
      <c r="F38" s="22"/>
    </row>
    <row r="39" spans="1:12" s="23" customFormat="1" ht="24" customHeight="1">
      <c r="A39" s="28" t="s">
        <v>28</v>
      </c>
      <c r="B39" s="21"/>
      <c r="C39" s="22"/>
      <c r="D39" s="22"/>
      <c r="E39" s="22"/>
      <c r="F39" s="22"/>
    </row>
    <row r="40" spans="1:12" s="23" customFormat="1" ht="24" customHeight="1">
      <c r="A40" s="147" t="s">
        <v>178</v>
      </c>
      <c r="B40" s="21"/>
      <c r="C40" s="22"/>
      <c r="D40" s="22"/>
      <c r="E40" s="22"/>
      <c r="F40" s="22"/>
    </row>
    <row r="41" spans="1:12" s="23" customFormat="1" ht="24" customHeight="1">
      <c r="A41" s="147"/>
      <c r="B41" s="21"/>
      <c r="C41" s="22"/>
      <c r="D41" s="22"/>
      <c r="E41" s="22"/>
      <c r="F41" s="22"/>
    </row>
    <row r="42" spans="1:12" s="23" customFormat="1" ht="24" customHeight="1">
      <c r="C42" s="184" t="s">
        <v>2</v>
      </c>
      <c r="D42" s="184"/>
      <c r="E42" s="184"/>
      <c r="F42" s="53"/>
      <c r="G42" s="184" t="s">
        <v>3</v>
      </c>
      <c r="H42" s="184"/>
      <c r="I42" s="184"/>
    </row>
    <row r="43" spans="1:12" s="23" customFormat="1" ht="24" customHeight="1">
      <c r="A43" s="53"/>
      <c r="B43" s="11" t="s">
        <v>4</v>
      </c>
      <c r="C43" s="149">
        <v>2021</v>
      </c>
      <c r="D43" s="26"/>
      <c r="E43" s="149">
        <v>2020</v>
      </c>
      <c r="F43" s="53"/>
      <c r="G43" s="149">
        <v>2021</v>
      </c>
      <c r="H43" s="26"/>
      <c r="I43" s="149">
        <v>2020</v>
      </c>
    </row>
    <row r="44" spans="1:12" s="23" customFormat="1" ht="24" customHeight="1">
      <c r="A44" s="28" t="s">
        <v>29</v>
      </c>
      <c r="B44" s="27"/>
      <c r="C44" s="183" t="s">
        <v>6</v>
      </c>
      <c r="D44" s="183"/>
      <c r="E44" s="183"/>
      <c r="F44" s="183"/>
      <c r="G44" s="183"/>
      <c r="H44" s="183"/>
      <c r="I44" s="183"/>
    </row>
    <row r="45" spans="1:12" ht="24" customHeight="1">
      <c r="A45" s="21" t="s">
        <v>30</v>
      </c>
      <c r="B45" s="29"/>
      <c r="C45" s="128"/>
      <c r="E45" s="29"/>
      <c r="F45" s="16"/>
      <c r="G45" s="29"/>
      <c r="I45" s="29"/>
    </row>
    <row r="46" spans="1:12" ht="24" customHeight="1">
      <c r="A46" s="12" t="s">
        <v>209</v>
      </c>
      <c r="B46" s="29"/>
      <c r="C46" s="128">
        <v>22380000</v>
      </c>
      <c r="D46" s="148"/>
      <c r="E46" s="128">
        <v>0</v>
      </c>
      <c r="F46" s="16"/>
      <c r="G46" s="128">
        <v>0</v>
      </c>
      <c r="H46" s="148"/>
      <c r="I46" s="128">
        <v>0</v>
      </c>
    </row>
    <row r="47" spans="1:12" ht="24" customHeight="1">
      <c r="A47" s="12" t="s">
        <v>210</v>
      </c>
      <c r="B47" s="29">
        <v>16</v>
      </c>
      <c r="C47" s="128">
        <v>1044212864</v>
      </c>
      <c r="D47" s="53"/>
      <c r="E47" s="128">
        <v>1098188044</v>
      </c>
      <c r="F47" s="16"/>
      <c r="G47" s="128">
        <v>1044212864</v>
      </c>
      <c r="H47" s="53"/>
      <c r="I47" s="128">
        <v>1098188044</v>
      </c>
    </row>
    <row r="48" spans="1:12" ht="24" customHeight="1">
      <c r="A48" s="12" t="s">
        <v>31</v>
      </c>
      <c r="B48" s="29">
        <v>17</v>
      </c>
      <c r="C48" s="128">
        <v>513491507</v>
      </c>
      <c r="E48" s="131">
        <v>338249865</v>
      </c>
      <c r="F48" s="16"/>
      <c r="G48" s="128">
        <v>332231821</v>
      </c>
      <c r="I48" s="131">
        <v>204953173</v>
      </c>
    </row>
    <row r="49" spans="1:9" ht="24" customHeight="1">
      <c r="A49" s="12" t="s">
        <v>32</v>
      </c>
      <c r="B49" s="29">
        <v>18</v>
      </c>
      <c r="C49" s="128">
        <v>26328154</v>
      </c>
      <c r="D49" s="53"/>
      <c r="E49" s="128">
        <v>36595106</v>
      </c>
      <c r="F49" s="16"/>
      <c r="G49" s="128">
        <v>26455095</v>
      </c>
      <c r="H49" s="53"/>
      <c r="I49" s="128">
        <v>32611859</v>
      </c>
    </row>
    <row r="50" spans="1:9" ht="24" customHeight="1">
      <c r="A50" s="12" t="s">
        <v>33</v>
      </c>
      <c r="B50" s="29"/>
      <c r="C50" s="128"/>
      <c r="D50" s="53"/>
      <c r="E50" s="129"/>
      <c r="F50" s="16"/>
      <c r="G50" s="128"/>
      <c r="H50" s="53"/>
      <c r="I50" s="129"/>
    </row>
    <row r="51" spans="1:9" ht="24" customHeight="1">
      <c r="A51" s="12" t="s">
        <v>34</v>
      </c>
      <c r="B51" s="29">
        <v>19</v>
      </c>
      <c r="C51" s="128">
        <v>470024677</v>
      </c>
      <c r="D51" s="53"/>
      <c r="E51" s="128">
        <v>608914056</v>
      </c>
      <c r="F51" s="16"/>
      <c r="G51" s="128">
        <v>469483490</v>
      </c>
      <c r="H51" s="53"/>
      <c r="I51" s="128">
        <v>470827780</v>
      </c>
    </row>
    <row r="52" spans="1:9" ht="24" customHeight="1">
      <c r="A52" s="12" t="s">
        <v>35</v>
      </c>
      <c r="B52" s="29"/>
      <c r="C52" s="128">
        <v>22585099</v>
      </c>
      <c r="D52" s="53"/>
      <c r="E52" s="128">
        <v>0</v>
      </c>
      <c r="F52" s="16"/>
      <c r="G52" s="128">
        <v>21962257</v>
      </c>
      <c r="H52" s="53"/>
      <c r="I52" s="128">
        <v>0</v>
      </c>
    </row>
    <row r="53" spans="1:9" ht="24" customHeight="1">
      <c r="A53" s="12" t="s">
        <v>183</v>
      </c>
      <c r="B53" s="153">
        <v>29.2</v>
      </c>
      <c r="C53" s="128">
        <v>8901955</v>
      </c>
      <c r="D53" s="53"/>
      <c r="E53" s="128">
        <v>0</v>
      </c>
      <c r="F53" s="16"/>
      <c r="G53" s="128">
        <v>8901955</v>
      </c>
      <c r="H53" s="53"/>
      <c r="I53" s="128">
        <v>0</v>
      </c>
    </row>
    <row r="54" spans="1:9" ht="24" customHeight="1">
      <c r="A54" s="12" t="s">
        <v>36</v>
      </c>
      <c r="B54" s="29"/>
      <c r="C54" s="128">
        <v>2066402</v>
      </c>
      <c r="D54" s="53"/>
      <c r="E54" s="128">
        <v>2578517</v>
      </c>
      <c r="F54" s="16"/>
      <c r="G54" s="128">
        <v>0</v>
      </c>
      <c r="H54" s="53"/>
      <c r="I54" s="128">
        <v>0</v>
      </c>
    </row>
    <row r="55" spans="1:9" ht="24" customHeight="1">
      <c r="A55" s="12" t="s">
        <v>37</v>
      </c>
      <c r="B55" s="29"/>
      <c r="C55" s="128">
        <v>44281013</v>
      </c>
      <c r="D55" s="53"/>
      <c r="E55" s="128">
        <v>31707997</v>
      </c>
      <c r="F55" s="16"/>
      <c r="G55" s="128">
        <v>20426052</v>
      </c>
      <c r="H55" s="53"/>
      <c r="I55" s="128">
        <v>23580305</v>
      </c>
    </row>
    <row r="56" spans="1:9" ht="24" customHeight="1">
      <c r="A56" s="22" t="s">
        <v>38</v>
      </c>
      <c r="B56" s="29"/>
      <c r="C56" s="38">
        <f>SUM(C46:C55)</f>
        <v>2154271671</v>
      </c>
      <c r="D56" s="39"/>
      <c r="E56" s="38">
        <f>SUM(E46:E55)</f>
        <v>2116233585</v>
      </c>
      <c r="F56" s="17"/>
      <c r="G56" s="38">
        <f>SUM(G46:G55)</f>
        <v>1923673534</v>
      </c>
      <c r="H56" s="39"/>
      <c r="I56" s="38">
        <f>SUM(I46:I55)</f>
        <v>1830161161</v>
      </c>
    </row>
    <row r="57" spans="1:9" ht="24" customHeight="1">
      <c r="A57" s="22"/>
      <c r="B57" s="29"/>
      <c r="C57" s="40"/>
      <c r="D57" s="39"/>
      <c r="E57" s="40"/>
      <c r="F57" s="17"/>
      <c r="G57" s="40"/>
      <c r="H57" s="39"/>
      <c r="I57" s="40"/>
    </row>
    <row r="58" spans="1:9" ht="24" customHeight="1">
      <c r="A58" s="21" t="s">
        <v>217</v>
      </c>
      <c r="B58" s="29"/>
      <c r="C58" s="41"/>
      <c r="D58" s="53"/>
      <c r="E58" s="129"/>
      <c r="F58" s="16"/>
      <c r="G58" s="41"/>
      <c r="H58" s="53"/>
      <c r="I58" s="41"/>
    </row>
    <row r="59" spans="1:9" ht="24" customHeight="1">
      <c r="A59" s="12" t="s">
        <v>208</v>
      </c>
      <c r="B59" s="29">
        <v>18</v>
      </c>
      <c r="C59" s="129">
        <v>42315071</v>
      </c>
      <c r="D59" s="53"/>
      <c r="E59" s="129">
        <v>51332500</v>
      </c>
      <c r="F59" s="16"/>
      <c r="G59" s="129">
        <v>36262115</v>
      </c>
      <c r="H59" s="53"/>
      <c r="I59" s="129">
        <v>45323011</v>
      </c>
    </row>
    <row r="60" spans="1:9" ht="24" customHeight="1">
      <c r="A60" s="32" t="s">
        <v>216</v>
      </c>
      <c r="B60" s="29"/>
      <c r="C60" s="129"/>
      <c r="D60" s="53"/>
      <c r="E60" s="129"/>
      <c r="F60" s="129"/>
      <c r="G60" s="129"/>
      <c r="H60" s="132"/>
      <c r="I60" s="129"/>
    </row>
    <row r="61" spans="1:9" ht="24" customHeight="1">
      <c r="A61" s="32" t="s">
        <v>16</v>
      </c>
      <c r="B61" s="29">
        <v>19</v>
      </c>
      <c r="C61" s="129">
        <v>2383133692</v>
      </c>
      <c r="D61" s="53"/>
      <c r="E61" s="129">
        <v>1606817598</v>
      </c>
      <c r="F61" s="129"/>
      <c r="G61" s="129">
        <v>2382014390</v>
      </c>
      <c r="H61" s="132"/>
      <c r="I61" s="129">
        <v>1606817598</v>
      </c>
    </row>
    <row r="62" spans="1:9" ht="24" customHeight="1">
      <c r="A62" s="12" t="s">
        <v>39</v>
      </c>
      <c r="B62" s="29">
        <v>20</v>
      </c>
      <c r="C62" s="129">
        <v>62302757</v>
      </c>
      <c r="D62" s="53"/>
      <c r="E62" s="129">
        <v>85182857</v>
      </c>
      <c r="F62" s="129"/>
      <c r="G62" s="129">
        <v>61579681</v>
      </c>
      <c r="H62" s="132"/>
      <c r="I62" s="129">
        <v>84858402</v>
      </c>
    </row>
    <row r="63" spans="1:9" ht="24" customHeight="1">
      <c r="A63" s="12" t="s">
        <v>40</v>
      </c>
      <c r="B63" s="29">
        <v>23</v>
      </c>
      <c r="C63" s="129">
        <v>69870366</v>
      </c>
      <c r="D63" s="53"/>
      <c r="E63" s="129">
        <v>71340837</v>
      </c>
      <c r="F63" s="129"/>
      <c r="G63" s="129">
        <v>0</v>
      </c>
      <c r="H63" s="132"/>
      <c r="I63" s="129">
        <v>0</v>
      </c>
    </row>
    <row r="64" spans="1:9" ht="24" customHeight="1">
      <c r="A64" s="12" t="s">
        <v>207</v>
      </c>
      <c r="B64" s="29"/>
      <c r="C64" s="133">
        <v>18054238</v>
      </c>
      <c r="D64" s="53"/>
      <c r="E64" s="133">
        <v>76093188</v>
      </c>
      <c r="F64" s="129"/>
      <c r="G64" s="133">
        <v>8247799</v>
      </c>
      <c r="H64" s="132"/>
      <c r="I64" s="133">
        <v>10600961</v>
      </c>
    </row>
    <row r="65" spans="1:13" ht="24" customHeight="1">
      <c r="A65" s="22" t="s">
        <v>206</v>
      </c>
      <c r="B65" s="29"/>
      <c r="C65" s="40">
        <f>SUM(C59:C64)</f>
        <v>2575676124</v>
      </c>
      <c r="D65" s="39"/>
      <c r="E65" s="40">
        <f>SUM(E59:E64)</f>
        <v>1890766980</v>
      </c>
      <c r="F65" s="17"/>
      <c r="G65" s="40">
        <f>SUM(G59:G64)</f>
        <v>2488103985</v>
      </c>
      <c r="H65" s="39"/>
      <c r="I65" s="40">
        <f>SUM(I59:I64)</f>
        <v>1747599972</v>
      </c>
    </row>
    <row r="66" spans="1:13" ht="24" customHeight="1">
      <c r="A66" s="22" t="s">
        <v>41</v>
      </c>
      <c r="B66" s="29"/>
      <c r="C66" s="38">
        <f>SUM(C56,C65)</f>
        <v>4729947795</v>
      </c>
      <c r="D66" s="39"/>
      <c r="E66" s="38">
        <f>SUM(E56,E65)</f>
        <v>4007000565</v>
      </c>
      <c r="F66" s="17"/>
      <c r="G66" s="38">
        <f>SUM(G56,G65)</f>
        <v>4411777519</v>
      </c>
      <c r="H66" s="39"/>
      <c r="I66" s="38">
        <f>SUM(I56,I65)</f>
        <v>3577761133</v>
      </c>
    </row>
    <row r="67" spans="1:13" ht="24" customHeight="1">
      <c r="B67" s="29"/>
      <c r="C67" s="29"/>
      <c r="D67" s="53"/>
      <c r="E67" s="29"/>
      <c r="F67" s="37"/>
      <c r="G67" s="29"/>
      <c r="H67" s="53"/>
      <c r="I67" s="29"/>
    </row>
    <row r="68" spans="1:13" ht="24" customHeight="1">
      <c r="B68" s="29"/>
      <c r="C68" s="29"/>
      <c r="E68" s="29"/>
      <c r="F68" s="37"/>
      <c r="G68" s="29"/>
      <c r="I68" s="29"/>
      <c r="M68" s="37"/>
    </row>
    <row r="69" spans="1:13" s="23" customFormat="1" ht="24" customHeight="1">
      <c r="A69" s="20" t="s">
        <v>0</v>
      </c>
      <c r="B69" s="21"/>
      <c r="C69" s="22"/>
      <c r="D69" s="22"/>
      <c r="E69" s="22"/>
      <c r="F69" s="22"/>
      <c r="M69" s="42"/>
    </row>
    <row r="70" spans="1:13" s="23" customFormat="1" ht="24" customHeight="1">
      <c r="A70" s="28" t="s">
        <v>28</v>
      </c>
      <c r="B70" s="21"/>
      <c r="C70" s="22"/>
      <c r="D70" s="22"/>
      <c r="E70" s="22"/>
      <c r="F70" s="22"/>
      <c r="M70" s="42"/>
    </row>
    <row r="71" spans="1:13" s="23" customFormat="1" ht="24" customHeight="1">
      <c r="A71" s="147" t="s">
        <v>178</v>
      </c>
      <c r="B71" s="21"/>
      <c r="C71" s="22"/>
      <c r="D71" s="22"/>
      <c r="E71" s="22"/>
      <c r="F71" s="22"/>
      <c r="M71" s="42"/>
    </row>
    <row r="72" spans="1:13" s="23" customFormat="1" ht="24" customHeight="1">
      <c r="A72" s="53"/>
      <c r="B72" s="27"/>
      <c r="C72" s="184" t="s">
        <v>2</v>
      </c>
      <c r="D72" s="184"/>
      <c r="E72" s="184"/>
      <c r="F72" s="53"/>
      <c r="G72" s="184" t="s">
        <v>3</v>
      </c>
      <c r="H72" s="184"/>
      <c r="I72" s="184"/>
    </row>
    <row r="73" spans="1:13" s="23" customFormat="1" ht="24" customHeight="1">
      <c r="A73" s="53"/>
      <c r="B73" s="11" t="s">
        <v>4</v>
      </c>
      <c r="C73" s="145">
        <v>2021</v>
      </c>
      <c r="D73" s="26"/>
      <c r="E73" s="145">
        <v>2020</v>
      </c>
      <c r="F73" s="53"/>
      <c r="G73" s="145">
        <v>2021</v>
      </c>
      <c r="H73" s="26"/>
      <c r="I73" s="145">
        <v>2020</v>
      </c>
    </row>
    <row r="74" spans="1:13" ht="24" customHeight="1">
      <c r="A74" s="21" t="s">
        <v>42</v>
      </c>
      <c r="B74" s="29"/>
      <c r="C74" s="183" t="s">
        <v>6</v>
      </c>
      <c r="D74" s="183"/>
      <c r="E74" s="183"/>
      <c r="F74" s="183"/>
      <c r="G74" s="183"/>
      <c r="H74" s="183"/>
      <c r="I74" s="183"/>
    </row>
    <row r="75" spans="1:13" ht="24" customHeight="1">
      <c r="A75" s="12" t="s">
        <v>43</v>
      </c>
      <c r="B75" s="29"/>
      <c r="C75" s="29"/>
      <c r="E75" s="29"/>
      <c r="F75" s="16"/>
      <c r="G75" s="29"/>
      <c r="I75" s="29"/>
    </row>
    <row r="76" spans="1:13" ht="24" customHeight="1">
      <c r="A76" s="12" t="s">
        <v>44</v>
      </c>
      <c r="B76" s="29"/>
      <c r="C76" s="29"/>
      <c r="E76" s="29"/>
      <c r="F76" s="16"/>
      <c r="G76" s="29"/>
      <c r="I76" s="29"/>
    </row>
    <row r="77" spans="1:13" ht="24" customHeight="1" thickBot="1">
      <c r="A77" s="12" t="s">
        <v>45</v>
      </c>
      <c r="B77" s="29"/>
      <c r="C77" s="43">
        <v>1000000000</v>
      </c>
      <c r="D77" s="1"/>
      <c r="E77" s="43">
        <v>1000000000</v>
      </c>
      <c r="F77" s="16"/>
      <c r="G77" s="43">
        <v>1000000000</v>
      </c>
      <c r="H77" s="1"/>
      <c r="I77" s="43">
        <v>1000000000</v>
      </c>
    </row>
    <row r="78" spans="1:13" ht="24" customHeight="1" thickTop="1">
      <c r="A78" s="12" t="s">
        <v>204</v>
      </c>
      <c r="B78" s="29"/>
      <c r="C78" s="48"/>
      <c r="E78" s="29"/>
      <c r="F78" s="16"/>
      <c r="G78" s="29"/>
      <c r="I78" s="29"/>
    </row>
    <row r="79" spans="1:13" ht="24" customHeight="1">
      <c r="A79" s="12" t="s">
        <v>46</v>
      </c>
      <c r="B79" s="29"/>
      <c r="C79" s="161">
        <f>'Consolidated_31.12.2021'!E32</f>
        <v>960000000</v>
      </c>
      <c r="D79" s="1"/>
      <c r="E79" s="49">
        <f>'Consolidated_31.12.2021'!E23</f>
        <v>960000000</v>
      </c>
      <c r="G79" s="15">
        <f>'The Company_31.12.2021'!E24</f>
        <v>960000000</v>
      </c>
      <c r="I79" s="4">
        <f>'The Company_31.12.2021'!E24</f>
        <v>960000000</v>
      </c>
    </row>
    <row r="80" spans="1:13" ht="24" customHeight="1">
      <c r="A80" s="12" t="s">
        <v>47</v>
      </c>
      <c r="B80" s="29"/>
      <c r="C80" s="161">
        <f>'Consolidated_31.12.2021'!G32</f>
        <v>736842515</v>
      </c>
      <c r="D80" s="1"/>
      <c r="E80" s="49">
        <f>'Consolidated_31.12.2021'!G23</f>
        <v>736842515</v>
      </c>
      <c r="F80" s="16"/>
      <c r="G80" s="1">
        <f>'The Company_31.12.2021'!G24</f>
        <v>736842515</v>
      </c>
      <c r="H80" s="1"/>
      <c r="I80" s="1">
        <f>'The Company_31.12.2021'!G15</f>
        <v>736842515</v>
      </c>
    </row>
    <row r="81" spans="1:18" ht="24" customHeight="1">
      <c r="A81" s="12" t="s">
        <v>205</v>
      </c>
      <c r="B81" s="29"/>
      <c r="C81" s="161">
        <f>'Consolidated_31.12.2021'!I32</f>
        <v>28996825</v>
      </c>
      <c r="D81" s="1"/>
      <c r="E81" s="49">
        <f>'Consolidated_31.12.2021'!I23</f>
        <v>28996825</v>
      </c>
      <c r="F81" s="16"/>
      <c r="G81" s="1">
        <f>'The Company_31.12.2021'!I24</f>
        <v>28996825</v>
      </c>
      <c r="H81" s="1"/>
      <c r="I81" s="1">
        <f>'The Company_31.12.2021'!I15</f>
        <v>28996825</v>
      </c>
    </row>
    <row r="82" spans="1:18" ht="24" customHeight="1">
      <c r="A82" s="12" t="s">
        <v>48</v>
      </c>
      <c r="B82" s="29"/>
      <c r="C82" s="49"/>
      <c r="D82" s="1"/>
      <c r="E82" s="1"/>
      <c r="F82" s="16"/>
      <c r="G82" s="1"/>
      <c r="H82" s="1"/>
      <c r="I82" s="1"/>
    </row>
    <row r="83" spans="1:18" ht="24" customHeight="1">
      <c r="A83" s="12" t="s">
        <v>49</v>
      </c>
      <c r="B83" s="29"/>
      <c r="C83" s="49">
        <f>'Consolidated_31.12.2021'!K32</f>
        <v>75140000</v>
      </c>
      <c r="D83" s="1"/>
      <c r="E83" s="49">
        <f>'Consolidated_31.12.2021'!K23</f>
        <v>65140000</v>
      </c>
      <c r="F83" s="16"/>
      <c r="G83" s="1">
        <f>'The Company_31.12.2021'!K24</f>
        <v>75140000</v>
      </c>
      <c r="H83" s="1"/>
      <c r="I83" s="1">
        <f>'The Company_31.12.2021'!K15</f>
        <v>65140000</v>
      </c>
    </row>
    <row r="84" spans="1:18" ht="24" customHeight="1">
      <c r="A84" s="12" t="s">
        <v>50</v>
      </c>
      <c r="B84" s="29"/>
      <c r="C84" s="49">
        <f>'Consolidated_31.12.2021'!M32</f>
        <v>328568968</v>
      </c>
      <c r="D84" s="1"/>
      <c r="E84" s="1">
        <f>'Consolidated_31.12.2021'!M23</f>
        <v>240244167</v>
      </c>
      <c r="F84" s="16"/>
      <c r="G84" s="1">
        <f>'The Company_31.12.2021'!M24</f>
        <v>514692447</v>
      </c>
      <c r="H84" s="1"/>
      <c r="I84" s="1">
        <f>'The Company_31.12.2021'!M15</f>
        <v>354553991</v>
      </c>
    </row>
    <row r="85" spans="1:18" ht="24" customHeight="1">
      <c r="A85" s="12" t="s">
        <v>51</v>
      </c>
      <c r="B85" s="29"/>
      <c r="C85" s="71">
        <f>'Consolidated_31.12.2021'!O32+'Consolidated_31.12.2021'!Q32+'Consolidated_31.12.2021'!S32</f>
        <v>60332112</v>
      </c>
      <c r="D85" s="1"/>
      <c r="E85" s="5">
        <f>'Consolidated_31.12.2021'!O23+'Consolidated_31.12.2021'!Q23+'Consolidated_31.12.2021'!S23</f>
        <v>-36525251</v>
      </c>
      <c r="F85" s="16"/>
      <c r="G85" s="5">
        <f>'The Company_31.12.2021'!O24+'The Company_31.12.2021'!Q24</f>
        <v>1118988</v>
      </c>
      <c r="H85" s="1"/>
      <c r="I85" s="5">
        <f>'The Company_31.12.2021'!Q15+'The Company_31.12.2021'!O15</f>
        <v>-3078860</v>
      </c>
    </row>
    <row r="86" spans="1:18" ht="24" customHeight="1">
      <c r="A86" s="12" t="s">
        <v>52</v>
      </c>
      <c r="B86" s="29"/>
      <c r="C86" s="1">
        <f>SUM(C79:C85)</f>
        <v>2189880420</v>
      </c>
      <c r="D86" s="1"/>
      <c r="E86" s="1">
        <f>SUM(E79:E85)</f>
        <v>1994698256</v>
      </c>
      <c r="F86" s="16"/>
      <c r="G86" s="1">
        <f>SUM(G79:G85)</f>
        <v>2316790775</v>
      </c>
      <c r="H86" s="1"/>
      <c r="I86" s="1">
        <f>SUM(I79:I85)</f>
        <v>2142454471</v>
      </c>
    </row>
    <row r="87" spans="1:18" ht="24" customHeight="1">
      <c r="A87" s="12" t="s">
        <v>53</v>
      </c>
      <c r="B87" s="29"/>
      <c r="C87" s="181">
        <f>'Consolidated_31.12.2021'!W32</f>
        <v>102548943</v>
      </c>
      <c r="D87" s="1">
        <f>'Consolidated_31.12.2021'!X32</f>
        <v>0</v>
      </c>
      <c r="E87" s="5">
        <f>'Consolidated_31.12.2021'!W23</f>
        <v>101645016</v>
      </c>
      <c r="F87" s="1">
        <f>'Consolidated_31.12.2021'!Z32</f>
        <v>0</v>
      </c>
      <c r="G87" s="5">
        <v>0</v>
      </c>
      <c r="H87" s="1">
        <f>'Consolidated_31.12.2021'!AB32</f>
        <v>0</v>
      </c>
      <c r="I87" s="5">
        <v>0</v>
      </c>
      <c r="L87" s="4"/>
    </row>
    <row r="88" spans="1:18" ht="24" customHeight="1">
      <c r="A88" s="22" t="s">
        <v>54</v>
      </c>
      <c r="B88" s="29"/>
      <c r="C88" s="9">
        <f>SUM(C86:C87)</f>
        <v>2292429363</v>
      </c>
      <c r="D88" s="2"/>
      <c r="E88" s="9">
        <f>SUM(E86:E87)</f>
        <v>2096343272</v>
      </c>
      <c r="F88" s="17"/>
      <c r="G88" s="9">
        <f>SUM(G86:G87)</f>
        <v>2316790775</v>
      </c>
      <c r="H88" s="2"/>
      <c r="I88" s="9">
        <f>SUM(I86:I87)</f>
        <v>2142454471</v>
      </c>
    </row>
    <row r="89" spans="1:18" ht="24" customHeight="1" thickBot="1">
      <c r="A89" s="22" t="s">
        <v>55</v>
      </c>
      <c r="B89" s="29"/>
      <c r="C89" s="10">
        <f>SUM(C66+C88)</f>
        <v>7022377158</v>
      </c>
      <c r="D89" s="2"/>
      <c r="E89" s="10">
        <f>SUM(E66+E88)</f>
        <v>6103343837</v>
      </c>
      <c r="F89" s="17"/>
      <c r="G89" s="10">
        <f>SUM(G66+G88)</f>
        <v>6728568294</v>
      </c>
      <c r="H89" s="2"/>
      <c r="I89" s="10">
        <f>SUM(I66+I88)</f>
        <v>5720215604</v>
      </c>
    </row>
    <row r="90" spans="1:18" ht="24" customHeight="1" thickTop="1">
      <c r="B90" s="29"/>
      <c r="L90" s="128">
        <f>SUM(C89-C37)</f>
        <v>0</v>
      </c>
      <c r="M90" s="134"/>
      <c r="N90" s="134">
        <f>SUM(E89-E37)</f>
        <v>0</v>
      </c>
      <c r="O90" s="135"/>
      <c r="P90" s="136">
        <f>SUM(G89-G37)</f>
        <v>0</v>
      </c>
      <c r="Q90" s="134"/>
      <c r="R90" s="134">
        <f>SUM(I89-I37)</f>
        <v>0</v>
      </c>
    </row>
    <row r="91" spans="1:18" ht="24" customHeight="1">
      <c r="B91" s="29"/>
      <c r="C91" s="29"/>
      <c r="E91" s="29"/>
      <c r="F91" s="37"/>
      <c r="G91" s="29"/>
      <c r="I91" s="29"/>
    </row>
    <row r="92" spans="1:18" ht="24" customHeight="1">
      <c r="B92" s="29"/>
      <c r="C92" s="29"/>
      <c r="E92" s="29"/>
      <c r="F92" s="37"/>
      <c r="G92" s="29"/>
      <c r="I92" s="29"/>
    </row>
    <row r="93" spans="1:18" ht="24" customHeight="1">
      <c r="B93" s="30"/>
      <c r="C93" s="4"/>
      <c r="E93" s="12"/>
      <c r="F93" s="37"/>
      <c r="G93" s="12"/>
      <c r="I93" s="12"/>
    </row>
    <row r="94" spans="1:18" ht="24" customHeight="1">
      <c r="A94" s="44"/>
      <c r="B94" s="29"/>
      <c r="C94" s="29"/>
      <c r="E94" s="29"/>
      <c r="F94" s="37"/>
      <c r="G94" s="29"/>
      <c r="I94" s="29"/>
    </row>
    <row r="95" spans="1:18" ht="24" customHeight="1">
      <c r="B95" s="29"/>
      <c r="C95" s="29"/>
      <c r="E95" s="29"/>
      <c r="F95" s="37"/>
      <c r="G95" s="29"/>
      <c r="I95" s="29"/>
    </row>
    <row r="96" spans="1:18" ht="24" customHeight="1">
      <c r="B96" s="45" t="s">
        <v>56</v>
      </c>
      <c r="C96" s="12"/>
      <c r="E96" s="12"/>
      <c r="F96" s="37"/>
      <c r="G96" s="12"/>
      <c r="I96" s="12"/>
    </row>
    <row r="97" spans="1:9" ht="24" customHeight="1">
      <c r="A97" s="44"/>
      <c r="B97" s="29"/>
      <c r="C97" s="29"/>
      <c r="E97" s="29"/>
      <c r="F97" s="37"/>
      <c r="G97" s="29"/>
      <c r="I97" s="29"/>
    </row>
    <row r="98" spans="1:9" ht="24" customHeight="1">
      <c r="B98" s="29"/>
      <c r="C98" s="29"/>
      <c r="E98" s="29"/>
      <c r="F98" s="37"/>
      <c r="G98" s="29"/>
      <c r="I98" s="29"/>
    </row>
  </sheetData>
  <mergeCells count="9">
    <mergeCell ref="C74:I74"/>
    <mergeCell ref="C5:E5"/>
    <mergeCell ref="G5:I5"/>
    <mergeCell ref="G42:I42"/>
    <mergeCell ref="G72:I72"/>
    <mergeCell ref="C42:E42"/>
    <mergeCell ref="C72:E72"/>
    <mergeCell ref="C7:I7"/>
    <mergeCell ref="C44:I44"/>
  </mergeCells>
  <pageMargins left="0.74803149606299202" right="0.23622047244094499" top="0.66929133858267698" bottom="0.74803149606299202" header="0.31496062992126" footer="0.31496062992126"/>
  <pageSetup paperSize="9" scale="73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60"/>
  <sheetViews>
    <sheetView showGridLines="0" view="pageBreakPreview" zoomScaleNormal="70" zoomScaleSheetLayoutView="100" workbookViewId="0">
      <selection activeCell="D15" sqref="D15"/>
    </sheetView>
  </sheetViews>
  <sheetFormatPr defaultColWidth="10.5546875" defaultRowHeight="24" customHeight="1"/>
  <cols>
    <col min="1" max="1" width="54.88671875" style="12" customWidth="1"/>
    <col min="2" max="2" width="5.33203125" style="30" customWidth="1"/>
    <col min="3" max="3" width="1.109375" style="12" customWidth="1"/>
    <col min="4" max="4" width="18.5546875" style="12" customWidth="1"/>
    <col min="5" max="5" width="0.6640625" style="12" customWidth="1"/>
    <col min="6" max="6" width="18.6640625" style="12" bestFit="1" customWidth="1"/>
    <col min="7" max="7" width="0.6640625" style="12" customWidth="1"/>
    <col min="8" max="8" width="18.109375" style="12" bestFit="1" customWidth="1"/>
    <col min="9" max="9" width="0.6640625" style="12" customWidth="1"/>
    <col min="10" max="10" width="18.44140625" style="12" bestFit="1" customWidth="1"/>
    <col min="11" max="11" width="1" style="12" customWidth="1"/>
    <col min="12" max="16384" width="10.5546875" style="12"/>
  </cols>
  <sheetData>
    <row r="1" spans="1:15" ht="24" customHeight="1">
      <c r="A1" s="20" t="s">
        <v>0</v>
      </c>
      <c r="C1" s="22"/>
      <c r="D1" s="22"/>
      <c r="E1" s="22"/>
      <c r="F1" s="22"/>
      <c r="G1" s="22"/>
      <c r="H1" s="22"/>
      <c r="I1" s="54"/>
    </row>
    <row r="2" spans="1:15" ht="24" customHeight="1">
      <c r="A2" s="28" t="s">
        <v>57</v>
      </c>
      <c r="B2" s="55"/>
      <c r="C2" s="28"/>
      <c r="D2" s="28"/>
      <c r="E2" s="28"/>
      <c r="F2" s="28"/>
      <c r="G2" s="28"/>
      <c r="H2" s="28"/>
      <c r="I2" s="54"/>
    </row>
    <row r="3" spans="1:15" ht="24" customHeight="1">
      <c r="A3" s="28" t="s">
        <v>179</v>
      </c>
      <c r="B3" s="55"/>
      <c r="C3" s="28"/>
      <c r="D3" s="28"/>
      <c r="E3" s="28"/>
      <c r="F3" s="28"/>
      <c r="G3" s="28"/>
      <c r="H3" s="28"/>
      <c r="I3" s="54"/>
    </row>
    <row r="4" spans="1:15" ht="24" customHeight="1">
      <c r="A4" s="28"/>
      <c r="B4" s="55"/>
      <c r="C4" s="28"/>
      <c r="D4" s="28"/>
      <c r="E4" s="28"/>
      <c r="F4" s="28"/>
      <c r="G4" s="28"/>
      <c r="H4" s="28"/>
      <c r="I4" s="54"/>
    </row>
    <row r="5" spans="1:15" ht="24" customHeight="1">
      <c r="B5" s="12"/>
      <c r="C5" s="53"/>
      <c r="D5" s="184" t="s">
        <v>2</v>
      </c>
      <c r="E5" s="184"/>
      <c r="F5" s="184"/>
      <c r="G5" s="53"/>
      <c r="H5" s="184" t="s">
        <v>3</v>
      </c>
      <c r="I5" s="184"/>
      <c r="J5" s="184"/>
    </row>
    <row r="6" spans="1:15" ht="24" customHeight="1">
      <c r="A6" s="53"/>
      <c r="B6" s="11" t="s">
        <v>4</v>
      </c>
      <c r="C6" s="56"/>
      <c r="D6" s="150">
        <v>2021</v>
      </c>
      <c r="E6" s="18"/>
      <c r="F6" s="150">
        <v>2020</v>
      </c>
      <c r="G6" s="18"/>
      <c r="H6" s="150">
        <v>2021</v>
      </c>
      <c r="I6" s="18"/>
      <c r="J6" s="150">
        <v>2020</v>
      </c>
    </row>
    <row r="7" spans="1:15" ht="24" customHeight="1">
      <c r="A7" s="22"/>
      <c r="B7" s="57"/>
      <c r="C7" s="56"/>
      <c r="D7" s="185" t="s">
        <v>6</v>
      </c>
      <c r="E7" s="185"/>
      <c r="F7" s="185"/>
      <c r="G7" s="185"/>
      <c r="H7" s="185"/>
      <c r="I7" s="185"/>
      <c r="J7" s="185"/>
    </row>
    <row r="8" spans="1:15" ht="24" customHeight="1">
      <c r="A8" s="22" t="s">
        <v>58</v>
      </c>
    </row>
    <row r="9" spans="1:15" ht="24" customHeight="1">
      <c r="A9" s="12" t="s">
        <v>59</v>
      </c>
      <c r="C9" s="4"/>
      <c r="D9" s="137">
        <v>2884237199</v>
      </c>
      <c r="E9" s="4"/>
      <c r="F9" s="137">
        <v>2239678522</v>
      </c>
      <c r="G9" s="58"/>
      <c r="H9" s="137">
        <v>2253469609</v>
      </c>
      <c r="I9" s="58"/>
      <c r="J9" s="137">
        <v>1730852452</v>
      </c>
      <c r="K9" s="58"/>
    </row>
    <row r="10" spans="1:15" ht="24" customHeight="1">
      <c r="A10" s="12" t="s">
        <v>197</v>
      </c>
      <c r="C10" s="4"/>
      <c r="D10" s="137">
        <v>117894361</v>
      </c>
      <c r="E10" s="4"/>
      <c r="F10" s="124">
        <v>0</v>
      </c>
      <c r="G10" s="58"/>
      <c r="H10" s="124">
        <v>0</v>
      </c>
      <c r="I10" s="58"/>
      <c r="J10" s="124">
        <v>0</v>
      </c>
      <c r="K10" s="58"/>
    </row>
    <row r="11" spans="1:15" ht="24" customHeight="1">
      <c r="A11" s="12" t="s">
        <v>60</v>
      </c>
      <c r="C11" s="4"/>
      <c r="D11" s="137">
        <v>141250087</v>
      </c>
      <c r="E11" s="4"/>
      <c r="F11" s="137">
        <v>42990877</v>
      </c>
      <c r="G11" s="109"/>
      <c r="H11" s="137">
        <v>101041423</v>
      </c>
      <c r="I11" s="109"/>
      <c r="J11" s="137">
        <v>45247461</v>
      </c>
      <c r="K11" s="58"/>
    </row>
    <row r="12" spans="1:15" ht="24" customHeight="1">
      <c r="A12" s="12" t="s">
        <v>180</v>
      </c>
      <c r="C12" s="4"/>
      <c r="D12" s="137">
        <v>5423975</v>
      </c>
      <c r="E12" s="4"/>
      <c r="F12" s="124">
        <v>0</v>
      </c>
      <c r="G12" s="109"/>
      <c r="H12" s="137">
        <v>58603745</v>
      </c>
      <c r="I12" s="109"/>
      <c r="J12" s="124">
        <v>0</v>
      </c>
      <c r="K12" s="58"/>
    </row>
    <row r="13" spans="1:15" ht="24" customHeight="1">
      <c r="A13" s="22" t="s">
        <v>61</v>
      </c>
      <c r="C13" s="4"/>
      <c r="D13" s="59">
        <f>SUM(D9:D12)</f>
        <v>3148805622</v>
      </c>
      <c r="E13" s="3"/>
      <c r="F13" s="59">
        <f>SUM(F9:F12)</f>
        <v>2282669399</v>
      </c>
      <c r="G13" s="22"/>
      <c r="H13" s="59">
        <f>SUM(H9:H12)</f>
        <v>2413114777</v>
      </c>
      <c r="I13" s="22"/>
      <c r="J13" s="59">
        <f>SUM(J9:J12)</f>
        <v>1776099913</v>
      </c>
    </row>
    <row r="14" spans="1:15" ht="24" customHeight="1">
      <c r="A14" s="22"/>
      <c r="C14" s="4"/>
      <c r="D14" s="8"/>
      <c r="E14" s="3"/>
      <c r="F14" s="8"/>
      <c r="G14" s="22"/>
      <c r="H14" s="8"/>
      <c r="I14" s="22"/>
      <c r="J14" s="8"/>
      <c r="N14" s="4"/>
    </row>
    <row r="15" spans="1:15" ht="24" customHeight="1">
      <c r="A15" s="22" t="s">
        <v>62</v>
      </c>
      <c r="C15" s="4"/>
      <c r="D15" s="51"/>
      <c r="E15" s="4"/>
      <c r="F15" s="51"/>
      <c r="H15" s="51"/>
      <c r="J15" s="51"/>
    </row>
    <row r="16" spans="1:15" ht="24" customHeight="1">
      <c r="A16" s="12" t="s">
        <v>63</v>
      </c>
      <c r="C16" s="4"/>
      <c r="D16" s="50">
        <v>1830172191</v>
      </c>
      <c r="E16" s="4"/>
      <c r="F16" s="124">
        <v>1526715475</v>
      </c>
      <c r="H16" s="124">
        <v>1441629502</v>
      </c>
      <c r="J16" s="124">
        <v>1188045394</v>
      </c>
      <c r="N16" s="4"/>
      <c r="O16" s="4"/>
    </row>
    <row r="17" spans="1:15" ht="24" customHeight="1">
      <c r="A17" s="12" t="s">
        <v>198</v>
      </c>
      <c r="C17" s="4"/>
      <c r="D17" s="50">
        <v>155289915</v>
      </c>
      <c r="E17" s="4"/>
      <c r="F17" s="124">
        <v>0</v>
      </c>
      <c r="G17" s="58"/>
      <c r="H17" s="124">
        <v>0</v>
      </c>
      <c r="I17" s="58"/>
      <c r="J17" s="124">
        <v>0</v>
      </c>
      <c r="N17" s="4"/>
      <c r="O17" s="4"/>
    </row>
    <row r="18" spans="1:15" ht="24" customHeight="1">
      <c r="A18" s="12" t="s">
        <v>64</v>
      </c>
      <c r="C18" s="4"/>
      <c r="D18" s="50">
        <v>682092065</v>
      </c>
      <c r="E18" s="4"/>
      <c r="F18" s="124">
        <v>510910212</v>
      </c>
      <c r="H18" s="124">
        <v>462833680</v>
      </c>
      <c r="J18" s="124">
        <v>341392680</v>
      </c>
    </row>
    <row r="19" spans="1:15" ht="24" customHeight="1">
      <c r="A19" s="12" t="s">
        <v>65</v>
      </c>
      <c r="C19" s="4"/>
      <c r="D19" s="50">
        <v>272441665</v>
      </c>
      <c r="E19" s="4"/>
      <c r="F19" s="124">
        <v>276145271</v>
      </c>
      <c r="H19" s="124">
        <v>196765194</v>
      </c>
      <c r="J19" s="124">
        <v>218807592</v>
      </c>
    </row>
    <row r="20" spans="1:15" ht="24" customHeight="1">
      <c r="A20" s="12" t="s">
        <v>66</v>
      </c>
      <c r="C20" s="4"/>
      <c r="D20" s="50">
        <v>0</v>
      </c>
      <c r="E20" s="4"/>
      <c r="F20" s="124">
        <v>39720402</v>
      </c>
      <c r="H20" s="124">
        <v>0</v>
      </c>
      <c r="J20" s="124">
        <v>12513008</v>
      </c>
    </row>
    <row r="21" spans="1:15" ht="24" customHeight="1">
      <c r="A21" s="22" t="s">
        <v>67</v>
      </c>
      <c r="C21" s="4"/>
      <c r="D21" s="59">
        <f>SUM(D16:D20)</f>
        <v>2939995836</v>
      </c>
      <c r="E21" s="3"/>
      <c r="F21" s="59">
        <f>SUM(F16:F20)</f>
        <v>2353491360</v>
      </c>
      <c r="G21" s="22"/>
      <c r="H21" s="59">
        <f>SUM(H16:H20)</f>
        <v>2101228376</v>
      </c>
      <c r="I21" s="22"/>
      <c r="J21" s="59">
        <f>SUM(J16:J20)</f>
        <v>1760758674</v>
      </c>
    </row>
    <row r="22" spans="1:15" ht="24" customHeight="1">
      <c r="A22" s="22" t="s">
        <v>68</v>
      </c>
      <c r="C22" s="4"/>
      <c r="D22" s="8">
        <f>D13-D21</f>
        <v>208809786</v>
      </c>
      <c r="E22" s="3"/>
      <c r="F22" s="8">
        <f>F13-F21</f>
        <v>-70821961</v>
      </c>
      <c r="G22" s="22"/>
      <c r="H22" s="8">
        <f>H13-H21</f>
        <v>311886401</v>
      </c>
      <c r="I22" s="22"/>
      <c r="J22" s="8">
        <f>J13-J21</f>
        <v>15341239</v>
      </c>
    </row>
    <row r="23" spans="1:15" ht="24" customHeight="1">
      <c r="A23" s="12" t="s">
        <v>69</v>
      </c>
      <c r="B23" s="11">
        <v>11</v>
      </c>
      <c r="C23" s="4"/>
      <c r="D23" s="50">
        <v>-5978042</v>
      </c>
      <c r="E23" s="4"/>
      <c r="F23" s="124">
        <v>13597424</v>
      </c>
      <c r="H23" s="51">
        <v>0</v>
      </c>
      <c r="J23" s="51">
        <v>0</v>
      </c>
    </row>
    <row r="24" spans="1:15" ht="24" customHeight="1">
      <c r="A24" s="12" t="s">
        <v>70</v>
      </c>
      <c r="C24" s="4"/>
      <c r="D24" s="50">
        <v>-94866975</v>
      </c>
      <c r="E24" s="4"/>
      <c r="F24" s="138">
        <v>-79452389</v>
      </c>
      <c r="H24" s="124">
        <v>-97511433</v>
      </c>
      <c r="J24" s="124">
        <v>-66645867</v>
      </c>
    </row>
    <row r="25" spans="1:15" ht="24" customHeight="1">
      <c r="A25" s="22" t="s">
        <v>71</v>
      </c>
      <c r="C25" s="4"/>
      <c r="D25" s="60">
        <f>SUM(D22:D24)</f>
        <v>107964769</v>
      </c>
      <c r="E25" s="3"/>
      <c r="F25" s="60">
        <f>SUM(F22:F24)</f>
        <v>-136676926</v>
      </c>
      <c r="G25" s="22"/>
      <c r="H25" s="60">
        <f>SUM(H22:H24)</f>
        <v>214374968</v>
      </c>
      <c r="I25" s="22"/>
      <c r="J25" s="60">
        <f>SUM(J22:J24)</f>
        <v>-51304628</v>
      </c>
    </row>
    <row r="26" spans="1:15" ht="24" customHeight="1">
      <c r="A26" s="12" t="s">
        <v>249</v>
      </c>
      <c r="B26" s="11">
        <v>23</v>
      </c>
      <c r="C26" s="4"/>
      <c r="D26" s="50">
        <v>-15631261</v>
      </c>
      <c r="E26" s="50"/>
      <c r="F26" s="50">
        <v>-75136</v>
      </c>
      <c r="G26" s="50"/>
      <c r="H26" s="50">
        <v>-44236512</v>
      </c>
      <c r="J26" s="124">
        <v>-352462</v>
      </c>
    </row>
    <row r="27" spans="1:15" ht="24" customHeight="1" thickBot="1">
      <c r="A27" s="22" t="s">
        <v>72</v>
      </c>
      <c r="C27" s="4"/>
      <c r="D27" s="7">
        <f>SUM(D25:D26)</f>
        <v>92333508</v>
      </c>
      <c r="E27" s="3"/>
      <c r="F27" s="7">
        <f>SUM(F25:F26)</f>
        <v>-136752062</v>
      </c>
      <c r="G27" s="22"/>
      <c r="H27" s="7">
        <f>SUM(H25:H26)</f>
        <v>170138456</v>
      </c>
      <c r="I27" s="22"/>
      <c r="J27" s="7">
        <f>SUM(J25:J26)</f>
        <v>-51657090</v>
      </c>
    </row>
    <row r="28" spans="1:15" ht="24" customHeight="1" thickTop="1">
      <c r="A28" s="22"/>
      <c r="C28" s="4"/>
      <c r="D28" s="51"/>
      <c r="E28" s="4"/>
      <c r="F28" s="51"/>
      <c r="H28" s="51"/>
      <c r="J28" s="51"/>
    </row>
    <row r="29" spans="1:15" ht="24" customHeight="1">
      <c r="A29" s="61" t="s">
        <v>73</v>
      </c>
      <c r="C29" s="4"/>
      <c r="D29" s="51"/>
      <c r="E29" s="4"/>
      <c r="F29" s="51"/>
      <c r="H29" s="51"/>
      <c r="J29" s="51"/>
    </row>
    <row r="30" spans="1:15" ht="24" customHeight="1">
      <c r="A30" s="21" t="s">
        <v>74</v>
      </c>
      <c r="C30" s="4"/>
      <c r="D30" s="51"/>
      <c r="E30" s="4"/>
      <c r="F30" s="51"/>
      <c r="H30" s="51"/>
      <c r="J30" s="51"/>
    </row>
    <row r="31" spans="1:15" ht="24" customHeight="1">
      <c r="A31" s="62" t="s">
        <v>75</v>
      </c>
      <c r="C31" s="4"/>
      <c r="D31" s="51"/>
      <c r="E31" s="4"/>
      <c r="F31" s="51"/>
      <c r="H31" s="51"/>
      <c r="J31" s="51"/>
    </row>
    <row r="32" spans="1:15" ht="24" customHeight="1">
      <c r="A32" s="62" t="s">
        <v>218</v>
      </c>
      <c r="C32" s="4"/>
      <c r="D32" s="124">
        <v>99554734</v>
      </c>
      <c r="E32" s="4"/>
      <c r="F32" s="124">
        <v>7778115</v>
      </c>
      <c r="H32" s="51">
        <v>0</v>
      </c>
      <c r="J32" s="51">
        <v>0</v>
      </c>
    </row>
    <row r="33" spans="1:13" ht="24" customHeight="1">
      <c r="A33" s="61" t="s">
        <v>76</v>
      </c>
      <c r="C33" s="4"/>
      <c r="D33" s="50"/>
      <c r="E33" s="4"/>
      <c r="F33" s="50"/>
      <c r="H33" s="50"/>
      <c r="J33" s="51"/>
    </row>
    <row r="34" spans="1:13" ht="24" customHeight="1">
      <c r="A34" s="62" t="s">
        <v>250</v>
      </c>
      <c r="C34" s="4"/>
    </row>
    <row r="35" spans="1:13" ht="24" customHeight="1">
      <c r="A35" s="63" t="s">
        <v>77</v>
      </c>
      <c r="B35" s="11">
        <v>23</v>
      </c>
      <c r="C35" s="4"/>
      <c r="D35" s="50">
        <v>4197848</v>
      </c>
      <c r="E35" s="4"/>
      <c r="F35" s="124">
        <v>0</v>
      </c>
      <c r="H35" s="50">
        <v>4197848</v>
      </c>
      <c r="J35" s="124">
        <v>0</v>
      </c>
    </row>
    <row r="36" spans="1:13" ht="24" customHeight="1">
      <c r="A36" s="64" t="s">
        <v>78</v>
      </c>
      <c r="C36" s="4"/>
      <c r="D36" s="59">
        <f>+D32+D35</f>
        <v>103752582</v>
      </c>
      <c r="E36" s="3"/>
      <c r="F36" s="59">
        <f>+F32+F35</f>
        <v>7778115</v>
      </c>
      <c r="G36" s="22"/>
      <c r="H36" s="59">
        <f>+H32+H35</f>
        <v>4197848</v>
      </c>
      <c r="I36" s="22"/>
      <c r="J36" s="59">
        <f>+J32+J35</f>
        <v>0</v>
      </c>
    </row>
    <row r="37" spans="1:13" ht="24" customHeight="1">
      <c r="A37" s="64"/>
      <c r="C37" s="4"/>
      <c r="D37" s="8"/>
      <c r="E37" s="3"/>
      <c r="F37" s="8"/>
      <c r="G37" s="22"/>
      <c r="H37" s="8"/>
      <c r="I37" s="22"/>
      <c r="J37" s="8"/>
    </row>
    <row r="38" spans="1:13" ht="24" customHeight="1" thickBot="1">
      <c r="A38" s="64" t="s">
        <v>199</v>
      </c>
      <c r="D38" s="65">
        <f>D27+D36</f>
        <v>196086090</v>
      </c>
      <c r="E38" s="22"/>
      <c r="F38" s="65">
        <f>+F27+F36</f>
        <v>-128973947</v>
      </c>
      <c r="G38" s="22"/>
      <c r="H38" s="65">
        <f>+H27+H36</f>
        <v>174336304</v>
      </c>
      <c r="I38" s="22"/>
      <c r="J38" s="65">
        <f>+J27+J36</f>
        <v>-51657090</v>
      </c>
    </row>
    <row r="39" spans="1:13" ht="24" customHeight="1" thickTop="1">
      <c r="A39" s="66"/>
    </row>
    <row r="40" spans="1:13" ht="24" customHeight="1">
      <c r="A40" s="20" t="s">
        <v>0</v>
      </c>
      <c r="C40" s="22"/>
      <c r="D40" s="22"/>
      <c r="E40" s="22"/>
      <c r="F40" s="22"/>
      <c r="G40" s="22"/>
      <c r="H40" s="22"/>
      <c r="I40" s="54"/>
      <c r="M40" s="4"/>
    </row>
    <row r="41" spans="1:13" ht="24" customHeight="1">
      <c r="A41" s="28" t="s">
        <v>80</v>
      </c>
      <c r="B41" s="55"/>
      <c r="C41" s="28"/>
      <c r="D41" s="28"/>
      <c r="E41" s="28"/>
      <c r="F41" s="28"/>
      <c r="G41" s="28"/>
      <c r="H41" s="28"/>
      <c r="I41" s="54"/>
    </row>
    <row r="42" spans="1:13" ht="24" customHeight="1">
      <c r="A42" s="28" t="s">
        <v>179</v>
      </c>
      <c r="B42" s="55"/>
      <c r="C42" s="28"/>
      <c r="D42" s="28"/>
      <c r="E42" s="28"/>
      <c r="F42" s="28"/>
      <c r="G42" s="28"/>
      <c r="H42" s="28"/>
      <c r="I42" s="54"/>
    </row>
    <row r="43" spans="1:13" ht="24" customHeight="1">
      <c r="A43" s="28"/>
      <c r="B43" s="55"/>
      <c r="C43" s="28"/>
      <c r="D43" s="28"/>
      <c r="E43" s="28"/>
      <c r="F43" s="28"/>
      <c r="G43" s="28"/>
      <c r="H43" s="28"/>
      <c r="I43" s="54"/>
    </row>
    <row r="44" spans="1:13" ht="24" customHeight="1">
      <c r="A44" s="53"/>
      <c r="B44" s="12"/>
      <c r="C44" s="53"/>
      <c r="D44" s="184" t="s">
        <v>2</v>
      </c>
      <c r="E44" s="184"/>
      <c r="F44" s="184"/>
      <c r="G44" s="53"/>
      <c r="H44" s="184" t="s">
        <v>3</v>
      </c>
      <c r="I44" s="184"/>
      <c r="J44" s="184"/>
    </row>
    <row r="45" spans="1:13" ht="24" customHeight="1">
      <c r="A45" s="53"/>
      <c r="B45" s="11" t="s">
        <v>4</v>
      </c>
      <c r="C45" s="56"/>
      <c r="D45" s="150">
        <v>2021</v>
      </c>
      <c r="E45" s="18"/>
      <c r="F45" s="150">
        <v>2020</v>
      </c>
      <c r="G45" s="18"/>
      <c r="H45" s="150">
        <v>2021</v>
      </c>
      <c r="I45" s="18"/>
      <c r="J45" s="150">
        <v>2020</v>
      </c>
    </row>
    <row r="46" spans="1:13" ht="24" customHeight="1">
      <c r="A46" s="53"/>
      <c r="B46" s="57"/>
      <c r="C46" s="56"/>
      <c r="D46" s="185" t="s">
        <v>6</v>
      </c>
      <c r="E46" s="185"/>
      <c r="F46" s="185"/>
      <c r="G46" s="185"/>
      <c r="H46" s="185"/>
      <c r="I46" s="185"/>
      <c r="J46" s="185"/>
    </row>
    <row r="47" spans="1:13" ht="24" customHeight="1">
      <c r="A47" s="21" t="s">
        <v>81</v>
      </c>
    </row>
    <row r="48" spans="1:13" ht="24" customHeight="1" thickBot="1">
      <c r="A48" s="12" t="s">
        <v>82</v>
      </c>
      <c r="D48" s="4">
        <f>D27-D49</f>
        <v>98324801</v>
      </c>
      <c r="F48" s="4">
        <f>+F50-F49</f>
        <v>-119611970</v>
      </c>
      <c r="H48" s="67">
        <f>H27</f>
        <v>170138456</v>
      </c>
      <c r="J48" s="67">
        <f>J27</f>
        <v>-51657090</v>
      </c>
    </row>
    <row r="49" spans="1:10" ht="24" customHeight="1" thickTop="1">
      <c r="A49" s="12" t="s">
        <v>53</v>
      </c>
      <c r="D49" s="4">
        <v>-5991293</v>
      </c>
      <c r="F49" s="4">
        <v>-17140092</v>
      </c>
    </row>
    <row r="50" spans="1:10" ht="24" customHeight="1" thickBot="1">
      <c r="A50" s="66"/>
      <c r="D50" s="52">
        <f>D27</f>
        <v>92333508</v>
      </c>
      <c r="E50" s="22"/>
      <c r="F50" s="52">
        <f>F27</f>
        <v>-136752062</v>
      </c>
    </row>
    <row r="51" spans="1:10" ht="24" customHeight="1" thickTop="1">
      <c r="A51" s="66"/>
      <c r="D51" s="16"/>
      <c r="F51" s="16"/>
    </row>
    <row r="52" spans="1:10" ht="24" customHeight="1">
      <c r="A52" s="21" t="s">
        <v>246</v>
      </c>
      <c r="B52" s="68"/>
      <c r="C52" s="139"/>
      <c r="D52" s="140"/>
      <c r="E52" s="139"/>
      <c r="F52" s="140"/>
      <c r="G52" s="128"/>
      <c r="H52" s="139"/>
      <c r="I52" s="128"/>
      <c r="J52" s="139"/>
    </row>
    <row r="53" spans="1:10" ht="24" customHeight="1" thickBot="1">
      <c r="A53" s="12" t="s">
        <v>82</v>
      </c>
      <c r="B53" s="68"/>
      <c r="C53" s="139"/>
      <c r="D53" s="4">
        <f>D38-D54</f>
        <v>195182163</v>
      </c>
      <c r="E53" s="139"/>
      <c r="F53" s="4">
        <f>'Consolidated_31.12.2021'!U21</f>
        <v>-112085980</v>
      </c>
      <c r="H53" s="67">
        <f>H38</f>
        <v>174336304</v>
      </c>
      <c r="J53" s="67">
        <f>J38</f>
        <v>-51657090</v>
      </c>
    </row>
    <row r="54" spans="1:10" ht="24" customHeight="1" thickTop="1">
      <c r="A54" s="12" t="s">
        <v>53</v>
      </c>
      <c r="B54" s="68"/>
      <c r="C54" s="139"/>
      <c r="D54" s="4">
        <v>903927</v>
      </c>
      <c r="E54" s="139"/>
      <c r="F54" s="141">
        <v>-16887967</v>
      </c>
    </row>
    <row r="55" spans="1:10" ht="24" customHeight="1" thickBot="1">
      <c r="A55" s="142"/>
      <c r="B55" s="68"/>
      <c r="C55" s="139"/>
      <c r="D55" s="52">
        <f>D53+D54</f>
        <v>196086090</v>
      </c>
      <c r="E55" s="70"/>
      <c r="F55" s="52">
        <f>F53+F54</f>
        <v>-128973947</v>
      </c>
    </row>
    <row r="56" spans="1:10" ht="24" customHeight="1" thickTop="1">
      <c r="A56" s="66"/>
      <c r="D56" s="16"/>
      <c r="F56" s="16"/>
    </row>
    <row r="57" spans="1:10" ht="24" customHeight="1">
      <c r="A57" s="21" t="s">
        <v>83</v>
      </c>
      <c r="B57" s="11">
        <v>25</v>
      </c>
    </row>
    <row r="58" spans="1:10" ht="24" customHeight="1">
      <c r="A58" s="12" t="s">
        <v>84</v>
      </c>
    </row>
    <row r="59" spans="1:10" ht="24" customHeight="1" thickBot="1">
      <c r="A59" s="22" t="s">
        <v>85</v>
      </c>
      <c r="D59" s="110">
        <f>D48/'BS_31.12.2021'!C79</f>
        <v>0.10242166770833333</v>
      </c>
      <c r="E59" s="123"/>
      <c r="F59" s="110">
        <f>F48/'BS_31.12.2021'!E79</f>
        <v>-0.12459580208333333</v>
      </c>
      <c r="G59" s="123"/>
      <c r="H59" s="110">
        <f>H48/'BS_31.12.2021'!G79</f>
        <v>0.17722755833333334</v>
      </c>
      <c r="I59" s="94"/>
      <c r="J59" s="110">
        <f>J53/'BS_31.12.2021'!G79</f>
        <v>-5.3809468749999999E-2</v>
      </c>
    </row>
    <row r="60" spans="1:10" ht="24" customHeight="1" thickTop="1">
      <c r="A60" s="66"/>
    </row>
  </sheetData>
  <mergeCells count="6">
    <mergeCell ref="D44:F44"/>
    <mergeCell ref="H44:J44"/>
    <mergeCell ref="D46:J46"/>
    <mergeCell ref="D5:F5"/>
    <mergeCell ref="H5:J5"/>
    <mergeCell ref="D7:J7"/>
  </mergeCells>
  <pageMargins left="0.74803149606299213" right="0.23622047244094491" top="0.6692913385826772" bottom="0.74803149606299213" header="0.31496062992125984" footer="0.35433070866141736"/>
  <pageSetup paperSize="9" scale="69" firstPageNumber="8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E34"/>
  <sheetViews>
    <sheetView showGridLines="0" view="pageBreakPreview" topLeftCell="H1" zoomScale="78" zoomScaleNormal="70" zoomScaleSheetLayoutView="78" workbookViewId="0">
      <selection activeCell="S14" sqref="S14"/>
    </sheetView>
  </sheetViews>
  <sheetFormatPr defaultColWidth="9.44140625" defaultRowHeight="23.25" customHeight="1"/>
  <cols>
    <col min="1" max="1" width="12.5546875" style="14" customWidth="1"/>
    <col min="2" max="2" width="9.5546875" style="14" customWidth="1"/>
    <col min="3" max="3" width="17.44140625" style="14" customWidth="1"/>
    <col min="4" max="4" width="7.33203125" style="16" customWidth="1"/>
    <col min="5" max="5" width="19" style="14" customWidth="1"/>
    <col min="6" max="6" width="1.5546875" style="14" customWidth="1"/>
    <col min="7" max="7" width="15.6640625" style="14" customWidth="1"/>
    <col min="8" max="8" width="1.5546875" style="14" customWidth="1"/>
    <col min="9" max="9" width="17.33203125" style="14" customWidth="1"/>
    <col min="10" max="10" width="1.5546875" style="14" customWidth="1"/>
    <col min="11" max="11" width="17.44140625" style="14" customWidth="1"/>
    <col min="12" max="12" width="1.5546875" style="14" customWidth="1"/>
    <col min="13" max="13" width="18.88671875" style="14" customWidth="1"/>
    <col min="14" max="14" width="1.5546875" style="14" customWidth="1"/>
    <col min="15" max="15" width="17.44140625" style="14" customWidth="1"/>
    <col min="16" max="16" width="1.5546875" style="14" customWidth="1"/>
    <col min="17" max="17" width="17.44140625" style="14" customWidth="1"/>
    <col min="18" max="18" width="1.5546875" style="14" customWidth="1"/>
    <col min="19" max="19" width="18.33203125" style="14" customWidth="1"/>
    <col min="20" max="20" width="1.5546875" style="14" customWidth="1"/>
    <col min="21" max="21" width="17.6640625" style="14" customWidth="1"/>
    <col min="22" max="22" width="1.5546875" style="14" customWidth="1"/>
    <col min="23" max="23" width="18" style="14" customWidth="1"/>
    <col min="24" max="24" width="1.5546875" style="14" customWidth="1"/>
    <col min="25" max="25" width="17.6640625" style="14" customWidth="1"/>
    <col min="26" max="26" width="0.5546875" style="14" customWidth="1"/>
    <col min="27" max="27" width="13" style="14" bestFit="1" customWidth="1"/>
    <col min="28" max="16384" width="9.44140625" style="14"/>
  </cols>
  <sheetData>
    <row r="1" spans="1:25" s="96" customFormat="1" ht="23.25" customHeight="1">
      <c r="A1" s="20" t="s">
        <v>0</v>
      </c>
      <c r="B1" s="80"/>
      <c r="C1" s="80"/>
      <c r="D1" s="81"/>
      <c r="E1" s="80"/>
      <c r="F1" s="80"/>
      <c r="G1" s="80"/>
      <c r="H1" s="28"/>
      <c r="I1" s="28"/>
      <c r="J1" s="28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1:25" ht="23.25" customHeight="1">
      <c r="A2" s="28" t="s">
        <v>86</v>
      </c>
      <c r="B2" s="28"/>
      <c r="C2" s="28"/>
      <c r="D2" s="97"/>
      <c r="E2" s="28"/>
      <c r="F2" s="28"/>
      <c r="G2" s="28"/>
      <c r="H2" s="28"/>
      <c r="I2" s="28"/>
      <c r="J2" s="2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</row>
    <row r="3" spans="1:25" ht="23.25" customHeight="1">
      <c r="A3" s="28" t="s">
        <v>179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Y3" s="53"/>
    </row>
    <row r="4" spans="1:25" ht="23.25" customHeight="1">
      <c r="A4" s="28"/>
      <c r="B4" s="99"/>
      <c r="C4" s="99"/>
      <c r="D4" s="146"/>
      <c r="E4" s="99"/>
      <c r="F4" s="99"/>
      <c r="G4" s="99"/>
      <c r="H4" s="99"/>
      <c r="I4" s="99"/>
      <c r="J4" s="99"/>
      <c r="K4" s="99"/>
      <c r="L4" s="99"/>
      <c r="M4" s="99"/>
      <c r="N4" s="99"/>
      <c r="Y4" s="148"/>
    </row>
    <row r="5" spans="1:25" ht="23.25" customHeight="1">
      <c r="B5" s="99"/>
      <c r="C5" s="99"/>
      <c r="D5" s="100"/>
      <c r="E5" s="188" t="s">
        <v>2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</row>
    <row r="6" spans="1:25" ht="23.25" customHeight="1">
      <c r="B6" s="99"/>
      <c r="C6" s="99"/>
      <c r="D6" s="100"/>
      <c r="E6" s="189" t="s">
        <v>52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01"/>
      <c r="W6" s="101"/>
      <c r="X6" s="101"/>
      <c r="Y6" s="101"/>
    </row>
    <row r="7" spans="1:25" ht="23.25" customHeight="1">
      <c r="B7" s="99"/>
      <c r="C7" s="99"/>
      <c r="D7" s="100"/>
      <c r="E7" s="99"/>
      <c r="F7" s="99"/>
      <c r="G7" s="99"/>
      <c r="H7" s="99"/>
      <c r="I7" s="99"/>
      <c r="J7" s="99"/>
      <c r="K7" s="99"/>
      <c r="L7" s="99"/>
      <c r="M7" s="99"/>
      <c r="N7" s="99"/>
      <c r="O7" s="190" t="s">
        <v>87</v>
      </c>
      <c r="P7" s="190"/>
      <c r="Q7" s="190"/>
      <c r="R7" s="190"/>
      <c r="S7" s="190"/>
      <c r="T7" s="18"/>
      <c r="U7" s="18"/>
      <c r="V7" s="18"/>
      <c r="W7" s="102"/>
      <c r="Y7" s="53"/>
    </row>
    <row r="8" spans="1:25" ht="23.25" customHeight="1">
      <c r="B8" s="99"/>
      <c r="C8" s="99"/>
      <c r="D8" s="100"/>
      <c r="E8" s="99"/>
      <c r="F8" s="99"/>
      <c r="G8" s="99"/>
      <c r="H8" s="99"/>
      <c r="I8" s="99"/>
      <c r="J8" s="99"/>
      <c r="K8" s="99"/>
      <c r="L8" s="99"/>
      <c r="M8" s="99"/>
      <c r="N8" s="99"/>
      <c r="O8" s="191" t="s">
        <v>73</v>
      </c>
      <c r="P8" s="191"/>
      <c r="Q8" s="191"/>
      <c r="R8" s="191"/>
      <c r="S8" s="191"/>
      <c r="T8" s="18"/>
      <c r="U8" s="18"/>
      <c r="V8" s="18"/>
      <c r="W8" s="102"/>
      <c r="Y8" s="53"/>
    </row>
    <row r="9" spans="1:25" s="16" customFormat="1" ht="23.25" customHeight="1">
      <c r="K9" s="18"/>
      <c r="L9" s="18"/>
      <c r="M9" s="18"/>
      <c r="O9" s="18" t="s">
        <v>88</v>
      </c>
      <c r="P9" s="18"/>
      <c r="Q9" s="18"/>
      <c r="R9" s="18"/>
      <c r="S9" s="18"/>
      <c r="T9" s="18"/>
      <c r="U9" s="102" t="s">
        <v>89</v>
      </c>
      <c r="V9" s="102"/>
      <c r="W9" s="102" t="s">
        <v>90</v>
      </c>
      <c r="X9" s="99"/>
      <c r="Y9" s="53"/>
    </row>
    <row r="10" spans="1:25" s="16" customFormat="1" ht="23.25" customHeight="1">
      <c r="I10" s="16" t="s">
        <v>91</v>
      </c>
      <c r="K10" s="187" t="s">
        <v>48</v>
      </c>
      <c r="L10" s="187"/>
      <c r="M10" s="187"/>
      <c r="O10" s="18" t="s">
        <v>92</v>
      </c>
      <c r="P10" s="18"/>
      <c r="Q10" s="18" t="s">
        <v>251</v>
      </c>
      <c r="R10" s="18"/>
      <c r="S10" s="18" t="s">
        <v>93</v>
      </c>
      <c r="T10" s="18"/>
      <c r="U10" s="102" t="s">
        <v>94</v>
      </c>
      <c r="V10" s="102"/>
      <c r="W10" s="102" t="s">
        <v>95</v>
      </c>
    </row>
    <row r="11" spans="1:25" s="16" customFormat="1" ht="23.25" customHeight="1">
      <c r="E11" s="16" t="s">
        <v>219</v>
      </c>
      <c r="I11" s="16" t="s">
        <v>220</v>
      </c>
      <c r="K11" s="103" t="s">
        <v>96</v>
      </c>
      <c r="O11" s="18" t="s">
        <v>97</v>
      </c>
      <c r="P11" s="18"/>
      <c r="Q11" s="18" t="s">
        <v>98</v>
      </c>
      <c r="R11" s="18"/>
      <c r="S11" s="18" t="s">
        <v>99</v>
      </c>
      <c r="T11" s="18"/>
      <c r="U11" s="102" t="s">
        <v>100</v>
      </c>
      <c r="V11" s="102"/>
      <c r="W11" s="102" t="s">
        <v>101</v>
      </c>
    </row>
    <row r="12" spans="1:25" s="16" customFormat="1" ht="23.25" customHeight="1">
      <c r="D12" s="11" t="s">
        <v>4</v>
      </c>
      <c r="E12" s="104" t="s">
        <v>102</v>
      </c>
      <c r="G12" s="104" t="s">
        <v>47</v>
      </c>
      <c r="I12" s="104" t="s">
        <v>103</v>
      </c>
      <c r="K12" s="25" t="s">
        <v>104</v>
      </c>
      <c r="L12" s="105"/>
      <c r="M12" s="106" t="s">
        <v>105</v>
      </c>
      <c r="O12" s="104" t="s">
        <v>106</v>
      </c>
      <c r="Q12" s="107" t="s">
        <v>107</v>
      </c>
      <c r="S12" s="104" t="s">
        <v>108</v>
      </c>
      <c r="U12" s="107" t="s">
        <v>109</v>
      </c>
      <c r="V12" s="102"/>
      <c r="W12" s="107" t="s">
        <v>110</v>
      </c>
      <c r="Y12" s="104" t="s">
        <v>111</v>
      </c>
    </row>
    <row r="13" spans="1:25" s="16" customFormat="1" ht="23.25" customHeight="1">
      <c r="E13" s="186" t="s">
        <v>6</v>
      </c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</row>
    <row r="14" spans="1:25" s="16" customFormat="1" ht="23.25" customHeight="1">
      <c r="A14" s="22" t="s">
        <v>112</v>
      </c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</row>
    <row r="15" spans="1:25" ht="23.25" customHeight="1">
      <c r="A15" s="22" t="s">
        <v>200</v>
      </c>
      <c r="E15" s="2">
        <v>960000000</v>
      </c>
      <c r="F15" s="2"/>
      <c r="G15" s="2">
        <v>736842515</v>
      </c>
      <c r="H15" s="2"/>
      <c r="I15" s="2">
        <v>28996825</v>
      </c>
      <c r="J15" s="2"/>
      <c r="K15" s="2">
        <v>65140000</v>
      </c>
      <c r="L15" s="2"/>
      <c r="M15" s="2">
        <v>379897498</v>
      </c>
      <c r="N15" s="2"/>
      <c r="O15" s="2">
        <v>-40912602</v>
      </c>
      <c r="P15" s="2"/>
      <c r="Q15" s="2">
        <v>-3848575</v>
      </c>
      <c r="R15" s="2"/>
      <c r="S15" s="2">
        <v>769715</v>
      </c>
      <c r="T15" s="2"/>
      <c r="U15" s="2">
        <f>SUM(E15:S15)</f>
        <v>2126885376</v>
      </c>
      <c r="V15" s="2"/>
      <c r="W15" s="2">
        <v>71754487</v>
      </c>
      <c r="X15" s="3"/>
      <c r="Y15" s="2">
        <f>U15+W15</f>
        <v>2198639863</v>
      </c>
    </row>
    <row r="16" spans="1:25" ht="23.25" customHeight="1">
      <c r="A16" s="12" t="s">
        <v>113</v>
      </c>
      <c r="E16" s="2"/>
      <c r="F16" s="2"/>
      <c r="G16" s="2"/>
      <c r="H16" s="2"/>
      <c r="I16" s="2"/>
      <c r="J16" s="3"/>
      <c r="K16" s="2"/>
      <c r="L16" s="3"/>
      <c r="M16" s="2"/>
      <c r="N16" s="3"/>
      <c r="O16" s="2"/>
      <c r="P16" s="2"/>
      <c r="Q16" s="2"/>
      <c r="R16" s="2"/>
      <c r="S16" s="2"/>
      <c r="T16" s="2"/>
      <c r="U16" s="2"/>
      <c r="V16" s="2"/>
      <c r="W16" s="2"/>
      <c r="X16" s="3"/>
      <c r="Y16" s="2"/>
    </row>
    <row r="17" spans="1:25" ht="23.25" customHeight="1">
      <c r="A17" s="12" t="s">
        <v>114</v>
      </c>
      <c r="D17" s="108"/>
      <c r="E17" s="1">
        <v>0</v>
      </c>
      <c r="F17" s="1"/>
      <c r="G17" s="1">
        <v>0</v>
      </c>
      <c r="H17" s="1"/>
      <c r="I17" s="1">
        <v>0</v>
      </c>
      <c r="J17" s="4"/>
      <c r="K17" s="1">
        <v>0</v>
      </c>
      <c r="L17" s="4"/>
      <c r="M17" s="1">
        <f>-841360-1</f>
        <v>-841361</v>
      </c>
      <c r="N17" s="4"/>
      <c r="O17" s="1">
        <f>-59780+1</f>
        <v>-59779</v>
      </c>
      <c r="P17" s="1"/>
      <c r="Q17" s="1">
        <v>0</v>
      </c>
      <c r="R17" s="1"/>
      <c r="S17" s="1">
        <v>0</v>
      </c>
      <c r="T17" s="1"/>
      <c r="U17" s="1">
        <f>SUM(E17:S17)</f>
        <v>-901140</v>
      </c>
      <c r="V17" s="1"/>
      <c r="W17" s="1">
        <v>46778496</v>
      </c>
      <c r="X17" s="4"/>
      <c r="Y17" s="1">
        <f>+U17+W17</f>
        <v>45877356</v>
      </c>
    </row>
    <row r="18" spans="1:25" ht="23.25" customHeight="1">
      <c r="A18" s="22" t="s">
        <v>115</v>
      </c>
      <c r="E18" s="19">
        <f>SUM(E15:E17)</f>
        <v>960000000</v>
      </c>
      <c r="F18" s="2"/>
      <c r="G18" s="19">
        <f>SUM(G15:G17)</f>
        <v>736842515</v>
      </c>
      <c r="H18" s="2"/>
      <c r="I18" s="19">
        <f>SUM(I15:I17)</f>
        <v>28996825</v>
      </c>
      <c r="J18" s="3"/>
      <c r="K18" s="19">
        <f>SUM(K15:K17)</f>
        <v>65140000</v>
      </c>
      <c r="L18" s="3"/>
      <c r="M18" s="19">
        <f>SUM(M15:M17)</f>
        <v>379056137</v>
      </c>
      <c r="N18" s="3"/>
      <c r="O18" s="19">
        <f>SUM(O15:O17)</f>
        <v>-40972381</v>
      </c>
      <c r="P18" s="2"/>
      <c r="Q18" s="19">
        <f>SUM(Q15:Q17)</f>
        <v>-3848575</v>
      </c>
      <c r="R18" s="2"/>
      <c r="S18" s="157">
        <f>SUM(S15:S17)</f>
        <v>769715</v>
      </c>
      <c r="T18" s="2"/>
      <c r="U18" s="19">
        <f>SUM(U15:U17)</f>
        <v>2125984236</v>
      </c>
      <c r="V18" s="2"/>
      <c r="W18" s="19">
        <f>SUM(W15:W17)</f>
        <v>118532983</v>
      </c>
      <c r="X18" s="3"/>
      <c r="Y18" s="19">
        <f>SUM(Y15:Y17)</f>
        <v>2244517219</v>
      </c>
    </row>
    <row r="19" spans="1:25" ht="23.25" customHeight="1">
      <c r="A19" s="12" t="s">
        <v>116</v>
      </c>
      <c r="E19" s="1">
        <v>0</v>
      </c>
      <c r="F19" s="1"/>
      <c r="G19" s="1">
        <v>0</v>
      </c>
      <c r="H19" s="1"/>
      <c r="I19" s="1">
        <v>0</v>
      </c>
      <c r="J19" s="4"/>
      <c r="K19" s="1">
        <v>0</v>
      </c>
      <c r="L19" s="4"/>
      <c r="M19" s="1">
        <f>'PL_31.12.2021'!F48</f>
        <v>-119611970</v>
      </c>
      <c r="N19" s="4"/>
      <c r="O19" s="1">
        <v>0</v>
      </c>
      <c r="P19" s="1"/>
      <c r="Q19" s="1">
        <v>0</v>
      </c>
      <c r="R19" s="1"/>
      <c r="S19" s="1">
        <v>0</v>
      </c>
      <c r="T19" s="1"/>
      <c r="U19" s="1">
        <f>SUM(E19:S19)</f>
        <v>-119611970</v>
      </c>
      <c r="V19" s="1"/>
      <c r="W19" s="1">
        <f>'PL_31.12.2021'!F49</f>
        <v>-17140092</v>
      </c>
      <c r="X19" s="4"/>
      <c r="Y19" s="1">
        <f>+U19+W19</f>
        <v>-136752062</v>
      </c>
    </row>
    <row r="20" spans="1:25" ht="23.25" customHeight="1">
      <c r="A20" s="12" t="s">
        <v>78</v>
      </c>
      <c r="E20" s="5">
        <v>0</v>
      </c>
      <c r="F20" s="1"/>
      <c r="G20" s="5">
        <v>0</v>
      </c>
      <c r="H20" s="1"/>
      <c r="I20" s="5">
        <v>0</v>
      </c>
      <c r="J20" s="4"/>
      <c r="K20" s="5">
        <v>0</v>
      </c>
      <c r="L20" s="4"/>
      <c r="M20" s="5">
        <v>0</v>
      </c>
      <c r="N20" s="4"/>
      <c r="O20" s="5">
        <v>7525990</v>
      </c>
      <c r="P20" s="1"/>
      <c r="Q20" s="1">
        <v>0</v>
      </c>
      <c r="R20" s="1"/>
      <c r="S20" s="5">
        <v>0</v>
      </c>
      <c r="T20" s="1"/>
      <c r="U20" s="5">
        <f>SUM(E20:S20)</f>
        <v>7525990</v>
      </c>
      <c r="V20" s="1"/>
      <c r="W20" s="5">
        <f>'PL_31.12.2021'!F54-'PL_31.12.2021'!F49</f>
        <v>252125</v>
      </c>
      <c r="X20" s="4"/>
      <c r="Y20" s="5">
        <f>+U20+W20</f>
        <v>7778115</v>
      </c>
    </row>
    <row r="21" spans="1:25" ht="23.25" customHeight="1">
      <c r="A21" s="12" t="s">
        <v>79</v>
      </c>
      <c r="E21" s="1">
        <f>SUM(E19:E20)</f>
        <v>0</v>
      </c>
      <c r="F21" s="1"/>
      <c r="G21" s="1">
        <f>SUM(G19:G20)</f>
        <v>0</v>
      </c>
      <c r="H21" s="1"/>
      <c r="I21" s="1">
        <f>SUM(I19:I20)</f>
        <v>0</v>
      </c>
      <c r="J21" s="4"/>
      <c r="K21" s="1">
        <f>SUM(K19:K20)</f>
        <v>0</v>
      </c>
      <c r="L21" s="4"/>
      <c r="M21" s="1">
        <f>SUM(M19:M20)</f>
        <v>-119611970</v>
      </c>
      <c r="N21" s="4"/>
      <c r="O21" s="1">
        <f>SUM(O19:O20)</f>
        <v>7525990</v>
      </c>
      <c r="P21" s="1"/>
      <c r="Q21" s="6">
        <f>SUM(Q19:Q20)</f>
        <v>0</v>
      </c>
      <c r="R21" s="1"/>
      <c r="S21" s="6">
        <f>SUM(S19:S20)</f>
        <v>0</v>
      </c>
      <c r="T21" s="1"/>
      <c r="U21" s="1">
        <f>SUM(U19:U20)</f>
        <v>-112085980</v>
      </c>
      <c r="V21" s="1"/>
      <c r="W21" s="1">
        <f>SUM(W19:W20)</f>
        <v>-16887967</v>
      </c>
      <c r="X21" s="4"/>
      <c r="Y21" s="1">
        <f>SUM(Y19:Y20)</f>
        <v>-128973947</v>
      </c>
    </row>
    <row r="22" spans="1:25" ht="23.25" customHeight="1">
      <c r="A22" s="12" t="s">
        <v>117</v>
      </c>
      <c r="D22" s="108">
        <v>26</v>
      </c>
      <c r="E22" s="5">
        <v>0</v>
      </c>
      <c r="F22" s="1"/>
      <c r="G22" s="5">
        <v>0</v>
      </c>
      <c r="H22" s="1"/>
      <c r="I22" s="5">
        <v>0</v>
      </c>
      <c r="J22" s="4"/>
      <c r="K22" s="5">
        <v>0</v>
      </c>
      <c r="L22" s="4"/>
      <c r="M22" s="5">
        <v>-19200000</v>
      </c>
      <c r="N22" s="4"/>
      <c r="O22" s="5">
        <v>0</v>
      </c>
      <c r="P22" s="1"/>
      <c r="Q22" s="5">
        <v>0</v>
      </c>
      <c r="R22" s="1"/>
      <c r="S22" s="5">
        <v>0</v>
      </c>
      <c r="T22" s="1"/>
      <c r="U22" s="5">
        <f>SUM(E22:S22)</f>
        <v>-19200000</v>
      </c>
      <c r="V22" s="1"/>
      <c r="W22" s="5">
        <v>0</v>
      </c>
      <c r="X22" s="4"/>
      <c r="Y22" s="5">
        <f>+U22+W22</f>
        <v>-19200000</v>
      </c>
    </row>
    <row r="23" spans="1:25" ht="23.25" customHeight="1" thickBot="1">
      <c r="A23" s="22" t="s">
        <v>118</v>
      </c>
      <c r="E23" s="125">
        <f>SUM(E18,E21:E22)</f>
        <v>960000000</v>
      </c>
      <c r="F23" s="2">
        <f t="shared" ref="F23:Y23" si="0">SUM(F18,F21:F22)</f>
        <v>0</v>
      </c>
      <c r="G23" s="125">
        <f t="shared" si="0"/>
        <v>736842515</v>
      </c>
      <c r="H23" s="2">
        <f t="shared" si="0"/>
        <v>0</v>
      </c>
      <c r="I23" s="125">
        <f t="shared" si="0"/>
        <v>28996825</v>
      </c>
      <c r="J23" s="2">
        <f t="shared" si="0"/>
        <v>0</v>
      </c>
      <c r="K23" s="125">
        <f>SUM(K18,K21:K22)</f>
        <v>65140000</v>
      </c>
      <c r="L23" s="2">
        <f t="shared" si="0"/>
        <v>0</v>
      </c>
      <c r="M23" s="125">
        <f t="shared" si="0"/>
        <v>240244167</v>
      </c>
      <c r="N23" s="2">
        <f t="shared" si="0"/>
        <v>0</v>
      </c>
      <c r="O23" s="125">
        <f t="shared" si="0"/>
        <v>-33446391</v>
      </c>
      <c r="P23" s="2">
        <f t="shared" si="0"/>
        <v>0</v>
      </c>
      <c r="Q23" s="125">
        <f>SUM(Q18,Q21:Q22)</f>
        <v>-3848575</v>
      </c>
      <c r="R23" s="2">
        <f t="shared" si="0"/>
        <v>0</v>
      </c>
      <c r="S23" s="158">
        <f>SUM(S18,S21:S22)</f>
        <v>769715</v>
      </c>
      <c r="T23" s="2">
        <f t="shared" si="0"/>
        <v>0</v>
      </c>
      <c r="U23" s="125">
        <f t="shared" si="0"/>
        <v>1994698256</v>
      </c>
      <c r="V23" s="2">
        <f t="shared" si="0"/>
        <v>0</v>
      </c>
      <c r="W23" s="125">
        <f t="shared" si="0"/>
        <v>101645016</v>
      </c>
      <c r="X23" s="2">
        <f t="shared" si="0"/>
        <v>0</v>
      </c>
      <c r="Y23" s="125">
        <f t="shared" si="0"/>
        <v>2096343272</v>
      </c>
    </row>
    <row r="24" spans="1:25" ht="23.25" customHeight="1" thickTop="1">
      <c r="A24" s="22"/>
      <c r="E24" s="1"/>
      <c r="F24" s="1"/>
      <c r="G24" s="1"/>
      <c r="H24" s="1"/>
      <c r="I24" s="1"/>
      <c r="J24" s="4"/>
      <c r="K24" s="1"/>
      <c r="L24" s="4"/>
      <c r="M24" s="1"/>
      <c r="N24" s="4"/>
      <c r="O24" s="1"/>
      <c r="P24" s="1"/>
      <c r="Q24" s="1"/>
      <c r="R24" s="1"/>
      <c r="S24" s="1"/>
      <c r="T24" s="1"/>
      <c r="U24" s="1"/>
      <c r="V24" s="1"/>
      <c r="W24" s="1"/>
      <c r="X24" s="4"/>
      <c r="Y24" s="1"/>
    </row>
    <row r="25" spans="1:25" ht="23.25" customHeight="1">
      <c r="A25" s="22" t="s">
        <v>119</v>
      </c>
      <c r="E25" s="152"/>
      <c r="F25" s="152"/>
      <c r="G25" s="152"/>
      <c r="H25" s="152"/>
      <c r="I25" s="152"/>
      <c r="J25" s="160"/>
      <c r="K25" s="152"/>
      <c r="L25" s="160"/>
      <c r="M25" s="152"/>
      <c r="N25" s="160"/>
      <c r="O25" s="152"/>
      <c r="P25" s="152"/>
      <c r="Q25" s="152"/>
      <c r="R25" s="152"/>
      <c r="S25" s="152"/>
      <c r="T25" s="152"/>
      <c r="U25" s="152"/>
      <c r="V25" s="152"/>
      <c r="W25" s="152"/>
      <c r="X25" s="160"/>
      <c r="Y25" s="152"/>
    </row>
    <row r="26" spans="1:25" ht="23.25" customHeight="1">
      <c r="A26" s="22" t="s">
        <v>120</v>
      </c>
      <c r="E26" s="159">
        <f>E23</f>
        <v>960000000</v>
      </c>
      <c r="F26" s="2"/>
      <c r="G26" s="159">
        <f>G23</f>
        <v>736842515</v>
      </c>
      <c r="H26" s="2"/>
      <c r="I26" s="159">
        <f>I23</f>
        <v>28996825</v>
      </c>
      <c r="J26" s="3"/>
      <c r="K26" s="159">
        <f>K23</f>
        <v>65140000</v>
      </c>
      <c r="L26" s="3"/>
      <c r="M26" s="159">
        <f>M23</f>
        <v>240244167</v>
      </c>
      <c r="N26" s="3"/>
      <c r="O26" s="159">
        <f>O23</f>
        <v>-33446391</v>
      </c>
      <c r="P26" s="2"/>
      <c r="Q26" s="159">
        <f>Q23</f>
        <v>-3848575</v>
      </c>
      <c r="R26" s="2"/>
      <c r="S26" s="159">
        <f>S23</f>
        <v>769715</v>
      </c>
      <c r="T26" s="2"/>
      <c r="U26" s="159">
        <f>U23</f>
        <v>1994698256</v>
      </c>
      <c r="V26" s="2"/>
      <c r="W26" s="159">
        <f>W23</f>
        <v>101645016</v>
      </c>
      <c r="X26" s="3"/>
      <c r="Y26" s="159">
        <f>Y23</f>
        <v>2096343272</v>
      </c>
    </row>
    <row r="27" spans="1:25" ht="23.25" customHeight="1">
      <c r="A27" s="12" t="s">
        <v>184</v>
      </c>
      <c r="E27" s="1">
        <v>0</v>
      </c>
      <c r="F27" s="1"/>
      <c r="G27" s="1">
        <v>0</v>
      </c>
      <c r="H27" s="1"/>
      <c r="I27" s="1">
        <v>0</v>
      </c>
      <c r="J27" s="4"/>
      <c r="K27" s="1">
        <v>0</v>
      </c>
      <c r="L27" s="4"/>
      <c r="M27" s="1">
        <f>'PL_31.12.2021'!D48</f>
        <v>98324801</v>
      </c>
      <c r="N27" s="4"/>
      <c r="O27" s="1">
        <v>0</v>
      </c>
      <c r="P27" s="1"/>
      <c r="Q27" s="1">
        <v>0</v>
      </c>
      <c r="R27" s="1"/>
      <c r="S27" s="1">
        <v>0</v>
      </c>
      <c r="T27" s="1"/>
      <c r="U27" s="1">
        <f>SUM(E27:S27)</f>
        <v>98324801</v>
      </c>
      <c r="V27" s="1"/>
      <c r="W27" s="1">
        <f>'PL_31.12.2021'!D49</f>
        <v>-5991293</v>
      </c>
      <c r="X27" s="4"/>
      <c r="Y27" s="1">
        <f>+U27+W27</f>
        <v>92333508</v>
      </c>
    </row>
    <row r="28" spans="1:25" ht="23.25" customHeight="1">
      <c r="A28" s="12" t="s">
        <v>78</v>
      </c>
      <c r="E28" s="5">
        <v>0</v>
      </c>
      <c r="F28" s="1"/>
      <c r="G28" s="5">
        <v>0</v>
      </c>
      <c r="H28" s="1"/>
      <c r="I28" s="5">
        <v>0</v>
      </c>
      <c r="J28" s="4"/>
      <c r="K28" s="5">
        <v>0</v>
      </c>
      <c r="L28" s="4"/>
      <c r="M28" s="5">
        <v>0</v>
      </c>
      <c r="N28" s="4"/>
      <c r="O28" s="5">
        <v>92659515</v>
      </c>
      <c r="P28" s="1"/>
      <c r="Q28" s="1">
        <v>5247310</v>
      </c>
      <c r="R28" s="1"/>
      <c r="S28" s="5">
        <v>-1049462</v>
      </c>
      <c r="T28" s="1"/>
      <c r="U28" s="5">
        <f>SUM(E28:S28)</f>
        <v>96857363</v>
      </c>
      <c r="V28" s="1"/>
      <c r="W28" s="5">
        <v>6895220</v>
      </c>
      <c r="X28" s="4"/>
      <c r="Y28" s="5">
        <f>+U28+W28</f>
        <v>103752583</v>
      </c>
    </row>
    <row r="29" spans="1:25" ht="23.25" customHeight="1">
      <c r="A29" s="12" t="s">
        <v>79</v>
      </c>
      <c r="E29" s="1">
        <f>SUM(E27:E28)</f>
        <v>0</v>
      </c>
      <c r="F29" s="1"/>
      <c r="G29" s="1">
        <f>SUM(G27:G28)</f>
        <v>0</v>
      </c>
      <c r="H29" s="1"/>
      <c r="I29" s="1">
        <f>SUM(I27:I28)</f>
        <v>0</v>
      </c>
      <c r="J29" s="4"/>
      <c r="K29" s="1">
        <f>SUM(K27:K28)</f>
        <v>0</v>
      </c>
      <c r="L29" s="4"/>
      <c r="M29" s="1">
        <f>SUM(M27:M28)</f>
        <v>98324801</v>
      </c>
      <c r="N29" s="4"/>
      <c r="O29" s="1">
        <f>SUM(O27:O28)</f>
        <v>92659515</v>
      </c>
      <c r="P29" s="1"/>
      <c r="Q29" s="6">
        <f>SUM(Q27:Q28)</f>
        <v>5247310</v>
      </c>
      <c r="R29" s="1"/>
      <c r="S29" s="6">
        <f>SUM(S27:S28)</f>
        <v>-1049462</v>
      </c>
      <c r="T29" s="1"/>
      <c r="U29" s="1">
        <f>SUM(U27:U28)</f>
        <v>195182164</v>
      </c>
      <c r="V29" s="1"/>
      <c r="W29" s="1">
        <f>SUM(W27:W28)</f>
        <v>903927</v>
      </c>
      <c r="X29" s="4"/>
      <c r="Y29" s="1">
        <f>SUM(Y27:Y28)</f>
        <v>196086091</v>
      </c>
    </row>
    <row r="30" spans="1:25" ht="23.25" customHeight="1">
      <c r="A30" s="12" t="s">
        <v>185</v>
      </c>
      <c r="E30" s="1"/>
      <c r="F30" s="1"/>
      <c r="G30" s="1"/>
      <c r="H30" s="1"/>
      <c r="I30" s="1"/>
      <c r="J30" s="4"/>
      <c r="K30" s="1"/>
      <c r="L30" s="4"/>
      <c r="M30" s="1"/>
      <c r="N30" s="4"/>
      <c r="O30" s="1"/>
      <c r="P30" s="1"/>
      <c r="Q30" s="152"/>
      <c r="R30" s="1"/>
      <c r="S30" s="152"/>
      <c r="T30" s="1"/>
      <c r="U30" s="1"/>
      <c r="V30" s="1"/>
      <c r="W30" s="1"/>
      <c r="X30" s="4"/>
      <c r="Y30" s="1"/>
    </row>
    <row r="31" spans="1:25" ht="23.25" customHeight="1">
      <c r="A31" s="12" t="s">
        <v>186</v>
      </c>
      <c r="D31" s="108">
        <v>21</v>
      </c>
      <c r="E31" s="1">
        <v>0</v>
      </c>
      <c r="F31" s="1"/>
      <c r="G31" s="1">
        <v>0</v>
      </c>
      <c r="H31" s="1"/>
      <c r="I31" s="1">
        <v>0</v>
      </c>
      <c r="J31" s="4"/>
      <c r="K31" s="1">
        <v>10000000</v>
      </c>
      <c r="L31" s="4"/>
      <c r="M31" s="1">
        <v>-10000000</v>
      </c>
      <c r="N31" s="4"/>
      <c r="O31" s="1">
        <v>0</v>
      </c>
      <c r="P31" s="1"/>
      <c r="Q31" s="1">
        <v>0</v>
      </c>
      <c r="R31" s="1"/>
      <c r="S31" s="1">
        <v>0</v>
      </c>
      <c r="T31" s="1"/>
      <c r="U31" s="1">
        <f>SUM(E31:S31)</f>
        <v>0</v>
      </c>
      <c r="V31" s="1"/>
      <c r="W31" s="1">
        <v>0</v>
      </c>
      <c r="X31" s="4"/>
      <c r="Y31" s="1">
        <f>+U31+W31</f>
        <v>0</v>
      </c>
    </row>
    <row r="32" spans="1:25" ht="23.25" customHeight="1" thickBot="1">
      <c r="A32" s="22" t="s">
        <v>121</v>
      </c>
      <c r="E32" s="7">
        <f>SUM(E26,E29:E31)</f>
        <v>960000000</v>
      </c>
      <c r="F32" s="8"/>
      <c r="G32" s="7">
        <f>SUM(G26,G29:G31)</f>
        <v>736842515</v>
      </c>
      <c r="H32" s="8"/>
      <c r="I32" s="7">
        <f>SUM(I26,I29:I31)</f>
        <v>28996825</v>
      </c>
      <c r="J32" s="8"/>
      <c r="K32" s="7">
        <f>SUM(K26,K29:K31)</f>
        <v>75140000</v>
      </c>
      <c r="L32" s="8"/>
      <c r="M32" s="7">
        <f>SUM(M26,M29:M31)</f>
        <v>328568968</v>
      </c>
      <c r="N32" s="8"/>
      <c r="O32" s="7">
        <f>SUM(O26,O29:O31)</f>
        <v>59213124</v>
      </c>
      <c r="P32" s="8"/>
      <c r="Q32" s="7">
        <f>SUM(Q26,Q29:Q31)</f>
        <v>1398735</v>
      </c>
      <c r="R32" s="8"/>
      <c r="S32" s="7">
        <f>SUM(S26,S29:S31)</f>
        <v>-279747</v>
      </c>
      <c r="T32" s="8"/>
      <c r="U32" s="7">
        <f>SUM(U26,U29:U31)</f>
        <v>2189880420</v>
      </c>
      <c r="V32" s="8"/>
      <c r="W32" s="7">
        <f>SUM(W26,W29:W31)</f>
        <v>102548943</v>
      </c>
      <c r="X32" s="8"/>
      <c r="Y32" s="7">
        <f>SUM(Y26,Y29:Y31)</f>
        <v>2292429363</v>
      </c>
    </row>
    <row r="33" spans="1:31" ht="23.25" customHeight="1" thickTop="1">
      <c r="A33" s="22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AA33" s="51">
        <f>+Y32-'BS_31.12.2021'!C88</f>
        <v>0</v>
      </c>
      <c r="AB33" s="14">
        <f>W32-'BS_31.12.2021'!C87</f>
        <v>0</v>
      </c>
      <c r="AC33" s="14">
        <f>U32-'BS_31.12.2021'!C86</f>
        <v>0</v>
      </c>
      <c r="AD33" s="14">
        <f>SUM(O32,R32,S32,Q32)-'BS_31.12.2021'!C85</f>
        <v>0</v>
      </c>
      <c r="AE33" s="14">
        <f>M32-'BS_31.12.2021'!C84</f>
        <v>0</v>
      </c>
    </row>
    <row r="34" spans="1:31" ht="23.25" customHeight="1">
      <c r="A34" s="12"/>
    </row>
  </sheetData>
  <mergeCells count="6">
    <mergeCell ref="E13:Y13"/>
    <mergeCell ref="K10:M10"/>
    <mergeCell ref="E5:Y5"/>
    <mergeCell ref="E6:U6"/>
    <mergeCell ref="O7:S7"/>
    <mergeCell ref="O8:S8"/>
  </mergeCells>
  <pageMargins left="0.74803149606299202" right="0.23622047244094499" top="0.66929133858267698" bottom="0.23622047244094499" header="0.31496062992126" footer="0.35433070866141703"/>
  <pageSetup paperSize="9" scale="54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7"/>
  <sheetViews>
    <sheetView showGridLines="0" view="pageBreakPreview" topLeftCell="D1" zoomScale="60" zoomScaleNormal="70" workbookViewId="0">
      <selection activeCell="O8" sqref="O8"/>
    </sheetView>
  </sheetViews>
  <sheetFormatPr defaultColWidth="9.44140625" defaultRowHeight="24" customHeight="1"/>
  <cols>
    <col min="1" max="1" width="12.5546875" style="14" customWidth="1"/>
    <col min="2" max="2" width="9.5546875" style="14" customWidth="1"/>
    <col min="3" max="3" width="17" style="14" customWidth="1"/>
    <col min="4" max="4" width="6.44140625" style="14" customWidth="1"/>
    <col min="5" max="5" width="17.5546875" style="14" customWidth="1"/>
    <col min="6" max="6" width="1.5546875" style="14" customWidth="1"/>
    <col min="7" max="7" width="17" style="14" customWidth="1"/>
    <col min="8" max="8" width="1.5546875" style="14" customWidth="1"/>
    <col min="9" max="9" width="18.44140625" style="14" customWidth="1"/>
    <col min="10" max="10" width="1.5546875" style="14" customWidth="1"/>
    <col min="11" max="11" width="18.44140625" style="14" customWidth="1"/>
    <col min="12" max="12" width="1.5546875" style="14" customWidth="1"/>
    <col min="13" max="13" width="19.33203125" style="14" customWidth="1"/>
    <col min="14" max="14" width="1.5546875" style="14" customWidth="1"/>
    <col min="15" max="15" width="21.6640625" style="14" customWidth="1"/>
    <col min="16" max="16" width="1.5546875" style="14" customWidth="1"/>
    <col min="17" max="17" width="21.5546875" style="14" customWidth="1"/>
    <col min="18" max="18" width="1.5546875" style="14" customWidth="1"/>
    <col min="19" max="19" width="20.44140625" style="14" customWidth="1"/>
    <col min="20" max="20" width="0.5546875" style="14" customWidth="1"/>
    <col min="21" max="21" width="12.5546875" style="14" bestFit="1" customWidth="1"/>
    <col min="22" max="16384" width="9.44140625" style="14"/>
  </cols>
  <sheetData>
    <row r="1" spans="1:19" ht="24" customHeight="1">
      <c r="A1" s="20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98"/>
      <c r="L1" s="98"/>
      <c r="M1" s="98"/>
      <c r="N1" s="98"/>
      <c r="O1" s="98"/>
      <c r="P1" s="98"/>
      <c r="Q1" s="98"/>
      <c r="R1" s="98"/>
      <c r="S1" s="98"/>
    </row>
    <row r="2" spans="1:19" ht="24" customHeight="1">
      <c r="A2" s="28" t="s">
        <v>122</v>
      </c>
      <c r="B2" s="28"/>
      <c r="C2" s="28"/>
      <c r="D2" s="28"/>
      <c r="E2" s="28"/>
      <c r="F2" s="28"/>
      <c r="G2" s="28"/>
      <c r="H2" s="28"/>
      <c r="I2" s="28"/>
      <c r="J2" s="28"/>
      <c r="K2" s="98"/>
      <c r="L2" s="98"/>
      <c r="M2" s="98"/>
      <c r="N2" s="98"/>
      <c r="O2" s="98"/>
      <c r="P2" s="98"/>
      <c r="Q2" s="98"/>
      <c r="R2" s="98"/>
      <c r="S2" s="98"/>
    </row>
    <row r="3" spans="1:19" ht="24" customHeight="1">
      <c r="A3" s="28" t="s">
        <v>179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53"/>
    </row>
    <row r="4" spans="1:19" ht="24" customHeight="1">
      <c r="A4" s="2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48"/>
    </row>
    <row r="5" spans="1:19" ht="24" customHeight="1">
      <c r="B5" s="99"/>
      <c r="C5" s="99"/>
      <c r="D5" s="99"/>
      <c r="E5" s="188" t="s">
        <v>3</v>
      </c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</row>
    <row r="6" spans="1:19" s="16" customFormat="1" ht="24" customHeight="1">
      <c r="K6" s="187" t="s">
        <v>48</v>
      </c>
      <c r="L6" s="187"/>
      <c r="M6" s="187"/>
      <c r="O6" s="187" t="s">
        <v>87</v>
      </c>
      <c r="P6" s="187"/>
      <c r="Q6" s="187"/>
      <c r="S6" s="53"/>
    </row>
    <row r="7" spans="1:19" s="16" customFormat="1" ht="24" customHeight="1">
      <c r="I7" s="16" t="s">
        <v>91</v>
      </c>
      <c r="K7" s="156"/>
      <c r="L7" s="156"/>
      <c r="M7" s="156"/>
      <c r="O7" s="156" t="s">
        <v>251</v>
      </c>
      <c r="P7" s="156"/>
      <c r="Q7" s="156" t="s">
        <v>93</v>
      </c>
      <c r="S7" s="148"/>
    </row>
    <row r="8" spans="1:19" s="16" customFormat="1" ht="24" customHeight="1">
      <c r="E8" s="16" t="s">
        <v>219</v>
      </c>
      <c r="I8" s="16" t="s">
        <v>220</v>
      </c>
      <c r="K8" s="103" t="s">
        <v>96</v>
      </c>
      <c r="O8" s="18" t="s">
        <v>98</v>
      </c>
      <c r="Q8" s="18" t="s">
        <v>99</v>
      </c>
    </row>
    <row r="9" spans="1:19" s="16" customFormat="1" ht="24" customHeight="1">
      <c r="D9" s="11" t="s">
        <v>4</v>
      </c>
      <c r="E9" s="104" t="s">
        <v>102</v>
      </c>
      <c r="G9" s="104" t="s">
        <v>47</v>
      </c>
      <c r="I9" s="104" t="s">
        <v>103</v>
      </c>
      <c r="K9" s="25" t="s">
        <v>104</v>
      </c>
      <c r="L9" s="105"/>
      <c r="M9" s="106" t="s">
        <v>105</v>
      </c>
      <c r="O9" s="104" t="s">
        <v>107</v>
      </c>
      <c r="Q9" s="104" t="s">
        <v>108</v>
      </c>
      <c r="S9" s="104" t="s">
        <v>111</v>
      </c>
    </row>
    <row r="10" spans="1:19" s="16" customFormat="1" ht="24" customHeight="1">
      <c r="E10" s="186" t="s">
        <v>6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</row>
    <row r="11" spans="1:19" s="16" customFormat="1" ht="24" customHeight="1">
      <c r="A11" s="22" t="s">
        <v>112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55"/>
      <c r="P11" s="155"/>
      <c r="Q11" s="116"/>
      <c r="R11" s="116"/>
      <c r="S11" s="116"/>
    </row>
    <row r="12" spans="1:19" ht="24" customHeight="1">
      <c r="A12" s="22" t="s">
        <v>123</v>
      </c>
      <c r="D12" s="16"/>
      <c r="E12" s="2">
        <v>960000000</v>
      </c>
      <c r="F12" s="2"/>
      <c r="G12" s="2">
        <v>736842515</v>
      </c>
      <c r="H12" s="2"/>
      <c r="I12" s="2">
        <v>28996825</v>
      </c>
      <c r="J12" s="2"/>
      <c r="K12" s="2">
        <v>65140000</v>
      </c>
      <c r="L12" s="2"/>
      <c r="M12" s="2">
        <v>425411081</v>
      </c>
      <c r="N12" s="13"/>
      <c r="O12" s="2">
        <v>-3848575</v>
      </c>
      <c r="P12" s="13"/>
      <c r="Q12" s="2">
        <v>769715</v>
      </c>
      <c r="R12" s="13"/>
      <c r="S12" s="2">
        <f>SUM(E12:Q12)</f>
        <v>2213311561</v>
      </c>
    </row>
    <row r="13" spans="1:19" ht="24" customHeight="1">
      <c r="A13" s="12" t="s">
        <v>116</v>
      </c>
      <c r="E13" s="1">
        <v>0</v>
      </c>
      <c r="F13" s="1"/>
      <c r="G13" s="1">
        <v>0</v>
      </c>
      <c r="H13" s="1"/>
      <c r="I13" s="1">
        <v>0</v>
      </c>
      <c r="K13" s="1">
        <v>0</v>
      </c>
      <c r="M13" s="1">
        <f>'PL_31.12.2021'!J27</f>
        <v>-51657090</v>
      </c>
      <c r="O13" s="1">
        <v>0</v>
      </c>
      <c r="P13" s="1"/>
      <c r="Q13" s="1">
        <v>0</v>
      </c>
      <c r="S13" s="1">
        <f>SUM(E13:Q13)</f>
        <v>-51657090</v>
      </c>
    </row>
    <row r="14" spans="1:19" ht="24" customHeight="1">
      <c r="A14" s="12" t="s">
        <v>117</v>
      </c>
      <c r="D14" s="108">
        <v>26</v>
      </c>
      <c r="E14" s="1">
        <v>0</v>
      </c>
      <c r="F14" s="1"/>
      <c r="G14" s="1">
        <v>0</v>
      </c>
      <c r="H14" s="1"/>
      <c r="I14" s="1">
        <v>0</v>
      </c>
      <c r="K14" s="1">
        <v>0</v>
      </c>
      <c r="M14" s="1">
        <v>-19200000</v>
      </c>
      <c r="O14" s="1">
        <v>0</v>
      </c>
      <c r="P14" s="1"/>
      <c r="Q14" s="1">
        <v>0</v>
      </c>
      <c r="S14" s="1">
        <f>SUM(E14:Q14)</f>
        <v>-19200000</v>
      </c>
    </row>
    <row r="15" spans="1:19" ht="24" customHeight="1" thickBot="1">
      <c r="A15" s="22" t="s">
        <v>118</v>
      </c>
      <c r="E15" s="52">
        <f>SUM(E12:E14)</f>
        <v>960000000</v>
      </c>
      <c r="F15" s="17"/>
      <c r="G15" s="52">
        <f>SUM(G12:G14)</f>
        <v>736842515</v>
      </c>
      <c r="H15" s="17"/>
      <c r="I15" s="52">
        <f>SUM(I12:I14)</f>
        <v>28996825</v>
      </c>
      <c r="J15" s="17"/>
      <c r="K15" s="52">
        <f>SUM(K12:K14)</f>
        <v>65140000</v>
      </c>
      <c r="L15" s="17"/>
      <c r="M15" s="52">
        <f>SUM(M12:M14)</f>
        <v>354553991</v>
      </c>
      <c r="N15" s="17"/>
      <c r="O15" s="52">
        <f>SUM(O12:O14)</f>
        <v>-3848575</v>
      </c>
      <c r="P15" s="17"/>
      <c r="Q15" s="52">
        <f>SUM(Q12:Q14)</f>
        <v>769715</v>
      </c>
      <c r="R15" s="17"/>
      <c r="S15" s="52">
        <f>SUM(S12:S14)</f>
        <v>2142454471</v>
      </c>
    </row>
    <row r="16" spans="1:19" ht="24" customHeight="1" thickTop="1">
      <c r="A16" s="22"/>
      <c r="E16" s="1"/>
      <c r="F16" s="1"/>
      <c r="G16" s="1"/>
      <c r="H16" s="1"/>
      <c r="I16" s="1"/>
      <c r="K16" s="1"/>
      <c r="M16" s="1"/>
      <c r="S16" s="1"/>
    </row>
    <row r="17" spans="1:21" ht="24" customHeight="1">
      <c r="A17" s="22" t="s">
        <v>119</v>
      </c>
      <c r="E17" s="1"/>
      <c r="F17" s="1"/>
      <c r="G17" s="1"/>
      <c r="H17" s="1"/>
      <c r="I17" s="1"/>
      <c r="K17" s="1"/>
      <c r="M17" s="1"/>
      <c r="S17" s="1"/>
    </row>
    <row r="18" spans="1:21" ht="24" customHeight="1">
      <c r="A18" s="22" t="s">
        <v>124</v>
      </c>
      <c r="E18" s="2">
        <f>E15</f>
        <v>960000000</v>
      </c>
      <c r="F18" s="2">
        <f t="shared" ref="F18:Q18" si="0">F15</f>
        <v>0</v>
      </c>
      <c r="G18" s="2">
        <f t="shared" si="0"/>
        <v>736842515</v>
      </c>
      <c r="H18" s="2">
        <f t="shared" si="0"/>
        <v>0</v>
      </c>
      <c r="I18" s="2">
        <f t="shared" si="0"/>
        <v>28996825</v>
      </c>
      <c r="J18" s="2">
        <f t="shared" si="0"/>
        <v>0</v>
      </c>
      <c r="K18" s="2">
        <f t="shared" si="0"/>
        <v>65140000</v>
      </c>
      <c r="L18" s="2">
        <f t="shared" si="0"/>
        <v>0</v>
      </c>
      <c r="M18" s="2">
        <f t="shared" si="0"/>
        <v>354553991</v>
      </c>
      <c r="N18" s="2">
        <f t="shared" si="0"/>
        <v>0</v>
      </c>
      <c r="O18" s="2">
        <f t="shared" ref="O18" si="1">O15</f>
        <v>-3848575</v>
      </c>
      <c r="P18" s="13"/>
      <c r="Q18" s="2">
        <f t="shared" si="0"/>
        <v>769715</v>
      </c>
      <c r="R18" s="13"/>
      <c r="S18" s="2">
        <f>SUM(E18:Q18)</f>
        <v>2142454471</v>
      </c>
    </row>
    <row r="19" spans="1:21" ht="24" customHeight="1">
      <c r="A19" s="12" t="s">
        <v>184</v>
      </c>
      <c r="E19" s="1">
        <v>0</v>
      </c>
      <c r="F19" s="1"/>
      <c r="G19" s="1">
        <v>0</v>
      </c>
      <c r="H19" s="1"/>
      <c r="I19" s="1">
        <v>0</v>
      </c>
      <c r="K19" s="1">
        <v>0</v>
      </c>
      <c r="M19" s="1">
        <f>'PL_31.12.2021'!H27</f>
        <v>170138456</v>
      </c>
      <c r="O19" s="1">
        <v>0</v>
      </c>
      <c r="P19" s="1"/>
      <c r="Q19" s="1">
        <v>0</v>
      </c>
      <c r="S19" s="1">
        <f>SUM(E19:Q19)</f>
        <v>170138456</v>
      </c>
    </row>
    <row r="20" spans="1:21" ht="24" customHeight="1">
      <c r="A20" s="12" t="s">
        <v>78</v>
      </c>
      <c r="D20" s="108"/>
      <c r="E20" s="1">
        <v>0</v>
      </c>
      <c r="F20" s="1"/>
      <c r="G20" s="1">
        <v>0</v>
      </c>
      <c r="H20" s="1"/>
      <c r="I20" s="1">
        <v>0</v>
      </c>
      <c r="K20" s="1">
        <v>0</v>
      </c>
      <c r="M20" s="1">
        <v>0</v>
      </c>
      <c r="O20" s="1">
        <v>5247310</v>
      </c>
      <c r="P20" s="1"/>
      <c r="Q20" s="1">
        <v>-1049462</v>
      </c>
      <c r="S20" s="1">
        <v>4197848</v>
      </c>
    </row>
    <row r="21" spans="1:21" ht="24" customHeight="1">
      <c r="A21" s="12" t="s">
        <v>79</v>
      </c>
      <c r="D21" s="108"/>
      <c r="E21" s="6">
        <f>SUM(E19:E20)</f>
        <v>0</v>
      </c>
      <c r="F21" s="1"/>
      <c r="G21" s="6">
        <f>SUM(G19:G20)</f>
        <v>0</v>
      </c>
      <c r="H21" s="1"/>
      <c r="I21" s="6">
        <f>SUM(I19:I20)</f>
        <v>0</v>
      </c>
      <c r="K21" s="6">
        <f>SUM(K19:K20)</f>
        <v>0</v>
      </c>
      <c r="M21" s="6">
        <f>SUM(M19:M20)</f>
        <v>170138456</v>
      </c>
      <c r="O21" s="6">
        <f>SUM(O19:O20)</f>
        <v>5247310</v>
      </c>
      <c r="Q21" s="6">
        <f>SUM(Q19:Q20)</f>
        <v>-1049462</v>
      </c>
      <c r="S21" s="6">
        <f>SUM(S19:S20)</f>
        <v>174336304</v>
      </c>
    </row>
    <row r="22" spans="1:21" ht="24" customHeight="1">
      <c r="A22" s="12" t="s">
        <v>185</v>
      </c>
      <c r="E22" s="1"/>
      <c r="F22" s="1"/>
      <c r="G22" s="1"/>
      <c r="H22" s="1"/>
      <c r="I22" s="1"/>
    </row>
    <row r="23" spans="1:21" ht="24" customHeight="1">
      <c r="A23" s="12" t="s">
        <v>186</v>
      </c>
      <c r="D23" s="108">
        <v>21</v>
      </c>
      <c r="E23" s="1">
        <v>0</v>
      </c>
      <c r="F23" s="1"/>
      <c r="G23" s="1">
        <v>0</v>
      </c>
      <c r="H23" s="1"/>
      <c r="I23" s="1">
        <v>0</v>
      </c>
      <c r="K23" s="1">
        <v>10000000</v>
      </c>
      <c r="M23" s="1">
        <v>-10000000</v>
      </c>
      <c r="O23" s="1">
        <v>0</v>
      </c>
      <c r="Q23" s="1">
        <v>0</v>
      </c>
      <c r="S23" s="1">
        <f>SUM(E22:Q22)</f>
        <v>0</v>
      </c>
    </row>
    <row r="24" spans="1:21" ht="24" customHeight="1" thickBot="1">
      <c r="A24" s="22" t="s">
        <v>121</v>
      </c>
      <c r="E24" s="52">
        <f>E18+E21+E23</f>
        <v>960000000</v>
      </c>
      <c r="F24" s="17"/>
      <c r="G24" s="52">
        <f>G18+G21+G23</f>
        <v>736842515</v>
      </c>
      <c r="H24" s="17"/>
      <c r="I24" s="52">
        <f>I18+I21+I23</f>
        <v>28996825</v>
      </c>
      <c r="J24" s="17"/>
      <c r="K24" s="52">
        <f>K18+K21+K23</f>
        <v>75140000</v>
      </c>
      <c r="L24" s="17"/>
      <c r="M24" s="52">
        <f>M18+M21+M23</f>
        <v>514692447</v>
      </c>
      <c r="N24" s="17"/>
      <c r="O24" s="52">
        <f>O18+O21+O23</f>
        <v>1398735</v>
      </c>
      <c r="P24" s="17"/>
      <c r="Q24" s="52">
        <f>Q18+Q21+Q23</f>
        <v>-279747</v>
      </c>
      <c r="R24" s="17"/>
      <c r="S24" s="52">
        <f>S18+S21+S23</f>
        <v>2316790775</v>
      </c>
    </row>
    <row r="25" spans="1:21" ht="24" customHeight="1" thickTop="1">
      <c r="A25" s="22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U25" s="16">
        <f>+S24-'BS_31.12.2021'!G88</f>
        <v>0</v>
      </c>
    </row>
    <row r="26" spans="1:21" ht="24" customHeight="1">
      <c r="A26" s="22"/>
      <c r="D26" s="16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</row>
    <row r="27" spans="1:21" ht="24" customHeight="1">
      <c r="A27" s="12"/>
    </row>
  </sheetData>
  <mergeCells count="4">
    <mergeCell ref="E5:S5"/>
    <mergeCell ref="K6:M6"/>
    <mergeCell ref="E10:S10"/>
    <mergeCell ref="O6:Q6"/>
  </mergeCells>
  <pageMargins left="0.74803149606299202" right="0.23622047244094499" top="0.66929133858267698" bottom="0.74803149606299202" header="0.31496062992126" footer="0.34055118099999998"/>
  <pageSetup paperSize="9" scale="66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101"/>
  <sheetViews>
    <sheetView showGridLines="0" tabSelected="1" view="pageBreakPreview" topLeftCell="A89" zoomScale="90" zoomScaleNormal="76" zoomScaleSheetLayoutView="90" workbookViewId="0">
      <selection activeCell="I99" sqref="I99"/>
    </sheetView>
  </sheetViews>
  <sheetFormatPr defaultColWidth="10.5546875" defaultRowHeight="23.1" customHeight="1"/>
  <cols>
    <col min="1" max="1" width="37.44140625" style="12" customWidth="1"/>
    <col min="2" max="2" width="24" style="12" customWidth="1"/>
    <col min="3" max="3" width="6.109375" style="18" customWidth="1"/>
    <col min="4" max="4" width="1.44140625" style="11" customWidth="1"/>
    <col min="5" max="5" width="19.109375" style="11" customWidth="1"/>
    <col min="6" max="6" width="1.44140625" style="12" customWidth="1"/>
    <col min="7" max="7" width="16.44140625" style="12" customWidth="1"/>
    <col min="8" max="8" width="1.44140625" style="12" customWidth="1"/>
    <col min="9" max="9" width="16.109375" style="12" customWidth="1"/>
    <col min="10" max="10" width="1.44140625" style="12" customWidth="1"/>
    <col min="11" max="11" width="16.109375" style="12" customWidth="1"/>
    <col min="12" max="12" width="1" style="12" customWidth="1"/>
    <col min="13" max="13" width="15.5546875" style="12" bestFit="1" customWidth="1"/>
    <col min="14" max="14" width="13" style="12" customWidth="1"/>
    <col min="15" max="15" width="16.109375" style="12" bestFit="1" customWidth="1"/>
    <col min="16" max="16" width="13" style="12" customWidth="1"/>
    <col min="17" max="16384" width="10.5546875" style="12"/>
  </cols>
  <sheetData>
    <row r="1" spans="1:11" ht="23.1" customHeight="1">
      <c r="A1" s="20" t="s">
        <v>0</v>
      </c>
      <c r="B1" s="22"/>
      <c r="C1" s="72"/>
      <c r="D1" s="22"/>
      <c r="E1" s="22"/>
      <c r="F1" s="22"/>
      <c r="G1" s="22"/>
      <c r="H1" s="22"/>
      <c r="I1" s="22"/>
      <c r="J1" s="22"/>
    </row>
    <row r="2" spans="1:11" ht="23.1" customHeight="1">
      <c r="A2" s="194" t="s">
        <v>125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1" ht="23.1" customHeight="1">
      <c r="A3" s="28" t="s">
        <v>179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3.1" customHeight="1">
      <c r="A4" s="53"/>
      <c r="B4" s="53"/>
      <c r="D4" s="53"/>
      <c r="E4" s="192" t="s">
        <v>2</v>
      </c>
      <c r="F4" s="192"/>
      <c r="G4" s="192"/>
      <c r="H4" s="53"/>
      <c r="I4" s="192" t="s">
        <v>126</v>
      </c>
      <c r="J4" s="192"/>
      <c r="K4" s="192"/>
    </row>
    <row r="5" spans="1:11" ht="23.1" customHeight="1">
      <c r="A5" s="53"/>
      <c r="B5" s="53"/>
      <c r="C5" s="11" t="s">
        <v>4</v>
      </c>
      <c r="D5" s="53"/>
      <c r="E5" s="151" t="s">
        <v>127</v>
      </c>
      <c r="F5" s="117"/>
      <c r="G5" s="151" t="s">
        <v>128</v>
      </c>
      <c r="H5" s="17"/>
      <c r="I5" s="151" t="s">
        <v>127</v>
      </c>
      <c r="J5" s="117"/>
      <c r="K5" s="151" t="s">
        <v>128</v>
      </c>
    </row>
    <row r="6" spans="1:11" ht="23.1" customHeight="1">
      <c r="A6" s="53"/>
      <c r="B6" s="53"/>
      <c r="D6" s="53"/>
      <c r="E6" s="193" t="s">
        <v>6</v>
      </c>
      <c r="F6" s="193"/>
      <c r="G6" s="193"/>
      <c r="H6" s="193"/>
      <c r="I6" s="193"/>
      <c r="J6" s="193"/>
      <c r="K6" s="193"/>
    </row>
    <row r="7" spans="1:11" ht="23.1" customHeight="1">
      <c r="A7" s="21" t="s">
        <v>129</v>
      </c>
    </row>
    <row r="8" spans="1:11" ht="23.1" customHeight="1">
      <c r="A8" s="12" t="s">
        <v>130</v>
      </c>
      <c r="E8" s="173">
        <f>'PL_31.12.2021'!D25</f>
        <v>107964769</v>
      </c>
      <c r="F8" s="69"/>
      <c r="G8" s="69">
        <v>-136676926</v>
      </c>
      <c r="H8" s="69"/>
      <c r="I8" s="69">
        <f>'PL_31.12.2021'!H25</f>
        <v>214374968</v>
      </c>
      <c r="J8" s="69"/>
      <c r="K8" s="69">
        <v>-51304628</v>
      </c>
    </row>
    <row r="9" spans="1:11" ht="23.1" customHeight="1">
      <c r="A9" s="12" t="s">
        <v>131</v>
      </c>
      <c r="E9" s="69"/>
      <c r="F9" s="69"/>
      <c r="G9" s="69"/>
      <c r="H9" s="69"/>
      <c r="I9" s="69"/>
      <c r="J9" s="69"/>
      <c r="K9" s="69"/>
    </row>
    <row r="10" spans="1:11" ht="23.1" customHeight="1">
      <c r="A10" s="12" t="s">
        <v>132</v>
      </c>
      <c r="E10" s="69"/>
      <c r="F10" s="69"/>
      <c r="G10" s="69"/>
      <c r="H10" s="69"/>
      <c r="I10" s="69"/>
      <c r="J10" s="69"/>
      <c r="K10" s="69"/>
    </row>
    <row r="11" spans="1:11" ht="23.1" customHeight="1">
      <c r="A11" s="23" t="s">
        <v>133</v>
      </c>
      <c r="E11" s="173">
        <v>348140804</v>
      </c>
      <c r="F11" s="69"/>
      <c r="G11" s="69">
        <v>320369086</v>
      </c>
      <c r="H11" s="69"/>
      <c r="I11" s="69">
        <v>240181516</v>
      </c>
      <c r="J11" s="69"/>
      <c r="K11" s="69">
        <v>225559728</v>
      </c>
    </row>
    <row r="12" spans="1:11" ht="23.1" customHeight="1">
      <c r="A12" s="12" t="s">
        <v>187</v>
      </c>
      <c r="C12" s="11">
        <v>8</v>
      </c>
      <c r="E12" s="173">
        <v>2897547</v>
      </c>
      <c r="F12" s="69"/>
      <c r="G12" s="69">
        <v>-2249146</v>
      </c>
      <c r="H12" s="69"/>
      <c r="I12" s="69">
        <v>2897547</v>
      </c>
      <c r="J12" s="69"/>
      <c r="K12" s="69">
        <v>0</v>
      </c>
    </row>
    <row r="13" spans="1:11" ht="23.1" customHeight="1">
      <c r="A13" s="12" t="s">
        <v>202</v>
      </c>
      <c r="C13" s="11"/>
      <c r="E13" s="173">
        <v>0</v>
      </c>
      <c r="F13" s="69"/>
      <c r="G13" s="69">
        <v>32260799</v>
      </c>
      <c r="H13" s="69"/>
      <c r="I13" s="69">
        <v>0</v>
      </c>
      <c r="J13" s="69"/>
      <c r="K13" s="69">
        <v>32766538</v>
      </c>
    </row>
    <row r="14" spans="1:11" ht="23.1" customHeight="1">
      <c r="A14" s="12" t="s">
        <v>240</v>
      </c>
      <c r="C14" s="11"/>
      <c r="E14" s="173">
        <v>871868</v>
      </c>
      <c r="F14" s="69"/>
      <c r="G14" s="69">
        <v>0</v>
      </c>
      <c r="H14" s="69"/>
      <c r="I14" s="69">
        <v>0</v>
      </c>
      <c r="J14" s="69"/>
      <c r="K14" s="69">
        <v>0</v>
      </c>
    </row>
    <row r="15" spans="1:11" ht="23.1" customHeight="1">
      <c r="A15" s="12" t="s">
        <v>236</v>
      </c>
      <c r="E15" s="173">
        <v>508990</v>
      </c>
      <c r="F15" s="69"/>
      <c r="G15" s="69">
        <v>0</v>
      </c>
      <c r="H15" s="69"/>
      <c r="I15" s="69">
        <v>508990</v>
      </c>
      <c r="J15" s="69"/>
      <c r="K15" s="69">
        <v>0</v>
      </c>
    </row>
    <row r="16" spans="1:11" ht="23.1" customHeight="1">
      <c r="A16" s="12" t="s">
        <v>241</v>
      </c>
      <c r="E16" s="173">
        <v>-4100760</v>
      </c>
      <c r="F16" s="69"/>
      <c r="G16" s="69">
        <v>0</v>
      </c>
      <c r="H16" s="69"/>
      <c r="I16" s="69">
        <v>0</v>
      </c>
      <c r="J16" s="69"/>
      <c r="K16" s="69">
        <v>0</v>
      </c>
    </row>
    <row r="17" spans="1:11" ht="23.1" customHeight="1">
      <c r="A17" s="12" t="s">
        <v>237</v>
      </c>
      <c r="C17" s="18">
        <v>7</v>
      </c>
      <c r="E17" s="173">
        <v>-86741279</v>
      </c>
      <c r="F17" s="69"/>
      <c r="G17" s="69">
        <v>0</v>
      </c>
      <c r="H17" s="69"/>
      <c r="I17" s="69">
        <v>0</v>
      </c>
      <c r="J17" s="69"/>
      <c r="K17" s="69">
        <v>0</v>
      </c>
    </row>
    <row r="18" spans="1:11" ht="23.1" customHeight="1">
      <c r="A18" s="12" t="s">
        <v>189</v>
      </c>
      <c r="E18" s="69"/>
      <c r="F18" s="69"/>
      <c r="G18" s="69"/>
      <c r="H18" s="69"/>
      <c r="I18" s="69"/>
      <c r="J18" s="69"/>
      <c r="K18" s="69"/>
    </row>
    <row r="19" spans="1:11" ht="23.1" customHeight="1">
      <c r="A19" s="126" t="s">
        <v>188</v>
      </c>
      <c r="C19" s="11"/>
      <c r="E19" s="173">
        <v>193195</v>
      </c>
      <c r="F19" s="69"/>
      <c r="G19" s="69">
        <v>0</v>
      </c>
      <c r="H19" s="69"/>
      <c r="I19" s="69">
        <v>193195</v>
      </c>
      <c r="J19" s="69"/>
      <c r="K19" s="69">
        <v>0</v>
      </c>
    </row>
    <row r="20" spans="1:11" ht="23.1" customHeight="1">
      <c r="A20" s="12" t="s">
        <v>242</v>
      </c>
      <c r="E20" s="173">
        <v>2748233</v>
      </c>
      <c r="F20" s="69"/>
      <c r="G20" s="69">
        <v>8247513</v>
      </c>
      <c r="H20" s="69"/>
      <c r="I20" s="69">
        <v>17959</v>
      </c>
      <c r="J20" s="69"/>
      <c r="K20" s="69">
        <v>8247513</v>
      </c>
    </row>
    <row r="21" spans="1:11" ht="23.1" customHeight="1">
      <c r="A21" s="12" t="s">
        <v>190</v>
      </c>
      <c r="E21" s="173">
        <v>24345</v>
      </c>
      <c r="F21" s="69"/>
      <c r="G21" s="69">
        <v>1168284</v>
      </c>
      <c r="H21" s="69"/>
      <c r="I21" s="69">
        <v>624456.99999999255</v>
      </c>
      <c r="J21" s="69"/>
      <c r="K21" s="69">
        <v>1168284</v>
      </c>
    </row>
    <row r="22" spans="1:11" ht="23.1" customHeight="1">
      <c r="A22" s="12" t="s">
        <v>244</v>
      </c>
      <c r="E22" s="173">
        <v>1444653</v>
      </c>
      <c r="F22" s="69"/>
      <c r="G22" s="69">
        <v>-2817</v>
      </c>
      <c r="H22" s="69"/>
      <c r="I22" s="69">
        <v>1444653</v>
      </c>
      <c r="J22" s="69"/>
      <c r="K22" s="69">
        <v>-2817</v>
      </c>
    </row>
    <row r="23" spans="1:11" ht="23.1" customHeight="1">
      <c r="A23" s="12" t="s">
        <v>243</v>
      </c>
      <c r="E23" s="173">
        <v>0</v>
      </c>
      <c r="F23" s="69"/>
      <c r="G23" s="69">
        <v>-6304</v>
      </c>
      <c r="H23" s="69"/>
      <c r="I23" s="69">
        <v>0</v>
      </c>
      <c r="J23" s="69"/>
      <c r="K23" s="69">
        <v>-6304</v>
      </c>
    </row>
    <row r="24" spans="1:11" ht="23.1" customHeight="1">
      <c r="A24" s="12" t="s">
        <v>203</v>
      </c>
      <c r="C24" s="11">
        <v>20</v>
      </c>
      <c r="E24" s="173">
        <v>5553099</v>
      </c>
      <c r="F24" s="69"/>
      <c r="G24" s="69">
        <v>12322073</v>
      </c>
      <c r="H24" s="69"/>
      <c r="I24" s="69">
        <v>5112559</v>
      </c>
      <c r="J24" s="69"/>
      <c r="K24" s="69">
        <v>12215530</v>
      </c>
    </row>
    <row r="25" spans="1:11" ht="23.1" customHeight="1">
      <c r="A25" s="12" t="s">
        <v>134</v>
      </c>
      <c r="E25" s="173">
        <v>97066465</v>
      </c>
      <c r="F25" s="69"/>
      <c r="G25" s="69">
        <v>-11938282</v>
      </c>
      <c r="H25" s="69"/>
      <c r="I25" s="69">
        <v>-48751234</v>
      </c>
      <c r="J25" s="69"/>
      <c r="K25" s="69">
        <v>5380702</v>
      </c>
    </row>
    <row r="26" spans="1:11" ht="23.1" customHeight="1">
      <c r="A26" s="12" t="s">
        <v>135</v>
      </c>
      <c r="E26" s="173">
        <v>8901954</v>
      </c>
      <c r="F26" s="69"/>
      <c r="G26" s="69">
        <v>4367886</v>
      </c>
      <c r="H26" s="69"/>
      <c r="I26" s="69">
        <v>8901955</v>
      </c>
      <c r="J26" s="69"/>
      <c r="K26" s="69">
        <v>4367886</v>
      </c>
    </row>
    <row r="27" spans="1:11" ht="23.1" customHeight="1">
      <c r="A27" s="12" t="s">
        <v>136</v>
      </c>
      <c r="C27" s="11">
        <v>11.2</v>
      </c>
      <c r="E27" s="173">
        <v>5978042</v>
      </c>
      <c r="F27" s="69"/>
      <c r="G27" s="69">
        <v>-13597424</v>
      </c>
      <c r="H27" s="69"/>
      <c r="I27" s="69">
        <v>0</v>
      </c>
      <c r="J27" s="69"/>
      <c r="K27" s="69">
        <v>0</v>
      </c>
    </row>
    <row r="28" spans="1:11" ht="23.1" customHeight="1">
      <c r="A28" s="12" t="s">
        <v>137</v>
      </c>
      <c r="C28" s="11"/>
      <c r="E28" s="173">
        <v>0</v>
      </c>
      <c r="F28" s="69"/>
      <c r="G28" s="69">
        <v>0</v>
      </c>
      <c r="H28" s="69"/>
      <c r="I28" s="69">
        <v>0</v>
      </c>
      <c r="J28" s="69"/>
      <c r="K28" s="69">
        <v>-218596</v>
      </c>
    </row>
    <row r="29" spans="1:11" ht="23.1" customHeight="1">
      <c r="A29" s="12" t="s">
        <v>138</v>
      </c>
      <c r="E29" s="173">
        <v>-4213607</v>
      </c>
      <c r="F29" s="69"/>
      <c r="G29" s="69">
        <v>-17126586</v>
      </c>
      <c r="H29" s="69"/>
      <c r="I29" s="69">
        <v>-71366987</v>
      </c>
      <c r="J29" s="69"/>
      <c r="K29" s="69">
        <v>-28217448</v>
      </c>
    </row>
    <row r="30" spans="1:11" ht="23.1" customHeight="1">
      <c r="A30" s="12" t="s">
        <v>139</v>
      </c>
      <c r="E30" s="175">
        <v>94866975</v>
      </c>
      <c r="F30" s="69"/>
      <c r="G30" s="74">
        <v>85818884</v>
      </c>
      <c r="H30" s="69"/>
      <c r="I30" s="74">
        <v>97511433</v>
      </c>
      <c r="J30" s="69"/>
      <c r="K30" s="74">
        <v>66645867</v>
      </c>
    </row>
    <row r="31" spans="1:11" ht="23.1" customHeight="1">
      <c r="A31" s="12" t="s">
        <v>140</v>
      </c>
      <c r="E31" s="173"/>
      <c r="G31" s="69"/>
      <c r="H31" s="69"/>
      <c r="I31" s="69"/>
      <c r="J31" s="69"/>
      <c r="K31" s="69"/>
    </row>
    <row r="32" spans="1:11" ht="23.1" customHeight="1">
      <c r="A32" s="12" t="s">
        <v>141</v>
      </c>
      <c r="E32" s="173">
        <f>SUM(E8:F30)</f>
        <v>582105293</v>
      </c>
      <c r="G32" s="69">
        <f>SUM(G8:H30)</f>
        <v>282957040</v>
      </c>
      <c r="H32" s="69"/>
      <c r="I32" s="69">
        <f>SUM(I8:J30)</f>
        <v>451651011</v>
      </c>
      <c r="J32" s="69"/>
      <c r="K32" s="69">
        <f>SUM(K8:L30)</f>
        <v>276602255</v>
      </c>
    </row>
    <row r="33" spans="1:14" ht="23.1" customHeight="1">
      <c r="A33" s="12" t="s">
        <v>142</v>
      </c>
      <c r="E33" s="162"/>
      <c r="I33" s="73"/>
    </row>
    <row r="34" spans="1:14" ht="23.1" customHeight="1">
      <c r="A34" s="12" t="s">
        <v>143</v>
      </c>
      <c r="E34" s="174">
        <v>-881393277</v>
      </c>
      <c r="F34" s="15"/>
      <c r="G34" s="111">
        <v>160402991</v>
      </c>
      <c r="H34" s="111"/>
      <c r="I34" s="111">
        <v>-645004698</v>
      </c>
      <c r="J34" s="111"/>
      <c r="K34" s="111">
        <v>27311740</v>
      </c>
    </row>
    <row r="35" spans="1:14" ht="23.1" customHeight="1">
      <c r="A35" s="12" t="s">
        <v>144</v>
      </c>
      <c r="E35" s="174">
        <v>-135212170</v>
      </c>
      <c r="F35" s="15"/>
      <c r="G35" s="111">
        <v>28728095</v>
      </c>
      <c r="H35" s="111"/>
      <c r="I35" s="111">
        <v>-65171805</v>
      </c>
      <c r="J35" s="111"/>
      <c r="K35" s="111">
        <v>35606598</v>
      </c>
    </row>
    <row r="36" spans="1:14" ht="23.1" customHeight="1">
      <c r="A36" s="12" t="s">
        <v>145</v>
      </c>
      <c r="E36" s="174">
        <v>0</v>
      </c>
      <c r="F36" s="15"/>
      <c r="G36" s="111">
        <v>15854338</v>
      </c>
      <c r="H36" s="111"/>
      <c r="I36" s="111">
        <v>0</v>
      </c>
      <c r="J36" s="111"/>
      <c r="K36" s="111">
        <v>15854282</v>
      </c>
    </row>
    <row r="37" spans="1:14" ht="23.1" customHeight="1">
      <c r="A37" s="23" t="s">
        <v>146</v>
      </c>
      <c r="E37" s="174">
        <v>-28200537</v>
      </c>
      <c r="F37" s="15"/>
      <c r="G37" s="111">
        <v>-9479094</v>
      </c>
      <c r="H37" s="111"/>
      <c r="I37" s="111">
        <v>-8478545</v>
      </c>
      <c r="J37" s="111"/>
      <c r="K37" s="111">
        <v>5382876</v>
      </c>
      <c r="N37" s="4"/>
    </row>
    <row r="38" spans="1:14" ht="23.1" customHeight="1">
      <c r="A38" s="12" t="s">
        <v>221</v>
      </c>
      <c r="E38" s="174">
        <v>-4936374</v>
      </c>
      <c r="F38" s="15"/>
      <c r="G38" s="111">
        <v>7664234</v>
      </c>
      <c r="H38" s="111"/>
      <c r="I38" s="111">
        <v>-87682</v>
      </c>
      <c r="J38" s="111"/>
      <c r="K38" s="111">
        <v>174393</v>
      </c>
    </row>
    <row r="39" spans="1:14" ht="23.1" customHeight="1">
      <c r="A39" s="12" t="s">
        <v>147</v>
      </c>
      <c r="E39" s="174"/>
      <c r="F39" s="15"/>
      <c r="G39" s="111"/>
      <c r="H39" s="111"/>
      <c r="I39" s="111"/>
      <c r="J39" s="111"/>
      <c r="K39" s="111"/>
    </row>
    <row r="40" spans="1:14" ht="23.1" customHeight="1">
      <c r="A40" s="23" t="s">
        <v>148</v>
      </c>
      <c r="E40" s="174">
        <v>171178222</v>
      </c>
      <c r="F40" s="15"/>
      <c r="G40" s="111">
        <v>-316022327</v>
      </c>
      <c r="H40" s="111"/>
      <c r="I40" s="111">
        <v>126569069</v>
      </c>
      <c r="J40" s="111"/>
      <c r="K40" s="111">
        <v>-23892244</v>
      </c>
    </row>
    <row r="41" spans="1:14" ht="23.1" customHeight="1">
      <c r="A41" s="23" t="s">
        <v>238</v>
      </c>
      <c r="E41" s="174">
        <v>-590209</v>
      </c>
      <c r="F41" s="15"/>
      <c r="G41" s="111">
        <v>-612043</v>
      </c>
      <c r="H41" s="111"/>
      <c r="I41" s="111">
        <v>0</v>
      </c>
      <c r="J41" s="111"/>
      <c r="K41" s="111">
        <v>0</v>
      </c>
    </row>
    <row r="42" spans="1:14" ht="23.1" customHeight="1">
      <c r="A42" s="12" t="s">
        <v>149</v>
      </c>
      <c r="E42" s="174">
        <f>23318795</f>
        <v>23318795</v>
      </c>
      <c r="F42" s="15"/>
      <c r="G42" s="111">
        <v>-7748225</v>
      </c>
      <c r="H42" s="111"/>
      <c r="I42" s="111">
        <v>-3342712</v>
      </c>
      <c r="J42" s="111"/>
      <c r="K42" s="111">
        <v>-6950975</v>
      </c>
    </row>
    <row r="43" spans="1:14" ht="23.1" customHeight="1">
      <c r="A43" s="12" t="s">
        <v>222</v>
      </c>
      <c r="E43" s="175">
        <f>-9584250+1</f>
        <v>-9584249</v>
      </c>
      <c r="F43" s="15"/>
      <c r="G43" s="74">
        <v>7166272</v>
      </c>
      <c r="H43" s="4"/>
      <c r="I43" s="74">
        <v>-1977889</v>
      </c>
      <c r="J43" s="4"/>
      <c r="K43" s="74">
        <v>-1857173</v>
      </c>
    </row>
    <row r="44" spans="1:14" ht="23.1" customHeight="1">
      <c r="A44" s="23" t="s">
        <v>129</v>
      </c>
      <c r="E44" s="15">
        <f>SUM(E32:E43)</f>
        <v>-283314506</v>
      </c>
      <c r="F44" s="15"/>
      <c r="G44" s="15">
        <f>SUM(G32:G43)</f>
        <v>168911281</v>
      </c>
      <c r="H44" s="15"/>
      <c r="I44" s="15">
        <f>SUM(I32:I43)</f>
        <v>-145843251</v>
      </c>
      <c r="J44" s="15"/>
      <c r="K44" s="15">
        <f>SUM(K32:K43)</f>
        <v>328231752</v>
      </c>
      <c r="M44" s="58"/>
    </row>
    <row r="45" spans="1:14" ht="23.1" customHeight="1">
      <c r="A45" s="23" t="s">
        <v>223</v>
      </c>
      <c r="C45" s="11">
        <v>20</v>
      </c>
      <c r="E45" s="174">
        <v>-23247024</v>
      </c>
      <c r="F45" s="76"/>
      <c r="G45" s="111">
        <v>-11989156</v>
      </c>
      <c r="H45" s="111"/>
      <c r="I45" s="111">
        <v>-23143970</v>
      </c>
      <c r="J45" s="111"/>
      <c r="K45" s="111">
        <v>-11989156</v>
      </c>
    </row>
    <row r="46" spans="1:14" ht="23.1" customHeight="1">
      <c r="A46" s="23" t="s">
        <v>150</v>
      </c>
      <c r="E46" s="174">
        <v>-281827</v>
      </c>
      <c r="F46" s="15"/>
      <c r="G46" s="111">
        <v>-2400147</v>
      </c>
      <c r="H46" s="15"/>
      <c r="I46" s="111">
        <v>-87729</v>
      </c>
      <c r="J46" s="15"/>
      <c r="K46" s="111">
        <v>-2180079</v>
      </c>
    </row>
    <row r="47" spans="1:14" ht="23.1" hidden="1" customHeight="1">
      <c r="A47" s="23" t="s">
        <v>151</v>
      </c>
      <c r="E47" s="176">
        <v>0</v>
      </c>
      <c r="F47" s="15"/>
      <c r="G47" s="75">
        <v>0</v>
      </c>
      <c r="H47" s="15"/>
      <c r="I47" s="4">
        <v>0</v>
      </c>
      <c r="J47" s="15"/>
      <c r="K47" s="75">
        <v>0</v>
      </c>
    </row>
    <row r="48" spans="1:14" ht="23.1" customHeight="1">
      <c r="A48" s="54" t="s">
        <v>152</v>
      </c>
      <c r="E48" s="177">
        <f>SUM(E44:E47)</f>
        <v>-306843357</v>
      </c>
      <c r="F48" s="78"/>
      <c r="G48" s="79">
        <f>SUM(G44:G47)</f>
        <v>154521978</v>
      </c>
      <c r="H48" s="78"/>
      <c r="I48" s="77">
        <f>SUM(I44:I47)</f>
        <v>-169074950</v>
      </c>
      <c r="J48" s="78"/>
      <c r="K48" s="79">
        <f>SUM(K44:K47)</f>
        <v>314062517</v>
      </c>
      <c r="M48" s="58"/>
    </row>
    <row r="49" spans="1:13" ht="23.1" customHeight="1">
      <c r="A49" s="54"/>
      <c r="E49" s="3"/>
      <c r="F49" s="78"/>
      <c r="G49" s="118"/>
      <c r="H49" s="78"/>
      <c r="I49" s="3"/>
      <c r="J49" s="78"/>
      <c r="K49" s="118"/>
      <c r="M49" s="58"/>
    </row>
    <row r="50" spans="1:13" s="82" customFormat="1" ht="23.1" customHeight="1">
      <c r="A50" s="20" t="s">
        <v>0</v>
      </c>
      <c r="B50" s="80"/>
      <c r="C50" s="81"/>
      <c r="D50" s="80"/>
      <c r="E50" s="80"/>
      <c r="F50" s="80"/>
      <c r="G50" s="80"/>
      <c r="H50" s="80"/>
      <c r="I50" s="80"/>
      <c r="J50" s="80"/>
    </row>
    <row r="51" spans="1:13" ht="23.1" customHeight="1">
      <c r="A51" s="194" t="s">
        <v>153</v>
      </c>
      <c r="B51" s="194"/>
      <c r="C51" s="194"/>
      <c r="D51" s="194"/>
      <c r="E51" s="194"/>
      <c r="F51" s="194"/>
      <c r="G51" s="194"/>
      <c r="H51" s="194"/>
      <c r="I51" s="194"/>
      <c r="J51" s="194"/>
    </row>
    <row r="52" spans="1:13" ht="23.1" customHeight="1">
      <c r="A52" s="28" t="s">
        <v>179</v>
      </c>
      <c r="B52" s="28"/>
      <c r="C52" s="28"/>
      <c r="D52" s="28"/>
      <c r="E52" s="28"/>
      <c r="F52" s="28"/>
      <c r="G52" s="28"/>
      <c r="H52" s="28"/>
      <c r="I52" s="28"/>
      <c r="J52" s="28"/>
    </row>
    <row r="53" spans="1:13" ht="23.1" customHeight="1">
      <c r="A53" s="53"/>
      <c r="B53" s="53"/>
      <c r="D53" s="53"/>
      <c r="E53" s="192" t="s">
        <v>154</v>
      </c>
      <c r="F53" s="192"/>
      <c r="G53" s="192"/>
      <c r="H53" s="53"/>
      <c r="I53" s="192" t="s">
        <v>3</v>
      </c>
      <c r="J53" s="192"/>
      <c r="K53" s="192"/>
    </row>
    <row r="54" spans="1:13" ht="23.1" customHeight="1">
      <c r="A54" s="53"/>
      <c r="B54" s="53"/>
      <c r="C54" s="11" t="s">
        <v>4</v>
      </c>
      <c r="D54" s="53"/>
      <c r="E54" s="151" t="s">
        <v>127</v>
      </c>
      <c r="F54" s="117"/>
      <c r="G54" s="151" t="s">
        <v>128</v>
      </c>
      <c r="H54" s="17"/>
      <c r="I54" s="151" t="s">
        <v>127</v>
      </c>
      <c r="J54" s="117"/>
      <c r="K54" s="151" t="s">
        <v>128</v>
      </c>
    </row>
    <row r="55" spans="1:13" ht="14.4">
      <c r="A55" s="53"/>
      <c r="B55" s="53"/>
      <c r="D55" s="53"/>
      <c r="E55" s="193" t="s">
        <v>6</v>
      </c>
      <c r="F55" s="193"/>
      <c r="G55" s="193"/>
      <c r="H55" s="193"/>
      <c r="I55" s="193"/>
      <c r="J55" s="193"/>
      <c r="K55" s="193"/>
    </row>
    <row r="56" spans="1:13" ht="23.1" customHeight="1">
      <c r="A56" s="21" t="s">
        <v>155</v>
      </c>
      <c r="F56" s="15"/>
      <c r="G56" s="15"/>
      <c r="H56" s="15"/>
      <c r="I56" s="15"/>
      <c r="J56" s="15"/>
      <c r="K56" s="15"/>
    </row>
    <row r="57" spans="1:13" ht="23.1" customHeight="1">
      <c r="A57" s="12" t="s">
        <v>156</v>
      </c>
      <c r="E57" s="173">
        <v>-64290000</v>
      </c>
      <c r="F57" s="15"/>
      <c r="G57" s="69">
        <v>0</v>
      </c>
      <c r="H57" s="15"/>
      <c r="I57" s="69">
        <v>-64290000</v>
      </c>
      <c r="J57" s="15"/>
      <c r="K57" s="69">
        <v>0</v>
      </c>
    </row>
    <row r="58" spans="1:13" ht="23.1" customHeight="1">
      <c r="A58" s="12" t="s">
        <v>224</v>
      </c>
      <c r="C58" s="11">
        <v>4</v>
      </c>
      <c r="E58" s="173">
        <v>0</v>
      </c>
      <c r="F58" s="15"/>
      <c r="G58" s="69">
        <v>0</v>
      </c>
      <c r="H58" s="15"/>
      <c r="I58" s="85">
        <v>-182214238</v>
      </c>
      <c r="J58" s="15"/>
      <c r="K58" s="112">
        <v>-552796750</v>
      </c>
    </row>
    <row r="59" spans="1:13" ht="23.1" customHeight="1">
      <c r="A59" s="12" t="s">
        <v>225</v>
      </c>
      <c r="C59" s="11">
        <v>4</v>
      </c>
      <c r="E59" s="173">
        <v>0</v>
      </c>
      <c r="F59" s="15"/>
      <c r="G59" s="69">
        <v>0</v>
      </c>
      <c r="H59" s="15"/>
      <c r="I59" s="69">
        <v>0</v>
      </c>
      <c r="J59" s="15"/>
      <c r="K59" s="85">
        <v>25443600</v>
      </c>
    </row>
    <row r="60" spans="1:13" ht="23.1" customHeight="1">
      <c r="A60" s="12" t="s">
        <v>226</v>
      </c>
      <c r="C60" s="11">
        <v>4</v>
      </c>
      <c r="E60" s="173">
        <v>0</v>
      </c>
      <c r="F60" s="15"/>
      <c r="G60" s="69">
        <v>0</v>
      </c>
      <c r="H60" s="15"/>
      <c r="I60" s="85">
        <v>-788634229</v>
      </c>
      <c r="J60" s="15"/>
      <c r="K60" s="69">
        <v>-229771643</v>
      </c>
    </row>
    <row r="61" spans="1:13" ht="23.1" customHeight="1">
      <c r="A61" s="12" t="s">
        <v>227</v>
      </c>
      <c r="C61" s="11">
        <v>4</v>
      </c>
      <c r="E61" s="173">
        <v>0</v>
      </c>
      <c r="F61" s="15"/>
      <c r="G61" s="69">
        <v>0</v>
      </c>
      <c r="H61" s="15"/>
      <c r="I61" s="69">
        <v>0</v>
      </c>
      <c r="J61" s="15"/>
      <c r="K61" s="69">
        <v>3885115</v>
      </c>
    </row>
    <row r="62" spans="1:13" ht="23.1" customHeight="1">
      <c r="A62" s="12" t="s">
        <v>157</v>
      </c>
      <c r="C62" s="11">
        <v>11</v>
      </c>
      <c r="E62" s="173">
        <v>-65611098</v>
      </c>
      <c r="F62" s="46"/>
      <c r="G62" s="69">
        <v>-6313790</v>
      </c>
      <c r="H62" s="4"/>
      <c r="I62" s="85">
        <v>-43182099</v>
      </c>
      <c r="J62" s="46"/>
      <c r="K62" s="69">
        <v>-6313790</v>
      </c>
    </row>
    <row r="63" spans="1:13" ht="23.1" customHeight="1">
      <c r="A63" s="12" t="s">
        <v>158</v>
      </c>
      <c r="C63" s="11"/>
      <c r="E63" s="167">
        <v>0</v>
      </c>
      <c r="F63" s="46"/>
      <c r="G63" s="4">
        <v>0</v>
      </c>
      <c r="H63" s="4"/>
      <c r="I63" s="69">
        <v>0</v>
      </c>
      <c r="J63" s="46"/>
      <c r="K63" s="4">
        <v>2093576</v>
      </c>
    </row>
    <row r="64" spans="1:13" ht="23.1" hidden="1" customHeight="1">
      <c r="A64" s="12" t="s">
        <v>159</v>
      </c>
      <c r="E64" s="69"/>
      <c r="F64" s="46"/>
      <c r="G64" s="69">
        <v>0</v>
      </c>
      <c r="H64" s="4"/>
      <c r="I64" s="69">
        <v>0</v>
      </c>
      <c r="J64" s="46"/>
      <c r="K64" s="69">
        <v>0</v>
      </c>
    </row>
    <row r="65" spans="1:12" ht="23.1" customHeight="1">
      <c r="A65" s="12" t="s">
        <v>192</v>
      </c>
      <c r="C65" s="11">
        <v>9</v>
      </c>
      <c r="E65" s="173">
        <v>-15000000</v>
      </c>
      <c r="F65" s="46"/>
      <c r="G65" s="69">
        <v>0</v>
      </c>
      <c r="H65" s="4"/>
      <c r="I65" s="69">
        <v>-15000000</v>
      </c>
      <c r="J65" s="46"/>
      <c r="K65" s="69">
        <v>0</v>
      </c>
    </row>
    <row r="66" spans="1:12" ht="23.1" customHeight="1">
      <c r="A66" s="12" t="s">
        <v>193</v>
      </c>
      <c r="E66" s="174">
        <v>-862874198</v>
      </c>
      <c r="F66" s="46"/>
      <c r="G66" s="111">
        <v>-317102943</v>
      </c>
      <c r="H66" s="46"/>
      <c r="I66" s="85">
        <v>-91240261</v>
      </c>
      <c r="J66" s="46"/>
      <c r="K66" s="4">
        <v>-198408234</v>
      </c>
      <c r="L66" s="4"/>
    </row>
    <row r="67" spans="1:12" ht="23.1" customHeight="1">
      <c r="A67" s="12" t="s">
        <v>194</v>
      </c>
      <c r="E67" s="174">
        <v>490808</v>
      </c>
      <c r="F67" s="46"/>
      <c r="G67" s="113">
        <v>16749679</v>
      </c>
      <c r="H67" s="46"/>
      <c r="I67" s="85">
        <v>39214096</v>
      </c>
      <c r="J67" s="46"/>
      <c r="K67" s="113">
        <v>16749679</v>
      </c>
      <c r="L67" s="4"/>
    </row>
    <row r="68" spans="1:12" ht="23.1" customHeight="1">
      <c r="A68" s="12" t="s">
        <v>160</v>
      </c>
      <c r="E68" s="174">
        <v>-3678514</v>
      </c>
      <c r="F68" s="4"/>
      <c r="G68" s="111">
        <v>-181184133</v>
      </c>
      <c r="H68" s="4"/>
      <c r="I68" s="85">
        <v>-1465311</v>
      </c>
      <c r="J68" s="4"/>
      <c r="K68" s="111">
        <v>-6230055</v>
      </c>
    </row>
    <row r="69" spans="1:12" ht="23.1" customHeight="1">
      <c r="A69" s="12" t="s">
        <v>161</v>
      </c>
      <c r="E69" s="173">
        <v>0</v>
      </c>
      <c r="F69" s="46"/>
      <c r="G69" s="69">
        <v>-160000</v>
      </c>
      <c r="H69" s="46"/>
      <c r="I69" s="69">
        <v>0</v>
      </c>
      <c r="J69" s="46"/>
      <c r="K69" s="69">
        <v>-160000</v>
      </c>
    </row>
    <row r="70" spans="1:12" ht="23.1" customHeight="1">
      <c r="A70" s="12" t="s">
        <v>162</v>
      </c>
      <c r="E70" s="167">
        <v>-9098500</v>
      </c>
      <c r="F70" s="46"/>
      <c r="G70" s="4">
        <v>-15695500</v>
      </c>
      <c r="H70" s="46"/>
      <c r="I70" s="85">
        <v>-9098500</v>
      </c>
      <c r="J70" s="46"/>
      <c r="K70" s="69">
        <v>-15695500</v>
      </c>
      <c r="L70" s="4"/>
    </row>
    <row r="71" spans="1:12" ht="23.1" customHeight="1">
      <c r="A71" s="12" t="s">
        <v>163</v>
      </c>
      <c r="E71" s="173">
        <v>0</v>
      </c>
      <c r="F71" s="46"/>
      <c r="G71" s="69">
        <v>2817</v>
      </c>
      <c r="H71" s="46"/>
      <c r="I71" s="69">
        <v>0</v>
      </c>
      <c r="J71" s="46"/>
      <c r="K71" s="69">
        <v>2817</v>
      </c>
      <c r="L71" s="4"/>
    </row>
    <row r="72" spans="1:12" ht="23.1" customHeight="1">
      <c r="A72" s="12" t="s">
        <v>164</v>
      </c>
      <c r="E72" s="171">
        <v>5739448</v>
      </c>
      <c r="F72" s="47"/>
      <c r="G72" s="85">
        <v>18316433</v>
      </c>
      <c r="H72" s="47"/>
      <c r="I72" s="85">
        <v>65852778</v>
      </c>
      <c r="J72" s="47"/>
      <c r="K72" s="113">
        <v>28893439</v>
      </c>
    </row>
    <row r="73" spans="1:12" ht="23.1" customHeight="1">
      <c r="A73" s="22" t="s">
        <v>165</v>
      </c>
      <c r="E73" s="77">
        <f>SUM(E57:F72)</f>
        <v>-1014322054</v>
      </c>
      <c r="F73" s="83"/>
      <c r="G73" s="77">
        <f>SUM(G57:G72)</f>
        <v>-485387437</v>
      </c>
      <c r="H73" s="3"/>
      <c r="I73" s="77">
        <f>SUM(I57:I72)</f>
        <v>-1090057764</v>
      </c>
      <c r="J73" s="83"/>
      <c r="K73" s="77">
        <f>SUM(K57:K72)</f>
        <v>-932307746</v>
      </c>
    </row>
    <row r="74" spans="1:12" ht="11.4" customHeight="1">
      <c r="A74" s="22"/>
      <c r="E74" s="4"/>
      <c r="F74" s="46"/>
      <c r="G74" s="4"/>
      <c r="H74" s="4"/>
      <c r="I74" s="4"/>
      <c r="J74" s="46"/>
      <c r="K74" s="4"/>
    </row>
    <row r="75" spans="1:12" ht="23.1" customHeight="1">
      <c r="A75" s="21" t="s">
        <v>166</v>
      </c>
      <c r="E75" s="12"/>
    </row>
    <row r="76" spans="1:12" ht="23.1" customHeight="1">
      <c r="A76" s="12" t="s">
        <v>167</v>
      </c>
      <c r="C76" s="11">
        <v>6</v>
      </c>
      <c r="E76" s="165">
        <v>783011195</v>
      </c>
      <c r="G76" s="141">
        <v>0</v>
      </c>
      <c r="I76" s="15">
        <v>563667016</v>
      </c>
      <c r="K76" s="141">
        <v>0</v>
      </c>
    </row>
    <row r="77" spans="1:12" ht="23.1" customHeight="1">
      <c r="A77" s="84" t="s">
        <v>168</v>
      </c>
      <c r="C77" s="11">
        <v>13</v>
      </c>
      <c r="E77" s="165">
        <v>-37303298</v>
      </c>
      <c r="F77" s="15"/>
      <c r="G77" s="143">
        <v>-42230079</v>
      </c>
      <c r="H77" s="15"/>
      <c r="I77" s="143">
        <v>-33555204</v>
      </c>
      <c r="J77" s="15"/>
      <c r="K77" s="143">
        <v>-38043426</v>
      </c>
    </row>
    <row r="78" spans="1:12" ht="23.1" customHeight="1">
      <c r="A78" s="23" t="s">
        <v>228</v>
      </c>
      <c r="C78" s="11"/>
      <c r="E78" s="165">
        <v>-768455129</v>
      </c>
      <c r="F78" s="15"/>
      <c r="G78" s="144">
        <v>-896373614</v>
      </c>
      <c r="H78" s="15"/>
      <c r="I78" s="143">
        <v>-768455129</v>
      </c>
      <c r="J78" s="15"/>
      <c r="K78" s="144">
        <v>-730881645</v>
      </c>
    </row>
    <row r="79" spans="1:12" ht="23.1" customHeight="1">
      <c r="A79" s="84" t="s">
        <v>229</v>
      </c>
      <c r="C79" s="11"/>
      <c r="E79" s="165">
        <v>714479948</v>
      </c>
      <c r="F79" s="15"/>
      <c r="G79" s="15">
        <v>1341863884</v>
      </c>
      <c r="H79" s="15"/>
      <c r="I79" s="143">
        <v>714479948</v>
      </c>
      <c r="J79" s="15"/>
      <c r="K79" s="85">
        <v>1279069689</v>
      </c>
    </row>
    <row r="80" spans="1:12" ht="23.1" customHeight="1">
      <c r="A80" s="12" t="s">
        <v>230</v>
      </c>
      <c r="C80" s="11">
        <v>19</v>
      </c>
      <c r="E80" s="165">
        <v>-373381683</v>
      </c>
      <c r="F80" s="76"/>
      <c r="G80" s="144">
        <v>-400559953</v>
      </c>
      <c r="H80" s="76"/>
      <c r="I80" s="143">
        <v>-228711000</v>
      </c>
      <c r="J80" s="15"/>
      <c r="K80" s="144">
        <v>-203011000</v>
      </c>
    </row>
    <row r="81" spans="1:18" ht="23.1" customHeight="1">
      <c r="A81" s="23" t="s">
        <v>231</v>
      </c>
      <c r="C81" s="11">
        <v>19</v>
      </c>
      <c r="E81" s="165">
        <v>895150867</v>
      </c>
      <c r="F81" s="15"/>
      <c r="G81" s="141">
        <v>697157797</v>
      </c>
      <c r="H81" s="4"/>
      <c r="I81" s="143">
        <v>894285506</v>
      </c>
      <c r="J81" s="15"/>
      <c r="K81" s="141">
        <v>697157797</v>
      </c>
    </row>
    <row r="82" spans="1:18" ht="23.1" customHeight="1">
      <c r="A82" s="162" t="s">
        <v>232</v>
      </c>
      <c r="C82" s="11">
        <v>19</v>
      </c>
      <c r="E82" s="141">
        <v>0</v>
      </c>
      <c r="F82" s="76"/>
      <c r="G82" s="141">
        <v>-2598800</v>
      </c>
      <c r="H82" s="76"/>
      <c r="I82" s="141">
        <v>0</v>
      </c>
      <c r="J82" s="15"/>
      <c r="K82" s="141">
        <v>-2598800</v>
      </c>
    </row>
    <row r="83" spans="1:18" ht="23.1" customHeight="1">
      <c r="A83" s="84" t="s">
        <v>245</v>
      </c>
      <c r="C83" s="11"/>
      <c r="E83" s="165">
        <v>21630000.000000004</v>
      </c>
      <c r="F83" s="76"/>
      <c r="G83" s="141">
        <v>0</v>
      </c>
      <c r="H83" s="76"/>
      <c r="I83" s="141">
        <v>0</v>
      </c>
      <c r="J83" s="15"/>
      <c r="K83" s="141">
        <v>0</v>
      </c>
    </row>
    <row r="84" spans="1:18" ht="23.1" customHeight="1">
      <c r="A84" s="12" t="s">
        <v>117</v>
      </c>
      <c r="C84" s="11">
        <v>26</v>
      </c>
      <c r="E84" s="141">
        <v>0</v>
      </c>
      <c r="F84" s="76"/>
      <c r="G84" s="141">
        <v>-19200000</v>
      </c>
      <c r="H84" s="76"/>
      <c r="I84" s="141">
        <v>0</v>
      </c>
      <c r="J84" s="15"/>
      <c r="K84" s="141">
        <v>-19200000</v>
      </c>
    </row>
    <row r="85" spans="1:18" ht="23.1" customHeight="1">
      <c r="A85" s="12" t="s">
        <v>191</v>
      </c>
      <c r="E85" s="165">
        <v>-98543333</v>
      </c>
      <c r="F85" s="15"/>
      <c r="G85" s="111">
        <v>-75080209</v>
      </c>
      <c r="H85" s="15"/>
      <c r="I85" s="111">
        <v>-91156574</v>
      </c>
      <c r="J85" s="15"/>
      <c r="K85" s="111">
        <v>-64876613</v>
      </c>
    </row>
    <row r="86" spans="1:18" ht="23.1" customHeight="1">
      <c r="A86" s="22" t="s">
        <v>169</v>
      </c>
      <c r="E86" s="77">
        <f>SUM(E76:E85)</f>
        <v>1136588567</v>
      </c>
      <c r="F86" s="78"/>
      <c r="G86" s="77">
        <f>SUM(G76:G85)</f>
        <v>602979026</v>
      </c>
      <c r="H86" s="3"/>
      <c r="I86" s="77">
        <f>SUM(I76:I85)</f>
        <v>1050554563</v>
      </c>
      <c r="J86" s="78"/>
      <c r="K86" s="77">
        <f>SUM(K76:K85)</f>
        <v>917616002</v>
      </c>
    </row>
    <row r="87" spans="1:18" ht="23.1" customHeight="1">
      <c r="A87" s="22" t="s">
        <v>170</v>
      </c>
      <c r="B87" s="22"/>
      <c r="C87" s="72"/>
      <c r="D87" s="86"/>
      <c r="E87" s="169">
        <v>-115059877</v>
      </c>
      <c r="F87" s="78"/>
      <c r="G87" s="87">
        <v>5997707</v>
      </c>
      <c r="H87" s="78"/>
      <c r="I87" s="88">
        <v>0</v>
      </c>
      <c r="J87" s="78"/>
      <c r="K87" s="88">
        <v>0</v>
      </c>
    </row>
    <row r="88" spans="1:18" ht="23.1" customHeight="1">
      <c r="A88" s="22" t="s">
        <v>171</v>
      </c>
      <c r="E88" s="170">
        <f>+E48+E73+E86+E87</f>
        <v>-299636721</v>
      </c>
      <c r="F88" s="78"/>
      <c r="G88" s="78">
        <f>+G48+G73+G86+G87</f>
        <v>278111274</v>
      </c>
      <c r="H88" s="78"/>
      <c r="I88" s="3">
        <f>+I48+I73+I86+I87</f>
        <v>-208578151</v>
      </c>
      <c r="J88" s="78"/>
      <c r="K88" s="78">
        <f>+K48+K73+K86+K87</f>
        <v>299370773</v>
      </c>
    </row>
    <row r="89" spans="1:18" ht="23.1" customHeight="1">
      <c r="A89" s="23" t="s">
        <v>172</v>
      </c>
      <c r="E89" s="171">
        <v>493570982</v>
      </c>
      <c r="F89" s="15"/>
      <c r="G89" s="85">
        <v>215459708</v>
      </c>
      <c r="H89" s="15"/>
      <c r="I89" s="111">
        <v>372709528</v>
      </c>
      <c r="J89" s="15"/>
      <c r="K89" s="111">
        <v>73338755</v>
      </c>
    </row>
    <row r="90" spans="1:18" ht="23.1" customHeight="1" thickBot="1">
      <c r="A90" s="89" t="s">
        <v>173</v>
      </c>
      <c r="E90" s="172">
        <f>SUM(E88:E89)</f>
        <v>193934261</v>
      </c>
      <c r="F90" s="78"/>
      <c r="G90" s="90">
        <f>SUM(G88:G89)</f>
        <v>493570982</v>
      </c>
      <c r="H90" s="78"/>
      <c r="I90" s="90">
        <f>SUM(I88:I89)</f>
        <v>164131377</v>
      </c>
      <c r="J90" s="78"/>
      <c r="K90" s="90">
        <f>SUM(K88:K89)</f>
        <v>372709528</v>
      </c>
      <c r="L90" s="22"/>
      <c r="M90" s="182">
        <f>E90-'BS_31.12.2021'!C9</f>
        <v>0</v>
      </c>
      <c r="N90" s="14">
        <f>G90-'BS_31.12.2021'!E9</f>
        <v>0</v>
      </c>
      <c r="O90" s="14">
        <f>I90-'BS_31.12.2021'!G9</f>
        <v>0</v>
      </c>
      <c r="P90" s="14">
        <f>K90-'BS_31.12.2021'!I9</f>
        <v>0</v>
      </c>
    </row>
    <row r="91" spans="1:18" ht="12" customHeight="1" thickTop="1">
      <c r="D91" s="12"/>
      <c r="E91" s="168"/>
      <c r="K91" s="4"/>
      <c r="N91" s="4"/>
      <c r="P91" s="4"/>
      <c r="Q91" s="4"/>
      <c r="R91" s="4"/>
    </row>
    <row r="92" spans="1:18" ht="23.1" customHeight="1">
      <c r="A92" s="21" t="s">
        <v>174</v>
      </c>
      <c r="D92" s="12"/>
      <c r="E92" s="167"/>
      <c r="G92" s="4"/>
      <c r="H92" s="4"/>
      <c r="I92" s="4"/>
      <c r="K92" s="4"/>
    </row>
    <row r="93" spans="1:18" ht="23.1" customHeight="1">
      <c r="A93" s="23" t="s">
        <v>233</v>
      </c>
      <c r="B93" s="23"/>
      <c r="D93" s="12"/>
      <c r="E93" s="167"/>
      <c r="G93" s="4"/>
      <c r="I93" s="4"/>
      <c r="K93" s="4"/>
    </row>
    <row r="94" spans="1:18" ht="23.1" customHeight="1">
      <c r="A94" s="23" t="s">
        <v>175</v>
      </c>
      <c r="B94" s="23"/>
      <c r="D94" s="15"/>
      <c r="E94" s="166"/>
      <c r="F94" s="92"/>
      <c r="G94" s="114"/>
      <c r="H94" s="114"/>
      <c r="I94" s="114"/>
      <c r="J94" s="114"/>
      <c r="K94" s="114"/>
    </row>
    <row r="95" spans="1:18" ht="23.1" customHeight="1">
      <c r="A95" s="23" t="s">
        <v>176</v>
      </c>
      <c r="B95" s="23"/>
      <c r="D95" s="15"/>
      <c r="E95" s="163">
        <v>189401270</v>
      </c>
      <c r="F95" s="93"/>
      <c r="G95" s="115">
        <v>10441897</v>
      </c>
      <c r="H95" s="115"/>
      <c r="I95" s="115">
        <v>6230055</v>
      </c>
      <c r="J95" s="115"/>
      <c r="K95" s="115">
        <v>10441897</v>
      </c>
    </row>
    <row r="96" spans="1:18" ht="23.1" customHeight="1">
      <c r="A96" s="23" t="s">
        <v>177</v>
      </c>
      <c r="B96" s="23"/>
      <c r="D96" s="15"/>
      <c r="E96" s="164">
        <v>0</v>
      </c>
      <c r="F96" s="92"/>
      <c r="G96" s="114">
        <v>29010076</v>
      </c>
      <c r="H96" s="114"/>
      <c r="I96" s="154">
        <v>0</v>
      </c>
      <c r="J96" s="154"/>
      <c r="K96" s="154">
        <v>0</v>
      </c>
    </row>
    <row r="97" spans="1:11" ht="23.1" customHeight="1">
      <c r="A97" s="23" t="s">
        <v>234</v>
      </c>
      <c r="B97" s="23"/>
      <c r="D97" s="15"/>
      <c r="E97" s="164">
        <v>18337544</v>
      </c>
      <c r="F97" s="92"/>
      <c r="G97" s="114">
        <v>56300331</v>
      </c>
      <c r="H97" s="114"/>
      <c r="I97" s="114">
        <v>18337544</v>
      </c>
      <c r="J97" s="114"/>
      <c r="K97" s="114">
        <v>47249401</v>
      </c>
    </row>
    <row r="98" spans="1:11" ht="23.1" customHeight="1">
      <c r="A98" s="23" t="s">
        <v>195</v>
      </c>
      <c r="B98" s="23"/>
      <c r="C98" s="11">
        <v>12</v>
      </c>
      <c r="E98" s="163">
        <v>12179901</v>
      </c>
      <c r="F98" s="93"/>
      <c r="G98" s="115">
        <v>0</v>
      </c>
      <c r="H98" s="115"/>
      <c r="I98" s="93">
        <v>558649</v>
      </c>
      <c r="J98" s="115"/>
      <c r="K98" s="115">
        <v>0</v>
      </c>
    </row>
    <row r="99" spans="1:11" s="91" customFormat="1" ht="23.1" customHeight="1">
      <c r="A99" s="23" t="s">
        <v>235</v>
      </c>
      <c r="B99" s="23"/>
      <c r="E99" s="164">
        <v>0</v>
      </c>
      <c r="G99" s="114">
        <v>552843050</v>
      </c>
      <c r="I99" s="93">
        <v>366293738</v>
      </c>
      <c r="K99" s="114">
        <v>552843050</v>
      </c>
    </row>
    <row r="100" spans="1:11" ht="23.1" customHeight="1">
      <c r="A100" s="12" t="s">
        <v>239</v>
      </c>
      <c r="C100" s="18">
        <v>7</v>
      </c>
      <c r="E100" s="164">
        <v>2458164</v>
      </c>
      <c r="G100" s="93">
        <v>0</v>
      </c>
      <c r="I100" s="93">
        <v>0</v>
      </c>
      <c r="K100" s="93">
        <v>0</v>
      </c>
    </row>
    <row r="101" spans="1:11" ht="23.1" customHeight="1">
      <c r="A101" s="12" t="s">
        <v>247</v>
      </c>
      <c r="C101" s="11">
        <v>14</v>
      </c>
      <c r="E101" s="179">
        <v>39886536</v>
      </c>
      <c r="G101" s="180">
        <v>0</v>
      </c>
      <c r="I101" s="180">
        <v>0</v>
      </c>
      <c r="K101" s="180">
        <v>0</v>
      </c>
    </row>
  </sheetData>
  <mergeCells count="8">
    <mergeCell ref="I53:K53"/>
    <mergeCell ref="E55:K55"/>
    <mergeCell ref="E53:G53"/>
    <mergeCell ref="A2:J2"/>
    <mergeCell ref="A51:J51"/>
    <mergeCell ref="E4:G4"/>
    <mergeCell ref="E6:K6"/>
    <mergeCell ref="I4:K4"/>
  </mergeCells>
  <pageMargins left="0.74803149606299202" right="0.23622047244094499" top="0.66929133858267698" bottom="0.74803149606299202" header="0.31496062992126" footer="0.34055118099999998"/>
  <pageSetup paperSize="9" scale="66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A832CC-43E4-4EF5-AA31-C450FFD5B9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62F433-BE74-483A-9085-AF2D685F6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8B0A59-B4E1-47D1-81DA-57C22FF8BB4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55cfc11-0815-4722-af77-88fba2b91b8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BS_31.12.2021</vt:lpstr>
      <vt:lpstr>PL_31.12.2021</vt:lpstr>
      <vt:lpstr>Consolidated_31.12.2021</vt:lpstr>
      <vt:lpstr>The Company_31.12.2021</vt:lpstr>
      <vt:lpstr>CF_31.12.2021</vt:lpstr>
      <vt:lpstr>BS_31.12.2021!Print_Area</vt:lpstr>
      <vt:lpstr>CF_31.12.2021!Print_Area</vt:lpstr>
      <vt:lpstr>Consolidated_31.12.2021!Print_Area</vt:lpstr>
      <vt:lpstr>PL_31.12.2021!Print_Area</vt:lpstr>
      <vt:lpstr>'The Company_31.12.2021'!Print_Area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Pornsiri</cp:lastModifiedBy>
  <cp:revision/>
  <cp:lastPrinted>2022-02-28T06:42:46Z</cp:lastPrinted>
  <dcterms:created xsi:type="dcterms:W3CDTF">2010-03-02T08:17:14Z</dcterms:created>
  <dcterms:modified xsi:type="dcterms:W3CDTF">2022-02-28T06:57:11Z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