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0-2021\2021\M-12\"/>
    </mc:Choice>
  </mc:AlternateContent>
  <xr:revisionPtr revIDLastSave="0" documentId="8_{8B8E80FA-A4BF-4E0B-A7F1-DF2ED60541FC}" xr6:coauthVersionLast="46" xr6:coauthVersionMax="46" xr10:uidLastSave="{00000000-0000-0000-0000-000000000000}"/>
  <bookViews>
    <workbookView xWindow="-110" yWindow="-110" windowWidth="19420" windowHeight="10420" tabRatio="812" activeTab="3" xr2:uid="{00000000-000D-0000-FFFF-FFFF00000000}"/>
  </bookViews>
  <sheets>
    <sheet name="FS" sheetId="2" r:id="rId1"/>
    <sheet name="งบเปลี่ยนแปลง-13_14" sheetId="10" r:id="rId2"/>
    <sheet name="งบเปลี่ยนแปลง-15" sheetId="13" r:id="rId3"/>
    <sheet name="CF 16-18" sheetId="21" r:id="rId4"/>
  </sheets>
  <definedNames>
    <definedName name="_xlnm.Print_Area" localSheetId="3">'CF 16-18'!$A$1:$J$137</definedName>
    <definedName name="_xlnm.Print_Area" localSheetId="0">FS!$A$1:$J$184</definedName>
    <definedName name="_xlnm.Print_Area" localSheetId="1">'งบเปลี่ยนแปลง-13_14'!$A$1:$AB$74</definedName>
    <definedName name="_xlnm.Print_Area" localSheetId="2">'งบเปลี่ยนแปลง-15'!$A$1:$R$43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63" i="21" l="1"/>
  <c r="F64" i="21"/>
  <c r="D64" i="21"/>
  <c r="D63" i="21"/>
  <c r="F65" i="21"/>
  <c r="D45" i="21"/>
  <c r="D65" i="21"/>
  <c r="D59" i="21"/>
  <c r="D58" i="21"/>
  <c r="D11" i="2"/>
  <c r="D10" i="2"/>
  <c r="D58" i="2"/>
  <c r="D21" i="2"/>
  <c r="D20" i="2"/>
  <c r="F75" i="2"/>
  <c r="F58" i="2"/>
  <c r="F21" i="2"/>
  <c r="F20" i="2"/>
  <c r="H60" i="21" l="1"/>
  <c r="H65" i="21"/>
  <c r="D116" i="21" l="1"/>
  <c r="D46" i="21"/>
  <c r="D24" i="21"/>
  <c r="D75" i="21"/>
  <c r="D15" i="21"/>
  <c r="F127" i="2"/>
  <c r="F134" i="2"/>
  <c r="H127" i="2" l="1"/>
  <c r="H121" i="2"/>
  <c r="F121" i="2"/>
  <c r="X59" i="10" l="1"/>
  <c r="D176" i="2" l="1"/>
  <c r="H101" i="2" l="1"/>
  <c r="D148" i="2" l="1"/>
  <c r="H173" i="2" l="1"/>
  <c r="H134" i="2" l="1"/>
  <c r="H119" i="21" l="1"/>
  <c r="J95" i="21" l="1"/>
  <c r="D94" i="21"/>
  <c r="F95" i="21" l="1"/>
  <c r="D43" i="21"/>
  <c r="D42" i="21"/>
  <c r="D21" i="21"/>
  <c r="D12" i="21"/>
  <c r="Z59" i="10"/>
  <c r="Z68" i="10"/>
  <c r="V62" i="10"/>
  <c r="V64" i="10" s="1"/>
  <c r="H62" i="10"/>
  <c r="H64" i="10" s="1"/>
  <c r="R68" i="10"/>
  <c r="R69" i="10" s="1"/>
  <c r="N68" i="10"/>
  <c r="L67" i="10"/>
  <c r="Z67" i="10"/>
  <c r="J71" i="10"/>
  <c r="L71" i="10" s="1"/>
  <c r="D95" i="21" l="1"/>
  <c r="H95" i="21"/>
  <c r="D35" i="21"/>
  <c r="H24" i="21"/>
  <c r="H21" i="21"/>
  <c r="H18" i="21"/>
  <c r="H13" i="21"/>
  <c r="H12" i="21"/>
  <c r="N38" i="13"/>
  <c r="H129" i="2"/>
  <c r="J40" i="13"/>
  <c r="F129" i="2"/>
  <c r="D129" i="2"/>
  <c r="J127" i="2"/>
  <c r="J129" i="2" s="1"/>
  <c r="J49" i="10" l="1"/>
  <c r="H49" i="10"/>
  <c r="H73" i="10" s="1"/>
  <c r="R36" i="10"/>
  <c r="R49" i="10" s="1"/>
  <c r="R73" i="10" s="1"/>
  <c r="J36" i="10"/>
  <c r="H36" i="10"/>
  <c r="F98" i="2" s="1"/>
  <c r="F36" i="10"/>
  <c r="F49" i="10" s="1"/>
  <c r="F73" i="10" s="1"/>
  <c r="D36" i="10"/>
  <c r="D49" i="10" s="1"/>
  <c r="D73" i="10" s="1"/>
  <c r="V12" i="10"/>
  <c r="X12" i="10" s="1"/>
  <c r="AB12" i="10" s="1"/>
  <c r="J121" i="21"/>
  <c r="F121" i="21"/>
  <c r="X30" i="10"/>
  <c r="AB16" i="10"/>
  <c r="AB24" i="10"/>
  <c r="AB25" i="10" s="1"/>
  <c r="Z18" i="10"/>
  <c r="J43" i="2"/>
  <c r="F43" i="2"/>
  <c r="J25" i="2"/>
  <c r="F25" i="2"/>
  <c r="F36" i="21"/>
  <c r="L38" i="13"/>
  <c r="P37" i="13"/>
  <c r="J32" i="13"/>
  <c r="J33" i="13" s="1"/>
  <c r="Z69" i="10"/>
  <c r="T69" i="10"/>
  <c r="P69" i="10"/>
  <c r="N69" i="10"/>
  <c r="V68" i="10"/>
  <c r="X67" i="10"/>
  <c r="Z62" i="10"/>
  <c r="AB61" i="10"/>
  <c r="Z55" i="10"/>
  <c r="AB54" i="10"/>
  <c r="AB53" i="10"/>
  <c r="J73" i="10"/>
  <c r="D101" i="2" s="1"/>
  <c r="D98" i="2" l="1"/>
  <c r="AB67" i="10"/>
  <c r="P38" i="13"/>
  <c r="F45" i="2"/>
  <c r="AB59" i="10"/>
  <c r="AB62" i="10" s="1"/>
  <c r="X62" i="10"/>
  <c r="X64" i="10" s="1"/>
  <c r="J45" i="2"/>
  <c r="AB55" i="10"/>
  <c r="R32" i="13"/>
  <c r="R33" i="13" s="1"/>
  <c r="V69" i="10"/>
  <c r="Z64" i="10"/>
  <c r="AB64" i="10" l="1"/>
  <c r="J184" i="2" l="1"/>
  <c r="J177" i="2"/>
  <c r="J178" i="2" s="1"/>
  <c r="J122" i="2"/>
  <c r="J80" i="2"/>
  <c r="J69" i="2"/>
  <c r="F184" i="2"/>
  <c r="F177" i="2"/>
  <c r="F168" i="2"/>
  <c r="F178" i="2" s="1"/>
  <c r="F149" i="2"/>
  <c r="F148" i="2"/>
  <c r="F145" i="2"/>
  <c r="F159" i="2" s="1"/>
  <c r="F10" i="21" s="1"/>
  <c r="F47" i="21" s="1"/>
  <c r="F72" i="21" s="1"/>
  <c r="F122" i="2"/>
  <c r="F80" i="2"/>
  <c r="F69" i="2"/>
  <c r="J131" i="2" l="1"/>
  <c r="J136" i="2" s="1"/>
  <c r="J138" i="2" s="1"/>
  <c r="J140" i="2" s="1"/>
  <c r="J143" i="2" s="1"/>
  <c r="J148" i="2" s="1"/>
  <c r="J82" i="2"/>
  <c r="F82" i="2"/>
  <c r="F131" i="2"/>
  <c r="F136" i="2" s="1"/>
  <c r="F179" i="2"/>
  <c r="F138" i="2" l="1"/>
  <c r="F140" i="2" s="1"/>
  <c r="J145" i="2"/>
  <c r="J159" i="2" s="1"/>
  <c r="J10" i="21" s="1"/>
  <c r="J47" i="21" s="1"/>
  <c r="J72" i="21" s="1"/>
  <c r="J179" i="2" l="1"/>
  <c r="N23" i="13"/>
  <c r="P23" i="13" s="1"/>
  <c r="J23" i="13"/>
  <c r="V34" i="10"/>
  <c r="T32" i="10"/>
  <c r="T36" i="10" s="1"/>
  <c r="T49" i="10" s="1"/>
  <c r="H177" i="2"/>
  <c r="D177" i="2"/>
  <c r="D178" i="2" s="1"/>
  <c r="D168" i="2"/>
  <c r="T73" i="10" l="1"/>
  <c r="H43" i="2"/>
  <c r="D43" i="2"/>
  <c r="N25" i="13" l="1"/>
  <c r="N28" i="13" s="1"/>
  <c r="N42" i="13" s="1"/>
  <c r="P11" i="13"/>
  <c r="F25" i="13"/>
  <c r="F28" i="13" s="1"/>
  <c r="F42" i="13" s="1"/>
  <c r="D25" i="13" l="1"/>
  <c r="D28" i="13" s="1"/>
  <c r="D42" i="13" s="1"/>
  <c r="R11" i="13"/>
  <c r="H69" i="2"/>
  <c r="H80" i="2"/>
  <c r="H23" i="13"/>
  <c r="H25" i="13" s="1"/>
  <c r="H28" i="13" s="1"/>
  <c r="H42" i="13" s="1"/>
  <c r="L21" i="13"/>
  <c r="L25" i="13" s="1"/>
  <c r="L28" i="13" s="1"/>
  <c r="L42" i="13" s="1"/>
  <c r="J15" i="13"/>
  <c r="J16" i="13" s="1"/>
  <c r="R15" i="13" l="1"/>
  <c r="R16" i="13" s="1"/>
  <c r="H82" i="2"/>
  <c r="P20" i="13"/>
  <c r="P21" i="13" s="1"/>
  <c r="P32" i="10"/>
  <c r="P36" i="10" s="1"/>
  <c r="P49" i="10" s="1"/>
  <c r="P73" i="10" s="1"/>
  <c r="Z32" i="10"/>
  <c r="Z25" i="10"/>
  <c r="V22" i="10"/>
  <c r="X22" i="10" s="1"/>
  <c r="AB17" i="10"/>
  <c r="AB18" i="10" s="1"/>
  <c r="AB27" i="10" s="1"/>
  <c r="P25" i="13" l="1"/>
  <c r="V31" i="10"/>
  <c r="V32" i="10" s="1"/>
  <c r="V36" i="10" s="1"/>
  <c r="F103" i="2" s="1"/>
  <c r="R20" i="13"/>
  <c r="N32" i="10"/>
  <c r="N36" i="10" s="1"/>
  <c r="N49" i="10" s="1"/>
  <c r="Z27" i="10"/>
  <c r="AB22" i="10"/>
  <c r="N73" i="10" l="1"/>
  <c r="V49" i="10"/>
  <c r="J103" i="2"/>
  <c r="P28" i="13"/>
  <c r="P42" i="13" s="1"/>
  <c r="Z36" i="10"/>
  <c r="AB30" i="10"/>
  <c r="H103" i="2" l="1"/>
  <c r="F105" i="2"/>
  <c r="Z49" i="10"/>
  <c r="Z73" i="10" s="1"/>
  <c r="V73" i="10"/>
  <c r="D103" i="2" s="1"/>
  <c r="H25" i="2"/>
  <c r="H121" i="21" l="1"/>
  <c r="D121" i="21"/>
  <c r="D80" i="2"/>
  <c r="D69" i="2"/>
  <c r="D122" i="2"/>
  <c r="H122" i="2"/>
  <c r="D25" i="2"/>
  <c r="D131" i="2" l="1"/>
  <c r="H131" i="2"/>
  <c r="D82" i="2"/>
  <c r="H45" i="2"/>
  <c r="D45" i="2"/>
  <c r="D145" i="2"/>
  <c r="D10" i="21" l="1"/>
  <c r="H136" i="2"/>
  <c r="H138" i="2" s="1"/>
  <c r="H140" i="2" s="1"/>
  <c r="H143" i="2" s="1"/>
  <c r="D136" i="2"/>
  <c r="D159" i="2"/>
  <c r="D138" i="2" l="1"/>
  <c r="D140" i="2" s="1"/>
  <c r="H148" i="2"/>
  <c r="H145" i="2"/>
  <c r="D47" i="21"/>
  <c r="D72" i="21" s="1"/>
  <c r="J36" i="13" l="1"/>
  <c r="H10" i="21"/>
  <c r="H159" i="2"/>
  <c r="R19" i="13"/>
  <c r="R21" i="13" s="1"/>
  <c r="R25" i="13" s="1"/>
  <c r="R28" i="13" s="1"/>
  <c r="J21" i="13"/>
  <c r="H178" i="2"/>
  <c r="R37" i="13" l="1"/>
  <c r="R36" i="13"/>
  <c r="J25" i="13"/>
  <c r="H47" i="21"/>
  <c r="H72" i="21" s="1"/>
  <c r="H123" i="21" s="1"/>
  <c r="H179" i="2"/>
  <c r="H182" i="2" s="1"/>
  <c r="H184" i="2" s="1"/>
  <c r="D179" i="2"/>
  <c r="R38" i="13" l="1"/>
  <c r="J38" i="13"/>
  <c r="D184" i="2"/>
  <c r="L69" i="10"/>
  <c r="X68" i="10"/>
  <c r="J102" i="2"/>
  <c r="J28" i="13"/>
  <c r="L32" i="10"/>
  <c r="L36" i="10" s="1"/>
  <c r="L49" i="10" s="1"/>
  <c r="X31" i="10"/>
  <c r="J104" i="2" l="1"/>
  <c r="J106" i="2" s="1"/>
  <c r="J108" i="2" s="1"/>
  <c r="J42" i="13"/>
  <c r="AB68" i="10"/>
  <c r="X69" i="10"/>
  <c r="L73" i="10"/>
  <c r="X49" i="10"/>
  <c r="F102" i="2"/>
  <c r="F104" i="2" s="1"/>
  <c r="F106" i="2" s="1"/>
  <c r="F108" i="2" s="1"/>
  <c r="AB31" i="10"/>
  <c r="AB32" i="10" s="1"/>
  <c r="AB36" i="10" s="1"/>
  <c r="X32" i="10"/>
  <c r="X36" i="10" s="1"/>
  <c r="R42" i="13" l="1"/>
  <c r="H102" i="2"/>
  <c r="H104" i="2" s="1"/>
  <c r="H106" i="2" s="1"/>
  <c r="H108" i="2" s="1"/>
  <c r="D102" i="2"/>
  <c r="D104" i="2" s="1"/>
  <c r="D106" i="2" s="1"/>
  <c r="D108" i="2" s="1"/>
  <c r="AB69" i="10"/>
  <c r="AB49" i="10"/>
  <c r="X73" i="10"/>
  <c r="D123" i="21"/>
  <c r="AB73" i="10" l="1"/>
  <c r="H127" i="21"/>
  <c r="P127" i="21" s="1"/>
  <c r="F123" i="21" l="1"/>
  <c r="F127" i="21" s="1"/>
  <c r="F139" i="21" s="1"/>
  <c r="N127" i="21" l="1"/>
  <c r="D124" i="21"/>
  <c r="D127" i="21" s="1"/>
  <c r="L127" i="21" l="1"/>
  <c r="D139" i="21"/>
  <c r="J123" i="21"/>
  <c r="J127" i="21" s="1"/>
  <c r="R127" i="2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Palita, Rungsakhon</author>
  </authors>
  <commentList>
    <comment ref="D15" authorId="0" shapeId="0" xr:uid="{0B80833E-5A85-4217-9232-21BD925A9170}">
      <text>
        <r>
          <rPr>
            <b/>
            <sz val="9"/>
            <color indexed="81"/>
            <rFont val="Tahoma"/>
            <family val="2"/>
          </rPr>
          <t xml:space="preserve">Dif from movement 
</t>
        </r>
      </text>
    </comment>
  </commentList>
</comments>
</file>

<file path=xl/sharedStrings.xml><?xml version="1.0" encoding="utf-8"?>
<sst xmlns="http://schemas.openxmlformats.org/spreadsheetml/2006/main" count="957" uniqueCount="311">
  <si>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</si>
  <si>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</si>
  <si>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</si>
  <si>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</si>
  <si>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</si>
  <si>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</si>
  <si>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</si>
  <si>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</si>
  <si>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</si>
  <si>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</si>
  <si>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</si>
  <si>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</si>
  <si>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</si>
  <si>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</si>
  <si>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</si>
  <si>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</si>
  <si>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</si>
  <si>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 </t>
  </si>
  <si>
    <t>รวมหนี้สินและส่วนของผู้ถือหุ้น</t>
  </si>
  <si>
    <t>งบกำไรขาดทุน</t>
  </si>
  <si>
    <t xml:space="preserve">รายได้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</si>
  <si>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</si>
  <si>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</si>
  <si>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</si>
  <si>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</si>
  <si>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 xml:space="preserve">สินค้าคงเหลือ 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</si>
  <si>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</si>
  <si>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</si>
  <si>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</si>
  <si>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</si>
  <si>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</si>
  <si>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</si>
  <si>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</si>
  <si>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</si>
  <si>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</si>
  <si>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</si>
  <si>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</si>
  <si>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</si>
  <si>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</si>
  <si>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</si>
  <si>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งบการเงินเฉพาะกิจการ</t>
  </si>
  <si>
    <t>ภาษีเงินได้ค้างจ่าย</t>
  </si>
  <si>
    <t>รวมส่วน</t>
  </si>
  <si>
    <t>ของผู้ถือหุ้น</t>
  </si>
  <si>
    <t>(บาท)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</si>
  <si>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</si>
  <si>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</si>
  <si>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</si>
  <si>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</si>
  <si>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</si>
  <si>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</si>
  <si>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</si>
  <si>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</si>
  <si>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</si>
  <si>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</si>
  <si>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</si>
  <si>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 xml:space="preserve">                     </t>
  </si>
  <si>
    <r>
      <t xml:space="preserve">        </t>
    </r>
    <r>
      <rPr>
        <sz val="15"/>
        <rFont val="Angsana New"/>
        <family val="1"/>
      </rPr>
      <t xml:space="preserve"> </t>
    </r>
  </si>
  <si>
    <t xml:space="preserve">ตามกฎหมาย </t>
  </si>
  <si>
    <t xml:space="preserve">กำไรสะสม </t>
  </si>
  <si>
    <t>เงินกู้ยืมระยะสั้นจากบุคคลหรือกิจการอื่น</t>
  </si>
  <si>
    <t xml:space="preserve">  ยังไม่ได้จัดสรร </t>
  </si>
  <si>
    <t>องค์ประกอบอื่นของส่วนของผู้ถือหุ้น</t>
  </si>
  <si>
    <t xml:space="preserve">กำไรสะสม  </t>
  </si>
  <si>
    <t>รวม</t>
  </si>
  <si>
    <t>งบกำไรขาดทุนเบ็ดเสร็จ</t>
  </si>
  <si>
    <t>กำไรขาดทุนเบ็ดเสร็จอื่น</t>
  </si>
  <si>
    <t>ส่วนได้เสีย</t>
  </si>
  <si>
    <t>ที่ไม่มีอำนาจ</t>
  </si>
  <si>
    <t>ยังไม่ได้จัดสรร</t>
  </si>
  <si>
    <t>ของบริษัท</t>
  </si>
  <si>
    <t>ควบคุม</t>
  </si>
  <si>
    <t>รายการกับผู้เป็นเจ้าของที่บันทึกโดยตรงเข้าส่วนของผู้ถือหุ้น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</si>
  <si>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</si>
  <si>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</si>
  <si>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>รวมรายการกับผู้เป็นเจ้าของที่บันทึกโดยตรงเข้าส่วนของผู้ถือหุ้น</t>
  </si>
  <si>
    <t xml:space="preserve">   กำไรขาดทุนเบ็ดเสร็จอื่น</t>
  </si>
  <si>
    <t>ตามกฎหมาย</t>
  </si>
  <si>
    <t>องค์ประกอบอื่น</t>
  </si>
  <si>
    <t>ของส่วนของผู้ถือหุ้น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</si>
  <si>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</si>
  <si>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</si>
  <si>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เงินปันผลให้ผู้ถือหุ้นของบริษัท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</si>
  <si>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</si>
  <si>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  ทุนสำรองตามกฎหมาย</t>
  </si>
  <si>
    <t xml:space="preserve">   ยังไม่ได้จัดสรร</t>
  </si>
  <si>
    <t>รวมส่วนของผู้ถือหุ้นของบริษัท</t>
  </si>
  <si>
    <t>ส่วนได้เสียที่ไม่มีอำนาจควบคุม</t>
  </si>
  <si>
    <t>ทุนสำรอง</t>
  </si>
  <si>
    <t>กำไรขาดทุนเบ็ดเสร็จสำหรับปี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</si>
  <si>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</si>
  <si>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เงินเบิกเกินบัญชีธนาคารและเงินกู้ยืมระยะสั้นจาก</t>
  </si>
  <si>
    <t>งบแสดงฐานะการเงิน</t>
  </si>
  <si>
    <t>งบกระแสเงินสด</t>
  </si>
  <si>
    <t xml:space="preserve"> </t>
  </si>
  <si>
    <t>กระแสเงินสดจากกิจกรรมดำเนินงาน</t>
  </si>
  <si>
    <t>ดอกเบี้ยรับ</t>
  </si>
  <si>
    <t>เงินปันผลรับ</t>
  </si>
  <si>
    <t>ภาษีเงินได้หัก ณ ที่จ่ายตัดบัญชี</t>
  </si>
  <si>
    <t>- หนี้สงสัยจะสูญสำหรับเงินให้กู้ยืมระยะสั้นแก่บุคคลหรือ</t>
  </si>
  <si>
    <t xml:space="preserve">      กิจการที่เกี่ยวข้องกัน</t>
  </si>
  <si>
    <t>การเปลี่ยนแปลงในสินทรัพย์และหนี้สินดำเนินงาน</t>
  </si>
  <si>
    <t>รับคืนภาษีเงินได้หัก ณ ที่จ่าย</t>
  </si>
  <si>
    <t>จ่ายภาษีเงินได้และภาษีเงินได้หัก ณ ที่จ่าย</t>
  </si>
  <si>
    <t>กระแสเงินสดจากกิจกรรมลงทุน</t>
  </si>
  <si>
    <t>การเพิ่มขึ้นของเงินลงทุนในบริษัทย่อย</t>
  </si>
  <si>
    <t xml:space="preserve">   ที่เกี่ยวข้องกัน</t>
  </si>
  <si>
    <t>ที่ดิน อาคารและอุปกรณ์เพิ่มขึ้น</t>
  </si>
  <si>
    <t>สินทรัพย์ไม่มีตัวตนเพิ่มขึ้น</t>
  </si>
  <si>
    <t>เงินสดรับจากการจำหน่าย ที่ดิน อาคารและอุปกรณ์และ</t>
  </si>
  <si>
    <t xml:space="preserve">   สินทรัพย์ไม่มีตัวตน</t>
  </si>
  <si>
    <t>กระแสเงินสดจากกิจกรรมจัดหาเงิน</t>
  </si>
  <si>
    <t>จ่ายต้นทุนทางการเงิน</t>
  </si>
  <si>
    <t>จ่ายเงินปันผลให้ผู้ถือหุ้นของบริษัท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</si>
  <si>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</si>
  <si>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</si>
  <si>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31 ธันวาคม</t>
  </si>
  <si>
    <t>สำหรับปีสิ้นสุดวันที่</t>
  </si>
  <si>
    <t xml:space="preserve">   การชำระค่าหุ้นของส่วนได้เสียที่ไม่มีอำนาจควบคุม</t>
  </si>
  <si>
    <t>เงินปันผลค้างรับ</t>
  </si>
  <si>
    <t>- มูลค่าลดลงของเงินลงทุนในบริษัทย่อย</t>
  </si>
  <si>
    <t>เงินสดสุทธิได้มาจาก (ใช้ไปใน) กิจกรรมดำเนินงาน</t>
  </si>
  <si>
    <t>อสังหาริมทรัพย์เพื่อการลงทุน</t>
  </si>
  <si>
    <t>ส่วนเกินมูลค่าหุ้น</t>
  </si>
  <si>
    <t>ส่วนเกิน</t>
  </si>
  <si>
    <t>มูลค่าหุ้น</t>
  </si>
  <si>
    <t>รวมองค์</t>
  </si>
  <si>
    <t>ของส่วนของ</t>
  </si>
  <si>
    <t>ประกอบอื่น</t>
  </si>
  <si>
    <t>ผลกระทบจากอัตราแลกเปลี่ยนของเงินตราต่างประเทศ</t>
  </si>
  <si>
    <t xml:space="preserve">   คงเหลือสิ้นปี</t>
  </si>
  <si>
    <t>รายการที่ไม่ใช่เงินสด</t>
  </si>
  <si>
    <t>เงินลงทุนในบริษัทร่วมและการร่วมค้า</t>
  </si>
  <si>
    <t xml:space="preserve">   กำไรหรือขาดทุน</t>
  </si>
  <si>
    <t xml:space="preserve">การแบ่งปันกำไร (ขาดทุน) เบ็ดเสร็จรวม </t>
  </si>
  <si>
    <t>กำไร (ขาดทุน) เบ็ดเสร็จรวมสำหรับปี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</si>
  <si>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</si>
  <si>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</si>
  <si>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หุ้นกู้ระยะยาว</t>
  </si>
  <si>
    <t>เงินสดและรายการเทียบเท่าเงินสดเพิ่มขึ้น (ลดลง) สุทธิ</t>
  </si>
  <si>
    <t xml:space="preserve">   ส่วนเกินมูลค่าหุ้นสามัญ</t>
  </si>
  <si>
    <t>กำไรจากการจำหน่ายเงินลงทุนในบริษัทย่อย</t>
  </si>
  <si>
    <t>ลูกหนี้อื่น</t>
  </si>
  <si>
    <t>ลูกหนี้การค้า</t>
  </si>
  <si>
    <t>เจ้าหนี้การค้า</t>
  </si>
  <si>
    <t>เจ้าหนี้อื่น</t>
  </si>
  <si>
    <t>ต้นทุนในการจัดจำหน่าย</t>
  </si>
  <si>
    <t>ประมาณการหนี้สินสำหรับผลประโยชน์พนักงาน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</si>
  <si>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</si>
  <si>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</si>
  <si>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เงินให้กู้ยืมระยะสั้นแก่บุคคลหรือกิจการที่เกี่ยวข้องกัน</t>
  </si>
  <si>
    <t>ลูกหนี้ตามสัญญาปรับโครงสร้างหนี้</t>
  </si>
  <si>
    <t>การเพิ่มขึ้นของเงินลงทุนในบริษัทร่วมและการร่วมค้า</t>
  </si>
  <si>
    <t xml:space="preserve">   การลดลงซึ่งส่วนได้เสียที่ไม่มีอำนาจควบคุมโดย</t>
  </si>
  <si>
    <t xml:space="preserve">      อำนาจการควบคุมไม่เปลี่ยนแปลง</t>
  </si>
  <si>
    <t xml:space="preserve">      อำนาจการควบคุมเปลี่ยนแปลง</t>
  </si>
  <si>
    <t>เงินสดรับจากการจำหน่ายเงินลงทุนระยะยาวอื่น</t>
  </si>
  <si>
    <t>กำไร (ขาดทุน) สำหรับปี</t>
  </si>
  <si>
    <t>การแบ่งปันกำไร (ขาดทุน)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</si>
  <si>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</si>
  <si>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</si>
  <si>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ค่าเสื่อมราคาและค่าตัดจำหน่าย</t>
  </si>
  <si>
    <t>กำไรจากการต่อรองราคาซื้อ</t>
  </si>
  <si>
    <t>เงินสดปันผลจ่ายของบริษัทย่อยให้ส่วนได้เสียที่ไม่มีอำนาจควบคุม</t>
  </si>
  <si>
    <t>เงินสดรับจากการชำระค่าหุ้นของส่วนได้เสียที่ไม่มีอำนาจควบคุม</t>
  </si>
  <si>
    <t>ค่าความนิยม</t>
  </si>
  <si>
    <t>- มูลค่าลดลงของเงินลงทุนระยะยาวอื่น</t>
  </si>
  <si>
    <t>เงินให้กู้ยืมระยะยาวแก่บุคคลหรือกิจการที่เกี่ยวข้องกัน</t>
  </si>
  <si>
    <t xml:space="preserve">   และอุปกรณ์ และสินทรัพย์ไม่มีตัวตน</t>
  </si>
  <si>
    <t>เงินสดสุทธิได้มาจากกิจกรรมลงทุน</t>
  </si>
  <si>
    <t>เงินสดรับจากการเปลี่ยนแปลงส่วนได้เสียในความเป็นเจ้าของใน</t>
  </si>
  <si>
    <t xml:space="preserve">   บริษัทย่อยที่ไม่ได้มีผลทำให้สูญเสียการควบคุม</t>
  </si>
  <si>
    <t>เงินสดจ่ายจากการเปลี่ยนแปลงส่วนได้เสียในความเป็นเจ้าของใน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</si>
  <si>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</si>
  <si>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</si>
  <si>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ของบริษัทใหญ่</t>
  </si>
  <si>
    <t xml:space="preserve">   กำไรหรือขาดทุนในภายหลัง</t>
  </si>
  <si>
    <t>สินทรัพย์ที่เกิดจากสัญญา</t>
  </si>
  <si>
    <t>หนี้สินที่เกิดจากสัญญา</t>
  </si>
  <si>
    <t>ประมาณการหนี้สินผลขาดทุนของงานโครงการ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</si>
  <si>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</si>
  <si>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</si>
  <si>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ประมาณการหนี้สินไม่หมุนเวียนสำหรับผลประโยชน์พนักงาน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</si>
  <si>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</si>
  <si>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</si>
  <si>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การเปลี่ยนแปลงในมูลค่ายุติธรรมของเงินลงทุนเผื่อขาย - สุทธิ</t>
  </si>
  <si>
    <t>ค่าใช้จ่ายผลประโยชน์พนักงาน</t>
  </si>
  <si>
    <t>- หนี้สงสัยจะสูญสำหรับลูกหนี้การค้าและลูกหนี้อื่น</t>
  </si>
  <si>
    <t>- มูลค่าลดลงของเงินจ่ายล่วงหน้าค่าสินค้า</t>
  </si>
  <si>
    <t>กำไรจากการจำหน่ายเงินลงทุนในการร่วมค้า</t>
  </si>
  <si>
    <t>กำไรจากการจำหน่ายเงินลงทุนระยะยาวอื่น</t>
  </si>
  <si>
    <t>สินทรัพย์อื่น</t>
  </si>
  <si>
    <t>เงินสดรับจากการจำหน่ายเงินลงทุนในการร่วมค้า</t>
  </si>
  <si>
    <t>เงินกู้ยืมจากบุคคลหรือกิจการที่เกี่ยวข้องกันเพิ่มขึ้น (ลดลง)</t>
  </si>
  <si>
    <t>กำไร (ขาดทุน) ก่อนภาษีเงินได้</t>
  </si>
  <si>
    <t>เงินเบิกเกินบัญชีธนาคารและเงินกู้ยืมระยะสั้น</t>
  </si>
  <si>
    <t xml:space="preserve">   จากสถาบันการเงิน</t>
  </si>
  <si>
    <t xml:space="preserve">   การเปลี่ยนแปลงในส่วนได้เสียในบริษัทย่อย</t>
  </si>
  <si>
    <t>- มูลค่าลดลงของสินทรัพย์ที่เกิดจากสัญญา</t>
  </si>
  <si>
    <t xml:space="preserve">    รวมการเปลี่ยนแปลงในส่วนได้เสียในบริษัทย่อย</t>
  </si>
  <si>
    <t xml:space="preserve">รายได้อื่น </t>
  </si>
  <si>
    <t>กลับรายการกำไรที่ยังไม่เกิดขึ้นจริงจากการขายเงินลงทุนเผื่อขาย</t>
  </si>
  <si>
    <t>ส่วนของหุ้นกู้ระยะยาวที่ถึงกำหนดชำระภายในหนึ่งปี</t>
  </si>
  <si>
    <t>สำหรับปีสิ้นสุดวันที่ 31 ธันวาคม 2563</t>
  </si>
  <si>
    <t>ยอดคงเหลือ ณ วันที่ 31 ธันวาคม 2563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</si>
  <si>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</si>
  <si>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</si>
  <si>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</si>
  <si>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ลูกหนี้ตามสัญญาเช่าเงินทุน</t>
  </si>
  <si>
    <t>เงินให้กู้ยืมระยะสั้นแก่บุคคลหรือกิจการอื่น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</si>
  <si>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</si>
  <si>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</si>
  <si>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</si>
  <si>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</si>
  <si>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>กำไรจากการปรับมูลค่ายุติธรรม</t>
  </si>
  <si>
    <t xml:space="preserve">รายได้ (ค่าใช้จ่าย) ภาษีเงินได้ 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</si>
  <si>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</si>
  <si>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ผลต่างจากอัตราแลกเปลี่ยนจากการแปลงค่างบการเงิน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</si>
  <si>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</si>
  <si>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</si>
  <si>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</si>
  <si>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</si>
  <si>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กำไร (ขาดทุน) เบ็ดเสร็จอื่นสำหรับปี - สุทธิจากภาษี</t>
  </si>
  <si>
    <t>กำไรสำหรับปีจากการดำเนินงานที่ยกเลิก - สุทธิจากภาษี</t>
  </si>
  <si>
    <t>โอนไปกำไรสะสม</t>
  </si>
  <si>
    <t>สำรอง</t>
  </si>
  <si>
    <t>การแปลงค่า</t>
  </si>
  <si>
    <t>งบการเงิน</t>
  </si>
  <si>
    <t>การตีราคา</t>
  </si>
  <si>
    <t>สินทรัพย์ใหม่</t>
  </si>
  <si>
    <t>การตีราคาสินทรัพย์ใหม่</t>
  </si>
  <si>
    <t xml:space="preserve">(รายได้) ค่าใช้จ่ายภาษีเงินได้ </t>
  </si>
  <si>
    <t>กำไรจากการเปลี่ยนแปลงสัดส่วนการถือหุ้นในการร่วมค้า</t>
  </si>
  <si>
    <t>เงินสดรับจากการจำหน่ายสินทรัพย์ทางการเงินอื่น</t>
  </si>
  <si>
    <t>เงินสดรับจากการจำหน่ายอสังหาริมทรัพย์เพื่อการลงทุน</t>
  </si>
  <si>
    <t>เงินสดจ่ายชำระหนี้สินตามสัญญาเช่า</t>
  </si>
  <si>
    <r>
      <t>สินทรัพย์ไม่มีตัวตน</t>
    </r>
    <r>
      <rPr>
        <sz val="15"/>
        <rFont val="Angsana New"/>
        <family val="1"/>
      </rPr>
      <t>อื่นนอกจากค่าความนิยม</t>
    </r>
  </si>
  <si>
    <t>กำไรจากการขายเงินลงทุน</t>
  </si>
  <si>
    <t>กำไร (ขาดทุน) สำหรับปีจากการดำเนินงานต่อเนื่อง</t>
  </si>
  <si>
    <t>กำไร (ขาดทุน) จากการดำเนินงานต่อเนื่อง</t>
  </si>
  <si>
    <t>การเพิ่มขึ้นของเงินให้กู้ยืมแก่บุคคลหรือกิจการอื่น</t>
  </si>
  <si>
    <t>เงินให้กู้ยืมระยะยาวแก่บุคคลหรือกิจการอื่น</t>
  </si>
  <si>
    <t>ส่วนแบ่งกำไรของบริษัทร่วมและการร่วมค้า - สุทธิ</t>
  </si>
  <si>
    <t>ขาดทุนจากอัตราแลกเปลี่ยนที่ยังไม่เกิดขึ้นจริง</t>
  </si>
  <si>
    <t>ส่วนของลูกหนี้ตามสัญญาเช่าเงินทุนที่ถึงกำหนดชำระภายในหนึ่งปี</t>
  </si>
  <si>
    <t>รวมกำไร (ขาดทุน) เบ็ดเสร็จสำหรับปี</t>
  </si>
  <si>
    <t>ขาดทุนจากการจำหน่าย/ตัดจำหน่ายบัญชีที่ดิน อาคาร</t>
  </si>
  <si>
    <t>กำไรจากการดำเนินงานที่ยกเลิก</t>
  </si>
  <si>
    <t>หนี้สินทางการเงินหมุนเวียนอื่น</t>
  </si>
  <si>
    <t>รับดอกเบี้ย</t>
  </si>
  <si>
    <t>รับเงินปันผล</t>
  </si>
  <si>
    <t>กำไรจากการโอนเงินลงทุนในบริษัทย่อยไปเป็นเงินลงทุนในการร่วมค้า</t>
  </si>
  <si>
    <t>ภาษีเงินได้ของรายการที่อาจถูกจัดประเภทใหม่ไว้ใน</t>
  </si>
  <si>
    <t>เงินสดจ่ายชำระคืนหุ้นกู้ระยะยาว</t>
  </si>
  <si>
    <t>การตีมูลค่าที่ดินใหม่</t>
  </si>
  <si>
    <t>การเปลี่ยนแปลงใน</t>
  </si>
  <si>
    <t>มูลค่ายุติธรรม</t>
  </si>
  <si>
    <t>ตั้งค่าเผื่อสำหรับ</t>
  </si>
  <si>
    <t>เงินกู้ยืมระยะยาวจากสถาบันการเงินเพิ่มขึ้น</t>
  </si>
  <si>
    <t>สำหรับปีสิ้นสุดวันที่ 31 ธันวาคม 2564</t>
  </si>
  <si>
    <t>ยอดคงเหลือ ณ วันที่ 31 ธันวาคม 2564</t>
  </si>
  <si>
    <t>ในระหว่างปี 2563 กลุ่มบริษัทและบริษัทมีสินทรัพย์สิทธิการใช้เพิ่มขึ้นจำนวน 293 ล้านบาท และ 340 ล้านบาท ตามลำดับ ซึ่งเกิดจากหนี้สินตามสัญญาเช่าจำนวน 268 ล้านบาท และ 339 ล้านบาท ตามลำดับ และรับโอนจากที่ดิน อาคาร และอุปกรณ์จำนวน 25 ล้านบาท และ 1 ล้านบาท ตามลำดับ</t>
  </si>
  <si>
    <t>ส่วนของเงินให้กู้ยืมระยะยาวแก่บุคคลหรือกิจการที่เกี่ยวข้องกัน</t>
  </si>
  <si>
    <t>กลับรายการขาดทุนจากการด้อยค่า (ขาดทุนจากการด้อยค่า)</t>
  </si>
  <si>
    <t xml:space="preserve">   ซึ่งเป็นไปตาม TFRS 9</t>
  </si>
  <si>
    <t>ผลกำไร (ขาดทุน) จากเงินลงทุนในตราสารทุนที่กำหนดให้</t>
  </si>
  <si>
    <t>ส่วนเกินทุนอื่น</t>
  </si>
  <si>
    <t>เพิ่มตาม Q3</t>
  </si>
  <si>
    <t>(กลับรายการ) ผลขาดทุนจากการด้อยค่าที่รับรู้ในกำไรหรือขาดทุน</t>
  </si>
  <si>
    <t>กลับรายการการด้อยค่าของที่ดิน อาคารและอุปกรณ์</t>
  </si>
  <si>
    <t>เงินกู้ยืมระยะสั้นจากบุคคลหรือกิจการที่เกี่ยวข้องกันเพิ่มขึ้น (ลดลง)</t>
  </si>
  <si>
    <t xml:space="preserve">   การเปลี่ยนแปลงสัดส่วนการถือหุ้นในบริษัทย่อย</t>
  </si>
  <si>
    <t>ยอดคงเหลือ ณ วันที่ 1 มกราคม 2563</t>
  </si>
  <si>
    <t xml:space="preserve">ยอดคงเหลือ ณ วันที่ 1 มกราคม 2564 </t>
  </si>
  <si>
    <t xml:space="preserve">ยอดคงเหลือ ณ วันที่ 1 มกราคม 2563 </t>
  </si>
  <si>
    <t>ยอดคงเหลือ ณ วันที่ 1 มกราคม 2564</t>
  </si>
  <si>
    <t>เงินสดจ่ายชำระคืนเงินกู้ยืมระยะยาวจากสถาบันการเงิน</t>
  </si>
  <si>
    <t>การ (เพิ่มขึ้น) ลดลงของสินทรัพย์ทางการเงินอื่น</t>
  </si>
  <si>
    <t>5, 17, 29</t>
  </si>
  <si>
    <t>5, 7, 29</t>
  </si>
  <si>
    <t>8, 17, 29</t>
  </si>
  <si>
    <t>24, 29</t>
  </si>
  <si>
    <t>5, 29</t>
  </si>
  <si>
    <t>13, 17</t>
  </si>
  <si>
    <t>14, 17</t>
  </si>
  <si>
    <t>17, 29</t>
  </si>
  <si>
    <t>19, 29</t>
  </si>
  <si>
    <t>5, 24</t>
  </si>
  <si>
    <t>10, 11</t>
  </si>
  <si>
    <t>ตั้งค่าเผื่อการด้อยค่าของเงินจ่ายล่วงหน้าค่าสินค้า</t>
  </si>
  <si>
    <t xml:space="preserve">   การเพิ่มขึ้นซึ่งส่วนได้เสียที่ไม่มีอำนาจควบคุมโดย</t>
  </si>
  <si>
    <t>ในระหว่างปี 2564 กลุ่มบริษัทและบริษัทมีสินทรัพย์สิทธิการใช้เพิ่มขึ้นจำนวน 27 ล้านบาท และ 20 ล้านบาท ตามลำดับ ซึ่งเกิดจากหนี้สินตามสัญญาเช่าทั้งจำนวน</t>
  </si>
  <si>
    <t>โอนไปสำรองตามกฎหมาย</t>
  </si>
  <si>
    <t>ขาดทุนจากการเปลี่ยนแปลงมูลค่ายุติธรรมของอสังหาริมทรัพย์เพื่อการลงทุน</t>
  </si>
  <si>
    <t>ตั้งค่าเผื่อสำหรับมูลค่าลดลงของสินค้าคงเหลือ</t>
  </si>
  <si>
    <t>ในระหว่างปี 2564 บริษัทมีเงินปันผลรับจำนวน 520 ล้านบาท โดยบริษัทได้รับเงินปันผลเป็นเงินสดจำนวน 378 ล้านบาท และมีเงินปันผลค้างรับ 280 ล้านบาท (รวมเงินปันผลค้างรับ ณ วันต้นงวดจำนวน 138 ล้านบาท)</t>
  </si>
  <si>
    <t>ขาดทุนจากกิจกรรมดำเนินงาน</t>
  </si>
  <si>
    <t xml:space="preserve">   สถาบันการเงินลดลง</t>
  </si>
  <si>
    <t>เงินสดสุทธิใช้ไปในกิจกรรมจัดหาเงิน</t>
  </si>
  <si>
    <t>ผลกำไรจากการวัดมูลค่าใหม่ของผลประโยชน์พนักงานที่กำหนดไว้</t>
  </si>
  <si>
    <t>(กำไร) ขาดทุนจากการลดมูลค่าและจำหน่ายอสังหาริมทรัพย์เพื่อการลงทุน</t>
  </si>
  <si>
    <t>5, 18, 29</t>
  </si>
  <si>
    <t>5, 19, 29</t>
  </si>
  <si>
    <t>เงินกู้ยืมระยะสั้นจากบุคคลหรือกิจการอื่นเพิ่มขึ้น (ลดลง)</t>
  </si>
  <si>
    <t>ในระหว่างปี 2563 บริษัทมีเงินปันผลรับจำนวน 560 ล้านบาท โดยบริษัทได้รับเงินปันผลเป็นเงินสดจำนวน 422 ล้านบาท และมีเงินปันผลค้างรับ 138 ล้านบาท</t>
  </si>
  <si>
    <t>5, 6</t>
  </si>
  <si>
    <t>5, 15, 17, 29</t>
  </si>
  <si>
    <t>ผลขาดทุนของงานโครงการ (ใช้ไป) - สุทธิ</t>
  </si>
  <si>
    <t>เงินจ่ายล่วงหน้าค่าสินค้าและบริการ</t>
  </si>
  <si>
    <t>ตั้งค่าเผื่อการด้อยค่าของเงินลงทุนในบริษัทร่วมและการร่วมค้า</t>
  </si>
  <si>
    <t>การ (เพิ่มขึ้น) ลดลงของเงินให้กู้ยืมแก่บุคคลหรือกิจการ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</si>
</sst>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\ ;\(#,##0\)"/>
    <numFmt numFmtId="166" formatCode="#,##0.00\ ;\(#,##0.00\)"/>
    <numFmt numFmtId="167" formatCode="_(* #,##0_);_(* \(#,##0\);_(* &quot;-&quot;??_);_(@_)"/>
    <numFmt numFmtId="168" formatCode="_(* #,##0.0_);_(* \(#,##0.0\);_(* &quot;-&quot;??_);_(@_)"/>
    <numFmt numFmtId="169" formatCode="0.0%"/>
    <numFmt numFmtId="170" formatCode="dd\-mmm\-yy_)"/>
    <numFmt numFmtId="171" formatCode="0.00_)"/>
    <numFmt numFmtId="172" formatCode="#,##0.00\ &quot;F&quot;;\-#,##0.00\ &quot;F&quot;"/>
    <numFmt numFmtId="173" formatCode="General_)"/>
  </numFmts>
  <fonts count="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sz val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5"/>
      <name val="Angsana New"/>
      <family val="1"/>
    </font>
    <font>
      <i/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2"/>
      <name val="นูลมรผ"/>
      <charset val="129"/>
    </font>
    <font>
      <sz val="14"/>
      <name val="Helv"/>
    </font>
    <font>
      <sz val="12"/>
      <name val="Helv"/>
    </font>
    <font>
      <sz val="24"/>
      <name val="Helv"/>
    </font>
    <font>
      <sz val="8"/>
      <name val="Helv"/>
    </font>
    <font>
      <b/>
      <sz val="10"/>
      <name val="MS Sans Serif"/>
      <family val="2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Cordia New"/>
      <family val="2"/>
    </font>
    <font>
      <sz val="11"/>
      <color indexed="8"/>
      <name val="Tahoma"/>
      <family val="2"/>
      <charset val="222"/>
    </font>
    <font>
      <sz val="14"/>
      <name val="EucrosiaUPC"/>
      <family val="1"/>
    </font>
    <font>
      <sz val="14"/>
      <name val="EucrosiaUPC"/>
      <family val="1"/>
      <charset val="222"/>
    </font>
    <font>
      <sz val="14"/>
      <color indexed="72"/>
      <name val="Helv"/>
    </font>
    <font>
      <b/>
      <i/>
      <sz val="16"/>
      <name val="Helv"/>
    </font>
    <font>
      <sz val="11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5"/>
      <color rgb="FFFF0000"/>
      <name val="Angsana New"/>
      <family val="1"/>
    </font>
    <font>
      <sz val="14"/>
      <name val="AngsanaUPC"/>
      <family val="1"/>
      <charset val="222"/>
    </font>
    <font>
      <sz val="14"/>
      <name val="BrowalliaUPC"/>
      <family val="2"/>
    </font>
    <font>
      <sz val="10"/>
      <name val="Courier"/>
      <family val="3"/>
    </font>
    <font>
      <sz val="14"/>
      <name val="AngsanaUPC"/>
      <family val="1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4">
    <xf numFmtId="0" fontId="0" fillId="0" borderId="0"/>
    <xf numFmtId="5" fontId="25" fillId="0" borderId="1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172" fontId="19" fillId="0" borderId="0"/>
    <xf numFmtId="172" fontId="19" fillId="0" borderId="0"/>
    <xf numFmtId="170" fontId="19" fillId="0" borderId="0"/>
    <xf numFmtId="170" fontId="19" fillId="0" borderId="0"/>
    <xf numFmtId="169" fontId="19" fillId="0" borderId="0"/>
    <xf numFmtId="169" fontId="19" fillId="0" borderId="0"/>
    <xf numFmtId="38" fontId="26" fillId="2" borderId="0" applyNumberFormat="0" applyBorder="0" applyAlignment="0" applyProtection="0"/>
    <xf numFmtId="38" fontId="8" fillId="2" borderId="0" applyNumberFormat="0" applyBorder="0" applyAlignment="0" applyProtection="0"/>
    <xf numFmtId="10" fontId="26" fillId="3" borderId="2" applyNumberFormat="0" applyBorder="0" applyAlignment="0" applyProtection="0"/>
    <xf numFmtId="10" fontId="8" fillId="3" borderId="2" applyNumberFormat="0" applyBorder="0" applyAlignment="0" applyProtection="0"/>
    <xf numFmtId="0" fontId="21" fillId="0" borderId="0"/>
    <xf numFmtId="0" fontId="33" fillId="0" borderId="0"/>
    <xf numFmtId="0" fontId="22" fillId="0" borderId="0"/>
    <xf numFmtId="0" fontId="21" fillId="0" borderId="0"/>
    <xf numFmtId="0" fontId="33" fillId="0" borderId="0"/>
    <xf numFmtId="0" fontId="22" fillId="0" borderId="0"/>
    <xf numFmtId="0" fontId="23" fillId="0" borderId="0"/>
    <xf numFmtId="37" fontId="27" fillId="0" borderId="0"/>
    <xf numFmtId="0" fontId="21" fillId="0" borderId="0"/>
    <xf numFmtId="0" fontId="33" fillId="0" borderId="0"/>
    <xf numFmtId="0" fontId="22" fillId="0" borderId="0"/>
    <xf numFmtId="0" fontId="22" fillId="0" borderId="0"/>
    <xf numFmtId="171" fontId="28" fillId="0" borderId="0"/>
    <xf numFmtId="0" fontId="34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0" fontId="3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29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9" fillId="0" borderId="0"/>
    <xf numFmtId="0" fontId="37" fillId="0" borderId="0"/>
    <xf numFmtId="0" fontId="36" fillId="0" borderId="0"/>
    <xf numFmtId="0" fontId="31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37" fillId="0" borderId="0"/>
    <xf numFmtId="0" fontId="29" fillId="0" borderId="0"/>
    <xf numFmtId="0" fontId="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9" fillId="0" borderId="0"/>
    <xf numFmtId="10" fontId="4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19" fillId="0" borderId="0" applyFont="0" applyFill="0" applyBorder="0" applyAlignment="0" applyProtection="0"/>
    <xf numFmtId="1" fontId="4" fillId="0" borderId="3" applyNumberFormat="0" applyFill="0" applyAlignment="0" applyProtection="0">
      <alignment horizontal="center" vertical="center"/>
    </xf>
    <xf numFmtId="0" fontId="24" fillId="0" borderId="0"/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19" fillId="0" borderId="0"/>
    <xf numFmtId="0" fontId="20" fillId="0" borderId="0"/>
    <xf numFmtId="43" fontId="18" fillId="0" borderId="0" applyFont="0" applyFill="0" applyBorder="0" applyAlignment="0" applyProtection="0"/>
    <xf numFmtId="172" fontId="18" fillId="0" borderId="0"/>
    <xf numFmtId="172" fontId="18" fillId="0" borderId="0"/>
    <xf numFmtId="170" fontId="18" fillId="0" borderId="0"/>
    <xf numFmtId="170" fontId="18" fillId="0" borderId="0"/>
    <xf numFmtId="169" fontId="18" fillId="0" borderId="0"/>
    <xf numFmtId="169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9" fontId="18" fillId="0" borderId="0" applyFont="0" applyFill="0" applyBorder="0" applyAlignment="0" applyProtection="0"/>
    <xf numFmtId="0" fontId="39" fillId="0" borderId="0"/>
    <xf numFmtId="164" fontId="35" fillId="0" borderId="0" applyFont="0" applyFill="0" applyBorder="0" applyAlignment="0" applyProtection="0"/>
    <xf numFmtId="164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6" fillId="0" borderId="0"/>
    <xf numFmtId="0" fontId="29" fillId="0" borderId="0"/>
    <xf numFmtId="9" fontId="1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73" fontId="41" fillId="0" borderId="0"/>
    <xf numFmtId="0" fontId="39" fillId="0" borderId="0"/>
    <xf numFmtId="9" fontId="18" fillId="0" borderId="0" applyFont="0" applyFill="0" applyBorder="0" applyAlignment="0" applyProtection="0"/>
    <xf numFmtId="0" fontId="42" fillId="0" borderId="0"/>
    <xf numFmtId="0" fontId="1" fillId="0" borderId="0"/>
    <xf numFmtId="0" fontId="1" fillId="0" borderId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2" fillId="0" borderId="0"/>
    <xf numFmtId="9" fontId="18" fillId="0" borderId="0" applyFont="0" applyFill="0" applyBorder="0" applyAlignment="0" applyProtection="0"/>
    <xf numFmtId="0" fontId="42" fillId="0" borderId="0"/>
    <xf numFmtId="9" fontId="6" fillId="0" borderId="0" applyFont="0" applyFill="0" applyBorder="0" applyAlignment="0" applyProtection="0"/>
  </cellStyleXfs>
  <cellXfs count="239">
    <xf numFmtId="0" fontId="0" fillId="0" borderId="0" xfId="0"/>
    <xf numFmtId="0" fontId="7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 applyBorder="1" applyAlignment="1"/>
    <xf numFmtId="0" fontId="7" fillId="0" borderId="0" xfId="0" applyFont="1" applyBorder="1" applyAlignment="1">
      <alignment horizontal="justify"/>
    </xf>
    <xf numFmtId="0" fontId="12" fillId="0" borderId="0" xfId="0" applyFont="1" applyBorder="1" applyAlignment="1"/>
    <xf numFmtId="0" fontId="6" fillId="0" borderId="0" xfId="0" applyFont="1" applyBorder="1" applyAlignment="1"/>
    <xf numFmtId="0" fontId="6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0" fillId="0" borderId="0" xfId="0" applyFill="1" applyAlignment="1"/>
    <xf numFmtId="165" fontId="7" fillId="0" borderId="0" xfId="0" applyNumberFormat="1" applyFont="1" applyFill="1" applyAlignment="1">
      <alignment horizontal="right"/>
    </xf>
    <xf numFmtId="165" fontId="10" fillId="0" borderId="0" xfId="0" applyNumberFormat="1" applyFont="1" applyFill="1" applyAlignment="1">
      <alignment horizontal="right"/>
    </xf>
    <xf numFmtId="0" fontId="6" fillId="0" borderId="0" xfId="0" applyFont="1" applyFill="1" applyAlignment="1"/>
    <xf numFmtId="165" fontId="6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/>
    <xf numFmtId="165" fontId="10" fillId="0" borderId="0" xfId="0" applyNumberFormat="1" applyFont="1" applyFill="1" applyAlignment="1"/>
    <xf numFmtId="165" fontId="7" fillId="0" borderId="4" xfId="0" applyNumberFormat="1" applyFont="1" applyFill="1" applyBorder="1" applyAlignment="1">
      <alignment horizontal="right"/>
    </xf>
    <xf numFmtId="165" fontId="7" fillId="0" borderId="5" xfId="0" applyNumberFormat="1" applyFont="1" applyFill="1" applyBorder="1" applyAlignment="1">
      <alignment horizontal="right"/>
    </xf>
    <xf numFmtId="49" fontId="13" fillId="0" borderId="0" xfId="0" applyNumberFormat="1" applyFont="1" applyFill="1" applyAlignment="1"/>
    <xf numFmtId="0" fontId="10" fillId="0" borderId="0" xfId="0" applyFont="1" applyFill="1" applyAlignment="1">
      <alignment horizontal="right"/>
    </xf>
    <xf numFmtId="0" fontId="4" fillId="0" borderId="0" xfId="0" applyFont="1" applyFill="1" applyAlignment="1"/>
    <xf numFmtId="49" fontId="6" fillId="0" borderId="0" xfId="0" applyNumberFormat="1" applyFont="1" applyFill="1" applyAlignment="1"/>
    <xf numFmtId="49" fontId="10" fillId="0" borderId="0" xfId="0" applyNumberFormat="1" applyFont="1" applyFill="1" applyAlignment="1"/>
    <xf numFmtId="49" fontId="7" fillId="0" borderId="0" xfId="0" applyNumberFormat="1" applyFont="1" applyFill="1" applyAlignment="1"/>
    <xf numFmtId="0" fontId="9" fillId="0" borderId="0" xfId="0" applyFont="1" applyFill="1" applyAlignment="1"/>
    <xf numFmtId="49" fontId="5" fillId="0" borderId="0" xfId="0" applyNumberFormat="1" applyFont="1" applyFill="1" applyAlignment="1"/>
    <xf numFmtId="165" fontId="7" fillId="0" borderId="0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7" fillId="0" borderId="0" xfId="0" applyFont="1" applyFill="1" applyAlignment="1"/>
    <xf numFmtId="167" fontId="10" fillId="0" borderId="0" xfId="2" applyNumberFormat="1" applyFont="1" applyFill="1" applyAlignment="1">
      <alignment horizontal="right"/>
    </xf>
    <xf numFmtId="0" fontId="13" fillId="0" borderId="0" xfId="0" applyFont="1" applyFill="1" applyAlignment="1">
      <alignment horizontal="center"/>
    </xf>
    <xf numFmtId="165" fontId="7" fillId="0" borderId="6" xfId="0" applyNumberFormat="1" applyFont="1" applyFill="1" applyBorder="1" applyAlignment="1">
      <alignment horizontal="right"/>
    </xf>
    <xf numFmtId="49" fontId="4" fillId="0" borderId="0" xfId="0" applyNumberFormat="1" applyFont="1" applyFill="1" applyAlignment="1"/>
    <xf numFmtId="165" fontId="7" fillId="0" borderId="1" xfId="0" applyNumberFormat="1" applyFont="1" applyFill="1" applyBorder="1" applyAlignment="1">
      <alignment horizontal="right"/>
    </xf>
    <xf numFmtId="166" fontId="7" fillId="0" borderId="0" xfId="0" applyNumberFormat="1" applyFont="1" applyFill="1" applyAlignment="1">
      <alignment horizontal="right"/>
    </xf>
    <xf numFmtId="0" fontId="5" fillId="0" borderId="0" xfId="0" applyFont="1" applyFill="1" applyAlignment="1">
      <alignment horizontal="justify"/>
    </xf>
    <xf numFmtId="0" fontId="12" fillId="0" borderId="0" xfId="0" applyFont="1" applyFill="1" applyAlignment="1"/>
    <xf numFmtId="0" fontId="6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167" fontId="10" fillId="0" borderId="0" xfId="2" applyNumberFormat="1" applyFont="1" applyFill="1" applyAlignment="1"/>
    <xf numFmtId="165" fontId="7" fillId="0" borderId="0" xfId="0" applyNumberFormat="1" applyFont="1" applyAlignment="1"/>
    <xf numFmtId="0" fontId="0" fillId="0" borderId="0" xfId="0" applyFont="1" applyFill="1" applyAlignment="1"/>
    <xf numFmtId="0" fontId="0" fillId="0" borderId="0" xfId="0" applyAlignment="1"/>
    <xf numFmtId="0" fontId="13" fillId="0" borderId="0" xfId="0" applyFont="1" applyFill="1" applyAlignment="1">
      <alignment horizontal="justify"/>
    </xf>
    <xf numFmtId="0" fontId="7" fillId="0" borderId="0" xfId="0" applyFont="1" applyFill="1" applyAlignment="1">
      <alignment horizontal="justify"/>
    </xf>
    <xf numFmtId="0" fontId="12" fillId="0" borderId="0" xfId="0" applyFont="1" applyFill="1" applyBorder="1" applyAlignment="1"/>
    <xf numFmtId="0" fontId="15" fillId="0" borderId="0" xfId="0" applyFont="1" applyBorder="1" applyAlignment="1"/>
    <xf numFmtId="0" fontId="0" fillId="0" borderId="0" xfId="0" applyFont="1" applyBorder="1" applyAlignment="1"/>
    <xf numFmtId="0" fontId="15" fillId="0" borderId="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7" fontId="7" fillId="0" borderId="0" xfId="2" applyNumberFormat="1" applyFont="1" applyFill="1" applyAlignment="1">
      <alignment horizontal="right"/>
    </xf>
    <xf numFmtId="165" fontId="16" fillId="0" borderId="0" xfId="0" applyNumberFormat="1" applyFont="1" applyFill="1" applyAlignment="1">
      <alignment horizontal="right"/>
    </xf>
    <xf numFmtId="0" fontId="16" fillId="0" borderId="0" xfId="0" applyFont="1" applyFill="1" applyAlignment="1">
      <alignment horizontal="center"/>
    </xf>
    <xf numFmtId="167" fontId="16" fillId="0" borderId="0" xfId="2" applyNumberFormat="1" applyFont="1" applyFill="1" applyAlignment="1">
      <alignment horizontal="right"/>
    </xf>
    <xf numFmtId="0" fontId="16" fillId="0" borderId="0" xfId="0" applyFont="1" applyFill="1" applyAlignment="1">
      <alignment horizontal="right"/>
    </xf>
    <xf numFmtId="165" fontId="10" fillId="0" borderId="0" xfId="0" applyNumberFormat="1" applyFont="1" applyFill="1" applyBorder="1" applyAlignment="1">
      <alignment horizontal="right"/>
    </xf>
    <xf numFmtId="49" fontId="0" fillId="0" borderId="0" xfId="0" applyNumberFormat="1" applyFill="1" applyAlignment="1"/>
    <xf numFmtId="165" fontId="7" fillId="0" borderId="0" xfId="0" applyNumberFormat="1" applyFont="1" applyBorder="1" applyAlignment="1">
      <alignment horizontal="center"/>
    </xf>
    <xf numFmtId="165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0" fontId="0" fillId="0" borderId="0" xfId="0" applyFill="1" applyAlignment="1">
      <alignment horizontal="left"/>
    </xf>
    <xf numFmtId="167" fontId="0" fillId="0" borderId="0" xfId="2" applyNumberFormat="1" applyFont="1" applyFill="1" applyAlignment="1">
      <alignment horizontal="center"/>
    </xf>
    <xf numFmtId="165" fontId="7" fillId="0" borderId="0" xfId="0" applyNumberFormat="1" applyFont="1" applyBorder="1" applyAlignment="1"/>
    <xf numFmtId="165" fontId="0" fillId="0" borderId="0" xfId="0" applyNumberFormat="1" applyFill="1" applyBorder="1" applyAlignment="1">
      <alignment horizontal="right"/>
    </xf>
    <xf numFmtId="165" fontId="7" fillId="0" borderId="0" xfId="0" applyNumberFormat="1" applyFont="1" applyFill="1" applyAlignment="1"/>
    <xf numFmtId="167" fontId="7" fillId="0" borderId="0" xfId="2" applyNumberFormat="1" applyFont="1" applyFill="1" applyAlignment="1"/>
    <xf numFmtId="167" fontId="6" fillId="0" borderId="0" xfId="2" applyNumberFormat="1" applyFont="1" applyFill="1" applyAlignment="1"/>
    <xf numFmtId="167" fontId="7" fillId="0" borderId="4" xfId="2" applyNumberFormat="1" applyFont="1" applyFill="1" applyBorder="1" applyAlignment="1">
      <alignment horizontal="center"/>
    </xf>
    <xf numFmtId="167" fontId="7" fillId="0" borderId="7" xfId="2" applyNumberFormat="1" applyFont="1" applyFill="1" applyBorder="1" applyAlignment="1"/>
    <xf numFmtId="0" fontId="7" fillId="0" borderId="0" xfId="0" applyFont="1" applyFill="1" applyBorder="1" applyAlignment="1"/>
    <xf numFmtId="0" fontId="13" fillId="0" borderId="0" xfId="0" applyFont="1" applyBorder="1" applyAlignment="1">
      <alignment horizontal="center"/>
    </xf>
    <xf numFmtId="0" fontId="13" fillId="0" borderId="0" xfId="0" applyFont="1" applyFill="1" applyAlignment="1"/>
    <xf numFmtId="0" fontId="7" fillId="0" borderId="0" xfId="0" applyFont="1" applyAlignment="1"/>
    <xf numFmtId="49" fontId="0" fillId="0" borderId="0" xfId="0" applyNumberFormat="1" applyFont="1" applyFill="1" applyAlignment="1"/>
    <xf numFmtId="165" fontId="7" fillId="0" borderId="0" xfId="0" applyNumberFormat="1" applyFont="1" applyAlignment="1">
      <alignment horizontal="left"/>
    </xf>
    <xf numFmtId="165" fontId="13" fillId="0" borderId="0" xfId="0" applyNumberFormat="1" applyFont="1" applyAlignment="1">
      <alignment horizontal="left"/>
    </xf>
    <xf numFmtId="0" fontId="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165" fontId="7" fillId="0" borderId="4" xfId="0" applyNumberFormat="1" applyFont="1" applyFill="1" applyBorder="1" applyAlignment="1">
      <alignment horizontal="center"/>
    </xf>
    <xf numFmtId="167" fontId="0" fillId="0" borderId="0" xfId="2" applyNumberFormat="1" applyFont="1" applyFill="1" applyAlignment="1"/>
    <xf numFmtId="165" fontId="6" fillId="0" borderId="0" xfId="0" applyNumberFormat="1" applyFont="1" applyFill="1" applyAlignment="1"/>
    <xf numFmtId="167" fontId="6" fillId="0" borderId="0" xfId="2" applyNumberFormat="1" applyFont="1" applyFill="1" applyAlignment="1">
      <alignment horizontal="center"/>
    </xf>
    <xf numFmtId="167" fontId="7" fillId="0" borderId="5" xfId="2" applyNumberFormat="1" applyFont="1" applyFill="1" applyBorder="1" applyAlignment="1">
      <alignment horizontal="right"/>
    </xf>
    <xf numFmtId="0" fontId="0" fillId="0" borderId="0" xfId="0" applyFont="1" applyFill="1" applyAlignment="1">
      <alignment horizontal="center"/>
    </xf>
    <xf numFmtId="165" fontId="0" fillId="0" borderId="0" xfId="0" applyNumberFormat="1" applyFont="1" applyFill="1" applyAlignment="1">
      <alignment horizontal="center"/>
    </xf>
    <xf numFmtId="165" fontId="0" fillId="0" borderId="0" xfId="0" applyNumberFormat="1" applyFont="1" applyFill="1" applyAlignment="1">
      <alignment horizontal="right"/>
    </xf>
    <xf numFmtId="165" fontId="7" fillId="0" borderId="5" xfId="0" applyNumberFormat="1" applyFont="1" applyFill="1" applyBorder="1" applyAlignment="1"/>
    <xf numFmtId="165" fontId="7" fillId="0" borderId="4" xfId="0" applyNumberFormat="1" applyFont="1" applyFill="1" applyBorder="1" applyAlignment="1"/>
    <xf numFmtId="167" fontId="6" fillId="0" borderId="1" xfId="2" applyNumberFormat="1" applyFont="1" applyFill="1" applyBorder="1" applyAlignment="1">
      <alignment horizontal="right"/>
    </xf>
    <xf numFmtId="41" fontId="6" fillId="0" borderId="0" xfId="2" applyNumberFormat="1" applyFont="1" applyFill="1" applyAlignment="1">
      <alignment horizontal="center"/>
    </xf>
    <xf numFmtId="165" fontId="0" fillId="0" borderId="0" xfId="0" applyNumberFormat="1" applyFont="1" applyFill="1" applyBorder="1" applyAlignment="1"/>
    <xf numFmtId="167" fontId="0" fillId="0" borderId="0" xfId="2" applyNumberFormat="1" applyFont="1" applyFill="1" applyAlignment="1">
      <alignment horizontal="right"/>
    </xf>
    <xf numFmtId="165" fontId="0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165" fontId="0" fillId="0" borderId="0" xfId="0" applyNumberFormat="1" applyFont="1" applyFill="1" applyAlignment="1"/>
    <xf numFmtId="165" fontId="7" fillId="0" borderId="0" xfId="0" applyNumberFormat="1" applyFont="1" applyFill="1" applyBorder="1" applyAlignment="1"/>
    <xf numFmtId="165" fontId="7" fillId="0" borderId="0" xfId="0" applyNumberFormat="1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 applyAlignment="1"/>
    <xf numFmtId="0" fontId="6" fillId="0" borderId="1" xfId="0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2" applyNumberFormat="1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3" fontId="12" fillId="0" borderId="0" xfId="0" applyNumberFormat="1" applyFont="1" applyFill="1" applyAlignment="1">
      <alignment horizontal="center"/>
    </xf>
    <xf numFmtId="167" fontId="6" fillId="0" borderId="0" xfId="2" applyNumberFormat="1" applyFont="1" applyFill="1" applyBorder="1" applyAlignment="1"/>
    <xf numFmtId="167" fontId="0" fillId="0" borderId="6" xfId="2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165" fontId="7" fillId="0" borderId="6" xfId="0" applyNumberFormat="1" applyFont="1" applyFill="1" applyBorder="1" applyAlignment="1">
      <alignment horizontal="center"/>
    </xf>
    <xf numFmtId="165" fontId="7" fillId="0" borderId="0" xfId="0" quotePrefix="1" applyNumberFormat="1" applyFont="1" applyFill="1" applyBorder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7" fillId="0" borderId="0" xfId="0" applyFont="1" applyFill="1" applyBorder="1" applyAlignment="1">
      <alignment horizontal="left"/>
    </xf>
    <xf numFmtId="165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right"/>
    </xf>
    <xf numFmtId="167" fontId="6" fillId="0" borderId="0" xfId="2" applyNumberFormat="1" applyFont="1" applyFill="1" applyAlignment="1">
      <alignment horizontal="right"/>
    </xf>
    <xf numFmtId="165" fontId="6" fillId="0" borderId="0" xfId="0" quotePrefix="1" applyNumberFormat="1" applyFont="1" applyFill="1" applyAlignment="1">
      <alignment horizontal="right"/>
    </xf>
    <xf numFmtId="0" fontId="17" fillId="0" borderId="0" xfId="0" applyFont="1" applyFill="1" applyAlignment="1">
      <alignment horizontal="center"/>
    </xf>
    <xf numFmtId="49" fontId="12" fillId="0" borderId="0" xfId="0" applyNumberFormat="1" applyFont="1" applyFill="1" applyAlignment="1"/>
    <xf numFmtId="49" fontId="0" fillId="0" borderId="0" xfId="0" quotePrefix="1" applyNumberFormat="1" applyFill="1" applyAlignment="1"/>
    <xf numFmtId="165" fontId="6" fillId="0" borderId="0" xfId="0" applyNumberFormat="1" applyFont="1" applyFill="1" applyAlignment="1">
      <alignment horizontal="center"/>
    </xf>
    <xf numFmtId="165" fontId="14" fillId="0" borderId="0" xfId="0" applyNumberFormat="1" applyFont="1" applyFill="1" applyAlignment="1">
      <alignment horizontal="right"/>
    </xf>
    <xf numFmtId="43" fontId="6" fillId="0" borderId="0" xfId="2" applyFont="1" applyFill="1" applyAlignment="1"/>
    <xf numFmtId="165" fontId="7" fillId="0" borderId="7" xfId="0" applyNumberFormat="1" applyFont="1" applyFill="1" applyBorder="1" applyAlignment="1">
      <alignment horizontal="right"/>
    </xf>
    <xf numFmtId="165" fontId="38" fillId="0" borderId="0" xfId="0" applyNumberFormat="1" applyFont="1" applyFill="1" applyAlignment="1">
      <alignment horizontal="right"/>
    </xf>
    <xf numFmtId="0" fontId="0" fillId="0" borderId="0" xfId="0" applyFill="1"/>
    <xf numFmtId="165" fontId="6" fillId="0" borderId="0" xfId="77" applyNumberFormat="1" applyFont="1" applyFill="1" applyAlignment="1">
      <alignment horizontal="right"/>
    </xf>
    <xf numFmtId="165" fontId="6" fillId="0" borderId="0" xfId="77" applyNumberFormat="1" applyFill="1" applyBorder="1" applyAlignment="1">
      <alignment horizontal="right"/>
    </xf>
    <xf numFmtId="167" fontId="6" fillId="0" borderId="0" xfId="7" applyNumberFormat="1" applyFont="1" applyFill="1" applyBorder="1" applyAlignment="1">
      <alignment horizontal="right"/>
    </xf>
    <xf numFmtId="167" fontId="7" fillId="0" borderId="4" xfId="2" applyNumberFormat="1" applyFont="1" applyFill="1" applyBorder="1" applyAlignment="1">
      <alignment horizontal="right"/>
    </xf>
    <xf numFmtId="167" fontId="6" fillId="0" borderId="0" xfId="0" applyNumberFormat="1" applyFont="1" applyFill="1" applyAlignment="1"/>
    <xf numFmtId="167" fontId="7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/>
    <xf numFmtId="49" fontId="0" fillId="0" borderId="0" xfId="77" applyNumberFormat="1" applyFont="1" applyFill="1" applyAlignment="1"/>
    <xf numFmtId="165" fontId="6" fillId="0" borderId="5" xfId="0" applyNumberFormat="1" applyFont="1" applyFill="1" applyBorder="1" applyAlignment="1">
      <alignment horizontal="right"/>
    </xf>
    <xf numFmtId="165" fontId="0" fillId="0" borderId="6" xfId="0" applyNumberFormat="1" applyFill="1" applyBorder="1" applyAlignment="1">
      <alignment horizontal="center"/>
    </xf>
    <xf numFmtId="167" fontId="0" fillId="0" borderId="0" xfId="2" applyNumberFormat="1" applyFont="1" applyFill="1" applyBorder="1" applyAlignment="1">
      <alignment horizontal="right"/>
    </xf>
    <xf numFmtId="43" fontId="7" fillId="0" borderId="5" xfId="7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right"/>
    </xf>
    <xf numFmtId="167" fontId="6" fillId="0" borderId="6" xfId="2" applyNumberFormat="1" applyFont="1" applyFill="1" applyBorder="1" applyAlignment="1"/>
    <xf numFmtId="165" fontId="0" fillId="0" borderId="6" xfId="0" applyNumberFormat="1" applyFill="1" applyBorder="1" applyAlignment="1">
      <alignment horizontal="right"/>
    </xf>
    <xf numFmtId="165" fontId="0" fillId="0" borderId="0" xfId="0" applyNumberFormat="1" applyFill="1"/>
    <xf numFmtId="43" fontId="0" fillId="0" borderId="0" xfId="2" applyFont="1" applyFill="1"/>
    <xf numFmtId="167" fontId="7" fillId="0" borderId="0" xfId="2" applyNumberFormat="1" applyFont="1" applyFill="1" applyBorder="1" applyAlignment="1">
      <alignment horizontal="center"/>
    </xf>
    <xf numFmtId="37" fontId="6" fillId="0" borderId="0" xfId="0" applyNumberFormat="1" applyFont="1" applyFill="1" applyAlignment="1">
      <alignment horizontal="right"/>
    </xf>
    <xf numFmtId="43" fontId="7" fillId="0" borderId="0" xfId="7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center"/>
    </xf>
    <xf numFmtId="168" fontId="6" fillId="0" borderId="0" xfId="2" applyNumberFormat="1" applyFont="1" applyFill="1" applyAlignment="1">
      <alignment horizontal="right"/>
    </xf>
    <xf numFmtId="0" fontId="0" fillId="0" borderId="0" xfId="0" applyFont="1" applyFill="1" applyBorder="1" applyAlignment="1"/>
    <xf numFmtId="165" fontId="7" fillId="0" borderId="0" xfId="0" applyNumberFormat="1" applyFont="1" applyFill="1" applyAlignment="1">
      <alignment horizontal="left"/>
    </xf>
    <xf numFmtId="167" fontId="6" fillId="0" borderId="0" xfId="2" applyNumberFormat="1" applyFont="1" applyFill="1" applyBorder="1" applyAlignment="1">
      <alignment horizontal="center"/>
    </xf>
    <xf numFmtId="167" fontId="6" fillId="0" borderId="6" xfId="2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167" fontId="6" fillId="0" borderId="0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165" fontId="0" fillId="0" borderId="6" xfId="0" applyNumberFormat="1" applyFont="1" applyFill="1" applyBorder="1" applyAlignment="1">
      <alignment horizontal="right"/>
    </xf>
    <xf numFmtId="0" fontId="7" fillId="0" borderId="6" xfId="0" applyFon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right"/>
    </xf>
    <xf numFmtId="0" fontId="0" fillId="0" borderId="0" xfId="0" applyFill="1" applyBorder="1" applyAlignment="1"/>
    <xf numFmtId="43" fontId="6" fillId="0" borderId="0" xfId="2" applyFont="1" applyFill="1" applyBorder="1" applyAlignment="1">
      <alignment horizontal="right"/>
    </xf>
    <xf numFmtId="0" fontId="0" fillId="0" borderId="6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37" fontId="0" fillId="0" borderId="0" xfId="0" applyNumberFormat="1" applyFont="1" applyFill="1" applyAlignment="1"/>
    <xf numFmtId="37" fontId="0" fillId="0" borderId="0" xfId="0" applyNumberFormat="1" applyFill="1" applyAlignment="1"/>
    <xf numFmtId="37" fontId="0" fillId="0" borderId="0" xfId="0" applyNumberFormat="1" applyAlignment="1"/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167" fontId="6" fillId="0" borderId="6" xfId="2" applyNumberFormat="1" applyFont="1" applyFill="1" applyBorder="1" applyAlignment="1">
      <alignment horizontal="right"/>
    </xf>
    <xf numFmtId="43" fontId="7" fillId="0" borderId="5" xfId="7" applyFont="1" applyFill="1" applyBorder="1" applyAlignment="1">
      <alignment horizontal="center"/>
    </xf>
    <xf numFmtId="49" fontId="13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5" fillId="0" borderId="0" xfId="0" applyFont="1" applyFill="1" applyAlignment="1"/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5" fillId="0" borderId="0" xfId="0" applyFont="1" applyFill="1" applyAlignment="1"/>
    <xf numFmtId="0" fontId="6" fillId="0" borderId="0" xfId="0" applyFont="1" applyFill="1" applyBorder="1" applyAlignment="1">
      <alignment horizontal="center"/>
    </xf>
    <xf numFmtId="167" fontId="6" fillId="0" borderId="0" xfId="2" quotePrefix="1" applyNumberFormat="1" applyFont="1" applyFill="1" applyAlignment="1">
      <alignment horizontal="right"/>
    </xf>
    <xf numFmtId="167" fontId="7" fillId="0" borderId="4" xfId="0" applyNumberFormat="1" applyFont="1" applyFill="1" applyBorder="1" applyAlignment="1">
      <alignment horizontal="center"/>
    </xf>
    <xf numFmtId="167" fontId="7" fillId="0" borderId="6" xfId="0" applyNumberFormat="1" applyFont="1" applyFill="1" applyBorder="1" applyAlignment="1">
      <alignment horizontal="center"/>
    </xf>
    <xf numFmtId="167" fontId="10" fillId="0" borderId="0" xfId="0" applyNumberFormat="1" applyFont="1" applyFill="1" applyAlignment="1"/>
    <xf numFmtId="43" fontId="6" fillId="0" borderId="0" xfId="0" applyNumberFormat="1" applyFont="1" applyFill="1" applyAlignment="1"/>
    <xf numFmtId="9" fontId="6" fillId="0" borderId="0" xfId="173" applyFont="1" applyFill="1" applyAlignment="1"/>
    <xf numFmtId="167" fontId="7" fillId="0" borderId="0" xfId="0" applyNumberFormat="1" applyFont="1" applyFill="1" applyAlignment="1"/>
    <xf numFmtId="165" fontId="0" fillId="0" borderId="0" xfId="0" applyNumberFormat="1" applyAlignment="1"/>
    <xf numFmtId="165" fontId="0" fillId="0" borderId="0" xfId="0" applyNumberFormat="1" applyFill="1" applyAlignment="1"/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41" fontId="10" fillId="0" borderId="0" xfId="0" applyNumberFormat="1" applyFont="1" applyFill="1" applyAlignment="1"/>
    <xf numFmtId="43" fontId="10" fillId="0" borderId="0" xfId="2" applyFont="1" applyFill="1" applyAlignment="1"/>
    <xf numFmtId="165" fontId="0" fillId="0" borderId="0" xfId="0" applyNumberForma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justify"/>
    </xf>
    <xf numFmtId="0" fontId="0" fillId="0" borderId="0" xfId="0" quotePrefix="1" applyFont="1" applyFill="1" applyAlignment="1">
      <alignment horizontal="justify"/>
    </xf>
    <xf numFmtId="0" fontId="0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6" xfId="0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0" fillId="0" borderId="6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quotePrefix="1" applyFont="1" applyFill="1" applyAlignment="1">
      <alignment horizontal="justify"/>
    </xf>
    <xf numFmtId="0" fontId="6" fillId="0" borderId="0" xfId="0" applyFont="1" applyFill="1" applyAlignment="1">
      <alignment horizontal="justify"/>
    </xf>
    <xf numFmtId="0" fontId="0" fillId="0" borderId="0" xfId="0" applyFont="1" applyFill="1" applyAlignment="1">
      <alignment horizontal="justify"/>
    </xf>
    <xf numFmtId="0" fontId="5" fillId="0" borderId="0" xfId="0" applyFont="1" applyFill="1" applyAlignment="1"/>
  </cellXfs>
  <cellStyles count="174">
    <cellStyle name="Border" xfId="1" xr:uid="{00000000-0005-0000-0000-000000000000}"/>
    <cellStyle name="Comma" xfId="2" builtinId="3"/>
    <cellStyle name="Comma 10 5" xfId="139" xr:uid="{00000000-0005-0000-0000-000002000000}"/>
    <cellStyle name="Comma 2" xfId="3" xr:uid="{00000000-0005-0000-0000-000003000000}"/>
    <cellStyle name="Comma 2 2" xfId="4" xr:uid="{00000000-0005-0000-0000-000004000000}"/>
    <cellStyle name="Comma 2 2 2" xfId="140" xr:uid="{00000000-0005-0000-0000-000005000000}"/>
    <cellStyle name="Comma 2 2 3" xfId="141" xr:uid="{00000000-0005-0000-0000-000006000000}"/>
    <cellStyle name="Comma 23" xfId="142" xr:uid="{00000000-0005-0000-0000-000007000000}"/>
    <cellStyle name="Comma 26" xfId="143" xr:uid="{00000000-0005-0000-0000-000008000000}"/>
    <cellStyle name="Comma 3" xfId="5" xr:uid="{00000000-0005-0000-0000-000009000000}"/>
    <cellStyle name="Comma 3 2" xfId="6" xr:uid="{00000000-0005-0000-0000-00000A000000}"/>
    <cellStyle name="Comma 3 3" xfId="7" xr:uid="{00000000-0005-0000-0000-00000B000000}"/>
    <cellStyle name="Comma 4" xfId="8" xr:uid="{00000000-0005-0000-0000-00000C000000}"/>
    <cellStyle name="Comma 4 2" xfId="96" xr:uid="{00000000-0005-0000-0000-00000D000000}"/>
    <cellStyle name="Comma 4 2 2" xfId="145" xr:uid="{00000000-0005-0000-0000-00000E000000}"/>
    <cellStyle name="Comma 4 3" xfId="144" xr:uid="{00000000-0005-0000-0000-00000F000000}"/>
    <cellStyle name="Comma 9" xfId="9" xr:uid="{00000000-0005-0000-0000-000010000000}"/>
    <cellStyle name="comma zerodec" xfId="10" xr:uid="{00000000-0005-0000-0000-000011000000}"/>
    <cellStyle name="comma zerodec 2" xfId="11" xr:uid="{00000000-0005-0000-0000-000012000000}"/>
    <cellStyle name="comma zerodec 2 2" xfId="98" xr:uid="{00000000-0005-0000-0000-000013000000}"/>
    <cellStyle name="comma zerodec 3" xfId="97" xr:uid="{00000000-0005-0000-0000-000014000000}"/>
    <cellStyle name="Currency1" xfId="12" xr:uid="{00000000-0005-0000-0000-000015000000}"/>
    <cellStyle name="Currency1 2" xfId="13" xr:uid="{00000000-0005-0000-0000-000016000000}"/>
    <cellStyle name="Currency1 2 2" xfId="100" xr:uid="{00000000-0005-0000-0000-000017000000}"/>
    <cellStyle name="Currency1 3" xfId="99" xr:uid="{00000000-0005-0000-0000-000018000000}"/>
    <cellStyle name="Dollar (zero dec)" xfId="14" xr:uid="{00000000-0005-0000-0000-000019000000}"/>
    <cellStyle name="Dollar (zero dec) 2" xfId="15" xr:uid="{00000000-0005-0000-0000-00001A000000}"/>
    <cellStyle name="Dollar (zero dec) 2 2" xfId="102" xr:uid="{00000000-0005-0000-0000-00001B000000}"/>
    <cellStyle name="Dollar (zero dec) 3" xfId="101" xr:uid="{00000000-0005-0000-0000-00001C000000}"/>
    <cellStyle name="Grey" xfId="16" xr:uid="{00000000-0005-0000-0000-00001D000000}"/>
    <cellStyle name="Grey 2" xfId="17" xr:uid="{00000000-0005-0000-0000-00001E000000}"/>
    <cellStyle name="Input [yellow]" xfId="18" xr:uid="{00000000-0005-0000-0000-00001F000000}"/>
    <cellStyle name="Input [yellow] 2" xfId="19" xr:uid="{00000000-0005-0000-0000-000020000000}"/>
    <cellStyle name="Miglia - Stile1" xfId="20" xr:uid="{00000000-0005-0000-0000-000021000000}"/>
    <cellStyle name="Miglia - Stile1 2" xfId="21" xr:uid="{00000000-0005-0000-0000-000022000000}"/>
    <cellStyle name="Miglia - Stile2" xfId="22" xr:uid="{00000000-0005-0000-0000-000023000000}"/>
    <cellStyle name="Miglia - Stile3" xfId="23" xr:uid="{00000000-0005-0000-0000-000024000000}"/>
    <cellStyle name="Miglia - Stile3 2" xfId="24" xr:uid="{00000000-0005-0000-0000-000025000000}"/>
    <cellStyle name="Miglia - Stile4" xfId="25" xr:uid="{00000000-0005-0000-0000-000026000000}"/>
    <cellStyle name="Miglia - Stile5" xfId="26" xr:uid="{00000000-0005-0000-0000-000027000000}"/>
    <cellStyle name="no dec" xfId="27" xr:uid="{00000000-0005-0000-0000-000028000000}"/>
    <cellStyle name="Normal" xfId="0" builtinId="0"/>
    <cellStyle name="Normal - Stile6" xfId="28" xr:uid="{00000000-0005-0000-0000-00002A000000}"/>
    <cellStyle name="Normal - Stile6 2" xfId="29" xr:uid="{00000000-0005-0000-0000-00002B000000}"/>
    <cellStyle name="Normal - Stile7" xfId="30" xr:uid="{00000000-0005-0000-0000-00002C000000}"/>
    <cellStyle name="Normal - Stile8" xfId="31" xr:uid="{00000000-0005-0000-0000-00002D000000}"/>
    <cellStyle name="Normal - Style1" xfId="32" xr:uid="{00000000-0005-0000-0000-00002E000000}"/>
    <cellStyle name="Normal - Style1 2" xfId="33" xr:uid="{00000000-0005-0000-0000-00002F000000}"/>
    <cellStyle name="Normal 10" xfId="34" xr:uid="{00000000-0005-0000-0000-000030000000}"/>
    <cellStyle name="Normal 10 2" xfId="35" xr:uid="{00000000-0005-0000-0000-000031000000}"/>
    <cellStyle name="Normal 10 3" xfId="103" xr:uid="{00000000-0005-0000-0000-000032000000}"/>
    <cellStyle name="Normal 11" xfId="36" xr:uid="{00000000-0005-0000-0000-000033000000}"/>
    <cellStyle name="Normal 11 2" xfId="37" xr:uid="{00000000-0005-0000-0000-000034000000}"/>
    <cellStyle name="Normal 11 3" xfId="104" xr:uid="{00000000-0005-0000-0000-000035000000}"/>
    <cellStyle name="Normal 12" xfId="38" xr:uid="{00000000-0005-0000-0000-000036000000}"/>
    <cellStyle name="Normal 12 2" xfId="39" xr:uid="{00000000-0005-0000-0000-000037000000}"/>
    <cellStyle name="Normal 12 3" xfId="105" xr:uid="{00000000-0005-0000-0000-000038000000}"/>
    <cellStyle name="Normal 13" xfId="40" xr:uid="{00000000-0005-0000-0000-000039000000}"/>
    <cellStyle name="Normal 13 2" xfId="106" xr:uid="{00000000-0005-0000-0000-00003A000000}"/>
    <cellStyle name="Normal 14" xfId="41" xr:uid="{00000000-0005-0000-0000-00003B000000}"/>
    <cellStyle name="Normal 14 2" xfId="42" xr:uid="{00000000-0005-0000-0000-00003C000000}"/>
    <cellStyle name="Normal 14 3" xfId="107" xr:uid="{00000000-0005-0000-0000-00003D000000}"/>
    <cellStyle name="Normal 15" xfId="43" xr:uid="{00000000-0005-0000-0000-00003E000000}"/>
    <cellStyle name="Normal 15 2" xfId="44" xr:uid="{00000000-0005-0000-0000-00003F000000}"/>
    <cellStyle name="Normal 15 3" xfId="108" xr:uid="{00000000-0005-0000-0000-000040000000}"/>
    <cellStyle name="Normal 16" xfId="45" xr:uid="{00000000-0005-0000-0000-000041000000}"/>
    <cellStyle name="Normal 16 2" xfId="109" xr:uid="{00000000-0005-0000-0000-000042000000}"/>
    <cellStyle name="Normal 17" xfId="46" xr:uid="{00000000-0005-0000-0000-000043000000}"/>
    <cellStyle name="Normal 17 2" xfId="110" xr:uid="{00000000-0005-0000-0000-000044000000}"/>
    <cellStyle name="Normal 18" xfId="47" xr:uid="{00000000-0005-0000-0000-000045000000}"/>
    <cellStyle name="Normal 18 2" xfId="111" xr:uid="{00000000-0005-0000-0000-000046000000}"/>
    <cellStyle name="Normal 19" xfId="48" xr:uid="{00000000-0005-0000-0000-000047000000}"/>
    <cellStyle name="Normal 19 2" xfId="112" xr:uid="{00000000-0005-0000-0000-000048000000}"/>
    <cellStyle name="Normal 2" xfId="49" xr:uid="{00000000-0005-0000-0000-000049000000}"/>
    <cellStyle name="Normal 2 2" xfId="50" xr:uid="{00000000-0005-0000-0000-00004A000000}"/>
    <cellStyle name="Normal 2 2 2" xfId="51" xr:uid="{00000000-0005-0000-0000-00004B000000}"/>
    <cellStyle name="Normal 2 2 3" xfId="146" xr:uid="{00000000-0005-0000-0000-00004C000000}"/>
    <cellStyle name="Normal 2 3" xfId="52" xr:uid="{00000000-0005-0000-0000-00004D000000}"/>
    <cellStyle name="Normal 2 4" xfId="113" xr:uid="{00000000-0005-0000-0000-00004E000000}"/>
    <cellStyle name="Normal 20" xfId="53" xr:uid="{00000000-0005-0000-0000-00004F000000}"/>
    <cellStyle name="Normal 20 2" xfId="114" xr:uid="{00000000-0005-0000-0000-000050000000}"/>
    <cellStyle name="Normal 21" xfId="54" xr:uid="{00000000-0005-0000-0000-000051000000}"/>
    <cellStyle name="Normal 21 2" xfId="115" xr:uid="{00000000-0005-0000-0000-000052000000}"/>
    <cellStyle name="Normal 22" xfId="55" xr:uid="{00000000-0005-0000-0000-000053000000}"/>
    <cellStyle name="Normal 22 2" xfId="116" xr:uid="{00000000-0005-0000-0000-000054000000}"/>
    <cellStyle name="Normal 23" xfId="56" xr:uid="{00000000-0005-0000-0000-000055000000}"/>
    <cellStyle name="Normal 23 2" xfId="117" xr:uid="{00000000-0005-0000-0000-000056000000}"/>
    <cellStyle name="Normal 24" xfId="57" xr:uid="{00000000-0005-0000-0000-000057000000}"/>
    <cellStyle name="Normal 24 2" xfId="118" xr:uid="{00000000-0005-0000-0000-000058000000}"/>
    <cellStyle name="Normal 25" xfId="58" xr:uid="{00000000-0005-0000-0000-000059000000}"/>
    <cellStyle name="Normal 25 2" xfId="119" xr:uid="{00000000-0005-0000-0000-00005A000000}"/>
    <cellStyle name="Normal 26" xfId="59" xr:uid="{00000000-0005-0000-0000-00005B000000}"/>
    <cellStyle name="Normal 26 2" xfId="120" xr:uid="{00000000-0005-0000-0000-00005C000000}"/>
    <cellStyle name="Normal 27" xfId="60" xr:uid="{00000000-0005-0000-0000-00005D000000}"/>
    <cellStyle name="Normal 27 2" xfId="121" xr:uid="{00000000-0005-0000-0000-00005E000000}"/>
    <cellStyle name="Normal 28" xfId="61" xr:uid="{00000000-0005-0000-0000-00005F000000}"/>
    <cellStyle name="Normal 28 2" xfId="122" xr:uid="{00000000-0005-0000-0000-000060000000}"/>
    <cellStyle name="Normal 29" xfId="62" xr:uid="{00000000-0005-0000-0000-000061000000}"/>
    <cellStyle name="Normal 3" xfId="63" xr:uid="{00000000-0005-0000-0000-000062000000}"/>
    <cellStyle name="Normal 3 2" xfId="64" xr:uid="{00000000-0005-0000-0000-000063000000}"/>
    <cellStyle name="Normal 3 2 2" xfId="123" xr:uid="{00000000-0005-0000-0000-000064000000}"/>
    <cellStyle name="Normal 3 2 3" xfId="148" xr:uid="{00000000-0005-0000-0000-000065000000}"/>
    <cellStyle name="Normal 3 2 4" xfId="167" xr:uid="{00000000-0005-0000-0000-000066000000}"/>
    <cellStyle name="Normal 3 3" xfId="65" xr:uid="{00000000-0005-0000-0000-000067000000}"/>
    <cellStyle name="Normal 3 4" xfId="147" xr:uid="{00000000-0005-0000-0000-000068000000}"/>
    <cellStyle name="Normal 3 5" xfId="166" xr:uid="{00000000-0005-0000-0000-000069000000}"/>
    <cellStyle name="Normal 30" xfId="66" xr:uid="{00000000-0005-0000-0000-00006A000000}"/>
    <cellStyle name="Normal 30 2" xfId="124" xr:uid="{00000000-0005-0000-0000-00006B000000}"/>
    <cellStyle name="Normal 31" xfId="67" xr:uid="{00000000-0005-0000-0000-00006C000000}"/>
    <cellStyle name="Normal 31 2" xfId="125" xr:uid="{00000000-0005-0000-0000-00006D000000}"/>
    <cellStyle name="Normal 32" xfId="68" xr:uid="{00000000-0005-0000-0000-00006E000000}"/>
    <cellStyle name="Normal 32 2" xfId="126" xr:uid="{00000000-0005-0000-0000-00006F000000}"/>
    <cellStyle name="Normal 33" xfId="69" xr:uid="{00000000-0005-0000-0000-000070000000}"/>
    <cellStyle name="Normal 33 2" xfId="127" xr:uid="{00000000-0005-0000-0000-000071000000}"/>
    <cellStyle name="Normal 34" xfId="70" xr:uid="{00000000-0005-0000-0000-000072000000}"/>
    <cellStyle name="Normal 34 2" xfId="128" xr:uid="{00000000-0005-0000-0000-000073000000}"/>
    <cellStyle name="Normal 35" xfId="71" xr:uid="{00000000-0005-0000-0000-000074000000}"/>
    <cellStyle name="Normal 35 2" xfId="129" xr:uid="{00000000-0005-0000-0000-000075000000}"/>
    <cellStyle name="Normal 36" xfId="72" xr:uid="{00000000-0005-0000-0000-000076000000}"/>
    <cellStyle name="Normal 36 2" xfId="130" xr:uid="{00000000-0005-0000-0000-000077000000}"/>
    <cellStyle name="Normal 37" xfId="73" xr:uid="{00000000-0005-0000-0000-000078000000}"/>
    <cellStyle name="Normal 37 2" xfId="149" xr:uid="{00000000-0005-0000-0000-000079000000}"/>
    <cellStyle name="Normal 38" xfId="150" xr:uid="{00000000-0005-0000-0000-00007A000000}"/>
    <cellStyle name="Normal 39" xfId="151" xr:uid="{00000000-0005-0000-0000-00007B000000}"/>
    <cellStyle name="Normal 4" xfId="74" xr:uid="{00000000-0005-0000-0000-00007C000000}"/>
    <cellStyle name="Normal 4 2" xfId="75" xr:uid="{00000000-0005-0000-0000-00007D000000}"/>
    <cellStyle name="Normal 4 3" xfId="76" xr:uid="{00000000-0005-0000-0000-00007E000000}"/>
    <cellStyle name="Normal 4 4" xfId="131" xr:uid="{00000000-0005-0000-0000-00007F000000}"/>
    <cellStyle name="Normal 40" xfId="152" xr:uid="{00000000-0005-0000-0000-000080000000}"/>
    <cellStyle name="Normal 41" xfId="138" xr:uid="{00000000-0005-0000-0000-000081000000}"/>
    <cellStyle name="Normal 42" xfId="163" xr:uid="{00000000-0005-0000-0000-000082000000}"/>
    <cellStyle name="Normal 43" xfId="165" xr:uid="{00000000-0005-0000-0000-000083000000}"/>
    <cellStyle name="Normal 44" xfId="170" xr:uid="{00000000-0005-0000-0000-000084000000}"/>
    <cellStyle name="Normal 45" xfId="172" xr:uid="{00000000-0005-0000-0000-000085000000}"/>
    <cellStyle name="Normal 5" xfId="77" xr:uid="{00000000-0005-0000-0000-000086000000}"/>
    <cellStyle name="Normal 5 2" xfId="78" xr:uid="{00000000-0005-0000-0000-000087000000}"/>
    <cellStyle name="Normal 5 2 2" xfId="132" xr:uid="{00000000-0005-0000-0000-000088000000}"/>
    <cellStyle name="Normal 5 2 3" xfId="153" xr:uid="{00000000-0005-0000-0000-000089000000}"/>
    <cellStyle name="Normal 6" xfId="79" xr:uid="{00000000-0005-0000-0000-00008A000000}"/>
    <cellStyle name="Normal 6 2" xfId="133" xr:uid="{00000000-0005-0000-0000-00008B000000}"/>
    <cellStyle name="Normal 6 3" xfId="154" xr:uid="{00000000-0005-0000-0000-00008C000000}"/>
    <cellStyle name="Normal 7" xfId="80" xr:uid="{00000000-0005-0000-0000-00008D000000}"/>
    <cellStyle name="Normal 7 2" xfId="134" xr:uid="{00000000-0005-0000-0000-00008E000000}"/>
    <cellStyle name="Normal 8" xfId="81" xr:uid="{00000000-0005-0000-0000-00008F000000}"/>
    <cellStyle name="Normal 8 2" xfId="82" xr:uid="{00000000-0005-0000-0000-000090000000}"/>
    <cellStyle name="Normal 8 3" xfId="135" xr:uid="{00000000-0005-0000-0000-000091000000}"/>
    <cellStyle name="Normal 9" xfId="83" xr:uid="{00000000-0005-0000-0000-000092000000}"/>
    <cellStyle name="Normal 9 2" xfId="136" xr:uid="{00000000-0005-0000-0000-000093000000}"/>
    <cellStyle name="Percent" xfId="173" builtinId="5"/>
    <cellStyle name="Percent [2]" xfId="84" xr:uid="{00000000-0005-0000-0000-000094000000}"/>
    <cellStyle name="Percent 10" xfId="164" xr:uid="{00000000-0005-0000-0000-000095000000}"/>
    <cellStyle name="Percent 11" xfId="169" xr:uid="{00000000-0005-0000-0000-000096000000}"/>
    <cellStyle name="Percent 12" xfId="171" xr:uid="{00000000-0005-0000-0000-000097000000}"/>
    <cellStyle name="Percent 13" xfId="168" xr:uid="{00000000-0005-0000-0000-000098000000}"/>
    <cellStyle name="Percent 2" xfId="85" xr:uid="{00000000-0005-0000-0000-000099000000}"/>
    <cellStyle name="Percent 2 2" xfId="86" xr:uid="{00000000-0005-0000-0000-00009A000000}"/>
    <cellStyle name="Percent 3" xfId="87" xr:uid="{00000000-0005-0000-0000-00009B000000}"/>
    <cellStyle name="Percent 4" xfId="88" xr:uid="{00000000-0005-0000-0000-00009C000000}"/>
    <cellStyle name="Percent 4 2" xfId="157" xr:uid="{00000000-0005-0000-0000-00009D000000}"/>
    <cellStyle name="Percent 4 3" xfId="156" xr:uid="{00000000-0005-0000-0000-00009E000000}"/>
    <cellStyle name="Percent 5" xfId="89" xr:uid="{00000000-0005-0000-0000-00009F000000}"/>
    <cellStyle name="Percent 5 2" xfId="137" xr:uid="{00000000-0005-0000-0000-0000A0000000}"/>
    <cellStyle name="Percent 5 3" xfId="158" xr:uid="{00000000-0005-0000-0000-0000A1000000}"/>
    <cellStyle name="Percent 6" xfId="159" xr:uid="{00000000-0005-0000-0000-0000A2000000}"/>
    <cellStyle name="Percent 7" xfId="160" xr:uid="{00000000-0005-0000-0000-0000A3000000}"/>
    <cellStyle name="Percent 8" xfId="161" xr:uid="{00000000-0005-0000-0000-0000A4000000}"/>
    <cellStyle name="Percent 9" xfId="155" xr:uid="{00000000-0005-0000-0000-0000A5000000}"/>
    <cellStyle name="Quantity" xfId="90" xr:uid="{00000000-0005-0000-0000-0000A6000000}"/>
    <cellStyle name="Standard_Division-List (A)" xfId="91" xr:uid="{00000000-0005-0000-0000-0000A7000000}"/>
    <cellStyle name="Style 1" xfId="162" xr:uid="{00000000-0005-0000-0000-0000A8000000}"/>
    <cellStyle name="เครื่องหมายจุลภาค [0]_LSAT" xfId="92" xr:uid="{00000000-0005-0000-0000-0000A9000000}"/>
    <cellStyle name="เครื่องหมายสกุลเงิน [0]_LSAT" xfId="93" xr:uid="{00000000-0005-0000-0000-0000AA000000}"/>
    <cellStyle name="ปกติ_LSAT" xfId="94" xr:uid="{00000000-0005-0000-0000-0000AB000000}"/>
    <cellStyle name="วฅมุ_Exc_Rate" xfId="95" xr:uid="{00000000-0005-0000-0000-0000AC000000}"/>
  </cellStyles>
  <dxfs count="0"/>
  <tableStyles count="0" defaultTableStyle="TableStyleMedium9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V188"/>
  <sheetViews>
    <sheetView view="pageBreakPreview" zoomScale="70" zoomScaleNormal="70" zoomScaleSheetLayoutView="70" workbookViewId="0">
      <selection activeCell="A8" sqref="A8"/>
    </sheetView>
  </sheetViews>
  <sheetFormatPr defaultColWidth="9.09765625" defaultRowHeight="21.75" customHeight="1"/>
  <cols>
    <col min="1" max="1" width="56.09765625" style="22" customWidth="1"/>
    <col min="2" max="2" width="11.69921875" style="218" customWidth="1"/>
    <col min="3" max="3" width="0.8984375" style="14" customWidth="1"/>
    <col min="4" max="4" width="14.5" style="14" customWidth="1"/>
    <col min="5" max="5" width="0.8984375" style="14" customWidth="1"/>
    <col min="6" max="6" width="14.5" style="14" customWidth="1"/>
    <col min="7" max="7" width="0.8984375" style="14" customWidth="1"/>
    <col min="8" max="8" width="15.59765625" style="14" customWidth="1"/>
    <col min="9" max="9" width="0.8984375" style="14" customWidth="1"/>
    <col min="10" max="10" width="14.5" style="14" customWidth="1"/>
    <col min="11" max="11" width="9.09765625" style="14"/>
    <col min="12" max="12" width="18.09765625" style="14" bestFit="1" customWidth="1"/>
    <col min="13" max="13" width="15.3984375" style="14" bestFit="1" customWidth="1"/>
    <col min="14" max="14" width="15.8984375" style="14" customWidth="1"/>
    <col min="15" max="15" width="14.3984375" style="14" bestFit="1" customWidth="1"/>
    <col min="16" max="16" width="13.8984375" style="14" bestFit="1" customWidth="1"/>
    <col min="17" max="17" width="9.09765625" style="14"/>
    <col min="18" max="18" width="13.8984375" style="14" bestFit="1" customWidth="1"/>
    <col min="19" max="16384" width="9.09765625" style="14"/>
  </cols>
  <sheetData>
    <row r="1" spans="1:22" ht="24" customHeight="1">
      <c r="A1" s="25" t="s">
        <v>0</v>
      </c>
      <c r="C1" s="24"/>
      <c r="D1" s="15"/>
      <c r="E1" s="15"/>
      <c r="F1" s="15"/>
      <c r="G1" s="15"/>
      <c r="H1" s="15"/>
      <c r="I1" s="15"/>
      <c r="J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</row>
    <row r="2" spans="1:22" ht="24.5" customHeight="1">
      <c r="A2" s="25" t="s">
        <v>92</v>
      </c>
      <c r="C2" s="24"/>
      <c r="D2" s="12"/>
      <c r="E2" s="24"/>
      <c r="F2" s="12"/>
      <c r="G2" s="24"/>
      <c r="H2" s="24"/>
      <c r="I2" s="24"/>
      <c r="J2" s="24"/>
    </row>
    <row r="3" spans="1:22" ht="13.5" customHeight="1">
      <c r="A3" s="25"/>
      <c r="C3" s="24"/>
      <c r="D3" s="12"/>
      <c r="E3" s="12"/>
      <c r="F3" s="12"/>
      <c r="G3" s="12"/>
      <c r="H3" s="12"/>
      <c r="I3" s="12"/>
      <c r="J3" s="12"/>
    </row>
    <row r="4" spans="1:22" ht="20" customHeight="1">
      <c r="B4" s="220"/>
      <c r="C4" s="28"/>
      <c r="D4" s="224" t="s">
        <v>27</v>
      </c>
      <c r="E4" s="224"/>
      <c r="F4" s="224"/>
      <c r="G4" s="219"/>
      <c r="H4" s="224" t="s">
        <v>40</v>
      </c>
      <c r="I4" s="224"/>
      <c r="J4" s="224"/>
    </row>
    <row r="5" spans="1:22" ht="20" customHeight="1">
      <c r="B5" s="220"/>
      <c r="C5" s="28"/>
      <c r="D5" s="223" t="s">
        <v>116</v>
      </c>
      <c r="E5" s="223"/>
      <c r="F5" s="223"/>
      <c r="G5" s="219"/>
      <c r="H5" s="223" t="s">
        <v>116</v>
      </c>
      <c r="I5" s="223"/>
      <c r="J5" s="223"/>
    </row>
    <row r="6" spans="1:22" ht="21.5" customHeight="1">
      <c r="A6" s="25" t="s">
        <v>26</v>
      </c>
      <c r="B6" s="220" t="s">
        <v>1</v>
      </c>
      <c r="C6" s="28"/>
      <c r="D6" s="7">
        <v>2564</v>
      </c>
      <c r="E6" s="27"/>
      <c r="F6" s="7">
        <v>2563</v>
      </c>
      <c r="G6" s="27"/>
      <c r="H6" s="7">
        <v>2564</v>
      </c>
      <c r="I6" s="27"/>
      <c r="J6" s="7">
        <v>2563</v>
      </c>
    </row>
    <row r="7" spans="1:22" ht="20" customHeight="1">
      <c r="B7" s="220"/>
      <c r="C7" s="28"/>
      <c r="D7" s="225" t="s">
        <v>44</v>
      </c>
      <c r="E7" s="225"/>
      <c r="F7" s="225"/>
      <c r="G7" s="225"/>
      <c r="H7" s="225"/>
      <c r="I7" s="225"/>
      <c r="J7" s="225"/>
    </row>
    <row r="8" spans="1:22" ht="21.75" customHeight="1">
      <c r="A8" s="18" t="s">
        <v>2</v>
      </c>
      <c r="C8" s="27"/>
      <c r="D8" s="29"/>
      <c r="E8" s="29"/>
      <c r="F8" s="29"/>
      <c r="G8" s="29"/>
      <c r="H8" s="19"/>
      <c r="I8" s="19"/>
      <c r="J8" s="19"/>
    </row>
    <row r="9" spans="1:22" ht="20" customHeight="1">
      <c r="A9" s="22" t="s">
        <v>3</v>
      </c>
      <c r="B9" s="218" t="s">
        <v>305</v>
      </c>
      <c r="C9" s="27"/>
      <c r="D9" s="113">
        <v>2056773208</v>
      </c>
      <c r="E9" s="113"/>
      <c r="F9" s="113">
        <v>2471028721</v>
      </c>
      <c r="G9" s="113"/>
      <c r="H9" s="113">
        <v>443652358</v>
      </c>
      <c r="I9" s="113"/>
      <c r="J9" s="113">
        <v>500784171</v>
      </c>
    </row>
    <row r="10" spans="1:22" ht="21.75" customHeight="1">
      <c r="A10" s="78" t="s">
        <v>143</v>
      </c>
      <c r="B10" s="218" t="s">
        <v>278</v>
      </c>
      <c r="C10" s="27"/>
      <c r="D10" s="113">
        <f>1991802043-33246900</f>
        <v>1958555143</v>
      </c>
      <c r="E10" s="113"/>
      <c r="F10" s="113">
        <v>2499309523</v>
      </c>
      <c r="G10" s="113"/>
      <c r="H10" s="87">
        <v>735239027</v>
      </c>
      <c r="I10" s="113"/>
      <c r="J10" s="87">
        <v>1082504108</v>
      </c>
      <c r="M10" s="212"/>
    </row>
    <row r="11" spans="1:22" ht="21.75" customHeight="1">
      <c r="A11" s="78" t="s">
        <v>142</v>
      </c>
      <c r="B11" s="218" t="s">
        <v>279</v>
      </c>
      <c r="C11" s="27"/>
      <c r="D11" s="113">
        <f>412713215+33246900</f>
        <v>445960115</v>
      </c>
      <c r="E11" s="113"/>
      <c r="F11" s="113">
        <v>266069694</v>
      </c>
      <c r="G11" s="113"/>
      <c r="H11" s="87">
        <v>307647300</v>
      </c>
      <c r="I11" s="113"/>
      <c r="J11" s="87">
        <v>152487155</v>
      </c>
      <c r="L11" s="15"/>
      <c r="M11" s="15"/>
    </row>
    <row r="12" spans="1:22" ht="21.75" customHeight="1">
      <c r="A12" s="78" t="s">
        <v>244</v>
      </c>
      <c r="B12" s="218">
        <v>29</v>
      </c>
      <c r="C12" s="27"/>
      <c r="D12" s="113">
        <v>30082390</v>
      </c>
      <c r="E12" s="113"/>
      <c r="F12" s="113">
        <v>38507185</v>
      </c>
      <c r="G12" s="113"/>
      <c r="H12" s="91" t="s">
        <v>7</v>
      </c>
      <c r="I12" s="113"/>
      <c r="J12" s="87">
        <v>647814</v>
      </c>
    </row>
    <row r="13" spans="1:22" ht="21.75" customHeight="1">
      <c r="A13" s="57" t="s">
        <v>148</v>
      </c>
      <c r="C13" s="27"/>
      <c r="D13" s="113"/>
      <c r="E13" s="113"/>
      <c r="F13" s="113"/>
      <c r="G13" s="113"/>
      <c r="H13" s="87"/>
      <c r="I13" s="113"/>
      <c r="J13" s="87"/>
      <c r="M13" s="42"/>
      <c r="O13" s="42"/>
    </row>
    <row r="14" spans="1:22" ht="21.75" customHeight="1">
      <c r="A14" s="57" t="s">
        <v>149</v>
      </c>
      <c r="B14" s="218" t="s">
        <v>280</v>
      </c>
      <c r="C14" s="27"/>
      <c r="D14" s="113">
        <v>406398379</v>
      </c>
      <c r="E14" s="113"/>
      <c r="F14" s="113">
        <v>259990207</v>
      </c>
      <c r="G14" s="113"/>
      <c r="H14" s="91" t="s">
        <v>7</v>
      </c>
      <c r="I14" s="113"/>
      <c r="J14" s="91" t="s">
        <v>7</v>
      </c>
    </row>
    <row r="15" spans="1:22" ht="21.5" customHeight="1">
      <c r="A15" s="57" t="s">
        <v>177</v>
      </c>
      <c r="B15" s="218" t="s">
        <v>281</v>
      </c>
      <c r="C15" s="27"/>
      <c r="D15" s="113">
        <v>2124235523</v>
      </c>
      <c r="E15" s="113"/>
      <c r="F15" s="113">
        <v>2107924998</v>
      </c>
      <c r="G15" s="113"/>
      <c r="H15" s="91">
        <v>933900917</v>
      </c>
      <c r="I15" s="113"/>
      <c r="J15" s="91">
        <v>1333723822</v>
      </c>
      <c r="L15" s="15"/>
      <c r="M15" s="15"/>
      <c r="N15" s="211"/>
      <c r="O15" s="211"/>
    </row>
    <row r="16" spans="1:22" ht="21.5">
      <c r="A16" s="62" t="s">
        <v>150</v>
      </c>
      <c r="B16" s="218" t="s">
        <v>282</v>
      </c>
      <c r="D16" s="113">
        <v>66075000</v>
      </c>
      <c r="E16" s="113"/>
      <c r="F16" s="113">
        <v>66575000</v>
      </c>
      <c r="G16" s="113"/>
      <c r="H16" s="61">
        <v>111871688</v>
      </c>
      <c r="I16" s="113"/>
      <c r="J16" s="61">
        <v>71854721</v>
      </c>
    </row>
    <row r="17" spans="1:12" ht="21.5" customHeight="1">
      <c r="A17" s="57" t="s">
        <v>209</v>
      </c>
      <c r="B17" s="218">
        <v>29</v>
      </c>
      <c r="C17" s="27"/>
      <c r="D17" s="91" t="s">
        <v>7</v>
      </c>
      <c r="E17" s="113"/>
      <c r="F17" s="113">
        <v>1008662</v>
      </c>
      <c r="G17" s="113"/>
      <c r="H17" s="91" t="s">
        <v>7</v>
      </c>
      <c r="I17" s="113"/>
      <c r="J17" s="91">
        <v>1008662</v>
      </c>
    </row>
    <row r="18" spans="1:12" ht="21.5" customHeight="1">
      <c r="A18" s="62" t="s">
        <v>262</v>
      </c>
      <c r="C18" s="27"/>
      <c r="D18" s="113"/>
      <c r="E18" s="113"/>
      <c r="F18" s="113"/>
      <c r="G18" s="113"/>
      <c r="H18" s="91"/>
      <c r="I18" s="113"/>
      <c r="J18" s="91"/>
      <c r="K18" s="42"/>
    </row>
    <row r="19" spans="1:12" ht="21.5" customHeight="1">
      <c r="A19" s="57" t="s">
        <v>149</v>
      </c>
      <c r="B19" s="218">
        <v>5</v>
      </c>
      <c r="C19" s="27"/>
      <c r="D19" s="91" t="s">
        <v>7</v>
      </c>
      <c r="E19" s="113"/>
      <c r="F19" s="91" t="s">
        <v>7</v>
      </c>
      <c r="G19" s="113"/>
      <c r="H19" s="91">
        <v>5429189</v>
      </c>
      <c r="I19" s="113"/>
      <c r="J19" s="91" t="s">
        <v>7</v>
      </c>
    </row>
    <row r="20" spans="1:12" ht="20" customHeight="1">
      <c r="A20" s="22" t="s">
        <v>25</v>
      </c>
      <c r="B20" s="218">
        <v>9</v>
      </c>
      <c r="C20" s="27"/>
      <c r="D20" s="113">
        <f>1075797204-391616166</f>
        <v>684181038</v>
      </c>
      <c r="E20" s="113"/>
      <c r="F20" s="113">
        <f>1163401649-456450473</f>
        <v>706951176</v>
      </c>
      <c r="G20" s="113"/>
      <c r="H20" s="113">
        <v>433969355</v>
      </c>
      <c r="I20" s="113"/>
      <c r="J20" s="113">
        <v>233650440</v>
      </c>
    </row>
    <row r="21" spans="1:12" ht="21.5" customHeight="1">
      <c r="A21" s="75" t="s">
        <v>308</v>
      </c>
      <c r="C21" s="27"/>
      <c r="D21" s="113">
        <f>370366324+115457827</f>
        <v>485824151</v>
      </c>
      <c r="E21" s="113"/>
      <c r="F21" s="113">
        <f>294694165+135848660</f>
        <v>430542825</v>
      </c>
      <c r="G21" s="113"/>
      <c r="H21" s="113">
        <v>235353308</v>
      </c>
      <c r="I21" s="113"/>
      <c r="J21" s="113">
        <v>146821693</v>
      </c>
    </row>
    <row r="22" spans="1:12" ht="20" customHeight="1">
      <c r="A22" s="57" t="s">
        <v>119</v>
      </c>
      <c r="B22" s="218">
        <v>5</v>
      </c>
      <c r="C22" s="27"/>
      <c r="D22" s="91" t="s">
        <v>7</v>
      </c>
      <c r="E22" s="113"/>
      <c r="F22" s="91">
        <v>38000000</v>
      </c>
      <c r="G22" s="113"/>
      <c r="H22" s="61">
        <v>280000000</v>
      </c>
      <c r="I22" s="113"/>
      <c r="J22" s="61">
        <v>138000000</v>
      </c>
    </row>
    <row r="23" spans="1:12" ht="21.75" customHeight="1">
      <c r="A23" s="78" t="s">
        <v>205</v>
      </c>
      <c r="B23" s="218" t="s">
        <v>282</v>
      </c>
      <c r="C23" s="27"/>
      <c r="D23" s="113">
        <v>475255555</v>
      </c>
      <c r="E23" s="113"/>
      <c r="F23" s="113">
        <v>315569548</v>
      </c>
      <c r="G23" s="113"/>
      <c r="H23" s="113">
        <v>2736280</v>
      </c>
      <c r="I23" s="113"/>
      <c r="J23" s="113">
        <v>2730995</v>
      </c>
    </row>
    <row r="24" spans="1:12" ht="21.75" customHeight="1">
      <c r="A24" s="22" t="s">
        <v>4</v>
      </c>
      <c r="C24" s="27"/>
      <c r="D24" s="87">
        <v>7272288</v>
      </c>
      <c r="E24" s="113"/>
      <c r="F24" s="87">
        <v>7432395</v>
      </c>
      <c r="G24" s="113"/>
      <c r="H24" s="87">
        <v>319415</v>
      </c>
      <c r="I24" s="113"/>
      <c r="J24" s="87">
        <v>256532</v>
      </c>
    </row>
    <row r="25" spans="1:12" ht="20" customHeight="1">
      <c r="A25" s="23" t="s">
        <v>5</v>
      </c>
      <c r="C25" s="27"/>
      <c r="D25" s="16">
        <f>SUM(D9:D24)</f>
        <v>8740612790</v>
      </c>
      <c r="E25" s="10"/>
      <c r="F25" s="16">
        <f>SUM(F9:F24)</f>
        <v>9208909934</v>
      </c>
      <c r="G25" s="10"/>
      <c r="H25" s="16">
        <f>SUM(H9:H24)</f>
        <v>3490118837</v>
      </c>
      <c r="I25" s="10"/>
      <c r="J25" s="16">
        <f>SUM(J9:J24)</f>
        <v>3664470113</v>
      </c>
    </row>
    <row r="26" spans="1:12" ht="6" customHeight="1">
      <c r="C26" s="27"/>
      <c r="D26" s="11"/>
      <c r="E26" s="11"/>
      <c r="F26" s="11"/>
      <c r="G26" s="11"/>
      <c r="H26" s="11"/>
      <c r="I26" s="11"/>
      <c r="J26" s="11"/>
    </row>
    <row r="27" spans="1:12" ht="21.75" customHeight="1">
      <c r="A27" s="18" t="s">
        <v>6</v>
      </c>
      <c r="C27" s="27"/>
      <c r="D27" s="11"/>
      <c r="E27" s="11"/>
      <c r="F27" s="11"/>
      <c r="G27" s="11"/>
      <c r="H27" s="11"/>
      <c r="I27" s="11"/>
      <c r="J27" s="11"/>
    </row>
    <row r="28" spans="1:12" ht="21.75" customHeight="1">
      <c r="A28" s="78" t="s">
        <v>206</v>
      </c>
      <c r="B28" s="218">
        <v>29</v>
      </c>
      <c r="C28" s="27"/>
      <c r="D28" s="81">
        <v>502951200</v>
      </c>
      <c r="E28" s="113"/>
      <c r="F28" s="81">
        <v>346697633</v>
      </c>
      <c r="G28" s="12"/>
      <c r="H28" s="91">
        <v>161031644</v>
      </c>
      <c r="I28" s="113"/>
      <c r="J28" s="91">
        <v>123146726</v>
      </c>
    </row>
    <row r="29" spans="1:12" ht="20" customHeight="1">
      <c r="A29" s="57" t="s">
        <v>132</v>
      </c>
      <c r="B29" s="218">
        <v>10</v>
      </c>
      <c r="C29" s="27"/>
      <c r="D29" s="81">
        <v>3143960903</v>
      </c>
      <c r="E29" s="113"/>
      <c r="F29" s="81">
        <v>2952853842</v>
      </c>
      <c r="G29" s="12"/>
      <c r="H29" s="91">
        <v>948103112</v>
      </c>
      <c r="I29" s="113"/>
      <c r="J29" s="91">
        <v>975103112</v>
      </c>
      <c r="L29" s="198"/>
    </row>
    <row r="30" spans="1:12" s="12" customFormat="1" ht="20" customHeight="1">
      <c r="A30" s="21" t="s">
        <v>52</v>
      </c>
      <c r="B30" s="218">
        <v>11</v>
      </c>
      <c r="C30" s="7"/>
      <c r="D30" s="91" t="s">
        <v>7</v>
      </c>
      <c r="E30" s="113"/>
      <c r="F30" s="91" t="s">
        <v>7</v>
      </c>
      <c r="G30" s="113"/>
      <c r="H30" s="113">
        <v>2251164279</v>
      </c>
      <c r="I30" s="113"/>
      <c r="J30" s="113">
        <v>2248164279</v>
      </c>
      <c r="L30" s="96"/>
    </row>
    <row r="31" spans="1:12" ht="21.75" customHeight="1">
      <c r="A31" s="75" t="s">
        <v>142</v>
      </c>
      <c r="B31" s="105" t="s">
        <v>279</v>
      </c>
      <c r="C31" s="27"/>
      <c r="D31" s="113">
        <v>216333878</v>
      </c>
      <c r="E31" s="113"/>
      <c r="F31" s="113">
        <v>223863515</v>
      </c>
      <c r="G31" s="113"/>
      <c r="H31" s="113">
        <v>71240457</v>
      </c>
      <c r="I31" s="113"/>
      <c r="J31" s="113">
        <v>86905623</v>
      </c>
    </row>
    <row r="32" spans="1:12" ht="21.75" customHeight="1">
      <c r="A32" s="75" t="s">
        <v>208</v>
      </c>
      <c r="B32" s="218">
        <v>29</v>
      </c>
      <c r="C32" s="27"/>
      <c r="D32" s="113">
        <v>56217590</v>
      </c>
      <c r="E32" s="113"/>
      <c r="F32" s="113">
        <v>81233093</v>
      </c>
      <c r="G32" s="113"/>
      <c r="H32" s="91" t="s">
        <v>7</v>
      </c>
      <c r="I32" s="113"/>
      <c r="J32" s="91" t="s">
        <v>7</v>
      </c>
    </row>
    <row r="33" spans="1:10" ht="21.5">
      <c r="A33" s="75" t="s">
        <v>151</v>
      </c>
      <c r="B33" s="218" t="s">
        <v>280</v>
      </c>
      <c r="C33" s="27"/>
      <c r="D33" s="113">
        <v>263738583</v>
      </c>
      <c r="E33" s="113"/>
      <c r="F33" s="113">
        <v>505945285</v>
      </c>
      <c r="G33" s="113"/>
      <c r="H33" s="91" t="s">
        <v>7</v>
      </c>
      <c r="I33" s="113"/>
      <c r="J33" s="91" t="s">
        <v>7</v>
      </c>
    </row>
    <row r="34" spans="1:10" ht="21.5">
      <c r="A34" s="57" t="s">
        <v>177</v>
      </c>
      <c r="B34" s="218" t="s">
        <v>281</v>
      </c>
      <c r="C34" s="27"/>
      <c r="D34" s="113">
        <v>110576898</v>
      </c>
      <c r="E34" s="113"/>
      <c r="F34" s="113">
        <v>190360787</v>
      </c>
      <c r="G34" s="113"/>
      <c r="H34" s="91">
        <v>106604098</v>
      </c>
      <c r="I34" s="113"/>
      <c r="J34" s="91">
        <v>184391364</v>
      </c>
    </row>
    <row r="35" spans="1:10" ht="21.5">
      <c r="A35" s="75" t="s">
        <v>308</v>
      </c>
      <c r="C35" s="27"/>
      <c r="D35" s="113">
        <v>276158339</v>
      </c>
      <c r="E35" s="113"/>
      <c r="F35" s="113">
        <v>320601813</v>
      </c>
      <c r="G35" s="113"/>
      <c r="H35" s="91" t="s">
        <v>7</v>
      </c>
      <c r="I35" s="113"/>
      <c r="J35" s="91" t="s">
        <v>7</v>
      </c>
    </row>
    <row r="36" spans="1:10" ht="21.75" customHeight="1">
      <c r="A36" s="57" t="s">
        <v>167</v>
      </c>
      <c r="B36" s="218" t="s">
        <v>282</v>
      </c>
      <c r="C36" s="27"/>
      <c r="D36" s="91" t="s">
        <v>7</v>
      </c>
      <c r="E36" s="113"/>
      <c r="F36" s="91" t="s">
        <v>7</v>
      </c>
      <c r="G36" s="113"/>
      <c r="H36" s="61">
        <v>36386797</v>
      </c>
      <c r="I36" s="113"/>
      <c r="J36" s="61">
        <v>40669177</v>
      </c>
    </row>
    <row r="37" spans="1:10" ht="21.75" customHeight="1">
      <c r="A37" s="57" t="s">
        <v>241</v>
      </c>
      <c r="B37" s="218">
        <v>29</v>
      </c>
      <c r="C37" s="27"/>
      <c r="D37" s="91">
        <v>11955383</v>
      </c>
      <c r="E37" s="113"/>
      <c r="F37" s="91">
        <v>4954240</v>
      </c>
      <c r="G37" s="113"/>
      <c r="H37" s="91" t="s">
        <v>7</v>
      </c>
      <c r="I37" s="113"/>
      <c r="J37" s="91" t="s">
        <v>7</v>
      </c>
    </row>
    <row r="38" spans="1:10" ht="21.5">
      <c r="A38" s="57" t="s">
        <v>122</v>
      </c>
      <c r="B38" s="218" t="s">
        <v>283</v>
      </c>
      <c r="C38" s="7"/>
      <c r="D38" s="91">
        <v>477656647</v>
      </c>
      <c r="E38" s="87"/>
      <c r="F38" s="91">
        <v>510219149</v>
      </c>
      <c r="G38" s="87"/>
      <c r="H38" s="91" t="s">
        <v>7</v>
      </c>
      <c r="I38" s="87"/>
      <c r="J38" s="91" t="s">
        <v>7</v>
      </c>
    </row>
    <row r="39" spans="1:10" ht="21.5">
      <c r="A39" s="22" t="s">
        <v>37</v>
      </c>
      <c r="B39" s="218" t="s">
        <v>284</v>
      </c>
      <c r="C39" s="27"/>
      <c r="D39" s="113">
        <v>1008340300</v>
      </c>
      <c r="E39" s="113"/>
      <c r="F39" s="113">
        <v>909535885</v>
      </c>
      <c r="G39" s="113"/>
      <c r="H39" s="113">
        <v>611748360</v>
      </c>
      <c r="I39" s="113"/>
      <c r="J39" s="113">
        <v>511787069</v>
      </c>
    </row>
    <row r="40" spans="1:10" ht="20" customHeight="1">
      <c r="A40" s="78" t="s">
        <v>207</v>
      </c>
      <c r="B40" s="218">
        <v>15</v>
      </c>
      <c r="C40" s="27"/>
      <c r="D40" s="113">
        <v>147246166</v>
      </c>
      <c r="E40" s="113"/>
      <c r="F40" s="113">
        <v>182366133</v>
      </c>
      <c r="G40" s="113"/>
      <c r="H40" s="113">
        <v>232973561</v>
      </c>
      <c r="I40" s="113"/>
      <c r="J40" s="113">
        <v>275398255</v>
      </c>
    </row>
    <row r="41" spans="1:10" ht="20" customHeight="1">
      <c r="A41" s="22" t="s">
        <v>165</v>
      </c>
      <c r="B41" s="218">
        <v>16</v>
      </c>
      <c r="C41" s="27"/>
      <c r="D41" s="113">
        <v>41345425</v>
      </c>
      <c r="E41" s="113"/>
      <c r="F41" s="113">
        <v>38638160</v>
      </c>
      <c r="G41" s="113"/>
      <c r="H41" s="91" t="s">
        <v>7</v>
      </c>
      <c r="I41" s="113"/>
      <c r="J41" s="91" t="s">
        <v>7</v>
      </c>
    </row>
    <row r="42" spans="1:10" ht="21.75" customHeight="1">
      <c r="A42" s="75" t="s">
        <v>236</v>
      </c>
      <c r="B42" s="218">
        <v>16</v>
      </c>
      <c r="C42" s="27"/>
      <c r="D42" s="113">
        <v>75211172</v>
      </c>
      <c r="E42" s="113"/>
      <c r="F42" s="113">
        <v>82557868</v>
      </c>
      <c r="G42" s="113"/>
      <c r="H42" s="116">
        <v>39289992</v>
      </c>
      <c r="I42" s="113"/>
      <c r="J42" s="116">
        <v>46344848</v>
      </c>
    </row>
    <row r="43" spans="1:10" ht="21.75" customHeight="1">
      <c r="A43" s="23" t="s">
        <v>8</v>
      </c>
      <c r="C43" s="27"/>
      <c r="D43" s="16">
        <f>SUM(D28:D42)</f>
        <v>6331692484</v>
      </c>
      <c r="E43" s="10"/>
      <c r="F43" s="16">
        <f>SUM(F28:F42)</f>
        <v>6349827403</v>
      </c>
      <c r="G43" s="10"/>
      <c r="H43" s="16">
        <f>SUM(H28:H42)</f>
        <v>4458542300</v>
      </c>
      <c r="I43" s="10"/>
      <c r="J43" s="16">
        <f>SUM(J28:J42)</f>
        <v>4491910453</v>
      </c>
    </row>
    <row r="44" spans="1:10" ht="6" customHeight="1">
      <c r="A44" s="23"/>
      <c r="C44" s="27"/>
      <c r="D44" s="26"/>
      <c r="E44" s="10"/>
      <c r="F44" s="26"/>
      <c r="G44" s="10"/>
      <c r="H44" s="26"/>
      <c r="I44" s="10"/>
      <c r="J44" s="26"/>
    </row>
    <row r="45" spans="1:10" ht="21.75" customHeight="1" thickBot="1">
      <c r="A45" s="23" t="s">
        <v>9</v>
      </c>
      <c r="C45" s="27"/>
      <c r="D45" s="17">
        <f>SUM(D25+D43)</f>
        <v>15072305274</v>
      </c>
      <c r="E45" s="10"/>
      <c r="F45" s="17">
        <f>SUM(F25+F43)</f>
        <v>15558737337</v>
      </c>
      <c r="G45" s="10"/>
      <c r="H45" s="17">
        <f>SUM(H25+H43)</f>
        <v>7948661137</v>
      </c>
      <c r="I45" s="10"/>
      <c r="J45" s="17">
        <f>SUM(J25+J43)</f>
        <v>8156380566</v>
      </c>
    </row>
    <row r="46" spans="1:10" ht="25.5" customHeight="1" thickTop="1">
      <c r="A46" s="25" t="s">
        <v>0</v>
      </c>
      <c r="C46" s="24"/>
      <c r="D46" s="15"/>
      <c r="E46" s="15"/>
      <c r="F46" s="15"/>
      <c r="G46" s="15"/>
      <c r="H46" s="15"/>
      <c r="I46" s="15"/>
      <c r="J46" s="15"/>
    </row>
    <row r="47" spans="1:10" ht="25.5" customHeight="1">
      <c r="A47" s="25" t="s">
        <v>92</v>
      </c>
      <c r="C47" s="24"/>
      <c r="D47" s="12"/>
      <c r="E47" s="24"/>
      <c r="F47" s="12"/>
      <c r="G47" s="24"/>
      <c r="H47" s="24"/>
      <c r="I47" s="24"/>
      <c r="J47" s="24"/>
    </row>
    <row r="48" spans="1:10" ht="21.5" customHeight="1">
      <c r="A48" s="25"/>
      <c r="C48" s="24"/>
      <c r="D48" s="12"/>
      <c r="E48" s="12"/>
      <c r="F48" s="12"/>
      <c r="G48" s="12"/>
      <c r="H48" s="12"/>
      <c r="I48" s="12"/>
      <c r="J48" s="12"/>
    </row>
    <row r="49" spans="1:10" ht="22.5" customHeight="1">
      <c r="B49" s="220"/>
      <c r="C49" s="28"/>
      <c r="D49" s="224" t="s">
        <v>27</v>
      </c>
      <c r="E49" s="224"/>
      <c r="F49" s="224"/>
      <c r="G49" s="219"/>
      <c r="H49" s="224" t="s">
        <v>40</v>
      </c>
      <c r="I49" s="224"/>
      <c r="J49" s="224"/>
    </row>
    <row r="50" spans="1:10" ht="22.5" customHeight="1">
      <c r="B50" s="220"/>
      <c r="C50" s="28"/>
      <c r="D50" s="223" t="s">
        <v>116</v>
      </c>
      <c r="E50" s="223"/>
      <c r="F50" s="223"/>
      <c r="G50" s="219"/>
      <c r="H50" s="223" t="s">
        <v>116</v>
      </c>
      <c r="I50" s="223"/>
      <c r="J50" s="223"/>
    </row>
    <row r="51" spans="1:10" ht="23">
      <c r="A51" s="25" t="s">
        <v>10</v>
      </c>
      <c r="B51" s="220" t="s">
        <v>1</v>
      </c>
      <c r="C51" s="28"/>
      <c r="D51" s="7">
        <v>2564</v>
      </c>
      <c r="E51" s="27"/>
      <c r="F51" s="7">
        <v>2563</v>
      </c>
      <c r="G51" s="27"/>
      <c r="H51" s="7">
        <v>2564</v>
      </c>
      <c r="I51" s="27"/>
      <c r="J51" s="7">
        <v>2563</v>
      </c>
    </row>
    <row r="52" spans="1:10" ht="21.75" customHeight="1">
      <c r="A52" s="25"/>
      <c r="B52" s="220"/>
      <c r="C52" s="28"/>
      <c r="D52" s="225" t="s">
        <v>44</v>
      </c>
      <c r="E52" s="225"/>
      <c r="F52" s="225"/>
      <c r="G52" s="225"/>
      <c r="H52" s="225"/>
      <c r="I52" s="225"/>
      <c r="J52" s="225"/>
    </row>
    <row r="53" spans="1:10" ht="22">
      <c r="A53" s="18" t="s">
        <v>11</v>
      </c>
      <c r="C53" s="27"/>
      <c r="D53" s="27"/>
      <c r="E53" s="53"/>
      <c r="F53" s="27"/>
      <c r="G53" s="53"/>
      <c r="H53" s="53"/>
      <c r="I53" s="53"/>
      <c r="J53" s="53"/>
    </row>
    <row r="54" spans="1:10" ht="21.5">
      <c r="A54" s="57" t="s">
        <v>195</v>
      </c>
      <c r="C54" s="27"/>
      <c r="D54" s="27"/>
      <c r="E54" s="53"/>
      <c r="F54" s="27"/>
      <c r="G54" s="53"/>
      <c r="H54" s="53"/>
      <c r="I54" s="53"/>
      <c r="J54" s="53"/>
    </row>
    <row r="55" spans="1:10" ht="21.75" customHeight="1">
      <c r="A55" s="57" t="s">
        <v>196</v>
      </c>
      <c r="B55" s="218" t="s">
        <v>278</v>
      </c>
      <c r="C55" s="27"/>
      <c r="D55" s="113">
        <v>1593334200</v>
      </c>
      <c r="E55" s="113"/>
      <c r="F55" s="113">
        <v>1692659098</v>
      </c>
      <c r="G55" s="113"/>
      <c r="H55" s="113">
        <v>1046685087</v>
      </c>
      <c r="I55" s="113"/>
      <c r="J55" s="113">
        <v>1087028938</v>
      </c>
    </row>
    <row r="56" spans="1:10" ht="22">
      <c r="A56" s="78" t="s">
        <v>144</v>
      </c>
      <c r="B56" s="218" t="s">
        <v>301</v>
      </c>
      <c r="C56" s="8"/>
      <c r="D56" s="113">
        <v>2315683855</v>
      </c>
      <c r="E56" s="82"/>
      <c r="F56" s="113">
        <v>2805752532</v>
      </c>
      <c r="G56" s="113"/>
      <c r="H56" s="113">
        <v>728646110</v>
      </c>
      <c r="I56" s="113"/>
      <c r="J56" s="113">
        <v>1267942207</v>
      </c>
    </row>
    <row r="57" spans="1:10" ht="22">
      <c r="A57" s="78" t="s">
        <v>145</v>
      </c>
      <c r="B57" s="218" t="s">
        <v>302</v>
      </c>
      <c r="C57" s="8"/>
      <c r="D57" s="113">
        <v>1017560671</v>
      </c>
      <c r="E57" s="82"/>
      <c r="F57" s="113">
        <v>1060421849</v>
      </c>
      <c r="G57" s="113"/>
      <c r="H57" s="113">
        <v>242278789</v>
      </c>
      <c r="I57" s="113"/>
      <c r="J57" s="113">
        <v>243754203</v>
      </c>
    </row>
    <row r="58" spans="1:10" ht="22">
      <c r="A58" s="57" t="s">
        <v>178</v>
      </c>
      <c r="B58" s="218">
        <v>24</v>
      </c>
      <c r="C58" s="8"/>
      <c r="D58" s="113">
        <f>757746603-242685170</f>
        <v>515061433</v>
      </c>
      <c r="E58" s="82"/>
      <c r="F58" s="113">
        <f>1165967296-315663342</f>
        <v>850303954</v>
      </c>
      <c r="G58" s="113"/>
      <c r="H58" s="113">
        <v>155181862</v>
      </c>
      <c r="I58" s="113"/>
      <c r="J58" s="113">
        <v>209582356</v>
      </c>
    </row>
    <row r="59" spans="1:10" ht="22">
      <c r="A59" s="57" t="s">
        <v>248</v>
      </c>
      <c r="B59" s="218">
        <v>29</v>
      </c>
      <c r="C59" s="8"/>
      <c r="D59" s="113">
        <v>785518</v>
      </c>
      <c r="E59" s="82"/>
      <c r="F59" s="113">
        <v>2542533</v>
      </c>
      <c r="G59" s="113"/>
      <c r="H59" s="113">
        <v>785518</v>
      </c>
      <c r="I59" s="113"/>
      <c r="J59" s="113">
        <v>2542533</v>
      </c>
    </row>
    <row r="60" spans="1:10" ht="22">
      <c r="A60" s="57" t="s">
        <v>210</v>
      </c>
      <c r="B60" s="218" t="s">
        <v>306</v>
      </c>
      <c r="C60" s="8"/>
      <c r="D60" s="113">
        <v>78874637</v>
      </c>
      <c r="E60" s="82"/>
      <c r="F60" s="113">
        <v>87636323</v>
      </c>
      <c r="G60" s="113"/>
      <c r="H60" s="113">
        <v>52777337</v>
      </c>
      <c r="I60" s="113"/>
      <c r="J60" s="113">
        <v>56328678</v>
      </c>
    </row>
    <row r="61" spans="1:10" ht="22">
      <c r="A61" s="57" t="s">
        <v>211</v>
      </c>
      <c r="C61" s="8"/>
      <c r="D61" s="113"/>
      <c r="E61" s="82"/>
      <c r="F61" s="113"/>
      <c r="G61" s="113"/>
      <c r="H61" s="113"/>
      <c r="I61" s="113"/>
      <c r="J61" s="113"/>
    </row>
    <row r="62" spans="1:10" ht="21.5">
      <c r="A62" s="75" t="s">
        <v>149</v>
      </c>
      <c r="B62" s="218" t="s">
        <v>278</v>
      </c>
      <c r="C62" s="27"/>
      <c r="D62" s="113">
        <v>974225556</v>
      </c>
      <c r="E62" s="113"/>
      <c r="F62" s="113">
        <v>839209839</v>
      </c>
      <c r="G62" s="113"/>
      <c r="H62" s="113">
        <v>326693339</v>
      </c>
      <c r="I62" s="113"/>
      <c r="J62" s="91">
        <v>83234000</v>
      </c>
    </row>
    <row r="63" spans="1:10" ht="21.5">
      <c r="A63" s="75" t="s">
        <v>202</v>
      </c>
      <c r="B63" s="218" t="s">
        <v>285</v>
      </c>
      <c r="C63" s="27"/>
      <c r="D63" s="91">
        <v>700000000</v>
      </c>
      <c r="E63" s="113"/>
      <c r="F63" s="91" t="s">
        <v>7</v>
      </c>
      <c r="G63" s="113"/>
      <c r="H63" s="91">
        <v>700000000</v>
      </c>
      <c r="I63" s="113"/>
      <c r="J63" s="91" t="s">
        <v>7</v>
      </c>
    </row>
    <row r="64" spans="1:10" ht="21.5">
      <c r="A64" s="22" t="s">
        <v>47</v>
      </c>
      <c r="B64" s="218" t="s">
        <v>278</v>
      </c>
      <c r="C64" s="27"/>
      <c r="D64" s="113">
        <v>12730000</v>
      </c>
      <c r="E64" s="113"/>
      <c r="F64" s="113">
        <v>730000</v>
      </c>
      <c r="G64" s="113"/>
      <c r="H64" s="91" t="s">
        <v>7</v>
      </c>
      <c r="I64" s="113"/>
      <c r="J64" s="91" t="s">
        <v>7</v>
      </c>
    </row>
    <row r="65" spans="1:18" ht="21.5">
      <c r="A65" s="57" t="s">
        <v>60</v>
      </c>
      <c r="B65" s="218" t="s">
        <v>285</v>
      </c>
      <c r="C65" s="27"/>
      <c r="D65" s="113">
        <v>12624000</v>
      </c>
      <c r="E65" s="113"/>
      <c r="F65" s="113">
        <v>832000</v>
      </c>
      <c r="G65" s="113"/>
      <c r="H65" s="91" t="s">
        <v>7</v>
      </c>
      <c r="I65" s="113"/>
      <c r="J65" s="91" t="s">
        <v>7</v>
      </c>
    </row>
    <row r="66" spans="1:18" ht="21.75" customHeight="1">
      <c r="A66" s="22" t="s">
        <v>41</v>
      </c>
      <c r="C66" s="27"/>
      <c r="D66" s="113">
        <v>15064665</v>
      </c>
      <c r="E66" s="113"/>
      <c r="F66" s="113">
        <v>5238560</v>
      </c>
      <c r="G66" s="113"/>
      <c r="H66" s="91" t="s">
        <v>7</v>
      </c>
      <c r="I66" s="113"/>
      <c r="J66" s="91" t="s">
        <v>7</v>
      </c>
    </row>
    <row r="67" spans="1:18" ht="21.75" customHeight="1">
      <c r="A67" s="75" t="s">
        <v>179</v>
      </c>
      <c r="B67" s="218">
        <v>20</v>
      </c>
      <c r="C67" s="27"/>
      <c r="D67" s="87">
        <v>264629741</v>
      </c>
      <c r="E67" s="113"/>
      <c r="F67" s="87">
        <v>192976311</v>
      </c>
      <c r="G67" s="113"/>
      <c r="H67" s="91">
        <v>247785481</v>
      </c>
      <c r="I67" s="113"/>
      <c r="J67" s="91">
        <v>173107513</v>
      </c>
    </row>
    <row r="68" spans="1:18" ht="21.75" customHeight="1">
      <c r="A68" s="75" t="s">
        <v>180</v>
      </c>
      <c r="B68" s="218">
        <v>21</v>
      </c>
      <c r="C68" s="27"/>
      <c r="D68" s="113">
        <v>33441316</v>
      </c>
      <c r="E68" s="113"/>
      <c r="F68" s="113">
        <v>71719075</v>
      </c>
      <c r="G68" s="113"/>
      <c r="H68" s="91">
        <v>3514165</v>
      </c>
      <c r="I68" s="113"/>
      <c r="J68" s="91">
        <v>23654778</v>
      </c>
    </row>
    <row r="69" spans="1:18" ht="21.75" customHeight="1">
      <c r="A69" s="23" t="s">
        <v>12</v>
      </c>
      <c r="C69" s="27"/>
      <c r="D69" s="16">
        <f>SUM(D55:D68)</f>
        <v>7534015592</v>
      </c>
      <c r="E69" s="10"/>
      <c r="F69" s="16">
        <f>SUM(F55:F68)</f>
        <v>7610022074</v>
      </c>
      <c r="G69" s="10"/>
      <c r="H69" s="16">
        <f>SUM(H55:H68)</f>
        <v>3504347688</v>
      </c>
      <c r="I69" s="10"/>
      <c r="J69" s="16">
        <f>SUM(J55:J68)</f>
        <v>3147175206</v>
      </c>
    </row>
    <row r="70" spans="1:18" ht="13.5" customHeight="1">
      <c r="C70" s="27"/>
      <c r="D70" s="11"/>
      <c r="E70" s="11"/>
      <c r="F70" s="11"/>
      <c r="G70" s="11"/>
      <c r="H70" s="11"/>
      <c r="I70" s="11"/>
      <c r="J70" s="11"/>
    </row>
    <row r="71" spans="1:18" ht="21.75" customHeight="1">
      <c r="A71" s="18" t="s">
        <v>13</v>
      </c>
      <c r="C71" s="27"/>
      <c r="D71" s="11"/>
      <c r="E71" s="11"/>
      <c r="F71" s="11"/>
      <c r="G71" s="11"/>
      <c r="H71" s="11"/>
      <c r="I71" s="11"/>
      <c r="J71" s="11"/>
    </row>
    <row r="72" spans="1:18" ht="21.75" customHeight="1">
      <c r="A72" s="75" t="s">
        <v>145</v>
      </c>
      <c r="B72" s="218" t="s">
        <v>286</v>
      </c>
      <c r="C72" s="27"/>
      <c r="D72" s="113">
        <v>14288316</v>
      </c>
      <c r="E72" s="113"/>
      <c r="F72" s="113">
        <v>9596298</v>
      </c>
      <c r="G72" s="113"/>
      <c r="H72" s="91" t="s">
        <v>7</v>
      </c>
      <c r="I72" s="113"/>
      <c r="J72" s="91" t="s">
        <v>7</v>
      </c>
    </row>
    <row r="73" spans="1:18" ht="21.75" customHeight="1">
      <c r="A73" s="75" t="s">
        <v>181</v>
      </c>
      <c r="B73" s="218" t="s">
        <v>278</v>
      </c>
      <c r="C73" s="27"/>
      <c r="D73" s="113">
        <v>80000000</v>
      </c>
      <c r="E73" s="113"/>
      <c r="F73" s="113">
        <v>80000000</v>
      </c>
      <c r="G73" s="113"/>
      <c r="H73" s="91" t="s">
        <v>7</v>
      </c>
      <c r="I73" s="113"/>
      <c r="J73" s="91" t="s">
        <v>7</v>
      </c>
    </row>
    <row r="74" spans="1:18" ht="21.75" customHeight="1">
      <c r="A74" s="57" t="s">
        <v>178</v>
      </c>
      <c r="B74" s="218">
        <v>24</v>
      </c>
      <c r="C74" s="27"/>
      <c r="D74" s="113">
        <v>242685170</v>
      </c>
      <c r="E74" s="113"/>
      <c r="F74" s="113">
        <v>315663342</v>
      </c>
      <c r="G74" s="113"/>
      <c r="H74" s="91" t="s">
        <v>7</v>
      </c>
      <c r="I74" s="113"/>
      <c r="J74" s="91" t="s">
        <v>7</v>
      </c>
    </row>
    <row r="75" spans="1:18" ht="21.75" customHeight="1">
      <c r="A75" s="75" t="s">
        <v>212</v>
      </c>
      <c r="B75" s="218" t="s">
        <v>306</v>
      </c>
      <c r="C75" s="27"/>
      <c r="D75" s="113">
        <v>170675963</v>
      </c>
      <c r="E75" s="113"/>
      <c r="F75" s="113">
        <f>222968886</f>
        <v>222968886</v>
      </c>
      <c r="G75" s="113"/>
      <c r="H75" s="91">
        <v>188191982</v>
      </c>
      <c r="I75" s="113"/>
      <c r="J75" s="91">
        <v>223675512</v>
      </c>
    </row>
    <row r="76" spans="1:18" ht="21.75" customHeight="1">
      <c r="A76" s="21" t="s">
        <v>213</v>
      </c>
      <c r="B76" s="218" t="s">
        <v>285</v>
      </c>
      <c r="C76" s="27"/>
      <c r="D76" s="113">
        <v>171344321</v>
      </c>
      <c r="E76" s="113"/>
      <c r="F76" s="113">
        <v>576691499</v>
      </c>
      <c r="G76" s="113"/>
      <c r="H76" s="91" t="s">
        <v>7</v>
      </c>
      <c r="I76" s="113"/>
      <c r="J76" s="91">
        <v>300000000</v>
      </c>
    </row>
    <row r="77" spans="1:18" ht="21.75" customHeight="1">
      <c r="A77" s="57" t="s">
        <v>138</v>
      </c>
      <c r="B77" s="218" t="s">
        <v>285</v>
      </c>
      <c r="C77" s="27"/>
      <c r="D77" s="91" t="s">
        <v>7</v>
      </c>
      <c r="E77" s="113"/>
      <c r="F77" s="113">
        <v>700000000</v>
      </c>
      <c r="G77" s="113"/>
      <c r="H77" s="91" t="s">
        <v>7</v>
      </c>
      <c r="I77" s="113"/>
      <c r="J77" s="113">
        <v>700000000</v>
      </c>
      <c r="L77" s="211"/>
      <c r="M77" s="211"/>
      <c r="N77" s="211"/>
      <c r="O77" s="211"/>
      <c r="P77" s="211"/>
      <c r="Q77" s="211"/>
      <c r="R77" s="211"/>
    </row>
    <row r="78" spans="1:18" ht="21.75" customHeight="1">
      <c r="A78" s="22" t="s">
        <v>48</v>
      </c>
      <c r="B78" s="218">
        <v>27</v>
      </c>
      <c r="C78" s="27"/>
      <c r="D78" s="113">
        <v>202580446</v>
      </c>
      <c r="E78" s="113"/>
      <c r="F78" s="113">
        <v>157775106</v>
      </c>
      <c r="G78" s="113"/>
      <c r="H78" s="60">
        <v>98284765</v>
      </c>
      <c r="I78" s="113"/>
      <c r="J78" s="60">
        <v>74742989</v>
      </c>
    </row>
    <row r="79" spans="1:18" ht="21.75" customHeight="1">
      <c r="A79" s="75" t="s">
        <v>182</v>
      </c>
      <c r="B79" s="218">
        <v>21</v>
      </c>
      <c r="C79" s="27"/>
      <c r="D79" s="144">
        <v>692185826</v>
      </c>
      <c r="E79" s="113"/>
      <c r="F79" s="144">
        <v>662491948</v>
      </c>
      <c r="G79" s="113"/>
      <c r="H79" s="113">
        <v>323652087</v>
      </c>
      <c r="I79" s="113"/>
      <c r="J79" s="113">
        <v>296131580</v>
      </c>
    </row>
    <row r="80" spans="1:18" ht="21.75" customHeight="1">
      <c r="A80" s="23" t="s">
        <v>14</v>
      </c>
      <c r="C80" s="27"/>
      <c r="D80" s="16">
        <f>SUM(D71:D79)</f>
        <v>1573760042</v>
      </c>
      <c r="E80" s="10"/>
      <c r="F80" s="16">
        <f>SUM(F71:F79)</f>
        <v>2725187079</v>
      </c>
      <c r="G80" s="10"/>
      <c r="H80" s="16">
        <f>SUM(H71:H79)</f>
        <v>610128834</v>
      </c>
      <c r="I80" s="10"/>
      <c r="J80" s="16">
        <f>SUM(J71:J79)</f>
        <v>1594550081</v>
      </c>
    </row>
    <row r="81" spans="1:13" ht="13.5" customHeight="1">
      <c r="A81" s="23"/>
      <c r="C81" s="27"/>
      <c r="D81" s="26"/>
      <c r="E81" s="10"/>
      <c r="F81" s="26"/>
      <c r="G81" s="10"/>
      <c r="H81" s="26"/>
      <c r="I81" s="10"/>
      <c r="J81" s="26"/>
    </row>
    <row r="82" spans="1:13" ht="21.75" customHeight="1">
      <c r="A82" s="23" t="s">
        <v>15</v>
      </c>
      <c r="C82" s="27"/>
      <c r="D82" s="32">
        <f>SUM(D69+D80)</f>
        <v>9107775634</v>
      </c>
      <c r="E82" s="10"/>
      <c r="F82" s="32">
        <f>SUM(F69+F80)</f>
        <v>10335209153</v>
      </c>
      <c r="G82" s="10"/>
      <c r="H82" s="32">
        <f>SUM(H69+H80)</f>
        <v>4114476522</v>
      </c>
      <c r="I82" s="10"/>
      <c r="J82" s="32">
        <f>SUM(J69+J80)</f>
        <v>4741725287</v>
      </c>
      <c r="L82" s="15"/>
      <c r="M82" s="15"/>
    </row>
    <row r="83" spans="1:13" s="12" customFormat="1" ht="21.75" customHeight="1">
      <c r="A83" s="33"/>
      <c r="B83" s="218"/>
      <c r="C83" s="20"/>
      <c r="D83" s="14"/>
      <c r="E83" s="14"/>
      <c r="F83" s="14"/>
      <c r="G83" s="14"/>
      <c r="H83" s="40"/>
      <c r="I83" s="14"/>
      <c r="J83" s="40"/>
    </row>
    <row r="84" spans="1:13" ht="25.5" customHeight="1">
      <c r="A84" s="25" t="s">
        <v>0</v>
      </c>
      <c r="C84" s="24"/>
      <c r="D84" s="15"/>
      <c r="E84" s="15"/>
      <c r="F84" s="15"/>
      <c r="G84" s="15"/>
      <c r="H84" s="15"/>
      <c r="I84" s="15"/>
      <c r="J84" s="15"/>
    </row>
    <row r="85" spans="1:13" ht="25.5" customHeight="1">
      <c r="A85" s="25" t="s">
        <v>92</v>
      </c>
      <c r="C85" s="24"/>
      <c r="D85" s="12"/>
      <c r="E85" s="24"/>
      <c r="F85" s="12"/>
      <c r="G85" s="24"/>
      <c r="H85" s="24"/>
      <c r="I85" s="24"/>
      <c r="J85" s="24"/>
    </row>
    <row r="86" spans="1:13" ht="21.5" customHeight="1">
      <c r="A86" s="25"/>
      <c r="C86" s="24"/>
    </row>
    <row r="87" spans="1:13" ht="22.5" customHeight="1">
      <c r="B87" s="220"/>
      <c r="C87" s="28"/>
      <c r="D87" s="224" t="s">
        <v>27</v>
      </c>
      <c r="E87" s="224"/>
      <c r="F87" s="224"/>
      <c r="G87" s="219"/>
      <c r="H87" s="224" t="s">
        <v>40</v>
      </c>
      <c r="I87" s="224"/>
      <c r="J87" s="224"/>
    </row>
    <row r="88" spans="1:13" ht="22.5" customHeight="1">
      <c r="B88" s="220"/>
      <c r="C88" s="28"/>
      <c r="D88" s="223" t="s">
        <v>116</v>
      </c>
      <c r="E88" s="223"/>
      <c r="F88" s="223"/>
      <c r="G88" s="219"/>
      <c r="H88" s="223" t="s">
        <v>116</v>
      </c>
      <c r="I88" s="223"/>
      <c r="J88" s="223"/>
    </row>
    <row r="89" spans="1:13" ht="23">
      <c r="A89" s="25" t="s">
        <v>10</v>
      </c>
      <c r="B89" s="220" t="s">
        <v>1</v>
      </c>
      <c r="C89" s="28"/>
      <c r="D89" s="7">
        <v>2564</v>
      </c>
      <c r="E89" s="27"/>
      <c r="F89" s="7">
        <v>2563</v>
      </c>
      <c r="G89" s="27"/>
      <c r="H89" s="7">
        <v>2564</v>
      </c>
      <c r="I89" s="27"/>
      <c r="J89" s="7">
        <v>2563</v>
      </c>
    </row>
    <row r="90" spans="1:13" ht="21.5" customHeight="1">
      <c r="B90" s="220"/>
      <c r="C90" s="28"/>
      <c r="D90" s="225" t="s">
        <v>44</v>
      </c>
      <c r="E90" s="225"/>
      <c r="F90" s="225"/>
      <c r="G90" s="225"/>
      <c r="H90" s="225"/>
      <c r="I90" s="225"/>
      <c r="J90" s="225"/>
    </row>
    <row r="91" spans="1:13" ht="21.75" customHeight="1">
      <c r="A91" s="18" t="s">
        <v>16</v>
      </c>
      <c r="C91" s="27"/>
      <c r="D91" s="11"/>
      <c r="E91" s="52"/>
      <c r="F91" s="11"/>
      <c r="G91" s="52"/>
      <c r="H91" s="52"/>
      <c r="I91" s="52"/>
      <c r="J91" s="52"/>
    </row>
    <row r="92" spans="1:13" ht="21.75" customHeight="1">
      <c r="A92" s="21" t="s">
        <v>28</v>
      </c>
      <c r="B92" s="218">
        <v>22</v>
      </c>
      <c r="C92" s="27"/>
      <c r="D92" s="11"/>
      <c r="E92" s="52"/>
      <c r="F92" s="11"/>
      <c r="G92" s="52"/>
      <c r="H92" s="52"/>
      <c r="I92" s="52"/>
      <c r="J92" s="52"/>
    </row>
    <row r="93" spans="1:13" ht="21.75" customHeight="1" thickBot="1">
      <c r="A93" s="75" t="s">
        <v>38</v>
      </c>
      <c r="C93" s="27"/>
      <c r="D93" s="134">
        <v>2331250000</v>
      </c>
      <c r="E93" s="113"/>
      <c r="F93" s="134">
        <v>2331250000</v>
      </c>
      <c r="G93" s="113"/>
      <c r="H93" s="134">
        <v>2331250000</v>
      </c>
      <c r="I93" s="113"/>
      <c r="J93" s="134">
        <v>2331250000</v>
      </c>
    </row>
    <row r="94" spans="1:13" ht="21.75" customHeight="1" thickTop="1">
      <c r="A94" s="75" t="s">
        <v>45</v>
      </c>
      <c r="C94" s="27"/>
      <c r="D94" s="113">
        <v>2264954920</v>
      </c>
      <c r="F94" s="113">
        <v>2264954920</v>
      </c>
      <c r="G94" s="113"/>
      <c r="H94" s="113">
        <v>2264954920</v>
      </c>
      <c r="I94" s="113"/>
      <c r="J94" s="113">
        <v>2264954920</v>
      </c>
    </row>
    <row r="95" spans="1:13" ht="21.5">
      <c r="A95" s="57" t="s">
        <v>123</v>
      </c>
      <c r="C95" s="7"/>
      <c r="D95" s="87"/>
      <c r="E95" s="87"/>
      <c r="F95" s="87"/>
      <c r="G95" s="87"/>
      <c r="H95" s="87"/>
      <c r="I95" s="87"/>
      <c r="J95" s="87"/>
    </row>
    <row r="96" spans="1:13" ht="21.5">
      <c r="A96" s="75" t="s">
        <v>140</v>
      </c>
      <c r="B96" s="218">
        <v>22</v>
      </c>
      <c r="C96" s="7"/>
      <c r="D96" s="87">
        <v>503250900</v>
      </c>
      <c r="E96" s="87"/>
      <c r="F96" s="87">
        <v>503250900</v>
      </c>
      <c r="G96" s="87"/>
      <c r="H96" s="87">
        <v>503250900</v>
      </c>
      <c r="I96" s="87"/>
      <c r="J96" s="87">
        <v>503250900</v>
      </c>
    </row>
    <row r="97" spans="1:13" ht="21.5">
      <c r="A97" s="75" t="s">
        <v>266</v>
      </c>
      <c r="C97" s="7"/>
      <c r="D97" s="87"/>
      <c r="E97" s="87"/>
      <c r="F97" s="87"/>
      <c r="G97" s="87"/>
      <c r="H97" s="87"/>
      <c r="I97" s="87"/>
      <c r="J97" s="87"/>
    </row>
    <row r="98" spans="1:13" ht="21.5">
      <c r="A98" s="75" t="s">
        <v>271</v>
      </c>
      <c r="B98" s="218">
        <v>23</v>
      </c>
      <c r="C98" s="7"/>
      <c r="D98" s="87">
        <f>'งบเปลี่ยนแปลง-13_14'!H73</f>
        <v>1303115958</v>
      </c>
      <c r="E98" s="87"/>
      <c r="F98" s="87">
        <f>'งบเปลี่ยนแปลง-13_14'!H36</f>
        <v>1303374846</v>
      </c>
      <c r="G98" s="87"/>
      <c r="H98" s="213" t="s">
        <v>7</v>
      </c>
      <c r="I98" s="87"/>
      <c r="J98" s="213" t="s">
        <v>7</v>
      </c>
      <c r="K98" s="42"/>
    </row>
    <row r="99" spans="1:13" ht="21.75" customHeight="1">
      <c r="A99" s="57" t="s">
        <v>63</v>
      </c>
      <c r="C99" s="27"/>
      <c r="D99" s="113"/>
      <c r="E99" s="113"/>
      <c r="F99" s="113"/>
      <c r="G99" s="113"/>
      <c r="H99" s="126"/>
      <c r="I99" s="113"/>
      <c r="J99" s="126"/>
    </row>
    <row r="100" spans="1:13" ht="21.75" customHeight="1">
      <c r="A100" s="21" t="s">
        <v>39</v>
      </c>
      <c r="C100" s="27"/>
      <c r="D100" s="113"/>
      <c r="E100" s="113"/>
      <c r="F100" s="113"/>
      <c r="G100" s="113"/>
      <c r="H100" s="126"/>
      <c r="I100" s="113"/>
      <c r="J100" s="126"/>
    </row>
    <row r="101" spans="1:13" ht="21.75" customHeight="1">
      <c r="A101" s="57" t="s">
        <v>84</v>
      </c>
      <c r="B101" s="218">
        <v>23</v>
      </c>
      <c r="C101" s="27"/>
      <c r="D101" s="113">
        <f>'งบเปลี่ยนแปลง-13_14'!J73</f>
        <v>156482500</v>
      </c>
      <c r="E101" s="113"/>
      <c r="F101" s="113">
        <v>141746500</v>
      </c>
      <c r="G101" s="113"/>
      <c r="H101" s="126">
        <f>'งบเปลี่ยนแปลง-15'!H42</f>
        <v>156482500</v>
      </c>
      <c r="I101" s="113"/>
      <c r="J101" s="126">
        <v>141746500</v>
      </c>
    </row>
    <row r="102" spans="1:13" ht="21.75" customHeight="1">
      <c r="A102" s="57" t="s">
        <v>85</v>
      </c>
      <c r="C102" s="27"/>
      <c r="D102" s="65">
        <f>'งบเปลี่ยนแปลง-13_14'!L73</f>
        <v>1042143186</v>
      </c>
      <c r="E102" s="13"/>
      <c r="F102" s="65">
        <f>'งบเปลี่ยนแปลง-13_14'!L36</f>
        <v>529000964</v>
      </c>
      <c r="G102" s="13"/>
      <c r="H102" s="127">
        <f>'งบเปลี่ยนแปลง-15'!J42</f>
        <v>610457159</v>
      </c>
      <c r="I102" s="13"/>
      <c r="J102" s="127">
        <f>'งบเปลี่ยนแปลง-15'!J25</f>
        <v>330478923</v>
      </c>
      <c r="K102" s="42"/>
    </row>
    <row r="103" spans="1:13" ht="21.75" customHeight="1">
      <c r="A103" s="57" t="s">
        <v>62</v>
      </c>
      <c r="B103" s="218">
        <v>23</v>
      </c>
      <c r="C103" s="27"/>
      <c r="D103" s="65">
        <f>'งบเปลี่ยนแปลง-13_14'!V73</f>
        <v>464610392</v>
      </c>
      <c r="E103" s="113"/>
      <c r="F103" s="65">
        <f>'งบเปลี่ยนแปลง-13_14'!V36</f>
        <v>336126797</v>
      </c>
      <c r="G103" s="113"/>
      <c r="H103" s="128">
        <f>'งบเปลี่ยนแปลง-15'!P42</f>
        <v>299039136</v>
      </c>
      <c r="I103" s="113"/>
      <c r="J103" s="128">
        <f>'งบเปลี่ยนแปลง-15'!P25</f>
        <v>174224036</v>
      </c>
    </row>
    <row r="104" spans="1:13" ht="21.75" customHeight="1">
      <c r="A104" s="23" t="s">
        <v>86</v>
      </c>
      <c r="C104" s="27"/>
      <c r="D104" s="34">
        <f>SUM(D94:D103)</f>
        <v>5734557856</v>
      </c>
      <c r="E104" s="26"/>
      <c r="F104" s="34">
        <f>SUM(F94:F103)</f>
        <v>5078454927</v>
      </c>
      <c r="G104" s="26"/>
      <c r="H104" s="34">
        <f>SUM(H94:H103)</f>
        <v>3834184615</v>
      </c>
      <c r="I104" s="26"/>
      <c r="J104" s="34">
        <f>SUM(J94:J103)</f>
        <v>3414655279</v>
      </c>
    </row>
    <row r="105" spans="1:13" ht="21.75" customHeight="1">
      <c r="A105" s="57" t="s">
        <v>87</v>
      </c>
      <c r="B105" s="218">
        <v>12</v>
      </c>
      <c r="C105" s="27"/>
      <c r="D105" s="155">
        <v>229971784</v>
      </c>
      <c r="E105" s="113"/>
      <c r="F105" s="155">
        <f>'งบเปลี่ยนแปลง-13_14'!Z36</f>
        <v>145073257</v>
      </c>
      <c r="G105" s="113"/>
      <c r="H105" s="135" t="s">
        <v>7</v>
      </c>
      <c r="I105" s="113"/>
      <c r="J105" s="135" t="s">
        <v>7</v>
      </c>
    </row>
    <row r="106" spans="1:13" ht="21.75" customHeight="1">
      <c r="A106" s="23" t="s">
        <v>17</v>
      </c>
      <c r="C106" s="27"/>
      <c r="D106" s="32">
        <f>SUM(D104:D105)</f>
        <v>5964529640</v>
      </c>
      <c r="E106" s="10"/>
      <c r="F106" s="32">
        <f>SUM(F104:F105)</f>
        <v>5223528184</v>
      </c>
      <c r="G106" s="10"/>
      <c r="H106" s="32">
        <f>SUM(H104:H105)</f>
        <v>3834184615</v>
      </c>
      <c r="I106" s="10"/>
      <c r="J106" s="32">
        <f>SUM(J104:J105)</f>
        <v>3414655279</v>
      </c>
    </row>
    <row r="107" spans="1:13" ht="12.75" customHeight="1">
      <c r="A107" s="23"/>
      <c r="C107" s="27"/>
      <c r="D107" s="26"/>
      <c r="E107" s="10"/>
      <c r="F107" s="26"/>
      <c r="G107" s="10"/>
      <c r="H107" s="26"/>
      <c r="I107" s="10"/>
      <c r="J107" s="26"/>
    </row>
    <row r="108" spans="1:13" ht="22.5" thickBot="1">
      <c r="A108" s="23" t="s">
        <v>18</v>
      </c>
      <c r="C108" s="27"/>
      <c r="D108" s="17">
        <f>D82+D106</f>
        <v>15072305274</v>
      </c>
      <c r="E108" s="10"/>
      <c r="F108" s="17">
        <f>F82+F106</f>
        <v>15558737337</v>
      </c>
      <c r="G108" s="10"/>
      <c r="H108" s="17">
        <f>H82+H106</f>
        <v>7948661137</v>
      </c>
      <c r="I108" s="10"/>
      <c r="J108" s="17">
        <f>J82+J106</f>
        <v>8156380566</v>
      </c>
      <c r="M108" s="15"/>
    </row>
    <row r="109" spans="1:13" ht="24.5" customHeight="1" thickTop="1">
      <c r="A109" s="25" t="s">
        <v>0</v>
      </c>
      <c r="C109" s="24"/>
      <c r="D109" s="15"/>
      <c r="E109" s="15"/>
      <c r="F109" s="15"/>
      <c r="G109" s="15"/>
      <c r="H109" s="15"/>
      <c r="I109" s="15"/>
      <c r="J109" s="15"/>
    </row>
    <row r="110" spans="1:13" ht="24.5" customHeight="1">
      <c r="A110" s="25" t="s">
        <v>19</v>
      </c>
      <c r="C110" s="24"/>
      <c r="D110" s="15"/>
      <c r="F110" s="15"/>
      <c r="H110" s="15"/>
      <c r="J110" s="15"/>
    </row>
    <row r="111" spans="1:13" ht="21.5" customHeight="1">
      <c r="A111" s="25"/>
      <c r="C111" s="24"/>
    </row>
    <row r="112" spans="1:13" ht="21.5" customHeight="1">
      <c r="B112" s="220"/>
      <c r="C112" s="28"/>
      <c r="D112" s="224" t="s">
        <v>27</v>
      </c>
      <c r="E112" s="224"/>
      <c r="F112" s="224"/>
      <c r="G112" s="219"/>
      <c r="H112" s="224" t="s">
        <v>40</v>
      </c>
      <c r="I112" s="224"/>
      <c r="J112" s="224"/>
    </row>
    <row r="113" spans="1:15" ht="21.5" customHeight="1">
      <c r="B113" s="220"/>
      <c r="C113" s="28"/>
      <c r="D113" s="223" t="s">
        <v>117</v>
      </c>
      <c r="E113" s="223"/>
      <c r="F113" s="223"/>
      <c r="G113" s="219"/>
      <c r="H113" s="223" t="s">
        <v>117</v>
      </c>
      <c r="I113" s="223"/>
      <c r="J113" s="223"/>
    </row>
    <row r="114" spans="1:15" ht="21.75" customHeight="1">
      <c r="B114" s="220"/>
      <c r="C114" s="28"/>
      <c r="D114" s="223" t="s">
        <v>116</v>
      </c>
      <c r="E114" s="223"/>
      <c r="F114" s="223"/>
      <c r="G114" s="219"/>
      <c r="H114" s="223" t="s">
        <v>116</v>
      </c>
      <c r="I114" s="223"/>
      <c r="J114" s="223"/>
    </row>
    <row r="115" spans="1:15" ht="21.75" customHeight="1">
      <c r="B115" s="220" t="s">
        <v>1</v>
      </c>
      <c r="C115" s="28"/>
      <c r="D115" s="7">
        <v>2564</v>
      </c>
      <c r="E115" s="27"/>
      <c r="F115" s="7">
        <v>2563</v>
      </c>
      <c r="G115" s="27"/>
      <c r="H115" s="7">
        <v>2564</v>
      </c>
      <c r="I115" s="27"/>
      <c r="J115" s="7">
        <v>2563</v>
      </c>
    </row>
    <row r="116" spans="1:15" ht="21.75" customHeight="1">
      <c r="A116" s="23"/>
      <c r="B116" s="220"/>
      <c r="C116" s="28"/>
      <c r="D116" s="225" t="s">
        <v>44</v>
      </c>
      <c r="E116" s="225"/>
      <c r="F116" s="225"/>
      <c r="G116" s="225"/>
      <c r="H116" s="225"/>
      <c r="I116" s="225"/>
      <c r="J116" s="225"/>
    </row>
    <row r="117" spans="1:15" ht="21.5" customHeight="1">
      <c r="A117" s="18" t="s">
        <v>20</v>
      </c>
      <c r="B117" s="218" t="s">
        <v>287</v>
      </c>
      <c r="C117" s="27"/>
      <c r="D117" s="30"/>
      <c r="E117" s="55"/>
      <c r="F117" s="30"/>
      <c r="G117" s="55"/>
      <c r="H117" s="54"/>
      <c r="I117" s="55"/>
      <c r="J117" s="54"/>
    </row>
    <row r="118" spans="1:15" ht="21.5" customHeight="1">
      <c r="A118" s="22" t="s">
        <v>46</v>
      </c>
      <c r="C118" s="27"/>
      <c r="D118" s="113">
        <v>11695798501</v>
      </c>
      <c r="E118" s="113"/>
      <c r="F118" s="113">
        <v>14310998263</v>
      </c>
      <c r="G118" s="113"/>
      <c r="H118" s="115">
        <v>3327932095</v>
      </c>
      <c r="I118" s="113"/>
      <c r="J118" s="113">
        <v>5327638015</v>
      </c>
    </row>
    <row r="119" spans="1:15" ht="21.5">
      <c r="A119" s="75" t="s">
        <v>97</v>
      </c>
      <c r="B119" s="218" t="s">
        <v>288</v>
      </c>
      <c r="C119" s="27"/>
      <c r="D119" s="113">
        <v>23415433</v>
      </c>
      <c r="E119" s="113"/>
      <c r="F119" s="113">
        <v>11011490</v>
      </c>
      <c r="G119" s="113"/>
      <c r="H119" s="115">
        <v>519837361</v>
      </c>
      <c r="I119" s="113"/>
      <c r="J119" s="113">
        <v>559858032</v>
      </c>
      <c r="L119" s="212"/>
      <c r="O119" s="198"/>
    </row>
    <row r="120" spans="1:15" ht="21.5" hidden="1">
      <c r="A120" s="22" t="s">
        <v>237</v>
      </c>
      <c r="B120" s="218">
        <v>5</v>
      </c>
      <c r="C120" s="27"/>
      <c r="D120" s="91" t="s">
        <v>7</v>
      </c>
      <c r="E120" s="113"/>
      <c r="F120" s="91" t="s">
        <v>7</v>
      </c>
      <c r="G120" s="113"/>
      <c r="H120" s="91">
        <v>0</v>
      </c>
      <c r="I120" s="113"/>
      <c r="J120" s="91" t="s">
        <v>7</v>
      </c>
      <c r="L120" s="212"/>
    </row>
    <row r="121" spans="1:15" ht="21.75" customHeight="1">
      <c r="A121" s="75" t="s">
        <v>200</v>
      </c>
      <c r="B121" s="218">
        <v>13</v>
      </c>
      <c r="C121" s="27"/>
      <c r="D121" s="113">
        <v>116399995</v>
      </c>
      <c r="E121" s="113"/>
      <c r="F121" s="113">
        <f>162768274+218944-30495420</f>
        <v>132491798</v>
      </c>
      <c r="G121" s="113"/>
      <c r="H121" s="113">
        <f>57555443-913230</f>
        <v>56642213</v>
      </c>
      <c r="I121" s="113"/>
      <c r="J121" s="113">
        <v>95210835</v>
      </c>
      <c r="L121" s="212"/>
      <c r="M121" s="212"/>
    </row>
    <row r="122" spans="1:15" ht="21.75" customHeight="1">
      <c r="A122" s="23" t="s">
        <v>21</v>
      </c>
      <c r="C122" s="27"/>
      <c r="D122" s="16">
        <f>SUM(D118:D121)</f>
        <v>11835613929</v>
      </c>
      <c r="E122" s="10"/>
      <c r="F122" s="16">
        <f>SUM(F118:F121)</f>
        <v>14454501551</v>
      </c>
      <c r="G122" s="10"/>
      <c r="H122" s="16">
        <f>SUM(H118:H121)</f>
        <v>3904411669</v>
      </c>
      <c r="I122" s="10"/>
      <c r="J122" s="16">
        <f>SUM(J118:J121)</f>
        <v>5982706882</v>
      </c>
      <c r="L122" s="212"/>
      <c r="M122" s="212"/>
    </row>
    <row r="123" spans="1:15" ht="21.75" customHeight="1">
      <c r="A123" s="21"/>
      <c r="C123" s="27"/>
      <c r="D123" s="56"/>
      <c r="E123" s="56"/>
      <c r="F123" s="56"/>
      <c r="G123" s="56"/>
      <c r="H123" s="103"/>
      <c r="I123" s="108"/>
      <c r="J123" s="103"/>
      <c r="L123" s="212"/>
      <c r="M123" s="212"/>
    </row>
    <row r="124" spans="1:15" ht="21.75" customHeight="1">
      <c r="A124" s="18" t="s">
        <v>22</v>
      </c>
      <c r="B124" s="218">
        <v>5</v>
      </c>
      <c r="C124" s="27"/>
      <c r="D124" s="30"/>
      <c r="E124" s="11"/>
      <c r="F124" s="30"/>
      <c r="G124" s="11"/>
      <c r="H124" s="30"/>
      <c r="I124" s="11"/>
      <c r="J124" s="30"/>
      <c r="L124" s="212"/>
      <c r="M124" s="212"/>
    </row>
    <row r="125" spans="1:15" ht="21.75" customHeight="1">
      <c r="A125" s="22" t="s">
        <v>23</v>
      </c>
      <c r="B125" s="218">
        <v>26</v>
      </c>
      <c r="C125" s="27"/>
      <c r="D125" s="113">
        <v>10576119187</v>
      </c>
      <c r="E125" s="113"/>
      <c r="F125" s="113">
        <v>13079011697</v>
      </c>
      <c r="G125" s="113"/>
      <c r="H125" s="113">
        <v>3440006019</v>
      </c>
      <c r="I125" s="113"/>
      <c r="J125" s="113">
        <v>5296166491</v>
      </c>
      <c r="L125" s="212"/>
      <c r="M125" s="212"/>
    </row>
    <row r="126" spans="1:15" ht="21.75" customHeight="1">
      <c r="A126" s="78" t="s">
        <v>146</v>
      </c>
      <c r="B126" s="218">
        <v>26</v>
      </c>
      <c r="C126" s="7"/>
      <c r="D126" s="113">
        <v>517757357</v>
      </c>
      <c r="E126" s="113"/>
      <c r="F126" s="113">
        <v>521838211</v>
      </c>
      <c r="G126" s="113"/>
      <c r="H126" s="113">
        <v>264678803</v>
      </c>
      <c r="I126" s="113"/>
      <c r="J126" s="113">
        <v>263904260</v>
      </c>
      <c r="L126" s="212"/>
      <c r="M126" s="212"/>
    </row>
    <row r="127" spans="1:15" ht="21.75" customHeight="1">
      <c r="A127" s="21" t="s">
        <v>53</v>
      </c>
      <c r="B127" s="218">
        <v>26</v>
      </c>
      <c r="C127" s="7"/>
      <c r="D127" s="113">
        <v>1132491275</v>
      </c>
      <c r="E127" s="113"/>
      <c r="F127" s="113">
        <f>1211950501+F134-30495420</f>
        <v>1166766254</v>
      </c>
      <c r="G127" s="113"/>
      <c r="H127" s="113">
        <f>482252555-913230</f>
        <v>481339325</v>
      </c>
      <c r="I127" s="113"/>
      <c r="J127" s="113">
        <f>531311171+J134</f>
        <v>512588178</v>
      </c>
      <c r="L127" s="212"/>
      <c r="M127" s="212"/>
      <c r="O127" s="198"/>
    </row>
    <row r="128" spans="1:15" ht="21.75" customHeight="1">
      <c r="A128" s="75" t="s">
        <v>214</v>
      </c>
      <c r="B128" s="218">
        <v>29</v>
      </c>
      <c r="C128" s="7"/>
      <c r="D128" s="113">
        <v>-102611452</v>
      </c>
      <c r="E128" s="113"/>
      <c r="F128" s="113">
        <v>-51546965</v>
      </c>
      <c r="G128" s="113"/>
      <c r="H128" s="113">
        <v>-6779946</v>
      </c>
      <c r="I128" s="113"/>
      <c r="J128" s="113">
        <v>-50043492</v>
      </c>
      <c r="L128" s="212"/>
      <c r="M128" s="212"/>
      <c r="O128" s="198"/>
    </row>
    <row r="129" spans="1:14" ht="21.75" customHeight="1">
      <c r="A129" s="23" t="s">
        <v>24</v>
      </c>
      <c r="C129" s="27"/>
      <c r="D129" s="16">
        <f>SUM(D125:D128)</f>
        <v>12123756367</v>
      </c>
      <c r="E129" s="10"/>
      <c r="F129" s="16">
        <f>SUM(F125:F128)</f>
        <v>14716069197</v>
      </c>
      <c r="G129" s="10"/>
      <c r="H129" s="129">
        <f>SUM(H125:H128)</f>
        <v>4179244201</v>
      </c>
      <c r="I129" s="10"/>
      <c r="J129" s="129">
        <f>SUM(J125:J128)</f>
        <v>6022615437</v>
      </c>
      <c r="L129" s="212"/>
      <c r="M129" s="212"/>
    </row>
    <row r="130" spans="1:14" ht="21.75" customHeight="1">
      <c r="A130" s="21"/>
      <c r="C130" s="27"/>
      <c r="D130" s="56"/>
      <c r="E130" s="56"/>
      <c r="F130" s="56"/>
      <c r="G130" s="56"/>
      <c r="H130" s="103"/>
      <c r="I130" s="108"/>
      <c r="J130" s="103"/>
      <c r="L130" s="212"/>
      <c r="M130" s="212"/>
    </row>
    <row r="131" spans="1:14" ht="21.75" customHeight="1">
      <c r="A131" s="23" t="s">
        <v>296</v>
      </c>
      <c r="C131" s="27"/>
      <c r="D131" s="143">
        <f>D122-D129</f>
        <v>-288142438</v>
      </c>
      <c r="E131" s="56"/>
      <c r="F131" s="143">
        <f>F122-F129</f>
        <v>-261567646</v>
      </c>
      <c r="G131" s="56"/>
      <c r="H131" s="143">
        <f>H122-H129</f>
        <v>-274832532</v>
      </c>
      <c r="I131" s="108"/>
      <c r="J131" s="143">
        <f>J122-J129</f>
        <v>-39908555</v>
      </c>
      <c r="L131" s="212"/>
      <c r="M131" s="212"/>
    </row>
    <row r="132" spans="1:14" ht="21.75" customHeight="1">
      <c r="A132" s="62" t="s">
        <v>54</v>
      </c>
      <c r="C132" s="27"/>
      <c r="D132" s="56">
        <v>-154610636</v>
      </c>
      <c r="E132" s="56"/>
      <c r="F132" s="56">
        <v>-186467751</v>
      </c>
      <c r="G132" s="56"/>
      <c r="H132" s="103">
        <v>-97454344</v>
      </c>
      <c r="I132" s="108"/>
      <c r="J132" s="103">
        <v>-110883896</v>
      </c>
    </row>
    <row r="133" spans="1:14" ht="21.75" customHeight="1">
      <c r="A133" s="62" t="s">
        <v>263</v>
      </c>
      <c r="C133" s="27"/>
      <c r="D133" s="56"/>
      <c r="E133" s="56"/>
      <c r="F133" s="56"/>
      <c r="G133" s="56"/>
      <c r="H133" s="103"/>
      <c r="I133" s="108"/>
      <c r="J133" s="103"/>
      <c r="L133" s="198"/>
      <c r="N133" s="198"/>
    </row>
    <row r="134" spans="1:14" ht="21.75" customHeight="1">
      <c r="A134" s="57" t="s">
        <v>264</v>
      </c>
      <c r="B134" s="218">
        <v>29</v>
      </c>
      <c r="C134" s="27"/>
      <c r="D134" s="56">
        <v>662376179</v>
      </c>
      <c r="E134" s="56"/>
      <c r="F134" s="150">
        <f>-13126114-1562713</f>
        <v>-14688827</v>
      </c>
      <c r="G134" s="56"/>
      <c r="H134" s="103">
        <f>667554611</f>
        <v>667554611</v>
      </c>
      <c r="I134" s="108"/>
      <c r="J134" s="103">
        <v>-18722993</v>
      </c>
    </row>
    <row r="135" spans="1:14" ht="21.5" customHeight="1">
      <c r="A135" s="62" t="s">
        <v>242</v>
      </c>
      <c r="B135" s="218">
        <v>10</v>
      </c>
      <c r="C135" s="8"/>
      <c r="D135" s="177">
        <v>500604949</v>
      </c>
      <c r="E135" s="157"/>
      <c r="F135" s="177">
        <v>542845129</v>
      </c>
      <c r="G135" s="157"/>
      <c r="H135" s="151" t="s">
        <v>7</v>
      </c>
      <c r="I135" s="94"/>
      <c r="J135" s="151" t="s">
        <v>7</v>
      </c>
    </row>
    <row r="136" spans="1:14" ht="21.75" customHeight="1">
      <c r="A136" s="23" t="s">
        <v>194</v>
      </c>
      <c r="C136" s="27"/>
      <c r="D136" s="51">
        <f>SUM(D131:D135)</f>
        <v>720228054</v>
      </c>
      <c r="E136" s="10"/>
      <c r="F136" s="51">
        <f>SUM(F131:F135)</f>
        <v>80120905</v>
      </c>
      <c r="G136" s="10"/>
      <c r="H136" s="51">
        <f>SUM(H131:H135)</f>
        <v>295267735</v>
      </c>
      <c r="I136" s="10"/>
      <c r="J136" s="51">
        <f>SUM(J131:J135)</f>
        <v>-169515444</v>
      </c>
      <c r="N136" s="198"/>
    </row>
    <row r="137" spans="1:14" ht="21.75" customHeight="1">
      <c r="A137" s="62" t="s">
        <v>215</v>
      </c>
      <c r="B137" s="218">
        <v>27</v>
      </c>
      <c r="C137" s="8"/>
      <c r="D137" s="177">
        <v>-107506817</v>
      </c>
      <c r="E137" s="87"/>
      <c r="F137" s="177">
        <v>-32711933</v>
      </c>
      <c r="G137" s="87"/>
      <c r="H137" s="151">
        <v>-553499</v>
      </c>
      <c r="I137" s="86"/>
      <c r="J137" s="151">
        <v>7662053</v>
      </c>
    </row>
    <row r="138" spans="1:14" ht="21.75" customHeight="1">
      <c r="A138" s="23" t="s">
        <v>238</v>
      </c>
      <c r="C138" s="27"/>
      <c r="D138" s="51">
        <f>SUM(D136:D137)</f>
        <v>612721237</v>
      </c>
      <c r="E138" s="10"/>
      <c r="F138" s="51">
        <f>SUM(F136:F137)</f>
        <v>47408972</v>
      </c>
      <c r="G138" s="10"/>
      <c r="H138" s="51">
        <f>SUM(H136:H137)</f>
        <v>294714236</v>
      </c>
      <c r="I138" s="10"/>
      <c r="J138" s="51">
        <f>SUM(J136:J137)</f>
        <v>-161853391</v>
      </c>
    </row>
    <row r="139" spans="1:14" ht="22.5" customHeight="1">
      <c r="A139" s="57" t="s">
        <v>223</v>
      </c>
      <c r="B139" s="218">
        <v>24</v>
      </c>
      <c r="C139" s="27"/>
      <c r="D139" s="151" t="s">
        <v>7</v>
      </c>
      <c r="E139" s="87"/>
      <c r="F139" s="155">
        <v>44011389</v>
      </c>
      <c r="G139" s="87"/>
      <c r="H139" s="151" t="s">
        <v>7</v>
      </c>
      <c r="I139" s="87"/>
      <c r="J139" s="151" t="s">
        <v>7</v>
      </c>
    </row>
    <row r="140" spans="1:14" ht="21.75" customHeight="1" thickBot="1">
      <c r="A140" s="23" t="s">
        <v>157</v>
      </c>
      <c r="C140" s="27"/>
      <c r="D140" s="84">
        <f>SUM(D138:D139)</f>
        <v>612721237</v>
      </c>
      <c r="E140" s="30"/>
      <c r="F140" s="84">
        <f>SUM(F138:F139)</f>
        <v>91420361</v>
      </c>
      <c r="G140" s="30"/>
      <c r="H140" s="84">
        <f>SUM(H138:H139)</f>
        <v>294714236</v>
      </c>
      <c r="I140" s="30"/>
      <c r="J140" s="84">
        <f>SUM(J138:J139)</f>
        <v>-161853391</v>
      </c>
      <c r="L140" s="198"/>
    </row>
    <row r="141" spans="1:14" ht="23.5" thickTop="1">
      <c r="A141" s="25"/>
      <c r="C141" s="24"/>
      <c r="H141" s="40"/>
      <c r="J141" s="40"/>
    </row>
    <row r="142" spans="1:14" s="12" customFormat="1" ht="21.75" customHeight="1">
      <c r="A142" s="23" t="s">
        <v>158</v>
      </c>
      <c r="B142" s="218"/>
      <c r="C142" s="7"/>
      <c r="D142" s="11"/>
      <c r="E142" s="11"/>
      <c r="F142" s="11"/>
      <c r="G142" s="11"/>
      <c r="H142" s="30"/>
      <c r="I142" s="11"/>
      <c r="J142" s="30"/>
    </row>
    <row r="143" spans="1:14" s="12" customFormat="1" ht="21.75" customHeight="1">
      <c r="A143" s="21" t="s">
        <v>136</v>
      </c>
      <c r="B143" s="218"/>
      <c r="C143" s="7"/>
      <c r="D143" s="157">
        <v>518373292</v>
      </c>
      <c r="E143" s="87"/>
      <c r="F143" s="157">
        <v>67091757</v>
      </c>
      <c r="G143" s="87"/>
      <c r="H143" s="136">
        <f>H140</f>
        <v>294714236</v>
      </c>
      <c r="I143" s="87"/>
      <c r="J143" s="136">
        <f>J140</f>
        <v>-161853391</v>
      </c>
      <c r="L143" s="82"/>
    </row>
    <row r="144" spans="1:14" s="12" customFormat="1" ht="21.75" customHeight="1">
      <c r="A144" s="57" t="s">
        <v>137</v>
      </c>
      <c r="B144" s="218">
        <v>12</v>
      </c>
      <c r="C144" s="7"/>
      <c r="D144" s="155">
        <v>94347945</v>
      </c>
      <c r="E144" s="157"/>
      <c r="F144" s="155">
        <v>24328604</v>
      </c>
      <c r="G144" s="157"/>
      <c r="H144" s="160" t="s">
        <v>7</v>
      </c>
      <c r="I144" s="159"/>
      <c r="J144" s="160" t="s">
        <v>7</v>
      </c>
      <c r="L144" s="82"/>
    </row>
    <row r="145" spans="1:12" s="12" customFormat="1" ht="21.75" customHeight="1" thickBot="1">
      <c r="A145" s="23"/>
      <c r="B145" s="218"/>
      <c r="C145" s="7"/>
      <c r="D145" s="17">
        <f>SUM(D143:D144)</f>
        <v>612721237</v>
      </c>
      <c r="E145" s="10"/>
      <c r="F145" s="17">
        <f>SUM(F143:F144)</f>
        <v>91420361</v>
      </c>
      <c r="G145" s="10"/>
      <c r="H145" s="84">
        <f>SUM(H143:H144)</f>
        <v>294714236</v>
      </c>
      <c r="I145" s="10"/>
      <c r="J145" s="84">
        <f>SUM(J143:J144)</f>
        <v>-161853391</v>
      </c>
      <c r="L145" s="82"/>
    </row>
    <row r="146" spans="1:12" s="12" customFormat="1" ht="12.75" customHeight="1" thickTop="1">
      <c r="A146" s="23"/>
      <c r="B146" s="218"/>
      <c r="C146" s="7"/>
      <c r="D146" s="26"/>
      <c r="E146" s="26"/>
      <c r="F146" s="26"/>
      <c r="G146" s="26"/>
      <c r="H146" s="26"/>
      <c r="I146" s="26"/>
      <c r="J146" s="26"/>
      <c r="L146" s="82"/>
    </row>
    <row r="147" spans="1:12" s="12" customFormat="1" ht="25" customHeight="1">
      <c r="A147" s="179" t="s">
        <v>216</v>
      </c>
      <c r="B147" s="218">
        <v>28</v>
      </c>
      <c r="C147" s="7"/>
      <c r="D147" s="11"/>
      <c r="E147" s="11"/>
      <c r="F147" s="11"/>
      <c r="G147" s="11"/>
      <c r="H147" s="30"/>
      <c r="I147" s="11"/>
      <c r="J147" s="30"/>
    </row>
    <row r="148" spans="1:12" s="12" customFormat="1" ht="24" customHeight="1" thickBot="1">
      <c r="A148" s="75" t="s">
        <v>239</v>
      </c>
      <c r="B148" s="218"/>
      <c r="C148" s="85"/>
      <c r="D148" s="138">
        <f>D143/2264950000</f>
        <v>0.22886743283516192</v>
      </c>
      <c r="E148" s="35"/>
      <c r="F148" s="137">
        <f>(F143-F139)/2264954920</f>
        <v>1.0190210761457451E-2</v>
      </c>
      <c r="G148" s="35"/>
      <c r="H148" s="138">
        <f>H143/2264950000</f>
        <v>0.13011953288152056</v>
      </c>
      <c r="I148" s="35"/>
      <c r="J148" s="138">
        <f>J143/2264950000</f>
        <v>-7.1460028256694411E-2</v>
      </c>
    </row>
    <row r="149" spans="1:12" s="12" customFormat="1" ht="24" customHeight="1" thickTop="1" thickBot="1">
      <c r="A149" s="75" t="s">
        <v>247</v>
      </c>
      <c r="B149" s="218">
        <v>24</v>
      </c>
      <c r="C149" s="85"/>
      <c r="D149" s="178" t="s">
        <v>7</v>
      </c>
      <c r="E149" s="35"/>
      <c r="F149" s="137">
        <f>F139/2264950000</f>
        <v>1.9431505772754366E-2</v>
      </c>
      <c r="G149" s="35"/>
      <c r="H149" s="178" t="s">
        <v>7</v>
      </c>
      <c r="I149" s="35"/>
      <c r="J149" s="178" t="s">
        <v>7</v>
      </c>
    </row>
    <row r="150" spans="1:12" s="12" customFormat="1" ht="24" customHeight="1" thickTop="1">
      <c r="A150" s="75"/>
      <c r="B150" s="218"/>
      <c r="C150" s="85"/>
      <c r="D150" s="145"/>
      <c r="E150" s="35"/>
      <c r="F150" s="145"/>
      <c r="G150" s="35"/>
      <c r="H150" s="145"/>
      <c r="I150" s="35"/>
      <c r="J150" s="145"/>
    </row>
    <row r="151" spans="1:12" ht="25.5" customHeight="1">
      <c r="A151" s="25" t="s">
        <v>0</v>
      </c>
      <c r="C151" s="24"/>
      <c r="D151" s="15"/>
      <c r="E151" s="15"/>
      <c r="F151" s="15"/>
      <c r="G151" s="15"/>
      <c r="H151" s="15"/>
      <c r="I151" s="15"/>
      <c r="J151" s="15"/>
    </row>
    <row r="152" spans="1:12" ht="24.5" customHeight="1">
      <c r="A152" s="25" t="s">
        <v>65</v>
      </c>
      <c r="C152" s="24"/>
      <c r="D152" s="15"/>
      <c r="F152" s="15"/>
      <c r="H152" s="15"/>
      <c r="J152" s="15"/>
    </row>
    <row r="153" spans="1:12" ht="21.5" customHeight="1">
      <c r="A153" s="25"/>
      <c r="C153" s="24"/>
    </row>
    <row r="154" spans="1:12" ht="21.5" customHeight="1">
      <c r="B154" s="220"/>
      <c r="C154" s="28"/>
      <c r="D154" s="224" t="s">
        <v>27</v>
      </c>
      <c r="E154" s="224"/>
      <c r="F154" s="224"/>
      <c r="G154" s="219"/>
      <c r="H154" s="224" t="s">
        <v>40</v>
      </c>
      <c r="I154" s="224"/>
      <c r="J154" s="224"/>
    </row>
    <row r="155" spans="1:12" ht="21.5" customHeight="1">
      <c r="B155" s="220"/>
      <c r="C155" s="28"/>
      <c r="D155" s="223" t="s">
        <v>117</v>
      </c>
      <c r="E155" s="223"/>
      <c r="F155" s="223"/>
      <c r="G155" s="219"/>
      <c r="H155" s="223" t="s">
        <v>117</v>
      </c>
      <c r="I155" s="223"/>
      <c r="J155" s="223"/>
    </row>
    <row r="156" spans="1:12" ht="21.5" customHeight="1">
      <c r="B156" s="220"/>
      <c r="C156" s="28"/>
      <c r="D156" s="223" t="s">
        <v>116</v>
      </c>
      <c r="E156" s="223"/>
      <c r="F156" s="223"/>
      <c r="G156" s="219"/>
      <c r="H156" s="223" t="s">
        <v>116</v>
      </c>
      <c r="I156" s="223"/>
      <c r="J156" s="223"/>
    </row>
    <row r="157" spans="1:12" ht="21.75" customHeight="1">
      <c r="B157" s="220" t="s">
        <v>1</v>
      </c>
      <c r="C157" s="28"/>
      <c r="D157" s="7">
        <v>2564</v>
      </c>
      <c r="E157" s="27"/>
      <c r="F157" s="7">
        <v>2563</v>
      </c>
      <c r="G157" s="27"/>
      <c r="H157" s="7">
        <v>2564</v>
      </c>
      <c r="I157" s="27"/>
      <c r="J157" s="7">
        <v>2563</v>
      </c>
    </row>
    <row r="158" spans="1:12" ht="21.75" customHeight="1">
      <c r="B158" s="220"/>
      <c r="C158" s="28"/>
      <c r="D158" s="225" t="s">
        <v>44</v>
      </c>
      <c r="E158" s="225"/>
      <c r="F158" s="225"/>
      <c r="G158" s="225"/>
      <c r="H158" s="225"/>
      <c r="I158" s="225"/>
      <c r="J158" s="225"/>
    </row>
    <row r="159" spans="1:12" s="29" customFormat="1" ht="21.75" customHeight="1">
      <c r="A159" s="23" t="s">
        <v>157</v>
      </c>
      <c r="B159" s="31"/>
      <c r="D159" s="66">
        <f>D145</f>
        <v>612721237</v>
      </c>
      <c r="F159" s="66">
        <f>F145</f>
        <v>91420361</v>
      </c>
      <c r="H159" s="66">
        <f>H145</f>
        <v>294714236</v>
      </c>
      <c r="J159" s="66">
        <f>J145</f>
        <v>-161853391</v>
      </c>
    </row>
    <row r="160" spans="1:12" s="12" customFormat="1" ht="21.75" customHeight="1">
      <c r="A160" s="21"/>
      <c r="B160" s="218"/>
      <c r="D160" s="68"/>
      <c r="E160" s="68"/>
      <c r="F160" s="68"/>
      <c r="G160" s="68"/>
      <c r="H160" s="68"/>
      <c r="I160" s="68"/>
      <c r="J160" s="68"/>
    </row>
    <row r="161" spans="1:13" s="12" customFormat="1" ht="21.75" customHeight="1">
      <c r="A161" s="23" t="s">
        <v>66</v>
      </c>
      <c r="B161" s="218"/>
      <c r="D161" s="68"/>
      <c r="E161" s="68"/>
      <c r="F161" s="68"/>
      <c r="G161" s="68"/>
      <c r="H161" s="68"/>
      <c r="I161" s="68"/>
      <c r="J161" s="68"/>
    </row>
    <row r="162" spans="1:13" s="12" customFormat="1" ht="21.75" customHeight="1">
      <c r="A162" s="79" t="s">
        <v>184</v>
      </c>
      <c r="B162" s="218"/>
      <c r="D162" s="68"/>
      <c r="E162" s="68"/>
      <c r="F162" s="68"/>
      <c r="G162" s="68"/>
      <c r="H162" s="68"/>
      <c r="I162" s="68"/>
      <c r="J162" s="68"/>
    </row>
    <row r="163" spans="1:13" s="12" customFormat="1" ht="21.75" customHeight="1">
      <c r="A163" s="57" t="s">
        <v>217</v>
      </c>
      <c r="B163" s="218"/>
      <c r="D163" s="103">
        <v>-4670046</v>
      </c>
      <c r="E163" s="68"/>
      <c r="F163" s="103">
        <v>566602</v>
      </c>
      <c r="G163" s="68"/>
      <c r="H163" s="94" t="s">
        <v>7</v>
      </c>
      <c r="I163" s="68"/>
      <c r="J163" s="94" t="s">
        <v>7</v>
      </c>
    </row>
    <row r="164" spans="1:13" s="12" customFormat="1" ht="21.75" hidden="1" customHeight="1">
      <c r="A164" s="57" t="s">
        <v>201</v>
      </c>
      <c r="B164" s="218">
        <v>5</v>
      </c>
      <c r="D164" s="94" t="s">
        <v>7</v>
      </c>
      <c r="E164" s="68"/>
      <c r="F164" s="94" t="s">
        <v>7</v>
      </c>
      <c r="G164" s="68"/>
      <c r="H164" s="94" t="s">
        <v>7</v>
      </c>
      <c r="I164" s="68"/>
      <c r="J164" s="94" t="s">
        <v>7</v>
      </c>
    </row>
    <row r="165" spans="1:13" s="12" customFormat="1" ht="21.75" hidden="1" customHeight="1">
      <c r="A165" s="133" t="s">
        <v>185</v>
      </c>
      <c r="B165" s="218">
        <v>29</v>
      </c>
      <c r="D165" s="94" t="s">
        <v>7</v>
      </c>
      <c r="E165" s="68"/>
      <c r="F165" s="94" t="s">
        <v>7</v>
      </c>
      <c r="G165" s="68"/>
      <c r="H165" s="94" t="s">
        <v>7</v>
      </c>
      <c r="I165" s="68"/>
      <c r="J165" s="94" t="s">
        <v>7</v>
      </c>
    </row>
    <row r="166" spans="1:13" s="12" customFormat="1" ht="21.75" hidden="1" customHeight="1">
      <c r="A166" s="57" t="s">
        <v>252</v>
      </c>
      <c r="B166" s="218"/>
      <c r="D166" s="94"/>
      <c r="E166" s="68"/>
      <c r="F166" s="94"/>
      <c r="G166" s="68"/>
      <c r="H166" s="94"/>
      <c r="I166" s="68"/>
      <c r="J166" s="94"/>
    </row>
    <row r="167" spans="1:13" s="12" customFormat="1" ht="21.75" hidden="1" customHeight="1">
      <c r="A167" s="75" t="s">
        <v>176</v>
      </c>
      <c r="B167" s="218">
        <v>27</v>
      </c>
      <c r="D167" s="94" t="s">
        <v>7</v>
      </c>
      <c r="E167" s="68"/>
      <c r="F167" s="94" t="s">
        <v>7</v>
      </c>
      <c r="G167" s="68"/>
      <c r="H167" s="94" t="s">
        <v>7</v>
      </c>
      <c r="I167" s="68"/>
      <c r="J167" s="94" t="s">
        <v>7</v>
      </c>
    </row>
    <row r="168" spans="1:13" s="12" customFormat="1" ht="21.75" customHeight="1">
      <c r="A168" s="23" t="s">
        <v>218</v>
      </c>
      <c r="B168" s="218"/>
      <c r="D168" s="69">
        <f>SUM(D163:D167)</f>
        <v>-4670046</v>
      </c>
      <c r="E168" s="67"/>
      <c r="F168" s="69">
        <f>SUM(F163:F167)</f>
        <v>566602</v>
      </c>
      <c r="G168" s="67"/>
      <c r="H168" s="69" t="s">
        <v>7</v>
      </c>
      <c r="I168" s="67"/>
      <c r="J168" s="69" t="s">
        <v>7</v>
      </c>
    </row>
    <row r="169" spans="1:13" s="12" customFormat="1" ht="21.75" customHeight="1">
      <c r="A169" s="79"/>
      <c r="B169" s="218"/>
      <c r="D169" s="143"/>
      <c r="E169" s="67"/>
      <c r="F169" s="143"/>
      <c r="G169" s="67"/>
      <c r="H169" s="143"/>
      <c r="I169" s="67"/>
      <c r="J169" s="143"/>
    </row>
    <row r="170" spans="1:13" s="12" customFormat="1" ht="21.75" customHeight="1">
      <c r="A170" s="79" t="s">
        <v>183</v>
      </c>
      <c r="B170" s="218"/>
      <c r="D170" s="150"/>
      <c r="E170" s="68"/>
      <c r="F170" s="150"/>
      <c r="G170" s="68"/>
      <c r="H170" s="150"/>
      <c r="I170" s="68"/>
      <c r="J170" s="150"/>
    </row>
    <row r="171" spans="1:13" s="12" customFormat="1" ht="21.75" customHeight="1">
      <c r="A171" s="57" t="s">
        <v>265</v>
      </c>
      <c r="B171" s="218"/>
      <c r="D171" s="150"/>
      <c r="E171" s="68"/>
      <c r="F171" s="150"/>
      <c r="G171" s="68"/>
      <c r="H171" s="150"/>
      <c r="I171" s="68"/>
      <c r="J171" s="150"/>
    </row>
    <row r="172" spans="1:13" s="12" customFormat="1" ht="21.75" customHeight="1">
      <c r="A172" s="57" t="s">
        <v>220</v>
      </c>
      <c r="B172" s="218"/>
      <c r="D172" s="150">
        <v>32900269</v>
      </c>
      <c r="E172" s="106"/>
      <c r="F172" s="150">
        <v>-4954114</v>
      </c>
      <c r="H172" s="150">
        <v>32861988</v>
      </c>
      <c r="J172" s="150">
        <v>-5011471</v>
      </c>
      <c r="L172" s="130"/>
      <c r="M172" s="200"/>
    </row>
    <row r="173" spans="1:13" s="12" customFormat="1" ht="21.75" customHeight="1">
      <c r="A173" s="57" t="s">
        <v>254</v>
      </c>
      <c r="B173" s="218">
        <v>14</v>
      </c>
      <c r="D173" s="150">
        <v>126303339</v>
      </c>
      <c r="E173" s="106"/>
      <c r="F173" s="150">
        <v>31628105</v>
      </c>
      <c r="G173" s="106"/>
      <c r="H173" s="150">
        <f>'งบเปลี่ยนแปลง-15'!N37*100/80</f>
        <v>114941390</v>
      </c>
      <c r="I173" s="106"/>
      <c r="J173" s="150" t="s">
        <v>7</v>
      </c>
      <c r="L173" s="122"/>
    </row>
    <row r="174" spans="1:13" s="12" customFormat="1" ht="21.75" customHeight="1">
      <c r="A174" s="57" t="s">
        <v>299</v>
      </c>
      <c r="B174" s="218">
        <v>21</v>
      </c>
      <c r="D174" s="150">
        <v>11380561</v>
      </c>
      <c r="E174" s="106"/>
      <c r="F174" s="150">
        <v>27719748</v>
      </c>
      <c r="G174" s="106"/>
      <c r="H174" s="94" t="s">
        <v>7</v>
      </c>
      <c r="I174" s="106"/>
      <c r="J174" s="94" t="s">
        <v>7</v>
      </c>
      <c r="L174" s="199"/>
    </row>
    <row r="175" spans="1:13" s="12" customFormat="1" ht="21.75" customHeight="1">
      <c r="A175" s="57" t="s">
        <v>221</v>
      </c>
      <c r="B175" s="218"/>
      <c r="D175" s="106"/>
      <c r="E175" s="106"/>
      <c r="F175" s="106"/>
      <c r="G175" s="106"/>
      <c r="H175" s="106"/>
      <c r="I175" s="106"/>
      <c r="J175" s="106"/>
      <c r="L175" s="199"/>
    </row>
    <row r="176" spans="1:13" s="12" customFormat="1" ht="21.75" customHeight="1">
      <c r="A176" s="75" t="s">
        <v>176</v>
      </c>
      <c r="B176" s="218">
        <v>27</v>
      </c>
      <c r="D176" s="139">
        <f>-7656-25473046+60868</f>
        <v>-25419834</v>
      </c>
      <c r="E176" s="106"/>
      <c r="F176" s="139">
        <v>17105505</v>
      </c>
      <c r="G176" s="106"/>
      <c r="H176" s="139">
        <v>-22988278</v>
      </c>
      <c r="I176" s="106"/>
      <c r="J176" s="139">
        <v>23419159</v>
      </c>
      <c r="L176" s="199"/>
    </row>
    <row r="177" spans="1:12" ht="21.75" customHeight="1">
      <c r="A177" s="23" t="s">
        <v>219</v>
      </c>
      <c r="D177" s="67">
        <f>SUM(D170:D176)</f>
        <v>145164335</v>
      </c>
      <c r="F177" s="67">
        <f>SUM(F170:F176)</f>
        <v>71499244</v>
      </c>
      <c r="H177" s="67">
        <f>SUM(H170:H176)</f>
        <v>124815100</v>
      </c>
      <c r="J177" s="67">
        <f>SUM(J170:J176)</f>
        <v>18407688</v>
      </c>
    </row>
    <row r="178" spans="1:12" s="29" customFormat="1" ht="21.75" customHeight="1">
      <c r="A178" s="23" t="s">
        <v>222</v>
      </c>
      <c r="B178" s="218"/>
      <c r="D178" s="69">
        <f>SUM(D177,D168)</f>
        <v>140494289</v>
      </c>
      <c r="E178" s="67"/>
      <c r="F178" s="69">
        <f>SUM(F177,F168)</f>
        <v>72065846</v>
      </c>
      <c r="G178" s="67"/>
      <c r="H178" s="69">
        <f>SUM(H177,H168)</f>
        <v>124815100</v>
      </c>
      <c r="I178" s="67"/>
      <c r="J178" s="69">
        <f>SUM(J177,J168)</f>
        <v>18407688</v>
      </c>
      <c r="L178" s="201"/>
    </row>
    <row r="179" spans="1:12" s="29" customFormat="1" ht="21.75" customHeight="1" thickBot="1">
      <c r="A179" s="39" t="s">
        <v>135</v>
      </c>
      <c r="B179" s="31"/>
      <c r="D179" s="70">
        <f>D159+D178</f>
        <v>753215526</v>
      </c>
      <c r="E179" s="67"/>
      <c r="F179" s="70">
        <f>F159+F178</f>
        <v>163486207</v>
      </c>
      <c r="G179" s="67"/>
      <c r="H179" s="70">
        <f>H159+H178</f>
        <v>419529336</v>
      </c>
      <c r="I179" s="67"/>
      <c r="J179" s="70">
        <f>J159+J178</f>
        <v>-143445703</v>
      </c>
    </row>
    <row r="180" spans="1:12" s="12" customFormat="1" ht="21.75" customHeight="1" thickTop="1">
      <c r="A180" s="38"/>
      <c r="B180" s="218"/>
      <c r="D180" s="68"/>
      <c r="E180" s="68"/>
      <c r="F180" s="68"/>
      <c r="G180" s="68"/>
      <c r="H180" s="68"/>
      <c r="I180" s="68"/>
      <c r="J180" s="68"/>
    </row>
    <row r="181" spans="1:12" s="12" customFormat="1" ht="21.75" customHeight="1">
      <c r="A181" s="29" t="s">
        <v>134</v>
      </c>
      <c r="B181" s="218"/>
      <c r="D181" s="68"/>
      <c r="E181" s="68"/>
      <c r="F181" s="68"/>
      <c r="G181" s="68"/>
      <c r="H181" s="68"/>
      <c r="I181" s="68"/>
      <c r="J181" s="68"/>
    </row>
    <row r="182" spans="1:12" s="12" customFormat="1" ht="21.75" customHeight="1">
      <c r="A182" s="9" t="s">
        <v>136</v>
      </c>
      <c r="B182" s="218"/>
      <c r="D182" s="13">
        <v>656361816.5</v>
      </c>
      <c r="E182" s="13">
        <v>0</v>
      </c>
      <c r="F182" s="13">
        <v>137373778</v>
      </c>
      <c r="G182" s="13">
        <v>0</v>
      </c>
      <c r="H182" s="13">
        <f>H179</f>
        <v>419529336</v>
      </c>
      <c r="I182" s="13">
        <v>0</v>
      </c>
      <c r="J182" s="13">
        <v>-143445703</v>
      </c>
      <c r="L182" s="82"/>
    </row>
    <row r="183" spans="1:12" s="12" customFormat="1" ht="21.75" customHeight="1">
      <c r="A183" s="57" t="s">
        <v>137</v>
      </c>
      <c r="B183" s="218"/>
      <c r="D183" s="140">
        <v>96853709</v>
      </c>
      <c r="E183" s="68"/>
      <c r="F183" s="140">
        <v>26112429</v>
      </c>
      <c r="G183" s="68"/>
      <c r="H183" s="151" t="s">
        <v>7</v>
      </c>
      <c r="I183" s="68"/>
      <c r="J183" s="151" t="s">
        <v>7</v>
      </c>
      <c r="L183" s="82"/>
    </row>
    <row r="184" spans="1:12" s="29" customFormat="1" ht="21.75" customHeight="1" thickBot="1">
      <c r="A184" s="23"/>
      <c r="B184" s="31"/>
      <c r="D184" s="70">
        <f>SUM(D182:D183)</f>
        <v>753215525.5</v>
      </c>
      <c r="E184" s="67"/>
      <c r="F184" s="70">
        <f>SUM(F182:F183)</f>
        <v>163486207</v>
      </c>
      <c r="G184" s="67"/>
      <c r="H184" s="70">
        <f>SUM(H182:H183)</f>
        <v>419529336</v>
      </c>
      <c r="I184" s="67"/>
      <c r="J184" s="70">
        <f>SUM(J182:J183)</f>
        <v>-143445703</v>
      </c>
    </row>
    <row r="185" spans="1:12" ht="21.75" customHeight="1" thickTop="1"/>
    <row r="186" spans="1:12" ht="21.75" customHeight="1">
      <c r="D186" s="102"/>
      <c r="F186" s="102"/>
      <c r="H186" s="198"/>
    </row>
    <row r="187" spans="1:12" ht="21.75" customHeight="1">
      <c r="A187" s="14"/>
      <c r="B187" s="14"/>
      <c r="D187" s="15"/>
      <c r="F187" s="15"/>
      <c r="H187" s="198"/>
    </row>
    <row r="188" spans="1:12" ht="21.75" customHeight="1">
      <c r="D188" s="198"/>
      <c r="F188" s="198"/>
    </row>
  </sheetData>
  <mergeCells count="29">
    <mergeCell ref="D158:J158"/>
    <mergeCell ref="H87:J87"/>
    <mergeCell ref="D4:F4"/>
    <mergeCell ref="H4:J4"/>
    <mergeCell ref="D49:F49"/>
    <mergeCell ref="H49:J49"/>
    <mergeCell ref="D7:J7"/>
    <mergeCell ref="D52:J52"/>
    <mergeCell ref="D87:F87"/>
    <mergeCell ref="D90:J90"/>
    <mergeCell ref="D116:J116"/>
    <mergeCell ref="D112:F112"/>
    <mergeCell ref="H112:J112"/>
    <mergeCell ref="D5:F5"/>
    <mergeCell ref="H5:J5"/>
    <mergeCell ref="D88:F88"/>
    <mergeCell ref="H88:J88"/>
    <mergeCell ref="D50:F50"/>
    <mergeCell ref="H50:J50"/>
    <mergeCell ref="D156:F156"/>
    <mergeCell ref="H155:J155"/>
    <mergeCell ref="H156:J156"/>
    <mergeCell ref="D113:F113"/>
    <mergeCell ref="D114:F114"/>
    <mergeCell ref="H113:J113"/>
    <mergeCell ref="H114:J114"/>
    <mergeCell ref="D155:F155"/>
    <mergeCell ref="D154:F154"/>
    <mergeCell ref="H154:J154"/>
  </mergeCells>
  <phoneticPr fontId="8" type="noConversion"/>
  <pageMargins left="0.7" right="0.5" top="0.48" bottom="0.5" header="0.5" footer="0.5"/>
  <pageSetup paperSize="9" scale="78" firstPageNumber="8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4" manualBreakCount="4">
    <brk id="45" max="16383" man="1"/>
    <brk id="83" max="16383" man="1"/>
    <brk id="108" max="16383" man="1"/>
    <brk id="150" max="16383" man="1"/>
  </rowBreaks>
  <ignoredErrors>
    <ignoredError sqref="G104:I104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AB81"/>
  <sheetViews>
    <sheetView view="pageBreakPreview" zoomScale="40" zoomScaleNormal="55" zoomScaleSheetLayoutView="40" workbookViewId="0">
      <selection activeCell="A8" sqref="A8"/>
    </sheetView>
  </sheetViews>
  <sheetFormatPr defaultColWidth="9.09765625" defaultRowHeight="22.5" customHeight="1"/>
  <cols>
    <col min="1" max="1" width="56.69921875" style="12" customWidth="1"/>
    <col min="2" max="2" width="7.69921875" style="37" customWidth="1"/>
    <col min="3" max="3" width="1.19921875" style="12" customWidth="1"/>
    <col min="4" max="4" width="14.5" style="12" bestFit="1" customWidth="1"/>
    <col min="5" max="5" width="1.3984375" style="12" customWidth="1"/>
    <col min="6" max="6" width="12.59765625" style="12" bestFit="1" customWidth="1"/>
    <col min="7" max="7" width="1.19921875" style="12" customWidth="1"/>
    <col min="8" max="8" width="16.59765625" style="12" customWidth="1"/>
    <col min="9" max="9" width="1.3984375" style="12" customWidth="1"/>
    <col min="10" max="10" width="12.8984375" style="12" customWidth="1"/>
    <col min="11" max="11" width="1.3984375" style="12" customWidth="1"/>
    <col min="12" max="12" width="13.59765625" style="12" customWidth="1"/>
    <col min="13" max="13" width="1.09765625" style="12" customWidth="1"/>
    <col min="14" max="14" width="12.8984375" style="12" customWidth="1"/>
    <col min="15" max="15" width="1.3984375" style="12" customWidth="1"/>
    <col min="16" max="16" width="17.796875" style="12" customWidth="1"/>
    <col min="17" max="17" width="1.09765625" style="12" customWidth="1"/>
    <col min="18" max="18" width="14.09765625" style="12" customWidth="1"/>
    <col min="19" max="19" width="1.09765625" style="12" customWidth="1"/>
    <col min="20" max="20" width="14" style="12" bestFit="1" customWidth="1"/>
    <col min="21" max="21" width="1.09765625" style="12" customWidth="1"/>
    <col min="22" max="22" width="14.5" style="12" customWidth="1"/>
    <col min="23" max="23" width="1.09765625" style="12" customWidth="1"/>
    <col min="24" max="24" width="15.19921875" style="12" bestFit="1" customWidth="1"/>
    <col min="25" max="25" width="1.09765625" style="12" customWidth="1"/>
    <col min="26" max="26" width="14.09765625" style="12" customWidth="1"/>
    <col min="27" max="27" width="1.09765625" style="12" customWidth="1"/>
    <col min="28" max="28" width="18.09765625" style="12" bestFit="1" customWidth="1"/>
    <col min="29" max="29" width="9.09765625" style="12"/>
    <col min="30" max="30" width="12.3984375" style="12" customWidth="1"/>
    <col min="31" max="16384" width="9.09765625" style="12"/>
  </cols>
  <sheetData>
    <row r="1" spans="1:28" ht="22.5" customHeight="1">
      <c r="A1" s="228" t="s">
        <v>0</v>
      </c>
      <c r="B1" s="228"/>
      <c r="C1" s="42"/>
      <c r="D1" s="167"/>
      <c r="E1" s="167"/>
      <c r="F1" s="167"/>
      <c r="G1" s="167"/>
      <c r="H1" s="167"/>
      <c r="I1" s="167"/>
      <c r="J1" s="167"/>
      <c r="K1" s="167"/>
      <c r="L1" s="167" t="s">
        <v>94</v>
      </c>
      <c r="M1" s="168"/>
      <c r="N1" s="168"/>
      <c r="O1" s="168"/>
      <c r="P1" s="168"/>
      <c r="Q1" s="168"/>
      <c r="R1" s="168"/>
      <c r="S1" s="168"/>
      <c r="T1" s="168"/>
      <c r="U1" s="168"/>
      <c r="V1" s="168"/>
      <c r="W1" s="168"/>
      <c r="X1" s="168"/>
      <c r="Y1" s="168"/>
      <c r="Z1" s="168"/>
      <c r="AA1" s="168"/>
      <c r="AB1" s="168"/>
    </row>
    <row r="2" spans="1:28" ht="22.5" customHeight="1">
      <c r="A2" s="36" t="s">
        <v>55</v>
      </c>
      <c r="B2" s="44" t="s">
        <v>56</v>
      </c>
      <c r="C2" s="45"/>
      <c r="D2" s="45" t="s">
        <v>57</v>
      </c>
      <c r="E2" s="45"/>
      <c r="F2" s="45" t="s">
        <v>57</v>
      </c>
      <c r="G2" s="45"/>
      <c r="H2" s="45"/>
      <c r="I2" s="45"/>
      <c r="J2" s="42"/>
      <c r="K2" s="45"/>
      <c r="L2" s="42"/>
      <c r="M2" s="9"/>
      <c r="N2" s="9"/>
      <c r="O2" s="9"/>
      <c r="P2" s="9"/>
      <c r="Q2" s="9"/>
      <c r="R2" s="9"/>
      <c r="S2" s="9"/>
      <c r="T2" s="9"/>
      <c r="U2" s="9"/>
      <c r="V2" s="168"/>
      <c r="W2" s="168"/>
      <c r="X2" s="168"/>
      <c r="Y2" s="168"/>
      <c r="Z2" s="168"/>
      <c r="AA2" s="168"/>
      <c r="AB2" s="168"/>
    </row>
    <row r="3" spans="1:28" ht="22.5" customHeight="1">
      <c r="A3" s="176"/>
      <c r="B3" s="176"/>
      <c r="C3" s="176"/>
      <c r="D3" s="176"/>
      <c r="E3" s="176"/>
      <c r="F3" s="176"/>
      <c r="G3" s="193"/>
      <c r="H3" s="193"/>
      <c r="I3" s="176"/>
      <c r="J3" s="176"/>
      <c r="K3" s="176"/>
      <c r="L3" s="176"/>
      <c r="M3" s="9"/>
      <c r="N3" s="9"/>
      <c r="O3" s="9"/>
      <c r="P3" s="9"/>
      <c r="Q3" s="9"/>
      <c r="R3" s="9"/>
      <c r="S3" s="9"/>
      <c r="T3" s="9"/>
      <c r="U3" s="9"/>
      <c r="V3" s="168"/>
      <c r="W3" s="168"/>
      <c r="X3" s="168"/>
      <c r="Y3" s="168"/>
      <c r="Z3" s="168"/>
      <c r="AA3" s="168"/>
      <c r="AB3" s="168"/>
    </row>
    <row r="4" spans="1:28" ht="22.5" customHeight="1">
      <c r="A4" s="7"/>
      <c r="B4" s="161"/>
      <c r="C4" s="7"/>
      <c r="D4" s="224" t="s">
        <v>35</v>
      </c>
      <c r="E4" s="224"/>
      <c r="F4" s="224"/>
      <c r="G4" s="224"/>
      <c r="H4" s="224"/>
      <c r="I4" s="224"/>
      <c r="J4" s="224"/>
      <c r="K4" s="224"/>
      <c r="L4" s="224"/>
      <c r="M4" s="224"/>
      <c r="N4" s="224"/>
      <c r="O4" s="224"/>
      <c r="P4" s="224"/>
      <c r="Q4" s="224"/>
      <c r="R4" s="224"/>
      <c r="S4" s="224"/>
      <c r="T4" s="224"/>
      <c r="U4" s="224"/>
      <c r="V4" s="224"/>
      <c r="W4" s="224"/>
      <c r="X4" s="224"/>
      <c r="Y4" s="224"/>
      <c r="Z4" s="224"/>
      <c r="AA4" s="224"/>
      <c r="AB4" s="224"/>
    </row>
    <row r="5" spans="1:28" ht="22.5" customHeight="1">
      <c r="A5" s="152"/>
      <c r="B5" s="163"/>
      <c r="C5" s="165"/>
      <c r="D5" s="210"/>
      <c r="E5" s="210"/>
      <c r="F5" s="210"/>
      <c r="G5" s="210"/>
      <c r="H5" s="208" t="s">
        <v>266</v>
      </c>
      <c r="I5" s="210"/>
      <c r="J5" s="229" t="s">
        <v>59</v>
      </c>
      <c r="K5" s="229"/>
      <c r="L5" s="229"/>
      <c r="M5" s="46"/>
      <c r="N5" s="229" t="s">
        <v>62</v>
      </c>
      <c r="O5" s="229"/>
      <c r="P5" s="229"/>
      <c r="Q5" s="229"/>
      <c r="R5" s="229"/>
      <c r="S5" s="229"/>
      <c r="T5" s="229"/>
      <c r="U5" s="229"/>
      <c r="V5" s="229"/>
      <c r="W5" s="210"/>
      <c r="X5" s="210"/>
      <c r="Y5" s="210"/>
      <c r="Z5" s="210"/>
      <c r="AA5" s="210"/>
      <c r="AB5" s="210"/>
    </row>
    <row r="6" spans="1:28" ht="22.5" customHeight="1">
      <c r="A6" s="152"/>
      <c r="B6" s="172"/>
      <c r="C6" s="171"/>
      <c r="D6" s="210"/>
      <c r="E6" s="210"/>
      <c r="F6" s="210"/>
      <c r="G6" s="210"/>
      <c r="H6" s="210"/>
      <c r="I6" s="210"/>
      <c r="J6" s="209"/>
      <c r="K6" s="210"/>
      <c r="L6" s="210"/>
      <c r="M6" s="210"/>
      <c r="N6" s="206"/>
      <c r="O6" s="210"/>
      <c r="P6" s="209"/>
      <c r="Q6" s="210"/>
      <c r="R6" s="230" t="s">
        <v>225</v>
      </c>
      <c r="S6" s="230"/>
      <c r="T6" s="230"/>
      <c r="U6" s="210"/>
      <c r="V6" s="209" t="s">
        <v>126</v>
      </c>
      <c r="W6" s="210"/>
      <c r="X6" s="210"/>
      <c r="Y6" s="210"/>
      <c r="Z6" s="209" t="s">
        <v>29</v>
      </c>
      <c r="AA6" s="210"/>
      <c r="AB6" s="209"/>
    </row>
    <row r="7" spans="1:28" ht="22.5" customHeight="1">
      <c r="A7" s="152"/>
      <c r="B7" s="163"/>
      <c r="C7" s="165"/>
      <c r="D7" s="210" t="s">
        <v>28</v>
      </c>
      <c r="E7" s="210"/>
      <c r="F7" s="210"/>
      <c r="G7" s="210"/>
      <c r="H7" s="206" t="s">
        <v>49</v>
      </c>
      <c r="I7" s="210"/>
      <c r="J7" s="209"/>
      <c r="K7" s="210"/>
      <c r="L7" s="210"/>
      <c r="M7" s="210"/>
      <c r="N7" s="206" t="s">
        <v>225</v>
      </c>
      <c r="O7" s="210"/>
      <c r="P7" s="209" t="s">
        <v>225</v>
      </c>
      <c r="Q7" s="210"/>
      <c r="R7" s="226" t="s">
        <v>230</v>
      </c>
      <c r="S7" s="226"/>
      <c r="T7" s="226"/>
      <c r="U7" s="210"/>
      <c r="V7" s="209" t="s">
        <v>128</v>
      </c>
      <c r="W7" s="210"/>
      <c r="X7" s="210" t="s">
        <v>42</v>
      </c>
      <c r="Y7" s="210"/>
      <c r="Z7" s="209" t="s">
        <v>67</v>
      </c>
      <c r="AA7" s="210"/>
      <c r="AB7" s="209"/>
    </row>
    <row r="8" spans="1:28" ht="22.5" customHeight="1">
      <c r="A8" s="152"/>
      <c r="B8" s="163"/>
      <c r="C8" s="165"/>
      <c r="D8" s="210" t="s">
        <v>30</v>
      </c>
      <c r="E8" s="210"/>
      <c r="F8" s="210" t="s">
        <v>124</v>
      </c>
      <c r="G8" s="210"/>
      <c r="H8" s="206" t="s">
        <v>50</v>
      </c>
      <c r="I8" s="210"/>
      <c r="J8" s="209" t="s">
        <v>88</v>
      </c>
      <c r="K8" s="210"/>
      <c r="L8" s="210"/>
      <c r="M8" s="210"/>
      <c r="N8" s="206" t="s">
        <v>226</v>
      </c>
      <c r="O8" s="210"/>
      <c r="P8" s="209" t="s">
        <v>255</v>
      </c>
      <c r="Q8" s="210"/>
      <c r="R8" s="210"/>
      <c r="S8" s="210"/>
      <c r="T8" s="210" t="s">
        <v>29</v>
      </c>
      <c r="U8" s="210"/>
      <c r="V8" s="209" t="s">
        <v>127</v>
      </c>
      <c r="W8" s="210"/>
      <c r="X8" s="210" t="s">
        <v>43</v>
      </c>
      <c r="Y8" s="210"/>
      <c r="Z8" s="209" t="s">
        <v>68</v>
      </c>
      <c r="AA8" s="210"/>
      <c r="AB8" s="209" t="s">
        <v>42</v>
      </c>
    </row>
    <row r="9" spans="1:28" ht="22.5" customHeight="1">
      <c r="A9" s="152"/>
      <c r="B9" s="163" t="s">
        <v>1</v>
      </c>
      <c r="C9" s="165"/>
      <c r="D9" s="210" t="s">
        <v>36</v>
      </c>
      <c r="E9" s="210"/>
      <c r="F9" s="210" t="s">
        <v>125</v>
      </c>
      <c r="G9" s="210"/>
      <c r="H9" s="206" t="s">
        <v>51</v>
      </c>
      <c r="I9" s="210"/>
      <c r="J9" s="209" t="s">
        <v>77</v>
      </c>
      <c r="K9" s="210"/>
      <c r="L9" s="209" t="s">
        <v>69</v>
      </c>
      <c r="M9" s="210"/>
      <c r="N9" s="206" t="s">
        <v>227</v>
      </c>
      <c r="O9" s="210"/>
      <c r="P9" s="209" t="s">
        <v>256</v>
      </c>
      <c r="Q9" s="210"/>
      <c r="R9" s="210" t="s">
        <v>33</v>
      </c>
      <c r="S9" s="210"/>
      <c r="T9" s="210" t="s">
        <v>34</v>
      </c>
      <c r="U9" s="210"/>
      <c r="V9" s="209" t="s">
        <v>31</v>
      </c>
      <c r="W9" s="210"/>
      <c r="X9" s="209" t="s">
        <v>175</v>
      </c>
      <c r="Y9" s="210"/>
      <c r="Z9" s="209" t="s">
        <v>71</v>
      </c>
      <c r="AA9" s="210"/>
      <c r="AB9" s="209" t="s">
        <v>43</v>
      </c>
    </row>
    <row r="10" spans="1:28" ht="22.5" customHeight="1">
      <c r="B10" s="163"/>
      <c r="C10" s="165"/>
      <c r="D10" s="227" t="s">
        <v>44</v>
      </c>
      <c r="E10" s="227"/>
      <c r="F10" s="227"/>
      <c r="G10" s="227"/>
      <c r="H10" s="227"/>
      <c r="I10" s="227"/>
      <c r="J10" s="227"/>
      <c r="K10" s="227"/>
      <c r="L10" s="227"/>
      <c r="M10" s="227"/>
      <c r="N10" s="227"/>
      <c r="O10" s="227"/>
      <c r="P10" s="227"/>
      <c r="Q10" s="227"/>
      <c r="R10" s="227"/>
      <c r="S10" s="227"/>
      <c r="T10" s="227"/>
      <c r="U10" s="227"/>
      <c r="V10" s="227"/>
      <c r="W10" s="227"/>
      <c r="X10" s="227"/>
      <c r="Y10" s="227"/>
      <c r="Z10" s="227"/>
      <c r="AA10" s="227"/>
      <c r="AB10" s="227"/>
    </row>
    <row r="11" spans="1:28" ht="22.5" customHeight="1">
      <c r="A11" s="71" t="s">
        <v>203</v>
      </c>
      <c r="B11" s="173"/>
      <c r="C11" s="175"/>
      <c r="D11" s="207"/>
      <c r="E11" s="207"/>
      <c r="F11" s="207"/>
      <c r="G11" s="207"/>
      <c r="H11" s="207"/>
      <c r="I11" s="207"/>
      <c r="J11" s="207"/>
      <c r="K11" s="207"/>
      <c r="L11" s="207"/>
      <c r="M11" s="207"/>
      <c r="N11" s="207"/>
      <c r="O11" s="207"/>
      <c r="P11" s="207"/>
      <c r="Q11" s="207"/>
      <c r="R11" s="207"/>
      <c r="S11" s="207"/>
      <c r="T11" s="207"/>
      <c r="U11" s="207"/>
      <c r="V11" s="207"/>
      <c r="W11" s="207"/>
      <c r="X11" s="207"/>
      <c r="Y11" s="207"/>
      <c r="Z11" s="207"/>
      <c r="AA11" s="207"/>
      <c r="AB11" s="207"/>
    </row>
    <row r="12" spans="1:28" ht="22.5" customHeight="1">
      <c r="A12" s="71" t="s">
        <v>272</v>
      </c>
      <c r="B12" s="154"/>
      <c r="C12" s="162"/>
      <c r="D12" s="26">
        <v>2264954920</v>
      </c>
      <c r="E12" s="26"/>
      <c r="F12" s="26">
        <v>503250900</v>
      </c>
      <c r="G12" s="26"/>
      <c r="H12" s="26">
        <v>1303374846</v>
      </c>
      <c r="I12" s="26"/>
      <c r="J12" s="26">
        <v>141746500</v>
      </c>
      <c r="K12" s="26"/>
      <c r="L12" s="26">
        <v>317208639</v>
      </c>
      <c r="M12" s="26"/>
      <c r="N12" s="26">
        <v>-4536143</v>
      </c>
      <c r="O12" s="26"/>
      <c r="P12" s="26">
        <v>-82277160</v>
      </c>
      <c r="Q12" s="26"/>
      <c r="R12" s="26">
        <v>355215296</v>
      </c>
      <c r="S12" s="26"/>
      <c r="T12" s="26">
        <v>142143351</v>
      </c>
      <c r="U12" s="26"/>
      <c r="V12" s="26">
        <f>SUM(N12:U12)</f>
        <v>410545344</v>
      </c>
      <c r="W12" s="26"/>
      <c r="X12" s="26">
        <f>SUM(D12,F12,H12,J12,L12,V12)</f>
        <v>4941081149</v>
      </c>
      <c r="Y12" s="26"/>
      <c r="Z12" s="26">
        <v>121320375</v>
      </c>
      <c r="AA12" s="26"/>
      <c r="AB12" s="26">
        <f>+X12+Z12</f>
        <v>5062401524</v>
      </c>
    </row>
    <row r="13" spans="1:28" ht="15.75" customHeight="1">
      <c r="A13" s="29"/>
      <c r="B13" s="31"/>
      <c r="C13" s="8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</row>
    <row r="14" spans="1:28" ht="22.5" customHeight="1">
      <c r="A14" s="29" t="s">
        <v>72</v>
      </c>
      <c r="B14" s="31"/>
      <c r="C14" s="8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</row>
    <row r="15" spans="1:28" ht="22.5" customHeight="1">
      <c r="A15" s="73" t="s">
        <v>73</v>
      </c>
      <c r="B15" s="31"/>
      <c r="C15" s="8"/>
      <c r="D15" s="26"/>
      <c r="E15" s="10"/>
      <c r="F15" s="26"/>
      <c r="G15" s="26"/>
      <c r="H15" s="26"/>
      <c r="I15" s="10"/>
      <c r="J15" s="26"/>
      <c r="K15" s="10"/>
      <c r="L15" s="26"/>
      <c r="M15" s="10"/>
      <c r="N15" s="26"/>
      <c r="O15" s="10"/>
      <c r="P15" s="26"/>
      <c r="Q15" s="10"/>
      <c r="R15" s="26"/>
      <c r="S15" s="10"/>
      <c r="T15" s="26"/>
      <c r="U15" s="10"/>
      <c r="V15" s="26"/>
      <c r="W15" s="10"/>
      <c r="X15" s="10"/>
      <c r="Y15" s="10"/>
      <c r="Z15" s="110"/>
      <c r="AA15" s="10"/>
      <c r="AB15" s="111"/>
    </row>
    <row r="16" spans="1:28" ht="22.5" customHeight="1">
      <c r="A16" s="9" t="s">
        <v>118</v>
      </c>
      <c r="B16" s="31"/>
      <c r="C16" s="8"/>
      <c r="D16" s="94" t="s">
        <v>7</v>
      </c>
      <c r="E16" s="87"/>
      <c r="F16" s="94" t="s">
        <v>7</v>
      </c>
      <c r="G16" s="94"/>
      <c r="H16" s="94" t="s">
        <v>7</v>
      </c>
      <c r="I16" s="87"/>
      <c r="J16" s="94" t="s">
        <v>7</v>
      </c>
      <c r="K16" s="87"/>
      <c r="L16" s="94" t="s">
        <v>7</v>
      </c>
      <c r="M16" s="87"/>
      <c r="N16" s="94" t="s">
        <v>7</v>
      </c>
      <c r="O16" s="87"/>
      <c r="P16" s="94" t="s">
        <v>7</v>
      </c>
      <c r="Q16" s="87"/>
      <c r="R16" s="94" t="s">
        <v>7</v>
      </c>
      <c r="S16" s="87"/>
      <c r="T16" s="94" t="s">
        <v>7</v>
      </c>
      <c r="U16" s="87"/>
      <c r="V16" s="94" t="s">
        <v>7</v>
      </c>
      <c r="W16" s="87"/>
      <c r="X16" s="94" t="s">
        <v>7</v>
      </c>
      <c r="Y16" s="87"/>
      <c r="Z16" s="153">
        <v>1225005</v>
      </c>
      <c r="AA16" s="87"/>
      <c r="AB16" s="150">
        <f>SUM(X16:Z16)</f>
        <v>1225005</v>
      </c>
    </row>
    <row r="17" spans="1:28" ht="22.5" customHeight="1">
      <c r="A17" s="158" t="s">
        <v>74</v>
      </c>
      <c r="B17" s="154"/>
      <c r="C17" s="162"/>
      <c r="D17" s="208" t="s">
        <v>7</v>
      </c>
      <c r="E17" s="157"/>
      <c r="F17" s="208" t="s">
        <v>7</v>
      </c>
      <c r="G17" s="206"/>
      <c r="H17" s="208" t="s">
        <v>7</v>
      </c>
      <c r="I17" s="157"/>
      <c r="J17" s="208" t="s">
        <v>7</v>
      </c>
      <c r="K17" s="157"/>
      <c r="L17" s="208" t="s">
        <v>7</v>
      </c>
      <c r="M17" s="157"/>
      <c r="N17" s="208" t="s">
        <v>7</v>
      </c>
      <c r="O17" s="157"/>
      <c r="P17" s="208" t="s">
        <v>7</v>
      </c>
      <c r="Q17" s="157"/>
      <c r="R17" s="208" t="s">
        <v>7</v>
      </c>
      <c r="S17" s="157"/>
      <c r="T17" s="208" t="s">
        <v>7</v>
      </c>
      <c r="U17" s="157"/>
      <c r="V17" s="208" t="s">
        <v>7</v>
      </c>
      <c r="W17" s="157"/>
      <c r="X17" s="208" t="s">
        <v>7</v>
      </c>
      <c r="Y17" s="157"/>
      <c r="Z17" s="155">
        <v>-3790000</v>
      </c>
      <c r="AA17" s="157"/>
      <c r="AB17" s="155">
        <f>SUM(X17:Z17)</f>
        <v>-3790000</v>
      </c>
    </row>
    <row r="18" spans="1:28" ht="22.5" customHeight="1">
      <c r="A18" s="29" t="s">
        <v>90</v>
      </c>
      <c r="B18" s="31"/>
      <c r="C18" s="8"/>
      <c r="D18" s="109" t="s">
        <v>7</v>
      </c>
      <c r="E18" s="10"/>
      <c r="F18" s="109" t="s">
        <v>7</v>
      </c>
      <c r="G18" s="98"/>
      <c r="H18" s="156" t="s">
        <v>7</v>
      </c>
      <c r="I18" s="10"/>
      <c r="J18" s="156" t="s">
        <v>7</v>
      </c>
      <c r="K18" s="10"/>
      <c r="L18" s="156" t="s">
        <v>7</v>
      </c>
      <c r="M18" s="10"/>
      <c r="N18" s="156" t="s">
        <v>7</v>
      </c>
      <c r="O18" s="10"/>
      <c r="P18" s="156" t="s">
        <v>7</v>
      </c>
      <c r="Q18" s="10"/>
      <c r="R18" s="156" t="s">
        <v>7</v>
      </c>
      <c r="S18" s="10"/>
      <c r="T18" s="156" t="s">
        <v>7</v>
      </c>
      <c r="U18" s="10"/>
      <c r="V18" s="156" t="s">
        <v>7</v>
      </c>
      <c r="W18" s="10"/>
      <c r="X18" s="156" t="s">
        <v>7</v>
      </c>
      <c r="Y18" s="10"/>
      <c r="Z18" s="32">
        <f>SUM(Z16:Z17)</f>
        <v>-2564995</v>
      </c>
      <c r="AA18" s="10"/>
      <c r="AB18" s="32">
        <f>SUM(AB16:AB17)</f>
        <v>-2564995</v>
      </c>
    </row>
    <row r="19" spans="1:28" ht="15.75" customHeight="1">
      <c r="A19" s="29"/>
      <c r="B19" s="31"/>
      <c r="C19" s="8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</row>
    <row r="20" spans="1:28" ht="22.5" customHeight="1">
      <c r="A20" s="73" t="s">
        <v>197</v>
      </c>
      <c r="B20" s="161">
        <v>4</v>
      </c>
      <c r="C20" s="8"/>
      <c r="D20" s="112"/>
      <c r="E20" s="10"/>
      <c r="F20" s="112"/>
      <c r="G20" s="112"/>
      <c r="H20" s="205"/>
      <c r="I20" s="10"/>
      <c r="J20" s="205"/>
      <c r="K20" s="10"/>
      <c r="L20" s="26"/>
      <c r="M20" s="10"/>
      <c r="N20" s="205"/>
      <c r="O20" s="10"/>
      <c r="P20" s="205"/>
      <c r="Q20" s="10"/>
      <c r="R20" s="205"/>
      <c r="S20" s="10"/>
      <c r="T20" s="205"/>
      <c r="U20" s="10"/>
      <c r="V20" s="205"/>
      <c r="W20" s="10"/>
      <c r="X20" s="26"/>
      <c r="Y20" s="10"/>
      <c r="Z20" s="26"/>
      <c r="AA20" s="10"/>
      <c r="AB20" s="26"/>
    </row>
    <row r="21" spans="1:28" ht="22.5" hidden="1" customHeight="1">
      <c r="A21" s="9" t="s">
        <v>153</v>
      </c>
      <c r="B21" s="31"/>
      <c r="C21" s="8"/>
      <c r="D21" s="205"/>
      <c r="E21" s="10"/>
      <c r="F21" s="205"/>
      <c r="G21" s="205"/>
      <c r="H21" s="205"/>
      <c r="I21" s="10"/>
      <c r="J21" s="205"/>
      <c r="K21" s="10"/>
      <c r="L21" s="26"/>
      <c r="M21" s="10"/>
      <c r="N21" s="205"/>
      <c r="O21" s="10"/>
      <c r="P21" s="205"/>
      <c r="Q21" s="10"/>
      <c r="R21" s="205"/>
      <c r="S21" s="10"/>
      <c r="T21" s="205"/>
      <c r="U21" s="10"/>
      <c r="V21" s="205"/>
      <c r="W21" s="10"/>
      <c r="X21" s="26"/>
      <c r="Y21" s="10"/>
      <c r="Z21" s="26"/>
      <c r="AA21" s="10"/>
      <c r="AB21" s="26"/>
    </row>
    <row r="22" spans="1:28" ht="22.5" hidden="1" customHeight="1">
      <c r="A22" s="158" t="s">
        <v>154</v>
      </c>
      <c r="B22" s="161"/>
      <c r="C22" s="8"/>
      <c r="D22" s="206" t="s">
        <v>7</v>
      </c>
      <c r="E22" s="157"/>
      <c r="F22" s="206" t="s">
        <v>7</v>
      </c>
      <c r="G22" s="206"/>
      <c r="H22" s="150"/>
      <c r="I22" s="157"/>
      <c r="J22" s="206" t="s">
        <v>7</v>
      </c>
      <c r="K22" s="157"/>
      <c r="L22" s="206" t="s">
        <v>7</v>
      </c>
      <c r="M22" s="157"/>
      <c r="N22" s="206" t="s">
        <v>7</v>
      </c>
      <c r="O22" s="157"/>
      <c r="P22" s="206" t="s">
        <v>7</v>
      </c>
      <c r="Q22" s="157"/>
      <c r="R22" s="206" t="s">
        <v>7</v>
      </c>
      <c r="S22" s="157"/>
      <c r="T22" s="103"/>
      <c r="U22" s="157"/>
      <c r="V22" s="146" t="e">
        <f>SUM(T22,#REF!)</f>
        <v>#REF!</v>
      </c>
      <c r="W22" s="157"/>
      <c r="X22" s="146" t="e">
        <f>V22</f>
        <v>#REF!</v>
      </c>
      <c r="Y22" s="157"/>
      <c r="Z22" s="153"/>
      <c r="AA22" s="157"/>
      <c r="AB22" s="157" t="e">
        <f>SUM(X22:Z22)</f>
        <v>#REF!</v>
      </c>
    </row>
    <row r="23" spans="1:28" ht="22.5" customHeight="1">
      <c r="A23" s="158" t="s">
        <v>153</v>
      </c>
      <c r="B23" s="154"/>
      <c r="C23" s="162"/>
      <c r="D23" s="206"/>
      <c r="E23" s="157"/>
      <c r="F23" s="206"/>
      <c r="G23" s="206"/>
      <c r="H23" s="206"/>
      <c r="I23" s="157"/>
      <c r="J23" s="206"/>
      <c r="K23" s="157"/>
      <c r="L23" s="157"/>
      <c r="M23" s="157"/>
      <c r="N23" s="206"/>
      <c r="O23" s="157"/>
      <c r="P23" s="206"/>
      <c r="Q23" s="157"/>
      <c r="R23" s="206"/>
      <c r="S23" s="157"/>
      <c r="T23" s="206"/>
      <c r="U23" s="157"/>
      <c r="V23" s="206"/>
      <c r="W23" s="157"/>
      <c r="X23" s="206"/>
      <c r="Y23" s="157"/>
      <c r="Z23" s="157"/>
      <c r="AA23" s="157"/>
      <c r="AB23" s="157"/>
    </row>
    <row r="24" spans="1:28" ht="22.5" customHeight="1">
      <c r="A24" s="158" t="s">
        <v>155</v>
      </c>
      <c r="B24" s="161"/>
      <c r="C24" s="8"/>
      <c r="D24" s="208" t="s">
        <v>7</v>
      </c>
      <c r="E24" s="87"/>
      <c r="F24" s="208" t="s">
        <v>7</v>
      </c>
      <c r="G24" s="206"/>
      <c r="H24" s="208" t="s">
        <v>7</v>
      </c>
      <c r="I24" s="87"/>
      <c r="J24" s="208" t="s">
        <v>7</v>
      </c>
      <c r="K24" s="87"/>
      <c r="L24" s="208" t="s">
        <v>7</v>
      </c>
      <c r="M24" s="87"/>
      <c r="N24" s="208" t="s">
        <v>7</v>
      </c>
      <c r="O24" s="87"/>
      <c r="P24" s="208" t="s">
        <v>7</v>
      </c>
      <c r="Q24" s="87"/>
      <c r="R24" s="208" t="s">
        <v>7</v>
      </c>
      <c r="S24" s="87"/>
      <c r="T24" s="208" t="s">
        <v>7</v>
      </c>
      <c r="U24" s="87"/>
      <c r="V24" s="208" t="s">
        <v>7</v>
      </c>
      <c r="W24" s="87"/>
      <c r="X24" s="208" t="s">
        <v>7</v>
      </c>
      <c r="Y24" s="87"/>
      <c r="Z24" s="151">
        <v>205448</v>
      </c>
      <c r="AA24" s="147"/>
      <c r="AB24" s="155">
        <f>SUM(X24:Z24)</f>
        <v>205448</v>
      </c>
    </row>
    <row r="25" spans="1:28" ht="22.5" customHeight="1">
      <c r="A25" s="29" t="s">
        <v>199</v>
      </c>
      <c r="B25" s="161"/>
      <c r="C25" s="8"/>
      <c r="D25" s="104" t="s">
        <v>7</v>
      </c>
      <c r="E25" s="10"/>
      <c r="F25" s="104" t="s">
        <v>7</v>
      </c>
      <c r="G25" s="205"/>
      <c r="H25" s="104" t="s">
        <v>7</v>
      </c>
      <c r="I25" s="10"/>
      <c r="J25" s="104" t="s">
        <v>7</v>
      </c>
      <c r="K25" s="10"/>
      <c r="L25" s="104" t="s">
        <v>7</v>
      </c>
      <c r="M25" s="10"/>
      <c r="N25" s="104" t="s">
        <v>7</v>
      </c>
      <c r="O25" s="10"/>
      <c r="P25" s="104" t="s">
        <v>7</v>
      </c>
      <c r="Q25" s="10"/>
      <c r="R25" s="104" t="s">
        <v>7</v>
      </c>
      <c r="S25" s="10"/>
      <c r="T25" s="104" t="s">
        <v>7</v>
      </c>
      <c r="U25" s="10"/>
      <c r="V25" s="104" t="s">
        <v>7</v>
      </c>
      <c r="W25" s="10"/>
      <c r="X25" s="104" t="s">
        <v>7</v>
      </c>
      <c r="Y25" s="10"/>
      <c r="Z25" s="16">
        <f>SUM(Z22:Z24)</f>
        <v>205448</v>
      </c>
      <c r="AA25" s="10"/>
      <c r="AB25" s="16">
        <f>SUM(AB24)</f>
        <v>205448</v>
      </c>
    </row>
    <row r="26" spans="1:28" ht="15.5" customHeight="1">
      <c r="A26" s="29"/>
      <c r="B26" s="31"/>
      <c r="C26" s="8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</row>
    <row r="27" spans="1:28" ht="22.5" customHeight="1">
      <c r="A27" s="29" t="s">
        <v>75</v>
      </c>
      <c r="B27" s="31"/>
      <c r="C27" s="8"/>
      <c r="D27" s="156" t="s">
        <v>7</v>
      </c>
      <c r="E27" s="10"/>
      <c r="F27" s="156" t="s">
        <v>7</v>
      </c>
      <c r="G27" s="205"/>
      <c r="H27" s="156" t="s">
        <v>7</v>
      </c>
      <c r="I27" s="10"/>
      <c r="J27" s="156" t="s">
        <v>7</v>
      </c>
      <c r="K27" s="10"/>
      <c r="L27" s="156" t="s">
        <v>7</v>
      </c>
      <c r="M27" s="10"/>
      <c r="N27" s="156" t="s">
        <v>7</v>
      </c>
      <c r="O27" s="10"/>
      <c r="P27" s="156" t="s">
        <v>7</v>
      </c>
      <c r="Q27" s="10"/>
      <c r="R27" s="156" t="s">
        <v>7</v>
      </c>
      <c r="S27" s="10"/>
      <c r="T27" s="156" t="s">
        <v>7</v>
      </c>
      <c r="U27" s="10"/>
      <c r="V27" s="156" t="s">
        <v>7</v>
      </c>
      <c r="W27" s="10"/>
      <c r="X27" s="156" t="s">
        <v>7</v>
      </c>
      <c r="Y27" s="10"/>
      <c r="Z27" s="32">
        <f>SUM(Z18,Z25)</f>
        <v>-2359547</v>
      </c>
      <c r="AA27" s="10"/>
      <c r="AB27" s="32">
        <f>SUM(AB18,AB25)</f>
        <v>-2359547</v>
      </c>
    </row>
    <row r="28" spans="1:28" ht="15.75" customHeight="1">
      <c r="A28" s="29"/>
      <c r="B28" s="31"/>
      <c r="C28" s="8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</row>
    <row r="29" spans="1:28" ht="22.5" customHeight="1">
      <c r="A29" s="29" t="s">
        <v>89</v>
      </c>
      <c r="B29" s="161"/>
      <c r="C29" s="7"/>
      <c r="D29" s="165"/>
      <c r="F29" s="165"/>
      <c r="G29" s="194"/>
      <c r="H29" s="194"/>
      <c r="N29" s="153"/>
      <c r="P29" s="165"/>
      <c r="R29" s="165"/>
      <c r="T29" s="165"/>
      <c r="V29" s="153"/>
      <c r="X29" s="153"/>
      <c r="Z29" s="153"/>
      <c r="AB29" s="13"/>
    </row>
    <row r="30" spans="1:28" ht="22.5" customHeight="1">
      <c r="A30" s="9" t="s">
        <v>133</v>
      </c>
      <c r="B30" s="161"/>
      <c r="C30" s="7"/>
      <c r="D30" s="206" t="s">
        <v>7</v>
      </c>
      <c r="E30" s="42"/>
      <c r="F30" s="206" t="s">
        <v>7</v>
      </c>
      <c r="G30" s="206"/>
      <c r="H30" s="206" t="s">
        <v>7</v>
      </c>
      <c r="I30" s="42"/>
      <c r="J30" s="206" t="s">
        <v>7</v>
      </c>
      <c r="K30" s="42"/>
      <c r="L30" s="157">
        <v>67091757</v>
      </c>
      <c r="M30" s="42"/>
      <c r="N30" s="206" t="s">
        <v>7</v>
      </c>
      <c r="O30" s="42"/>
      <c r="P30" s="206" t="s">
        <v>7</v>
      </c>
      <c r="Q30" s="42"/>
      <c r="R30" s="206" t="s">
        <v>7</v>
      </c>
      <c r="S30" s="42"/>
      <c r="T30" s="206" t="s">
        <v>7</v>
      </c>
      <c r="U30" s="42"/>
      <c r="V30" s="206" t="s">
        <v>7</v>
      </c>
      <c r="W30" s="42"/>
      <c r="X30" s="157">
        <f>SUM(D30,J30,L30,V30)</f>
        <v>67091757</v>
      </c>
      <c r="Y30" s="42"/>
      <c r="Z30" s="157">
        <v>24328604</v>
      </c>
      <c r="AA30" s="42"/>
      <c r="AB30" s="157">
        <f>SUM(X30:Z30)</f>
        <v>91420361</v>
      </c>
    </row>
    <row r="31" spans="1:28" ht="22.5" customHeight="1">
      <c r="A31" s="57" t="s">
        <v>76</v>
      </c>
      <c r="B31" s="161"/>
      <c r="C31" s="7"/>
      <c r="D31" s="206" t="s">
        <v>7</v>
      </c>
      <c r="E31" s="42"/>
      <c r="F31" s="206" t="s">
        <v>7</v>
      </c>
      <c r="G31" s="206"/>
      <c r="H31" s="85" t="s">
        <v>7</v>
      </c>
      <c r="I31" s="42"/>
      <c r="J31" s="85" t="s">
        <v>7</v>
      </c>
      <c r="K31" s="42"/>
      <c r="L31" s="157">
        <v>51209666</v>
      </c>
      <c r="M31" s="42"/>
      <c r="N31" s="157">
        <v>566602</v>
      </c>
      <c r="O31" s="42"/>
      <c r="P31" s="157">
        <v>-5012906</v>
      </c>
      <c r="Q31" s="68"/>
      <c r="R31" s="85" t="s">
        <v>7</v>
      </c>
      <c r="S31" s="42"/>
      <c r="T31" s="157">
        <v>23518659</v>
      </c>
      <c r="U31" s="68"/>
      <c r="V31" s="157">
        <f>SUM(N31:U31)</f>
        <v>19072355</v>
      </c>
      <c r="W31" s="42"/>
      <c r="X31" s="157">
        <f>SUM(D31,J31,L31,V31)</f>
        <v>70282021</v>
      </c>
      <c r="Y31" s="42"/>
      <c r="Z31" s="157">
        <v>1783825</v>
      </c>
      <c r="AA31" s="42"/>
      <c r="AB31" s="157">
        <f>SUM(X31:Z31)</f>
        <v>72065846</v>
      </c>
    </row>
    <row r="32" spans="1:28" ht="22.5" customHeight="1">
      <c r="A32" s="23" t="s">
        <v>245</v>
      </c>
      <c r="B32" s="161"/>
      <c r="C32" s="7"/>
      <c r="D32" s="104" t="s">
        <v>7</v>
      </c>
      <c r="E32" s="29"/>
      <c r="F32" s="104" t="s">
        <v>7</v>
      </c>
      <c r="G32" s="205"/>
      <c r="H32" s="80" t="s">
        <v>7</v>
      </c>
      <c r="I32" s="29"/>
      <c r="J32" s="104" t="s">
        <v>7</v>
      </c>
      <c r="K32" s="29"/>
      <c r="L32" s="89">
        <f>SUM(L30:L31)</f>
        <v>118301423</v>
      </c>
      <c r="M32" s="29"/>
      <c r="N32" s="89">
        <f>SUM(N30:N31)</f>
        <v>566602</v>
      </c>
      <c r="O32" s="29"/>
      <c r="P32" s="89">
        <f>SUM(P30:P31)</f>
        <v>-5012906</v>
      </c>
      <c r="Q32" s="29"/>
      <c r="R32" s="104" t="s">
        <v>7</v>
      </c>
      <c r="S32" s="8"/>
      <c r="T32" s="89">
        <f>SUM(T30:T31)</f>
        <v>23518659</v>
      </c>
      <c r="U32" s="29"/>
      <c r="V32" s="89">
        <f>SUM(V30:V31)</f>
        <v>19072355</v>
      </c>
      <c r="W32" s="29"/>
      <c r="X32" s="89">
        <f>SUM(X30:X31)</f>
        <v>137373778</v>
      </c>
      <c r="Y32" s="29"/>
      <c r="Z32" s="89">
        <f>SUM(Z30:Z31)</f>
        <v>26112429</v>
      </c>
      <c r="AA32" s="29"/>
      <c r="AB32" s="16">
        <f>SUM(AB30:AB31)</f>
        <v>163486207</v>
      </c>
    </row>
    <row r="33" spans="1:28" ht="15.75" customHeight="1">
      <c r="A33" s="29"/>
      <c r="B33" s="31"/>
      <c r="C33" s="8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</row>
    <row r="34" spans="1:28" ht="22.5" customHeight="1">
      <c r="A34" s="57" t="s">
        <v>224</v>
      </c>
      <c r="B34" s="161">
        <v>13</v>
      </c>
      <c r="C34" s="7"/>
      <c r="D34" s="208" t="s">
        <v>7</v>
      </c>
      <c r="E34" s="148"/>
      <c r="F34" s="208" t="s">
        <v>7</v>
      </c>
      <c r="G34" s="206"/>
      <c r="H34" s="208" t="s">
        <v>7</v>
      </c>
      <c r="I34" s="148"/>
      <c r="J34" s="208" t="s">
        <v>7</v>
      </c>
      <c r="K34" s="148"/>
      <c r="L34" s="155">
        <v>93490902</v>
      </c>
      <c r="M34" s="148"/>
      <c r="N34" s="208" t="s">
        <v>7</v>
      </c>
      <c r="O34" s="42"/>
      <c r="P34" s="208" t="s">
        <v>7</v>
      </c>
      <c r="Q34" s="42"/>
      <c r="R34" s="155">
        <v>-93490902</v>
      </c>
      <c r="S34" s="42"/>
      <c r="T34" s="208" t="s">
        <v>7</v>
      </c>
      <c r="U34" s="42"/>
      <c r="V34" s="155">
        <f>SUM(N34:U34)</f>
        <v>-93490902</v>
      </c>
      <c r="W34" s="148"/>
      <c r="X34" s="208" t="s">
        <v>7</v>
      </c>
      <c r="Y34" s="148"/>
      <c r="Z34" s="208" t="s">
        <v>7</v>
      </c>
      <c r="AA34" s="148"/>
      <c r="AB34" s="208" t="s">
        <v>7</v>
      </c>
    </row>
    <row r="35" spans="1:28" ht="15.5" customHeight="1">
      <c r="A35" s="29"/>
      <c r="B35" s="31"/>
      <c r="C35" s="8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</row>
    <row r="36" spans="1:28" ht="22.5" customHeight="1" thickBot="1">
      <c r="A36" s="39" t="s">
        <v>204</v>
      </c>
      <c r="B36" s="31"/>
      <c r="C36" s="8"/>
      <c r="D36" s="88">
        <f>SUM(D32,D27,D12,D34)</f>
        <v>2264954920</v>
      </c>
      <c r="E36" s="29"/>
      <c r="F36" s="88">
        <f>SUM(F32,F27,F12,F34)</f>
        <v>503250900</v>
      </c>
      <c r="G36" s="97"/>
      <c r="H36" s="88">
        <f>SUM(H32,H27,H12,H34)</f>
        <v>1303374846</v>
      </c>
      <c r="I36" s="29"/>
      <c r="J36" s="88">
        <f>SUM(J32,J27,J12,J34)</f>
        <v>141746500</v>
      </c>
      <c r="K36" s="29"/>
      <c r="L36" s="88">
        <f>SUM(L32,L27,L12,L34)</f>
        <v>529000964</v>
      </c>
      <c r="M36" s="29"/>
      <c r="N36" s="88">
        <f>SUM(N32,N27,N12,N34)</f>
        <v>-3969541</v>
      </c>
      <c r="O36" s="29"/>
      <c r="P36" s="88">
        <f>SUM(P32,P27,P12,P34)</f>
        <v>-87290066</v>
      </c>
      <c r="Q36" s="29"/>
      <c r="R36" s="88">
        <f>SUM(R32,R27,R12,R34)</f>
        <v>261724394</v>
      </c>
      <c r="S36" s="29"/>
      <c r="T36" s="88">
        <f>SUM(T32,T27,T12,T34)</f>
        <v>165662010</v>
      </c>
      <c r="U36" s="29"/>
      <c r="V36" s="88">
        <f>SUM(V32,V27,V12,V34)</f>
        <v>336126797</v>
      </c>
      <c r="W36" s="29"/>
      <c r="X36" s="88">
        <f>SUM(X32,X27,X12,X34)</f>
        <v>5078454927</v>
      </c>
      <c r="Y36" s="29"/>
      <c r="Z36" s="88">
        <f>SUM(Z32,Z27,Z12,Z34)</f>
        <v>145073257</v>
      </c>
      <c r="AA36" s="29"/>
      <c r="AB36" s="88">
        <f>SUM(AB32,AB27,AB12,AB34)</f>
        <v>5223528184</v>
      </c>
    </row>
    <row r="37" spans="1:28" ht="22.5" customHeight="1" thickTop="1"/>
    <row r="38" spans="1:28" ht="22.5" customHeight="1">
      <c r="A38" s="228" t="s">
        <v>0</v>
      </c>
      <c r="B38" s="228"/>
      <c r="C38" s="42"/>
      <c r="D38" s="167"/>
      <c r="E38" s="167"/>
      <c r="F38" s="167"/>
      <c r="G38" s="167"/>
      <c r="H38" s="167"/>
      <c r="I38" s="167"/>
      <c r="J38" s="167"/>
      <c r="K38" s="167"/>
      <c r="L38" s="167" t="s">
        <v>94</v>
      </c>
      <c r="M38" s="168"/>
      <c r="N38" s="168"/>
      <c r="O38" s="168"/>
      <c r="P38" s="168"/>
      <c r="Q38" s="168"/>
      <c r="R38" s="168"/>
      <c r="S38" s="168"/>
      <c r="T38" s="168"/>
      <c r="U38" s="168"/>
      <c r="V38" s="168"/>
      <c r="W38" s="168"/>
      <c r="X38" s="168"/>
      <c r="Y38" s="168"/>
      <c r="Z38" s="168"/>
      <c r="AA38" s="168"/>
      <c r="AB38" s="168"/>
    </row>
    <row r="39" spans="1:28" ht="22.5" customHeight="1">
      <c r="A39" s="36" t="s">
        <v>55</v>
      </c>
      <c r="B39" s="44" t="s">
        <v>56</v>
      </c>
      <c r="C39" s="45"/>
      <c r="D39" s="45" t="s">
        <v>57</v>
      </c>
      <c r="E39" s="45"/>
      <c r="F39" s="45" t="s">
        <v>57</v>
      </c>
      <c r="G39" s="45"/>
      <c r="H39" s="45"/>
      <c r="I39" s="45"/>
      <c r="J39" s="42"/>
      <c r="K39" s="45"/>
      <c r="L39" s="42"/>
      <c r="M39" s="9"/>
      <c r="N39" s="9"/>
      <c r="O39" s="9"/>
      <c r="P39" s="9"/>
      <c r="Q39" s="9"/>
      <c r="R39" s="9"/>
      <c r="S39" s="9"/>
      <c r="T39" s="9"/>
      <c r="U39" s="9"/>
      <c r="V39" s="168"/>
      <c r="W39" s="168"/>
      <c r="X39" s="168"/>
      <c r="Y39" s="168"/>
      <c r="Z39" s="168"/>
      <c r="AA39" s="168"/>
      <c r="AB39" s="168"/>
    </row>
    <row r="40" spans="1:28" ht="22.5" customHeight="1">
      <c r="A40" s="188"/>
      <c r="B40" s="188"/>
      <c r="C40" s="188"/>
      <c r="D40" s="188"/>
      <c r="E40" s="188"/>
      <c r="F40" s="188"/>
      <c r="G40" s="193"/>
      <c r="H40" s="193"/>
      <c r="I40" s="188"/>
      <c r="J40" s="188"/>
      <c r="K40" s="188"/>
      <c r="L40" s="188"/>
      <c r="M40" s="9"/>
      <c r="N40" s="9"/>
      <c r="O40" s="9"/>
      <c r="P40" s="9"/>
      <c r="Q40" s="9"/>
      <c r="R40" s="9"/>
      <c r="S40" s="9"/>
      <c r="T40" s="9"/>
      <c r="U40" s="9"/>
      <c r="V40" s="168"/>
      <c r="W40" s="168"/>
      <c r="X40" s="168"/>
      <c r="Y40" s="168"/>
      <c r="Z40" s="168"/>
      <c r="AA40" s="168"/>
      <c r="AB40" s="168"/>
    </row>
    <row r="41" spans="1:28" ht="22.5" customHeight="1">
      <c r="A41" s="7"/>
      <c r="B41" s="182"/>
      <c r="C41" s="7"/>
      <c r="D41" s="224" t="s">
        <v>35</v>
      </c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  <c r="W41" s="224"/>
      <c r="X41" s="224"/>
      <c r="Y41" s="224"/>
      <c r="Z41" s="224"/>
      <c r="AA41" s="224"/>
      <c r="AB41" s="224"/>
    </row>
    <row r="42" spans="1:28" ht="22.5" customHeight="1">
      <c r="A42" s="152"/>
      <c r="B42" s="183"/>
      <c r="C42" s="187"/>
      <c r="D42" s="187"/>
      <c r="E42" s="187"/>
      <c r="F42" s="187"/>
      <c r="G42" s="194"/>
      <c r="H42" s="216" t="s">
        <v>266</v>
      </c>
      <c r="I42" s="187"/>
      <c r="J42" s="229" t="s">
        <v>59</v>
      </c>
      <c r="K42" s="229"/>
      <c r="L42" s="229"/>
      <c r="M42" s="46"/>
      <c r="N42" s="229" t="s">
        <v>62</v>
      </c>
      <c r="O42" s="229"/>
      <c r="P42" s="229"/>
      <c r="Q42" s="229"/>
      <c r="R42" s="229"/>
      <c r="S42" s="229"/>
      <c r="T42" s="229"/>
      <c r="U42" s="229"/>
      <c r="V42" s="229"/>
      <c r="W42" s="187"/>
      <c r="X42" s="187"/>
      <c r="Y42" s="187"/>
      <c r="Z42" s="187"/>
      <c r="AA42" s="187"/>
      <c r="AB42" s="187"/>
    </row>
    <row r="43" spans="1:28" ht="22.5" customHeight="1">
      <c r="A43" s="152"/>
      <c r="B43" s="183"/>
      <c r="C43" s="187"/>
      <c r="D43" s="187"/>
      <c r="E43" s="187"/>
      <c r="F43" s="187"/>
      <c r="G43" s="194"/>
      <c r="H43" s="217"/>
      <c r="I43" s="187"/>
      <c r="J43" s="185"/>
      <c r="K43" s="187"/>
      <c r="L43" s="187"/>
      <c r="M43" s="187"/>
      <c r="N43" s="180"/>
      <c r="O43" s="187"/>
      <c r="P43" s="185"/>
      <c r="Q43" s="187"/>
      <c r="R43" s="230" t="s">
        <v>225</v>
      </c>
      <c r="S43" s="230"/>
      <c r="T43" s="230"/>
      <c r="U43" s="187"/>
      <c r="V43" s="185" t="s">
        <v>126</v>
      </c>
      <c r="W43" s="187"/>
      <c r="X43" s="187"/>
      <c r="Y43" s="187"/>
      <c r="Z43" s="185" t="s">
        <v>29</v>
      </c>
      <c r="AA43" s="187"/>
      <c r="AB43" s="185"/>
    </row>
    <row r="44" spans="1:28" ht="22.5" customHeight="1">
      <c r="A44" s="152"/>
      <c r="B44" s="183"/>
      <c r="C44" s="187"/>
      <c r="D44" s="187" t="s">
        <v>28</v>
      </c>
      <c r="E44" s="187"/>
      <c r="F44" s="187"/>
      <c r="G44" s="194"/>
      <c r="H44" s="215" t="s">
        <v>49</v>
      </c>
      <c r="I44" s="187"/>
      <c r="J44" s="185"/>
      <c r="K44" s="187"/>
      <c r="L44" s="187"/>
      <c r="M44" s="187"/>
      <c r="N44" s="180" t="s">
        <v>225</v>
      </c>
      <c r="O44" s="187"/>
      <c r="P44" s="185" t="s">
        <v>225</v>
      </c>
      <c r="Q44" s="187"/>
      <c r="R44" s="226" t="s">
        <v>230</v>
      </c>
      <c r="S44" s="226"/>
      <c r="T44" s="226"/>
      <c r="U44" s="187"/>
      <c r="V44" s="185" t="s">
        <v>128</v>
      </c>
      <c r="W44" s="187"/>
      <c r="X44" s="187" t="s">
        <v>42</v>
      </c>
      <c r="Y44" s="187"/>
      <c r="Z44" s="185" t="s">
        <v>67</v>
      </c>
      <c r="AA44" s="187"/>
      <c r="AB44" s="185"/>
    </row>
    <row r="45" spans="1:28" ht="22.5" customHeight="1">
      <c r="A45" s="152"/>
      <c r="B45" s="183"/>
      <c r="C45" s="187"/>
      <c r="D45" s="187" t="s">
        <v>30</v>
      </c>
      <c r="E45" s="187"/>
      <c r="F45" s="187" t="s">
        <v>124</v>
      </c>
      <c r="G45" s="194"/>
      <c r="H45" s="215" t="s">
        <v>50</v>
      </c>
      <c r="I45" s="187"/>
      <c r="J45" s="185" t="s">
        <v>88</v>
      </c>
      <c r="K45" s="187"/>
      <c r="L45" s="187"/>
      <c r="M45" s="187"/>
      <c r="N45" s="180" t="s">
        <v>226</v>
      </c>
      <c r="O45" s="187"/>
      <c r="P45" s="185" t="s">
        <v>255</v>
      </c>
      <c r="Q45" s="187"/>
      <c r="R45" s="187"/>
      <c r="S45" s="187"/>
      <c r="T45" s="187" t="s">
        <v>29</v>
      </c>
      <c r="U45" s="187"/>
      <c r="V45" s="185" t="s">
        <v>127</v>
      </c>
      <c r="W45" s="187"/>
      <c r="X45" s="187" t="s">
        <v>43</v>
      </c>
      <c r="Y45" s="187"/>
      <c r="Z45" s="185" t="s">
        <v>68</v>
      </c>
      <c r="AA45" s="187"/>
      <c r="AB45" s="185" t="s">
        <v>42</v>
      </c>
    </row>
    <row r="46" spans="1:28" ht="22.5" customHeight="1">
      <c r="A46" s="152"/>
      <c r="B46" s="183" t="s">
        <v>1</v>
      </c>
      <c r="C46" s="187"/>
      <c r="D46" s="187" t="s">
        <v>36</v>
      </c>
      <c r="E46" s="187"/>
      <c r="F46" s="187" t="s">
        <v>125</v>
      </c>
      <c r="G46" s="194"/>
      <c r="H46" s="215" t="s">
        <v>51</v>
      </c>
      <c r="I46" s="187"/>
      <c r="J46" s="185" t="s">
        <v>77</v>
      </c>
      <c r="K46" s="187"/>
      <c r="L46" s="185" t="s">
        <v>69</v>
      </c>
      <c r="M46" s="187"/>
      <c r="N46" s="180" t="s">
        <v>227</v>
      </c>
      <c r="O46" s="187"/>
      <c r="P46" s="185" t="s">
        <v>256</v>
      </c>
      <c r="Q46" s="187"/>
      <c r="R46" s="187" t="s">
        <v>33</v>
      </c>
      <c r="S46" s="187"/>
      <c r="T46" s="187" t="s">
        <v>34</v>
      </c>
      <c r="U46" s="187"/>
      <c r="V46" s="185" t="s">
        <v>31</v>
      </c>
      <c r="W46" s="187"/>
      <c r="X46" s="185" t="s">
        <v>175</v>
      </c>
      <c r="Y46" s="187"/>
      <c r="Z46" s="185" t="s">
        <v>71</v>
      </c>
      <c r="AA46" s="187"/>
      <c r="AB46" s="185" t="s">
        <v>43</v>
      </c>
    </row>
    <row r="47" spans="1:28" ht="22.5" customHeight="1">
      <c r="B47" s="183"/>
      <c r="C47" s="187"/>
      <c r="D47" s="227" t="s">
        <v>44</v>
      </c>
      <c r="E47" s="227"/>
      <c r="F47" s="227"/>
      <c r="G47" s="227"/>
      <c r="H47" s="227"/>
      <c r="I47" s="227"/>
      <c r="J47" s="227"/>
      <c r="K47" s="227"/>
      <c r="L47" s="227"/>
      <c r="M47" s="227"/>
      <c r="N47" s="227"/>
      <c r="O47" s="227"/>
      <c r="P47" s="227"/>
      <c r="Q47" s="227"/>
      <c r="R47" s="227"/>
      <c r="S47" s="227"/>
      <c r="T47" s="227"/>
      <c r="U47" s="227"/>
      <c r="V47" s="227"/>
      <c r="W47" s="227"/>
      <c r="X47" s="227"/>
      <c r="Y47" s="227"/>
      <c r="Z47" s="227"/>
      <c r="AA47" s="227"/>
      <c r="AB47" s="227"/>
    </row>
    <row r="48" spans="1:28" ht="22.5" customHeight="1">
      <c r="A48" s="71" t="s">
        <v>259</v>
      </c>
      <c r="B48" s="183"/>
      <c r="C48" s="187"/>
      <c r="D48" s="183"/>
      <c r="E48" s="183"/>
      <c r="F48" s="183"/>
      <c r="G48" s="191"/>
      <c r="H48" s="191"/>
      <c r="I48" s="183"/>
      <c r="J48" s="183"/>
      <c r="K48" s="183"/>
      <c r="L48" s="183"/>
      <c r="M48" s="183"/>
      <c r="N48" s="183"/>
      <c r="O48" s="183"/>
      <c r="P48" s="183"/>
      <c r="Q48" s="183"/>
      <c r="R48" s="183"/>
      <c r="S48" s="183"/>
      <c r="T48" s="183"/>
      <c r="U48" s="183"/>
      <c r="V48" s="183"/>
      <c r="W48" s="183"/>
      <c r="X48" s="183"/>
      <c r="Y48" s="183"/>
      <c r="Z48" s="183"/>
      <c r="AA48" s="183"/>
      <c r="AB48" s="183"/>
    </row>
    <row r="49" spans="1:28" ht="22.5" customHeight="1">
      <c r="A49" s="71" t="s">
        <v>273</v>
      </c>
      <c r="B49" s="154"/>
      <c r="C49" s="181"/>
      <c r="D49" s="26">
        <f>D36</f>
        <v>2264954920</v>
      </c>
      <c r="E49" s="26"/>
      <c r="F49" s="26">
        <f>F36</f>
        <v>503250900</v>
      </c>
      <c r="G49" s="26"/>
      <c r="H49" s="26">
        <f>H36</f>
        <v>1303374846</v>
      </c>
      <c r="I49" s="26"/>
      <c r="J49" s="26">
        <f>J36</f>
        <v>141746500</v>
      </c>
      <c r="K49" s="26"/>
      <c r="L49" s="26">
        <f>L36</f>
        <v>529000964</v>
      </c>
      <c r="M49" s="26"/>
      <c r="N49" s="26">
        <f>N36</f>
        <v>-3969541</v>
      </c>
      <c r="O49" s="26"/>
      <c r="P49" s="26">
        <f>P36</f>
        <v>-87290066</v>
      </c>
      <c r="Q49" s="26"/>
      <c r="R49" s="26">
        <f>R36</f>
        <v>261724394</v>
      </c>
      <c r="S49" s="26"/>
      <c r="T49" s="26">
        <f>T36</f>
        <v>165662010</v>
      </c>
      <c r="U49" s="26"/>
      <c r="V49" s="26">
        <f>SUM(N49:U49)</f>
        <v>336126797</v>
      </c>
      <c r="W49" s="26"/>
      <c r="X49" s="26">
        <f>SUM(D49,F49,H49,J49,L49,V49)</f>
        <v>5078454927</v>
      </c>
      <c r="Y49" s="26"/>
      <c r="Z49" s="26">
        <f>Z36</f>
        <v>145073257</v>
      </c>
      <c r="AA49" s="26"/>
      <c r="AB49" s="26">
        <f>+X49+Z49</f>
        <v>5223528184</v>
      </c>
    </row>
    <row r="50" spans="1:28" ht="15.75" customHeight="1">
      <c r="A50" s="29"/>
      <c r="B50" s="31"/>
      <c r="C50" s="8"/>
      <c r="D50" s="26"/>
      <c r="E50" s="26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</row>
    <row r="51" spans="1:28" ht="22.5" customHeight="1">
      <c r="A51" s="29" t="s">
        <v>72</v>
      </c>
      <c r="B51" s="31"/>
      <c r="C51" s="8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</row>
    <row r="52" spans="1:28" ht="22.5" customHeight="1">
      <c r="A52" s="73" t="s">
        <v>73</v>
      </c>
      <c r="B52" s="31"/>
      <c r="C52" s="8"/>
      <c r="D52" s="26"/>
      <c r="E52" s="10"/>
      <c r="F52" s="26"/>
      <c r="G52" s="26"/>
      <c r="H52" s="26"/>
      <c r="I52" s="10"/>
      <c r="J52" s="26"/>
      <c r="K52" s="10"/>
      <c r="L52" s="26"/>
      <c r="M52" s="10"/>
      <c r="N52" s="26"/>
      <c r="O52" s="10"/>
      <c r="P52" s="26"/>
      <c r="Q52" s="10"/>
      <c r="R52" s="26"/>
      <c r="S52" s="10"/>
      <c r="T52" s="26"/>
      <c r="U52" s="10"/>
      <c r="V52" s="26"/>
      <c r="W52" s="10"/>
      <c r="X52" s="10"/>
      <c r="Y52" s="10"/>
      <c r="Z52" s="110"/>
      <c r="AA52" s="10"/>
      <c r="AB52" s="111"/>
    </row>
    <row r="53" spans="1:28" ht="22.5" hidden="1" customHeight="1">
      <c r="A53" s="9" t="s">
        <v>118</v>
      </c>
      <c r="B53" s="31"/>
      <c r="C53" s="8"/>
      <c r="D53" s="94" t="s">
        <v>7</v>
      </c>
      <c r="E53" s="87"/>
      <c r="F53" s="94" t="s">
        <v>7</v>
      </c>
      <c r="G53" s="94"/>
      <c r="H53" s="94" t="s">
        <v>7</v>
      </c>
      <c r="I53" s="87"/>
      <c r="J53" s="94" t="s">
        <v>7</v>
      </c>
      <c r="K53" s="87"/>
      <c r="L53" s="94" t="s">
        <v>7</v>
      </c>
      <c r="M53" s="87"/>
      <c r="N53" s="94" t="s">
        <v>7</v>
      </c>
      <c r="O53" s="87"/>
      <c r="P53" s="94" t="s">
        <v>7</v>
      </c>
      <c r="Q53" s="87"/>
      <c r="R53" s="94" t="s">
        <v>7</v>
      </c>
      <c r="S53" s="87"/>
      <c r="T53" s="94" t="s">
        <v>7</v>
      </c>
      <c r="U53" s="87"/>
      <c r="V53" s="94" t="s">
        <v>7</v>
      </c>
      <c r="W53" s="87"/>
      <c r="X53" s="94" t="s">
        <v>7</v>
      </c>
      <c r="Y53" s="87"/>
      <c r="Z53" s="153"/>
      <c r="AA53" s="87"/>
      <c r="AB53" s="150">
        <f>SUM(X53:Z53)</f>
        <v>0</v>
      </c>
    </row>
    <row r="54" spans="1:28" ht="22.5" customHeight="1">
      <c r="A54" s="158" t="s">
        <v>74</v>
      </c>
      <c r="B54" s="154"/>
      <c r="C54" s="181"/>
      <c r="D54" s="184" t="s">
        <v>7</v>
      </c>
      <c r="E54" s="157"/>
      <c r="F54" s="184" t="s">
        <v>7</v>
      </c>
      <c r="G54" s="190"/>
      <c r="H54" s="192" t="s">
        <v>7</v>
      </c>
      <c r="I54" s="157"/>
      <c r="J54" s="184" t="s">
        <v>7</v>
      </c>
      <c r="K54" s="157"/>
      <c r="L54" s="184" t="s">
        <v>7</v>
      </c>
      <c r="M54" s="157"/>
      <c r="N54" s="184" t="s">
        <v>7</v>
      </c>
      <c r="O54" s="157"/>
      <c r="P54" s="184" t="s">
        <v>7</v>
      </c>
      <c r="Q54" s="157"/>
      <c r="R54" s="184" t="s">
        <v>7</v>
      </c>
      <c r="S54" s="157"/>
      <c r="T54" s="184" t="s">
        <v>7</v>
      </c>
      <c r="U54" s="157"/>
      <c r="V54" s="184" t="s">
        <v>7</v>
      </c>
      <c r="W54" s="157"/>
      <c r="X54" s="184" t="s">
        <v>7</v>
      </c>
      <c r="Y54" s="157"/>
      <c r="Z54" s="155">
        <v>-8742560</v>
      </c>
      <c r="AA54" s="157"/>
      <c r="AB54" s="155">
        <f>SUM(X54:Z54)</f>
        <v>-8742560</v>
      </c>
    </row>
    <row r="55" spans="1:28" ht="22.5" customHeight="1">
      <c r="A55" s="29" t="s">
        <v>90</v>
      </c>
      <c r="B55" s="31"/>
      <c r="C55" s="8"/>
      <c r="D55" s="109" t="s">
        <v>7</v>
      </c>
      <c r="E55" s="10"/>
      <c r="F55" s="109" t="s">
        <v>7</v>
      </c>
      <c r="G55" s="98"/>
      <c r="H55" s="156" t="s">
        <v>7</v>
      </c>
      <c r="I55" s="10"/>
      <c r="J55" s="156" t="s">
        <v>7</v>
      </c>
      <c r="K55" s="10"/>
      <c r="L55" s="156" t="s">
        <v>7</v>
      </c>
      <c r="M55" s="10"/>
      <c r="N55" s="156" t="s">
        <v>7</v>
      </c>
      <c r="O55" s="10"/>
      <c r="P55" s="156" t="s">
        <v>7</v>
      </c>
      <c r="Q55" s="10"/>
      <c r="R55" s="156" t="s">
        <v>7</v>
      </c>
      <c r="S55" s="10"/>
      <c r="T55" s="156" t="s">
        <v>7</v>
      </c>
      <c r="U55" s="10"/>
      <c r="V55" s="156" t="s">
        <v>7</v>
      </c>
      <c r="W55" s="10"/>
      <c r="X55" s="156" t="s">
        <v>7</v>
      </c>
      <c r="Y55" s="10"/>
      <c r="Z55" s="32">
        <f>SUM(Z53:Z54)</f>
        <v>-8742560</v>
      </c>
      <c r="AA55" s="10"/>
      <c r="AB55" s="32">
        <f>SUM(AB53:AB54)</f>
        <v>-8742560</v>
      </c>
    </row>
    <row r="56" spans="1:28" ht="15.75" customHeight="1">
      <c r="A56" s="29"/>
      <c r="B56" s="31"/>
      <c r="C56" s="8"/>
      <c r="D56" s="26"/>
      <c r="E56" s="26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</row>
    <row r="57" spans="1:28" ht="22.5" customHeight="1">
      <c r="A57" s="73" t="s">
        <v>197</v>
      </c>
      <c r="B57" s="182">
        <v>4</v>
      </c>
      <c r="C57" s="8"/>
      <c r="D57" s="112"/>
      <c r="E57" s="10"/>
      <c r="F57" s="112"/>
      <c r="G57" s="112"/>
      <c r="H57" s="189"/>
      <c r="I57" s="10"/>
      <c r="J57" s="181"/>
      <c r="K57" s="10"/>
      <c r="L57" s="26"/>
      <c r="M57" s="10"/>
      <c r="N57" s="181"/>
      <c r="O57" s="10"/>
      <c r="P57" s="181"/>
      <c r="Q57" s="10"/>
      <c r="R57" s="181"/>
      <c r="S57" s="10"/>
      <c r="T57" s="181"/>
      <c r="U57" s="10"/>
      <c r="V57" s="181"/>
      <c r="W57" s="10"/>
      <c r="X57" s="26"/>
      <c r="Y57" s="10"/>
      <c r="Z57" s="26"/>
      <c r="AA57" s="10"/>
      <c r="AB57" s="26"/>
    </row>
    <row r="58" spans="1:28" ht="22.5" customHeight="1">
      <c r="A58" s="9" t="s">
        <v>153</v>
      </c>
      <c r="B58" s="31"/>
      <c r="C58" s="8"/>
      <c r="D58" s="181"/>
      <c r="E58" s="10"/>
      <c r="F58" s="181"/>
      <c r="G58" s="189"/>
      <c r="H58" s="189"/>
      <c r="I58" s="10"/>
      <c r="J58" s="181"/>
      <c r="K58" s="10"/>
      <c r="L58" s="26"/>
      <c r="M58" s="10"/>
      <c r="N58" s="181"/>
      <c r="O58" s="10"/>
      <c r="P58" s="181"/>
      <c r="Q58" s="10"/>
      <c r="R58" s="181"/>
      <c r="S58" s="10"/>
      <c r="T58" s="181"/>
      <c r="U58" s="10"/>
      <c r="V58" s="181"/>
      <c r="W58" s="10"/>
      <c r="X58" s="26"/>
      <c r="Y58" s="10"/>
      <c r="Z58" s="26"/>
      <c r="AA58" s="10"/>
      <c r="AB58" s="26"/>
    </row>
    <row r="59" spans="1:28" ht="22.5" customHeight="1">
      <c r="A59" s="158" t="s">
        <v>154</v>
      </c>
      <c r="B59" s="182"/>
      <c r="C59" s="8"/>
      <c r="D59" s="180" t="s">
        <v>7</v>
      </c>
      <c r="E59" s="157"/>
      <c r="F59" s="180" t="s">
        <v>7</v>
      </c>
      <c r="G59" s="190"/>
      <c r="H59" s="150">
        <v>-258888</v>
      </c>
      <c r="I59" s="157"/>
      <c r="J59" s="180" t="s">
        <v>7</v>
      </c>
      <c r="K59" s="157"/>
      <c r="L59" s="180" t="s">
        <v>7</v>
      </c>
      <c r="M59" s="157"/>
      <c r="N59" s="180" t="s">
        <v>7</v>
      </c>
      <c r="O59" s="157"/>
      <c r="P59" s="180" t="s">
        <v>7</v>
      </c>
      <c r="Q59" s="157"/>
      <c r="R59" s="180" t="s">
        <v>7</v>
      </c>
      <c r="S59" s="157"/>
      <c r="T59" s="206" t="s">
        <v>7</v>
      </c>
      <c r="U59" s="157"/>
      <c r="V59" s="206" t="s">
        <v>7</v>
      </c>
      <c r="W59" s="157"/>
      <c r="X59" s="157">
        <f>SUM(D59,H59,J59,L59,V59)</f>
        <v>-258888</v>
      </c>
      <c r="Y59" s="157"/>
      <c r="Z59" s="153">
        <f>-3000000+258888</f>
        <v>-2741112</v>
      </c>
      <c r="AA59" s="157"/>
      <c r="AB59" s="157">
        <f>SUM(X59:Z59)</f>
        <v>-3000000</v>
      </c>
    </row>
    <row r="60" spans="1:28" ht="22.5" customHeight="1">
      <c r="A60" s="158" t="s">
        <v>290</v>
      </c>
      <c r="B60" s="154"/>
      <c r="C60" s="181"/>
      <c r="D60" s="180"/>
      <c r="E60" s="157"/>
      <c r="F60" s="180"/>
      <c r="G60" s="190"/>
      <c r="H60" s="190"/>
      <c r="I60" s="157"/>
      <c r="J60" s="180"/>
      <c r="K60" s="157"/>
      <c r="L60" s="157"/>
      <c r="M60" s="157"/>
      <c r="N60" s="180"/>
      <c r="O60" s="157"/>
      <c r="P60" s="180"/>
      <c r="Q60" s="157"/>
      <c r="R60" s="180"/>
      <c r="S60" s="157"/>
      <c r="T60" s="180"/>
      <c r="U60" s="157"/>
      <c r="V60" s="180"/>
      <c r="W60" s="157"/>
      <c r="X60" s="180"/>
      <c r="Y60" s="157"/>
      <c r="Z60" s="157"/>
      <c r="AA60" s="157"/>
      <c r="AB60" s="157"/>
    </row>
    <row r="61" spans="1:28" ht="22.5" customHeight="1">
      <c r="A61" s="158" t="s">
        <v>155</v>
      </c>
      <c r="B61" s="182"/>
      <c r="C61" s="8"/>
      <c r="D61" s="184" t="s">
        <v>7</v>
      </c>
      <c r="E61" s="87"/>
      <c r="F61" s="184" t="s">
        <v>7</v>
      </c>
      <c r="G61" s="190"/>
      <c r="H61" s="192" t="s">
        <v>7</v>
      </c>
      <c r="I61" s="87"/>
      <c r="J61" s="184" t="s">
        <v>7</v>
      </c>
      <c r="K61" s="87"/>
      <c r="L61" s="184" t="s">
        <v>7</v>
      </c>
      <c r="M61" s="87"/>
      <c r="N61" s="184" t="s">
        <v>7</v>
      </c>
      <c r="O61" s="87"/>
      <c r="P61" s="184" t="s">
        <v>7</v>
      </c>
      <c r="Q61" s="87"/>
      <c r="R61" s="184" t="s">
        <v>7</v>
      </c>
      <c r="S61" s="87"/>
      <c r="T61" s="184" t="s">
        <v>7</v>
      </c>
      <c r="U61" s="87"/>
      <c r="V61" s="184" t="s">
        <v>7</v>
      </c>
      <c r="W61" s="87"/>
      <c r="X61" s="184" t="s">
        <v>7</v>
      </c>
      <c r="Y61" s="87"/>
      <c r="Z61" s="151">
        <v>-471510</v>
      </c>
      <c r="AA61" s="147"/>
      <c r="AB61" s="155">
        <f>SUM(X61:Z61)</f>
        <v>-471510</v>
      </c>
    </row>
    <row r="62" spans="1:28" ht="22.5" customHeight="1">
      <c r="A62" s="29" t="s">
        <v>199</v>
      </c>
      <c r="B62" s="182"/>
      <c r="C62" s="8"/>
      <c r="D62" s="104" t="s">
        <v>7</v>
      </c>
      <c r="E62" s="10"/>
      <c r="F62" s="104" t="s">
        <v>7</v>
      </c>
      <c r="G62" s="189"/>
      <c r="H62" s="196">
        <f>H59</f>
        <v>-258888</v>
      </c>
      <c r="I62" s="10"/>
      <c r="J62" s="104" t="s">
        <v>7</v>
      </c>
      <c r="K62" s="10"/>
      <c r="L62" s="104" t="s">
        <v>7</v>
      </c>
      <c r="M62" s="10"/>
      <c r="N62" s="104" t="s">
        <v>7</v>
      </c>
      <c r="O62" s="10"/>
      <c r="P62" s="104" t="s">
        <v>7</v>
      </c>
      <c r="Q62" s="10"/>
      <c r="R62" s="104" t="s">
        <v>7</v>
      </c>
      <c r="S62" s="10"/>
      <c r="T62" s="104" t="s">
        <v>7</v>
      </c>
      <c r="U62" s="10"/>
      <c r="V62" s="196" t="str">
        <f>V59</f>
        <v>-</v>
      </c>
      <c r="W62" s="10"/>
      <c r="X62" s="196">
        <f>X59</f>
        <v>-258888</v>
      </c>
      <c r="Y62" s="10"/>
      <c r="Z62" s="16">
        <f>SUM(Z59:Z61)</f>
        <v>-3212622</v>
      </c>
      <c r="AA62" s="10"/>
      <c r="AB62" s="16">
        <f>SUM(AB59:AB61)</f>
        <v>-3471510</v>
      </c>
    </row>
    <row r="63" spans="1:28" ht="15.5" customHeight="1">
      <c r="A63" s="29"/>
      <c r="B63" s="31"/>
      <c r="C63" s="8"/>
      <c r="D63" s="26"/>
      <c r="E63" s="26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</row>
    <row r="64" spans="1:28" ht="22.5" customHeight="1">
      <c r="A64" s="29" t="s">
        <v>75</v>
      </c>
      <c r="B64" s="31"/>
      <c r="C64" s="8"/>
      <c r="D64" s="156" t="s">
        <v>7</v>
      </c>
      <c r="E64" s="10"/>
      <c r="F64" s="156" t="s">
        <v>7</v>
      </c>
      <c r="G64" s="189"/>
      <c r="H64" s="197">
        <f>H62</f>
        <v>-258888</v>
      </c>
      <c r="I64" s="10"/>
      <c r="J64" s="156" t="s">
        <v>7</v>
      </c>
      <c r="K64" s="10"/>
      <c r="L64" s="156" t="s">
        <v>7</v>
      </c>
      <c r="M64" s="10"/>
      <c r="N64" s="156" t="s">
        <v>7</v>
      </c>
      <c r="O64" s="10"/>
      <c r="P64" s="156" t="s">
        <v>7</v>
      </c>
      <c r="Q64" s="10"/>
      <c r="R64" s="156" t="s">
        <v>7</v>
      </c>
      <c r="S64" s="10"/>
      <c r="T64" s="156" t="s">
        <v>7</v>
      </c>
      <c r="U64" s="10"/>
      <c r="V64" s="197" t="str">
        <f>V62</f>
        <v>-</v>
      </c>
      <c r="W64" s="10"/>
      <c r="X64" s="197">
        <f>X62</f>
        <v>-258888</v>
      </c>
      <c r="Y64" s="10"/>
      <c r="Z64" s="32">
        <f>SUM(Z55,Z62)</f>
        <v>-11955182</v>
      </c>
      <c r="AA64" s="10"/>
      <c r="AB64" s="32">
        <f>SUM(AB55,AB62)</f>
        <v>-12214070</v>
      </c>
    </row>
    <row r="65" spans="1:28" ht="15.75" customHeight="1">
      <c r="A65" s="29"/>
      <c r="B65" s="31"/>
      <c r="C65" s="8"/>
      <c r="D65" s="26"/>
      <c r="E65" s="26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</row>
    <row r="66" spans="1:28" ht="22.5" customHeight="1">
      <c r="A66" s="29" t="s">
        <v>89</v>
      </c>
      <c r="B66" s="204"/>
      <c r="C66" s="7"/>
      <c r="D66" s="210"/>
      <c r="F66" s="210"/>
      <c r="G66" s="210"/>
      <c r="H66" s="210"/>
      <c r="N66" s="153"/>
      <c r="P66" s="210"/>
      <c r="R66" s="210"/>
      <c r="T66" s="210"/>
      <c r="V66" s="153"/>
      <c r="X66" s="153"/>
      <c r="Z66" s="153"/>
      <c r="AB66" s="13"/>
    </row>
    <row r="67" spans="1:28" ht="22.5" customHeight="1">
      <c r="A67" s="9" t="s">
        <v>133</v>
      </c>
      <c r="B67" s="204"/>
      <c r="C67" s="7"/>
      <c r="D67" s="206" t="s">
        <v>7</v>
      </c>
      <c r="E67" s="42"/>
      <c r="F67" s="206" t="s">
        <v>7</v>
      </c>
      <c r="G67" s="206"/>
      <c r="H67" s="206" t="s">
        <v>7</v>
      </c>
      <c r="I67" s="42"/>
      <c r="J67" s="206" t="s">
        <v>7</v>
      </c>
      <c r="K67" s="42"/>
      <c r="L67" s="157">
        <f>FS!D143</f>
        <v>518373292</v>
      </c>
      <c r="M67" s="42"/>
      <c r="N67" s="206" t="s">
        <v>7</v>
      </c>
      <c r="O67" s="42"/>
      <c r="P67" s="206" t="s">
        <v>7</v>
      </c>
      <c r="Q67" s="42"/>
      <c r="R67" s="206" t="s">
        <v>7</v>
      </c>
      <c r="S67" s="42"/>
      <c r="T67" s="206" t="s">
        <v>7</v>
      </c>
      <c r="U67" s="42"/>
      <c r="V67" s="206" t="s">
        <v>7</v>
      </c>
      <c r="W67" s="42"/>
      <c r="X67" s="157">
        <f>SUM(D67,J67,L67,V67)</f>
        <v>518373292</v>
      </c>
      <c r="Y67" s="42"/>
      <c r="Z67" s="157">
        <f>FS!D144</f>
        <v>94347945</v>
      </c>
      <c r="AA67" s="42"/>
      <c r="AB67" s="157">
        <f>SUM(X67:Z67)</f>
        <v>612721237</v>
      </c>
    </row>
    <row r="68" spans="1:28" ht="22.5" customHeight="1">
      <c r="A68" s="57" t="s">
        <v>76</v>
      </c>
      <c r="B68" s="204"/>
      <c r="C68" s="7"/>
      <c r="D68" s="206" t="s">
        <v>7</v>
      </c>
      <c r="E68" s="42"/>
      <c r="F68" s="206" t="s">
        <v>7</v>
      </c>
      <c r="G68" s="206"/>
      <c r="H68" s="85" t="s">
        <v>7</v>
      </c>
      <c r="I68" s="42"/>
      <c r="J68" s="85" t="s">
        <v>7</v>
      </c>
      <c r="K68" s="42"/>
      <c r="L68" s="157">
        <v>9504930</v>
      </c>
      <c r="M68" s="42"/>
      <c r="N68" s="157">
        <f>FS!D163</f>
        <v>-4670046</v>
      </c>
      <c r="O68" s="42"/>
      <c r="P68" s="157">
        <v>32892613</v>
      </c>
      <c r="Q68" s="68"/>
      <c r="R68" s="157">
        <f>'งบเปลี่ยนแปลง-15'!N37</f>
        <v>91953112</v>
      </c>
      <c r="S68" s="42"/>
      <c r="T68" s="157">
        <v>8307916</v>
      </c>
      <c r="U68" s="68"/>
      <c r="V68" s="157">
        <f>SUM(N68:U68)</f>
        <v>128483595</v>
      </c>
      <c r="W68" s="42"/>
      <c r="X68" s="157">
        <f>SUM(D68,J68,L68,V68)</f>
        <v>137988525</v>
      </c>
      <c r="Y68" s="42"/>
      <c r="Z68" s="157">
        <f>1875632+630132</f>
        <v>2505764</v>
      </c>
      <c r="AA68" s="42"/>
      <c r="AB68" s="157">
        <f>SUM(X68:Z68)</f>
        <v>140494289</v>
      </c>
    </row>
    <row r="69" spans="1:28" ht="22.5" customHeight="1">
      <c r="A69" s="23" t="s">
        <v>245</v>
      </c>
      <c r="B69" s="204"/>
      <c r="C69" s="7"/>
      <c r="D69" s="104" t="s">
        <v>7</v>
      </c>
      <c r="E69" s="29"/>
      <c r="F69" s="104" t="s">
        <v>7</v>
      </c>
      <c r="G69" s="205"/>
      <c r="H69" s="80" t="s">
        <v>7</v>
      </c>
      <c r="I69" s="29"/>
      <c r="J69" s="104" t="s">
        <v>7</v>
      </c>
      <c r="K69" s="29"/>
      <c r="L69" s="89">
        <f>SUM(L67:L68)</f>
        <v>527878222</v>
      </c>
      <c r="M69" s="29"/>
      <c r="N69" s="89">
        <f>SUM(N67:N68)</f>
        <v>-4670046</v>
      </c>
      <c r="O69" s="29"/>
      <c r="P69" s="89">
        <f>SUM(P67:P68)</f>
        <v>32892613</v>
      </c>
      <c r="Q69" s="29"/>
      <c r="R69" s="89">
        <f>SUM(R67:R68)</f>
        <v>91953112</v>
      </c>
      <c r="S69" s="8"/>
      <c r="T69" s="89">
        <f>SUM(T67:T68)</f>
        <v>8307916</v>
      </c>
      <c r="U69" s="29"/>
      <c r="V69" s="89">
        <f>SUM(V67:V68)</f>
        <v>128483595</v>
      </c>
      <c r="W69" s="29"/>
      <c r="X69" s="89">
        <f>SUM(X67:X68)</f>
        <v>656361817</v>
      </c>
      <c r="Y69" s="29"/>
      <c r="Z69" s="89">
        <f>SUM(Z67:Z68)</f>
        <v>96853709</v>
      </c>
      <c r="AA69" s="29"/>
      <c r="AB69" s="16">
        <f>SUM(AB67:AB68)</f>
        <v>753215526</v>
      </c>
    </row>
    <row r="70" spans="1:28" ht="15.75" customHeight="1">
      <c r="A70" s="29"/>
      <c r="B70" s="31"/>
      <c r="C70" s="8"/>
      <c r="D70" s="26"/>
      <c r="E70" s="26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</row>
    <row r="71" spans="1:28" ht="22.5" customHeight="1">
      <c r="A71" s="57" t="s">
        <v>292</v>
      </c>
      <c r="B71" s="204">
        <v>23</v>
      </c>
      <c r="C71" s="7"/>
      <c r="D71" s="208" t="s">
        <v>7</v>
      </c>
      <c r="E71" s="148"/>
      <c r="F71" s="208" t="s">
        <v>7</v>
      </c>
      <c r="G71" s="206"/>
      <c r="H71" s="208" t="s">
        <v>7</v>
      </c>
      <c r="I71" s="148"/>
      <c r="J71" s="107">
        <f>'งบเปลี่ยนแปลง-15'!H40</f>
        <v>14736000</v>
      </c>
      <c r="K71" s="148"/>
      <c r="L71" s="155">
        <f>-J71</f>
        <v>-14736000</v>
      </c>
      <c r="M71" s="148"/>
      <c r="N71" s="208" t="s">
        <v>7</v>
      </c>
      <c r="O71" s="42"/>
      <c r="P71" s="208" t="s">
        <v>7</v>
      </c>
      <c r="Q71" s="42"/>
      <c r="R71" s="208" t="s">
        <v>7</v>
      </c>
      <c r="S71" s="42"/>
      <c r="T71" s="208" t="s">
        <v>7</v>
      </c>
      <c r="U71" s="42"/>
      <c r="V71" s="208" t="s">
        <v>7</v>
      </c>
      <c r="W71" s="148"/>
      <c r="X71" s="208" t="s">
        <v>7</v>
      </c>
      <c r="Y71" s="148"/>
      <c r="Z71" s="208" t="s">
        <v>7</v>
      </c>
      <c r="AA71" s="148"/>
      <c r="AB71" s="208" t="s">
        <v>7</v>
      </c>
    </row>
    <row r="72" spans="1:28" ht="15.5" customHeight="1">
      <c r="A72" s="29"/>
      <c r="B72" s="31"/>
      <c r="C72" s="8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</row>
    <row r="73" spans="1:28" ht="22.5" customHeight="1" thickBot="1">
      <c r="A73" s="39" t="s">
        <v>260</v>
      </c>
      <c r="B73" s="31"/>
      <c r="C73" s="8"/>
      <c r="D73" s="88">
        <f>SUM(D69,D64,D49,D71)</f>
        <v>2264954920</v>
      </c>
      <c r="E73" s="29"/>
      <c r="F73" s="88">
        <f>SUM(F69,F64,F49,F71)</f>
        <v>503250900</v>
      </c>
      <c r="G73" s="97"/>
      <c r="H73" s="88">
        <f>SUM(H69,H64,H49,H71)</f>
        <v>1303115958</v>
      </c>
      <c r="I73" s="29"/>
      <c r="J73" s="88">
        <f>SUM(J69,J64,J49,J71)</f>
        <v>156482500</v>
      </c>
      <c r="K73" s="29"/>
      <c r="L73" s="88">
        <f>SUM(L69,L64,L49,L71)</f>
        <v>1042143186</v>
      </c>
      <c r="M73" s="29"/>
      <c r="N73" s="88">
        <f>SUM(N69,N64,N49,N71)</f>
        <v>-8639587</v>
      </c>
      <c r="O73" s="29"/>
      <c r="P73" s="88">
        <f>SUM(P69,P64,P49,P71)</f>
        <v>-54397453</v>
      </c>
      <c r="Q73" s="29"/>
      <c r="R73" s="88">
        <f>SUM(R69,R64,R49,R71)</f>
        <v>353677506</v>
      </c>
      <c r="S73" s="29"/>
      <c r="T73" s="88">
        <f>SUM(T69,T64,T49,T71)</f>
        <v>173969926</v>
      </c>
      <c r="U73" s="29"/>
      <c r="V73" s="88">
        <f>SUM(V69,V64,V49,V71)</f>
        <v>464610392</v>
      </c>
      <c r="W73" s="29"/>
      <c r="X73" s="88">
        <f>SUM(X69,X64,X49,X71)</f>
        <v>5734557856</v>
      </c>
      <c r="Y73" s="29"/>
      <c r="Z73" s="88">
        <f>SUM(Z69,Z64,Z49,Z71)</f>
        <v>229971784</v>
      </c>
      <c r="AA73" s="29"/>
      <c r="AB73" s="88">
        <f>SUM(AB69,AB64,AB49,AB71)</f>
        <v>5964529640</v>
      </c>
    </row>
    <row r="74" spans="1:28" ht="22.5" customHeight="1" thickTop="1"/>
    <row r="75" spans="1:28" ht="22.5" customHeight="1">
      <c r="D75" s="122"/>
      <c r="E75" s="122"/>
      <c r="F75" s="122"/>
      <c r="G75" s="122"/>
      <c r="H75" s="122"/>
      <c r="I75" s="122"/>
      <c r="J75" s="122"/>
      <c r="K75" s="122"/>
      <c r="L75" s="122"/>
      <c r="M75" s="122"/>
      <c r="N75" s="122"/>
      <c r="O75" s="122"/>
      <c r="P75" s="122"/>
      <c r="Q75" s="122"/>
      <c r="R75" s="122"/>
      <c r="S75" s="122"/>
      <c r="T75" s="82"/>
    </row>
    <row r="76" spans="1:28" ht="22.5" customHeight="1">
      <c r="D76" s="122"/>
      <c r="E76" s="122"/>
      <c r="F76" s="122"/>
      <c r="G76" s="122"/>
      <c r="H76" s="122"/>
      <c r="I76" s="122"/>
      <c r="J76" s="122"/>
      <c r="K76" s="122"/>
      <c r="L76" s="122"/>
      <c r="M76" s="122"/>
      <c r="N76" s="122"/>
      <c r="O76" s="122"/>
      <c r="P76" s="122"/>
      <c r="Q76" s="122"/>
      <c r="R76" s="122"/>
      <c r="S76" s="122"/>
      <c r="T76" s="68"/>
      <c r="X76" s="122"/>
    </row>
    <row r="77" spans="1:28" ht="22.5" customHeight="1"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</row>
    <row r="78" spans="1:28" ht="22.5" customHeight="1">
      <c r="D78" s="122"/>
      <c r="E78" s="122"/>
      <c r="F78" s="122"/>
      <c r="G78" s="122"/>
      <c r="H78" s="122"/>
      <c r="I78" s="122"/>
      <c r="J78" s="122"/>
      <c r="K78" s="122"/>
      <c r="L78" s="122"/>
      <c r="M78" s="122"/>
      <c r="N78" s="122"/>
      <c r="O78" s="122"/>
      <c r="P78" s="122"/>
      <c r="Q78" s="122"/>
      <c r="R78" s="122"/>
      <c r="S78" s="122"/>
    </row>
    <row r="79" spans="1:28" ht="22.5" customHeight="1">
      <c r="D79" s="122"/>
      <c r="E79" s="122"/>
      <c r="F79" s="122"/>
      <c r="G79" s="122"/>
      <c r="H79" s="122"/>
      <c r="I79" s="122"/>
      <c r="J79" s="122"/>
      <c r="K79" s="122"/>
      <c r="L79" s="122"/>
      <c r="M79" s="122"/>
      <c r="N79" s="122"/>
      <c r="O79" s="122"/>
      <c r="P79" s="122"/>
      <c r="Q79" s="122"/>
      <c r="R79" s="122"/>
      <c r="S79" s="122"/>
    </row>
    <row r="80" spans="1:28" ht="22.5" customHeight="1">
      <c r="D80" s="122"/>
      <c r="E80" s="122"/>
      <c r="F80" s="122"/>
      <c r="G80" s="122"/>
      <c r="H80" s="122"/>
      <c r="I80" s="122"/>
      <c r="J80" s="122"/>
      <c r="K80" s="122"/>
      <c r="L80" s="122"/>
      <c r="M80" s="122"/>
      <c r="N80" s="122"/>
      <c r="O80" s="122"/>
      <c r="P80" s="122"/>
      <c r="Q80" s="122"/>
      <c r="R80" s="122"/>
      <c r="S80" s="122"/>
    </row>
    <row r="81" spans="4:19" ht="22.5" customHeight="1">
      <c r="D81" s="122"/>
      <c r="E81" s="122"/>
      <c r="F81" s="122"/>
      <c r="G81" s="122"/>
      <c r="H81" s="122"/>
      <c r="I81" s="122"/>
      <c r="J81" s="122"/>
      <c r="K81" s="122"/>
      <c r="L81" s="122"/>
      <c r="M81" s="122"/>
      <c r="N81" s="122"/>
      <c r="O81" s="122"/>
      <c r="P81" s="122"/>
      <c r="Q81" s="122"/>
      <c r="R81" s="122"/>
      <c r="S81" s="122"/>
    </row>
  </sheetData>
  <mergeCells count="14">
    <mergeCell ref="R7:T7"/>
    <mergeCell ref="D10:AB10"/>
    <mergeCell ref="A1:B1"/>
    <mergeCell ref="J5:L5"/>
    <mergeCell ref="R6:T6"/>
    <mergeCell ref="N5:V5"/>
    <mergeCell ref="D4:AB4"/>
    <mergeCell ref="R44:T44"/>
    <mergeCell ref="D47:AB47"/>
    <mergeCell ref="A38:B38"/>
    <mergeCell ref="J42:L42"/>
    <mergeCell ref="R43:T43"/>
    <mergeCell ref="D41:AB41"/>
    <mergeCell ref="N42:V42"/>
  </mergeCells>
  <phoneticPr fontId="11" type="noConversion"/>
  <pageMargins left="0.6" right="0.25" top="0.48" bottom="0.3" header="0.5" footer="0.3"/>
  <pageSetup paperSize="9" scale="58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R46"/>
  <sheetViews>
    <sheetView view="pageBreakPreview" zoomScale="40" zoomScaleNormal="70" zoomScaleSheetLayoutView="40" workbookViewId="0">
      <selection activeCell="U44" sqref="U44"/>
    </sheetView>
  </sheetViews>
  <sheetFormatPr defaultColWidth="9.09765625" defaultRowHeight="21.5"/>
  <cols>
    <col min="1" max="1" width="51.796875" style="43" customWidth="1"/>
    <col min="2" max="2" width="11.19921875" style="47" customWidth="1"/>
    <col min="3" max="3" width="1.3984375" style="43" customWidth="1"/>
    <col min="4" max="4" width="18.09765625" style="43" customWidth="1"/>
    <col min="5" max="5" width="1.19921875" style="43" customWidth="1"/>
    <col min="6" max="6" width="18.09765625" style="43" customWidth="1"/>
    <col min="7" max="7" width="1.19921875" style="43" customWidth="1"/>
    <col min="8" max="8" width="18.09765625" style="43" customWidth="1"/>
    <col min="9" max="9" width="1.19921875" style="43" customWidth="1"/>
    <col min="10" max="10" width="18.09765625" style="43" customWidth="1"/>
    <col min="11" max="11" width="1.19921875" style="43" customWidth="1"/>
    <col min="12" max="12" width="18.09765625" style="43" customWidth="1"/>
    <col min="13" max="13" width="1.19921875" style="43" customWidth="1"/>
    <col min="14" max="14" width="18.09765625" style="43" customWidth="1"/>
    <col min="15" max="15" width="1.19921875" style="43" customWidth="1"/>
    <col min="16" max="16" width="18.09765625" style="9" customWidth="1"/>
    <col min="17" max="17" width="1.19921875" style="43" customWidth="1"/>
    <col min="18" max="18" width="18.09765625" style="43" customWidth="1"/>
    <col min="19" max="16384" width="9.09765625" style="43"/>
  </cols>
  <sheetData>
    <row r="1" spans="1:18" ht="23">
      <c r="A1" s="36" t="s">
        <v>0</v>
      </c>
      <c r="B1" s="37"/>
      <c r="C1" s="42"/>
      <c r="D1" s="42"/>
      <c r="E1" s="42"/>
      <c r="F1" s="42"/>
      <c r="G1" s="42"/>
      <c r="H1" s="42"/>
      <c r="J1" s="169"/>
      <c r="K1" s="169"/>
      <c r="L1" s="169"/>
      <c r="M1" s="169"/>
      <c r="N1" s="169"/>
      <c r="O1" s="169"/>
      <c r="P1" s="168"/>
      <c r="Q1" s="169"/>
      <c r="R1" s="169"/>
    </row>
    <row r="2" spans="1:18" ht="23">
      <c r="A2" s="36" t="s">
        <v>55</v>
      </c>
      <c r="B2" s="44" t="s">
        <v>56</v>
      </c>
      <c r="C2" s="45"/>
      <c r="D2" s="45" t="s">
        <v>57</v>
      </c>
      <c r="E2" s="45"/>
      <c r="F2" s="45" t="s">
        <v>57</v>
      </c>
      <c r="G2" s="45"/>
      <c r="H2" s="42"/>
      <c r="J2" s="169"/>
      <c r="K2" s="169"/>
      <c r="L2" s="169"/>
      <c r="M2" s="169"/>
      <c r="N2" s="169"/>
      <c r="O2" s="169"/>
      <c r="P2" s="168"/>
      <c r="Q2" s="169"/>
      <c r="R2" s="169"/>
    </row>
    <row r="3" spans="1:18" ht="23">
      <c r="A3" s="228"/>
      <c r="B3" s="228"/>
      <c r="C3" s="228"/>
      <c r="D3" s="228"/>
      <c r="E3" s="228"/>
      <c r="F3" s="228"/>
      <c r="G3" s="228"/>
      <c r="H3" s="228"/>
    </row>
    <row r="4" spans="1:18" ht="22">
      <c r="A4" s="48"/>
      <c r="B4" s="5"/>
      <c r="C4" s="6"/>
      <c r="D4" s="231" t="s">
        <v>40</v>
      </c>
      <c r="E4" s="231"/>
      <c r="F4" s="231"/>
      <c r="G4" s="231"/>
      <c r="H4" s="231"/>
      <c r="I4" s="231"/>
      <c r="J4" s="231"/>
      <c r="K4" s="231"/>
      <c r="L4" s="231"/>
      <c r="M4" s="231"/>
      <c r="N4" s="231"/>
      <c r="O4" s="231"/>
      <c r="P4" s="231"/>
      <c r="Q4" s="231"/>
      <c r="R4" s="231"/>
    </row>
    <row r="5" spans="1:18" ht="22">
      <c r="A5" s="4"/>
      <c r="B5" s="5"/>
      <c r="C5" s="6"/>
      <c r="D5" s="2"/>
      <c r="E5" s="2"/>
      <c r="F5" s="2"/>
      <c r="G5" s="2"/>
      <c r="H5" s="226" t="s">
        <v>59</v>
      </c>
      <c r="I5" s="229"/>
      <c r="J5" s="229"/>
      <c r="K5" s="2"/>
      <c r="L5" s="232" t="s">
        <v>62</v>
      </c>
      <c r="M5" s="232"/>
      <c r="N5" s="232"/>
      <c r="O5" s="232"/>
      <c r="P5" s="232"/>
      <c r="Q5" s="46"/>
      <c r="R5" s="2"/>
    </row>
    <row r="6" spans="1:18" ht="22">
      <c r="A6" s="4"/>
      <c r="B6" s="5"/>
      <c r="C6" s="6"/>
      <c r="D6" s="2" t="s">
        <v>28</v>
      </c>
      <c r="E6" s="2"/>
      <c r="F6" s="2"/>
      <c r="G6" s="2"/>
      <c r="H6" s="2"/>
      <c r="I6" s="2"/>
      <c r="J6" s="2"/>
      <c r="K6" s="2"/>
      <c r="L6" s="174" t="s">
        <v>225</v>
      </c>
      <c r="M6" s="152"/>
      <c r="N6" s="174" t="s">
        <v>225</v>
      </c>
      <c r="O6" s="6"/>
      <c r="P6" s="170" t="s">
        <v>64</v>
      </c>
      <c r="Q6" s="2"/>
      <c r="R6" s="2" t="s">
        <v>42</v>
      </c>
    </row>
    <row r="7" spans="1:18" ht="22">
      <c r="A7" s="4"/>
      <c r="B7" s="5"/>
      <c r="C7" s="6"/>
      <c r="D7" s="2" t="s">
        <v>30</v>
      </c>
      <c r="E7" s="2"/>
      <c r="F7" s="2" t="s">
        <v>124</v>
      </c>
      <c r="G7" s="2"/>
      <c r="H7" s="170" t="s">
        <v>88</v>
      </c>
      <c r="I7" s="2"/>
      <c r="J7" s="6"/>
      <c r="K7" s="2"/>
      <c r="L7" s="174" t="s">
        <v>255</v>
      </c>
      <c r="M7" s="152"/>
      <c r="N7" s="175" t="s">
        <v>228</v>
      </c>
      <c r="O7" s="2"/>
      <c r="P7" s="170" t="s">
        <v>78</v>
      </c>
      <c r="Q7" s="2"/>
      <c r="R7" s="2" t="s">
        <v>43</v>
      </c>
    </row>
    <row r="8" spans="1:18" ht="22">
      <c r="A8" s="3"/>
      <c r="B8" s="173" t="s">
        <v>1</v>
      </c>
      <c r="C8" s="2"/>
      <c r="D8" s="2" t="s">
        <v>32</v>
      </c>
      <c r="E8" s="2"/>
      <c r="F8" s="2" t="s">
        <v>125</v>
      </c>
      <c r="G8" s="2"/>
      <c r="H8" s="170" t="s">
        <v>58</v>
      </c>
      <c r="I8" s="2"/>
      <c r="J8" s="171" t="s">
        <v>61</v>
      </c>
      <c r="K8" s="2"/>
      <c r="L8" s="174" t="s">
        <v>256</v>
      </c>
      <c r="M8" s="152"/>
      <c r="N8" s="174" t="s">
        <v>229</v>
      </c>
      <c r="O8" s="6"/>
      <c r="P8" s="170" t="s">
        <v>79</v>
      </c>
      <c r="Q8" s="2"/>
      <c r="R8" s="170" t="s">
        <v>70</v>
      </c>
    </row>
    <row r="9" spans="1:18">
      <c r="B9" s="49"/>
      <c r="C9" s="50"/>
      <c r="D9" s="233" t="s">
        <v>44</v>
      </c>
      <c r="E9" s="233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233"/>
      <c r="Q9" s="233"/>
      <c r="R9" s="233"/>
    </row>
    <row r="10" spans="1:18" ht="22">
      <c r="A10" s="149" t="s">
        <v>203</v>
      </c>
      <c r="B10" s="49"/>
      <c r="C10" s="50"/>
      <c r="D10" s="166"/>
      <c r="E10" s="166"/>
      <c r="F10" s="166"/>
      <c r="G10" s="166"/>
      <c r="H10" s="166"/>
      <c r="I10" s="166"/>
      <c r="J10" s="166"/>
      <c r="K10" s="166"/>
      <c r="L10" s="166"/>
      <c r="M10" s="166"/>
      <c r="N10" s="166"/>
      <c r="O10" s="166"/>
      <c r="P10" s="163"/>
      <c r="Q10" s="166"/>
      <c r="R10" s="166"/>
    </row>
    <row r="11" spans="1:18" ht="22">
      <c r="A11" s="149" t="s">
        <v>274</v>
      </c>
      <c r="B11" s="72"/>
      <c r="C11" s="1"/>
      <c r="D11" s="26">
        <v>2264954920</v>
      </c>
      <c r="E11" s="97"/>
      <c r="F11" s="26">
        <v>503250900</v>
      </c>
      <c r="G11" s="97"/>
      <c r="H11" s="26">
        <v>141746500</v>
      </c>
      <c r="I11" s="97"/>
      <c r="J11" s="26">
        <v>375468687</v>
      </c>
      <c r="K11" s="71"/>
      <c r="L11" s="26">
        <v>-82535321</v>
      </c>
      <c r="M11" s="97"/>
      <c r="N11" s="26">
        <v>355215296</v>
      </c>
      <c r="O11" s="97"/>
      <c r="P11" s="97">
        <f>SUM(L11:N11)</f>
        <v>272679975</v>
      </c>
      <c r="Q11" s="97"/>
      <c r="R11" s="26">
        <f>SUM(D11:N11)</f>
        <v>3558100982</v>
      </c>
    </row>
    <row r="12" spans="1:18" ht="22">
      <c r="A12" s="23"/>
      <c r="B12" s="166"/>
      <c r="C12" s="1"/>
      <c r="D12" s="64"/>
      <c r="E12" s="41"/>
      <c r="F12" s="64"/>
      <c r="G12" s="41"/>
      <c r="H12" s="58"/>
      <c r="I12" s="41"/>
      <c r="J12" s="64"/>
      <c r="K12" s="74"/>
      <c r="L12" s="64"/>
      <c r="M12" s="41"/>
      <c r="N12" s="64"/>
      <c r="O12" s="41"/>
      <c r="P12" s="26"/>
      <c r="Q12" s="41"/>
      <c r="R12" s="64"/>
    </row>
    <row r="13" spans="1:18" ht="22" hidden="1">
      <c r="A13" s="76" t="s">
        <v>80</v>
      </c>
      <c r="B13" s="166"/>
      <c r="C13" s="1"/>
      <c r="D13" s="64"/>
      <c r="E13" s="41"/>
      <c r="F13" s="64"/>
      <c r="G13" s="41"/>
      <c r="H13" s="58"/>
      <c r="I13" s="41"/>
      <c r="J13" s="64"/>
      <c r="K13" s="74"/>
      <c r="L13" s="64"/>
      <c r="M13" s="41"/>
      <c r="N13" s="64"/>
      <c r="O13" s="41"/>
      <c r="P13" s="26"/>
      <c r="Q13" s="41"/>
      <c r="R13" s="64"/>
    </row>
    <row r="14" spans="1:18" ht="22" hidden="1">
      <c r="A14" s="77" t="s">
        <v>81</v>
      </c>
      <c r="B14" s="166"/>
      <c r="C14" s="1"/>
      <c r="D14" s="64"/>
      <c r="E14" s="41"/>
      <c r="F14" s="64"/>
      <c r="G14" s="41"/>
      <c r="H14" s="58"/>
      <c r="I14" s="41"/>
      <c r="J14" s="64"/>
      <c r="K14" s="74"/>
      <c r="L14" s="64"/>
      <c r="M14" s="41"/>
      <c r="N14" s="64"/>
      <c r="O14" s="41"/>
      <c r="P14" s="26"/>
      <c r="Q14" s="41"/>
      <c r="R14" s="64"/>
    </row>
    <row r="15" spans="1:18" ht="22" hidden="1">
      <c r="A15" s="78" t="s">
        <v>82</v>
      </c>
      <c r="B15" s="163"/>
      <c r="C15" s="8"/>
      <c r="D15" s="59" t="s">
        <v>7</v>
      </c>
      <c r="E15" s="85"/>
      <c r="F15" s="59" t="s">
        <v>7</v>
      </c>
      <c r="G15" s="85"/>
      <c r="H15" s="59" t="s">
        <v>7</v>
      </c>
      <c r="I15" s="42"/>
      <c r="J15" s="115">
        <f>'งบเปลี่ยนแปลง-13_14'!L5</f>
        <v>0</v>
      </c>
      <c r="K15" s="42"/>
      <c r="L15" s="59" t="s">
        <v>7</v>
      </c>
      <c r="M15" s="42"/>
      <c r="N15" s="95" t="s">
        <v>7</v>
      </c>
      <c r="O15" s="42"/>
      <c r="P15" s="95" t="s">
        <v>7</v>
      </c>
      <c r="Q15" s="42"/>
      <c r="R15" s="68">
        <f>SUM(D15:J15,P15)</f>
        <v>0</v>
      </c>
    </row>
    <row r="16" spans="1:18" ht="22" hidden="1">
      <c r="A16" s="79" t="s">
        <v>83</v>
      </c>
      <c r="B16" s="163"/>
      <c r="C16" s="8"/>
      <c r="D16" s="80" t="s">
        <v>7</v>
      </c>
      <c r="E16" s="66"/>
      <c r="F16" s="80" t="s">
        <v>7</v>
      </c>
      <c r="G16" s="66"/>
      <c r="H16" s="80" t="s">
        <v>7</v>
      </c>
      <c r="I16" s="66"/>
      <c r="J16" s="89">
        <f>SUM(J15:J15)</f>
        <v>0</v>
      </c>
      <c r="K16" s="29"/>
      <c r="L16" s="80" t="s">
        <v>7</v>
      </c>
      <c r="M16" s="66"/>
      <c r="N16" s="80" t="s">
        <v>7</v>
      </c>
      <c r="O16" s="66"/>
      <c r="P16" s="80" t="s">
        <v>7</v>
      </c>
      <c r="Q16" s="66"/>
      <c r="R16" s="89">
        <f>SUM(R15:R15)</f>
        <v>0</v>
      </c>
    </row>
    <row r="17" spans="1:18" ht="22" hidden="1">
      <c r="A17" s="23"/>
      <c r="B17" s="163"/>
      <c r="C17" s="8"/>
      <c r="D17" s="97"/>
      <c r="E17" s="66"/>
      <c r="F17" s="97"/>
      <c r="G17" s="66"/>
      <c r="H17" s="98"/>
      <c r="I17" s="66"/>
      <c r="J17" s="97"/>
      <c r="K17" s="29"/>
      <c r="L17" s="97"/>
      <c r="M17" s="66"/>
      <c r="N17" s="97"/>
      <c r="O17" s="66"/>
      <c r="P17" s="26"/>
      <c r="Q17" s="66"/>
      <c r="R17" s="97"/>
    </row>
    <row r="18" spans="1:18" ht="22">
      <c r="A18" s="29" t="s">
        <v>89</v>
      </c>
      <c r="B18" s="163"/>
      <c r="C18" s="8"/>
      <c r="D18" s="97"/>
      <c r="E18" s="66"/>
      <c r="F18" s="97"/>
      <c r="G18" s="66"/>
      <c r="H18" s="98"/>
      <c r="I18" s="66"/>
      <c r="J18" s="97"/>
      <c r="K18" s="29"/>
      <c r="L18" s="97"/>
      <c r="M18" s="66"/>
      <c r="N18" s="97"/>
      <c r="O18" s="66"/>
      <c r="P18" s="26"/>
      <c r="Q18" s="66"/>
      <c r="R18" s="97"/>
    </row>
    <row r="19" spans="1:18" ht="22">
      <c r="A19" s="9" t="s">
        <v>133</v>
      </c>
      <c r="B19" s="163"/>
      <c r="C19" s="8"/>
      <c r="D19" s="94" t="s">
        <v>7</v>
      </c>
      <c r="E19" s="96"/>
      <c r="F19" s="94" t="s">
        <v>7</v>
      </c>
      <c r="G19" s="96"/>
      <c r="H19" s="94" t="s">
        <v>7</v>
      </c>
      <c r="I19" s="96"/>
      <c r="J19" s="13">
        <v>-161853391</v>
      </c>
      <c r="K19" s="42"/>
      <c r="L19" s="94" t="s">
        <v>7</v>
      </c>
      <c r="M19" s="96"/>
      <c r="N19" s="95" t="s">
        <v>7</v>
      </c>
      <c r="O19" s="96"/>
      <c r="P19" s="94" t="s">
        <v>7</v>
      </c>
      <c r="Q19" s="96"/>
      <c r="R19" s="92">
        <f>SUM(J19:Q19)</f>
        <v>-161853391</v>
      </c>
    </row>
    <row r="20" spans="1:18" ht="22">
      <c r="A20" s="57" t="s">
        <v>76</v>
      </c>
      <c r="B20" s="163"/>
      <c r="C20" s="8"/>
      <c r="D20" s="94" t="s">
        <v>7</v>
      </c>
      <c r="E20" s="96"/>
      <c r="F20" s="94" t="s">
        <v>7</v>
      </c>
      <c r="G20" s="96"/>
      <c r="H20" s="94" t="s">
        <v>7</v>
      </c>
      <c r="I20" s="96"/>
      <c r="J20" s="103">
        <v>23372725</v>
      </c>
      <c r="K20" s="42"/>
      <c r="L20" s="65">
        <v>-4965037</v>
      </c>
      <c r="M20" s="86"/>
      <c r="N20" s="95" t="s">
        <v>7</v>
      </c>
      <c r="O20" s="86"/>
      <c r="P20" s="65">
        <f>SUM(L20:N20)</f>
        <v>-4965037</v>
      </c>
      <c r="Q20" s="96"/>
      <c r="R20" s="92">
        <f>SUM(J20,P20)</f>
        <v>18407688</v>
      </c>
    </row>
    <row r="21" spans="1:18" ht="22">
      <c r="A21" s="23" t="s">
        <v>245</v>
      </c>
      <c r="B21" s="163"/>
      <c r="C21" s="8"/>
      <c r="D21" s="80" t="s">
        <v>7</v>
      </c>
      <c r="E21" s="66"/>
      <c r="F21" s="80" t="s">
        <v>7</v>
      </c>
      <c r="G21" s="66"/>
      <c r="H21" s="80" t="s">
        <v>7</v>
      </c>
      <c r="I21" s="66"/>
      <c r="J21" s="16">
        <f>SUM(J19:J20)</f>
        <v>-138480666</v>
      </c>
      <c r="K21" s="29"/>
      <c r="L21" s="16">
        <f>SUM(L19:L20)</f>
        <v>-4965037</v>
      </c>
      <c r="M21" s="66"/>
      <c r="N21" s="80" t="s">
        <v>7</v>
      </c>
      <c r="O21" s="66"/>
      <c r="P21" s="16">
        <f>SUM(P19:P20)</f>
        <v>-4965037</v>
      </c>
      <c r="Q21" s="66"/>
      <c r="R21" s="16">
        <f>SUM(R19:R20)</f>
        <v>-143445703</v>
      </c>
    </row>
    <row r="22" spans="1:18" ht="22">
      <c r="A22" s="23"/>
      <c r="B22" s="161"/>
      <c r="C22" s="7"/>
      <c r="D22" s="165"/>
      <c r="E22" s="12"/>
      <c r="F22" s="165"/>
      <c r="G22" s="12"/>
      <c r="H22" s="12"/>
      <c r="I22" s="12"/>
      <c r="J22" s="12"/>
      <c r="K22" s="12"/>
      <c r="L22" s="153"/>
      <c r="M22" s="12"/>
      <c r="N22" s="165"/>
      <c r="O22" s="12"/>
      <c r="P22" s="165"/>
      <c r="Q22" s="12"/>
      <c r="R22" s="165"/>
    </row>
    <row r="23" spans="1:18">
      <c r="A23" s="57" t="s">
        <v>224</v>
      </c>
      <c r="B23" s="161">
        <v>13</v>
      </c>
      <c r="C23" s="7"/>
      <c r="D23" s="164" t="s">
        <v>7</v>
      </c>
      <c r="E23" s="152"/>
      <c r="F23" s="164" t="s">
        <v>7</v>
      </c>
      <c r="G23" s="152"/>
      <c r="H23" s="103" t="str">
        <f>'งบเปลี่ยนแปลง-13_14'!J25</f>
        <v>-</v>
      </c>
      <c r="I23" s="106"/>
      <c r="J23" s="103">
        <f>'งบเปลี่ยนแปลง-13_14'!L34</f>
        <v>93490902</v>
      </c>
      <c r="K23" s="152"/>
      <c r="L23" s="164" t="s">
        <v>7</v>
      </c>
      <c r="M23" s="12"/>
      <c r="N23" s="103">
        <f>'งบเปลี่ยนแปลง-13_14'!R34</f>
        <v>-93490902</v>
      </c>
      <c r="O23" s="12"/>
      <c r="P23" s="65">
        <f>SUM(L23:N23)</f>
        <v>-93490902</v>
      </c>
      <c r="Q23" s="12"/>
      <c r="R23" s="164" t="s">
        <v>7</v>
      </c>
    </row>
    <row r="24" spans="1:18">
      <c r="A24" s="75"/>
      <c r="B24" s="161"/>
      <c r="C24" s="7"/>
      <c r="D24" s="99"/>
      <c r="E24" s="152"/>
      <c r="F24" s="99"/>
      <c r="G24" s="152"/>
      <c r="H24" s="100"/>
      <c r="I24" s="152"/>
      <c r="J24" s="100"/>
      <c r="K24" s="152"/>
      <c r="L24" s="90"/>
      <c r="M24" s="152"/>
      <c r="N24" s="101"/>
      <c r="O24" s="152"/>
      <c r="P24" s="101"/>
      <c r="Q24" s="152"/>
      <c r="R24" s="101"/>
    </row>
    <row r="25" spans="1:18" ht="22.5" thickBot="1">
      <c r="A25" s="39" t="s">
        <v>204</v>
      </c>
      <c r="B25" s="163"/>
      <c r="C25" s="8"/>
      <c r="D25" s="17">
        <f>SUM(D11,D16,D21,D23)</f>
        <v>2264954920</v>
      </c>
      <c r="E25" s="66"/>
      <c r="F25" s="17">
        <f>SUM(F11,F16,F21,F23)</f>
        <v>503250900</v>
      </c>
      <c r="G25" s="66"/>
      <c r="H25" s="17">
        <f>SUM(H11,H16,H21,H23)</f>
        <v>141746500</v>
      </c>
      <c r="I25" s="66"/>
      <c r="J25" s="17">
        <f>J11+J21+J23</f>
        <v>330478923</v>
      </c>
      <c r="K25" s="29"/>
      <c r="L25" s="17">
        <f>SUM(L11,L16,L21,L23)</f>
        <v>-87500358</v>
      </c>
      <c r="M25" s="66"/>
      <c r="N25" s="17">
        <f>SUM(N11,N16,N21,N23)</f>
        <v>261724394</v>
      </c>
      <c r="O25" s="66"/>
      <c r="P25" s="17">
        <f>SUM(P11,P16,P21,P23)</f>
        <v>174224036</v>
      </c>
      <c r="Q25" s="66"/>
      <c r="R25" s="17">
        <f>SUM(R11,R16,R21,R23)</f>
        <v>3414655279</v>
      </c>
    </row>
    <row r="26" spans="1:18" ht="23.5" thickTop="1">
      <c r="A26" s="228"/>
      <c r="B26" s="228"/>
      <c r="C26" s="228"/>
      <c r="D26" s="228"/>
      <c r="E26" s="228"/>
      <c r="F26" s="228"/>
      <c r="G26" s="228"/>
      <c r="H26" s="228"/>
    </row>
    <row r="27" spans="1:18" ht="22">
      <c r="A27" s="149" t="s">
        <v>259</v>
      </c>
      <c r="B27" s="49"/>
      <c r="C27" s="50"/>
      <c r="D27" s="186"/>
      <c r="E27" s="186"/>
      <c r="F27" s="186"/>
      <c r="G27" s="186"/>
      <c r="H27" s="186"/>
      <c r="I27" s="186"/>
      <c r="J27" s="186"/>
      <c r="K27" s="186"/>
      <c r="L27" s="186"/>
      <c r="M27" s="186"/>
      <c r="N27" s="186"/>
      <c r="O27" s="186"/>
      <c r="P27" s="183"/>
      <c r="Q27" s="186"/>
      <c r="R27" s="186"/>
    </row>
    <row r="28" spans="1:18" ht="22">
      <c r="A28" s="149" t="s">
        <v>275</v>
      </c>
      <c r="B28" s="72"/>
      <c r="C28" s="1"/>
      <c r="D28" s="26">
        <f>D25</f>
        <v>2264954920</v>
      </c>
      <c r="E28" s="97"/>
      <c r="F28" s="26">
        <f>F25</f>
        <v>503250900</v>
      </c>
      <c r="G28" s="97"/>
      <c r="H28" s="26">
        <f>H25</f>
        <v>141746500</v>
      </c>
      <c r="I28" s="97"/>
      <c r="J28" s="26">
        <f>J25</f>
        <v>330478923</v>
      </c>
      <c r="K28" s="71"/>
      <c r="L28" s="26">
        <f>L25</f>
        <v>-87500358</v>
      </c>
      <c r="M28" s="97"/>
      <c r="N28" s="26">
        <f>N25</f>
        <v>261724394</v>
      </c>
      <c r="O28" s="97"/>
      <c r="P28" s="26">
        <f>P25</f>
        <v>174224036</v>
      </c>
      <c r="Q28" s="97"/>
      <c r="R28" s="26">
        <f>R25</f>
        <v>3414655279</v>
      </c>
    </row>
    <row r="29" spans="1:18" ht="22">
      <c r="A29" s="23"/>
      <c r="B29" s="186"/>
      <c r="C29" s="1"/>
      <c r="D29" s="64"/>
      <c r="E29" s="41"/>
      <c r="F29" s="64"/>
      <c r="G29" s="41"/>
      <c r="H29" s="58"/>
      <c r="I29" s="41"/>
      <c r="J29" s="64"/>
      <c r="K29" s="74"/>
      <c r="L29" s="64"/>
      <c r="M29" s="41"/>
      <c r="N29" s="64"/>
      <c r="O29" s="41"/>
      <c r="P29" s="26"/>
      <c r="Q29" s="41"/>
      <c r="R29" s="64"/>
    </row>
    <row r="30" spans="1:18" ht="22" hidden="1">
      <c r="A30" s="76" t="s">
        <v>80</v>
      </c>
      <c r="B30" s="186"/>
      <c r="C30" s="1"/>
      <c r="D30" s="64"/>
      <c r="E30" s="41"/>
      <c r="F30" s="64"/>
      <c r="G30" s="41"/>
      <c r="H30" s="58"/>
      <c r="I30" s="41"/>
      <c r="J30" s="64"/>
      <c r="K30" s="74"/>
      <c r="L30" s="64"/>
      <c r="M30" s="41"/>
      <c r="N30" s="64"/>
      <c r="O30" s="41"/>
      <c r="P30" s="26"/>
      <c r="Q30" s="41"/>
      <c r="R30" s="64"/>
    </row>
    <row r="31" spans="1:18" ht="22" hidden="1">
      <c r="A31" s="77" t="s">
        <v>81</v>
      </c>
      <c r="B31" s="186"/>
      <c r="C31" s="1"/>
      <c r="D31" s="64"/>
      <c r="E31" s="41"/>
      <c r="F31" s="64"/>
      <c r="G31" s="41"/>
      <c r="H31" s="58"/>
      <c r="I31" s="41"/>
      <c r="J31" s="64"/>
      <c r="K31" s="74"/>
      <c r="L31" s="64"/>
      <c r="M31" s="41"/>
      <c r="N31" s="64"/>
      <c r="O31" s="41"/>
      <c r="P31" s="26"/>
      <c r="Q31" s="41"/>
      <c r="R31" s="64"/>
    </row>
    <row r="32" spans="1:18" ht="22" hidden="1">
      <c r="A32" s="78" t="s">
        <v>82</v>
      </c>
      <c r="B32" s="183"/>
      <c r="C32" s="8"/>
      <c r="D32" s="59" t="s">
        <v>7</v>
      </c>
      <c r="E32" s="85"/>
      <c r="F32" s="59" t="s">
        <v>7</v>
      </c>
      <c r="G32" s="85"/>
      <c r="H32" s="59" t="s">
        <v>7</v>
      </c>
      <c r="I32" s="42"/>
      <c r="J32" s="115">
        <f>'งบเปลี่ยนแปลง-13_14'!L31</f>
        <v>51209666</v>
      </c>
      <c r="K32" s="42"/>
      <c r="L32" s="59" t="s">
        <v>7</v>
      </c>
      <c r="M32" s="42"/>
      <c r="N32" s="95" t="s">
        <v>7</v>
      </c>
      <c r="O32" s="42"/>
      <c r="P32" s="95" t="s">
        <v>7</v>
      </c>
      <c r="Q32" s="42"/>
      <c r="R32" s="68">
        <f>SUM(D32:J32,P32)</f>
        <v>51209666</v>
      </c>
    </row>
    <row r="33" spans="1:18" ht="22" hidden="1">
      <c r="A33" s="79" t="s">
        <v>83</v>
      </c>
      <c r="B33" s="183"/>
      <c r="C33" s="8"/>
      <c r="D33" s="80" t="s">
        <v>7</v>
      </c>
      <c r="E33" s="66"/>
      <c r="F33" s="80" t="s">
        <v>7</v>
      </c>
      <c r="G33" s="66"/>
      <c r="H33" s="80" t="s">
        <v>7</v>
      </c>
      <c r="I33" s="66"/>
      <c r="J33" s="89">
        <f>SUM(J32:J32)</f>
        <v>51209666</v>
      </c>
      <c r="K33" s="29"/>
      <c r="L33" s="80" t="s">
        <v>7</v>
      </c>
      <c r="M33" s="66"/>
      <c r="N33" s="80" t="s">
        <v>7</v>
      </c>
      <c r="O33" s="66"/>
      <c r="P33" s="80" t="s">
        <v>7</v>
      </c>
      <c r="Q33" s="66"/>
      <c r="R33" s="89">
        <f>SUM(R32:R32)</f>
        <v>51209666</v>
      </c>
    </row>
    <row r="34" spans="1:18" ht="22" hidden="1">
      <c r="A34" s="23"/>
      <c r="B34" s="183"/>
      <c r="C34" s="8"/>
      <c r="D34" s="97"/>
      <c r="E34" s="66"/>
      <c r="F34" s="97"/>
      <c r="G34" s="66"/>
      <c r="H34" s="98"/>
      <c r="I34" s="66"/>
      <c r="J34" s="97"/>
      <c r="K34" s="29"/>
      <c r="L34" s="97"/>
      <c r="M34" s="66"/>
      <c r="N34" s="97"/>
      <c r="O34" s="66"/>
      <c r="P34" s="26"/>
      <c r="Q34" s="66"/>
      <c r="R34" s="97"/>
    </row>
    <row r="35" spans="1:18" ht="22">
      <c r="A35" s="29" t="s">
        <v>89</v>
      </c>
      <c r="B35" s="183"/>
      <c r="C35" s="8"/>
      <c r="D35" s="97"/>
      <c r="E35" s="66"/>
      <c r="F35" s="97"/>
      <c r="G35" s="66"/>
      <c r="H35" s="98"/>
      <c r="I35" s="66"/>
      <c r="J35" s="97"/>
      <c r="K35" s="29"/>
      <c r="L35" s="97"/>
      <c r="M35" s="66"/>
      <c r="N35" s="97"/>
      <c r="O35" s="66"/>
      <c r="P35" s="26"/>
      <c r="Q35" s="66"/>
      <c r="R35" s="97"/>
    </row>
    <row r="36" spans="1:18" ht="22">
      <c r="A36" s="9" t="s">
        <v>133</v>
      </c>
      <c r="B36" s="183"/>
      <c r="C36" s="8"/>
      <c r="D36" s="94" t="s">
        <v>7</v>
      </c>
      <c r="E36" s="96"/>
      <c r="F36" s="94" t="s">
        <v>7</v>
      </c>
      <c r="G36" s="96"/>
      <c r="H36" s="94" t="s">
        <v>7</v>
      </c>
      <c r="I36" s="96"/>
      <c r="J36" s="13">
        <f>FS!H145</f>
        <v>294714236</v>
      </c>
      <c r="K36" s="42"/>
      <c r="L36" s="94" t="s">
        <v>7</v>
      </c>
      <c r="M36" s="96"/>
      <c r="N36" s="95" t="s">
        <v>7</v>
      </c>
      <c r="O36" s="96"/>
      <c r="P36" s="94" t="s">
        <v>7</v>
      </c>
      <c r="Q36" s="96"/>
      <c r="R36" s="92">
        <f>SUM(J36:Q36)</f>
        <v>294714236</v>
      </c>
    </row>
    <row r="37" spans="1:18" ht="22">
      <c r="A37" s="57" t="s">
        <v>76</v>
      </c>
      <c r="B37" s="183"/>
      <c r="C37" s="8"/>
      <c r="D37" s="94" t="s">
        <v>7</v>
      </c>
      <c r="E37" s="96"/>
      <c r="F37" s="94" t="s">
        <v>7</v>
      </c>
      <c r="G37" s="96"/>
      <c r="H37" s="94" t="s">
        <v>7</v>
      </c>
      <c r="I37" s="96"/>
      <c r="J37" s="94" t="s">
        <v>7</v>
      </c>
      <c r="K37" s="42"/>
      <c r="L37" s="65">
        <v>32861988</v>
      </c>
      <c r="M37" s="86"/>
      <c r="N37" s="65">
        <v>91953112</v>
      </c>
      <c r="O37" s="86"/>
      <c r="P37" s="65">
        <f>SUM(L37:N37)</f>
        <v>124815100</v>
      </c>
      <c r="Q37" s="96"/>
      <c r="R37" s="92">
        <f>SUM(J37,P37)</f>
        <v>124815100</v>
      </c>
    </row>
    <row r="38" spans="1:18" ht="22">
      <c r="A38" s="23" t="s">
        <v>245</v>
      </c>
      <c r="B38" s="183"/>
      <c r="C38" s="8"/>
      <c r="D38" s="80" t="s">
        <v>7</v>
      </c>
      <c r="E38" s="66"/>
      <c r="F38" s="80" t="s">
        <v>7</v>
      </c>
      <c r="G38" s="66"/>
      <c r="H38" s="80" t="s">
        <v>7</v>
      </c>
      <c r="I38" s="66"/>
      <c r="J38" s="16">
        <f>SUM(J36:J37)</f>
        <v>294714236</v>
      </c>
      <c r="K38" s="29"/>
      <c r="L38" s="16">
        <f>SUM(L36:L37)</f>
        <v>32861988</v>
      </c>
      <c r="M38" s="66"/>
      <c r="N38" s="16">
        <f>N37</f>
        <v>91953112</v>
      </c>
      <c r="O38" s="66"/>
      <c r="P38" s="16">
        <f>SUM(P36:P37)</f>
        <v>124815100</v>
      </c>
      <c r="Q38" s="66"/>
      <c r="R38" s="16">
        <f>SUM(R36:R37)</f>
        <v>419529336</v>
      </c>
    </row>
    <row r="39" spans="1:18" ht="22">
      <c r="A39" s="23"/>
      <c r="B39" s="182"/>
      <c r="C39" s="7"/>
      <c r="D39" s="187"/>
      <c r="E39" s="12"/>
      <c r="F39" s="187"/>
      <c r="G39" s="12"/>
      <c r="H39" s="12"/>
      <c r="I39" s="12"/>
      <c r="J39" s="12"/>
      <c r="K39" s="12"/>
      <c r="L39" s="153"/>
      <c r="M39" s="12"/>
      <c r="N39" s="187"/>
      <c r="O39" s="12"/>
      <c r="P39" s="187"/>
      <c r="Q39" s="12"/>
      <c r="R39" s="187"/>
    </row>
    <row r="40" spans="1:18">
      <c r="A40" s="57" t="s">
        <v>292</v>
      </c>
      <c r="B40" s="182">
        <v>23</v>
      </c>
      <c r="C40" s="7"/>
      <c r="D40" s="185" t="s">
        <v>7</v>
      </c>
      <c r="E40" s="152"/>
      <c r="F40" s="185" t="s">
        <v>7</v>
      </c>
      <c r="G40" s="152"/>
      <c r="H40" s="103">
        <v>14736000</v>
      </c>
      <c r="I40" s="106"/>
      <c r="J40" s="103">
        <f>-H40</f>
        <v>-14736000</v>
      </c>
      <c r="K40" s="152"/>
      <c r="L40" s="185" t="s">
        <v>7</v>
      </c>
      <c r="M40" s="12"/>
      <c r="N40" s="214" t="s">
        <v>7</v>
      </c>
      <c r="O40" s="12"/>
      <c r="P40" s="214" t="s">
        <v>7</v>
      </c>
      <c r="Q40" s="12"/>
      <c r="R40" s="185" t="s">
        <v>7</v>
      </c>
    </row>
    <row r="41" spans="1:18">
      <c r="A41" s="75"/>
      <c r="B41" s="182"/>
      <c r="C41" s="7"/>
      <c r="D41" s="99"/>
      <c r="E41" s="152"/>
      <c r="F41" s="99"/>
      <c r="G41" s="152"/>
      <c r="H41" s="100"/>
      <c r="I41" s="152"/>
      <c r="J41" s="100"/>
      <c r="K41" s="152"/>
      <c r="L41" s="90"/>
      <c r="M41" s="152"/>
      <c r="N41" s="101"/>
      <c r="O41" s="152"/>
      <c r="P41" s="101"/>
      <c r="Q41" s="152"/>
      <c r="R41" s="101"/>
    </row>
    <row r="42" spans="1:18" ht="22.5" thickBot="1">
      <c r="A42" s="39" t="s">
        <v>260</v>
      </c>
      <c r="B42" s="183"/>
      <c r="C42" s="8"/>
      <c r="D42" s="17">
        <f>SUM(D28,D33,D38,D40)</f>
        <v>2264954920</v>
      </c>
      <c r="E42" s="66"/>
      <c r="F42" s="17">
        <f>SUM(F28,F33,F38,F40)</f>
        <v>503250900</v>
      </c>
      <c r="G42" s="66"/>
      <c r="H42" s="17">
        <f>SUM(H28,H33,H38,H40)</f>
        <v>156482500</v>
      </c>
      <c r="I42" s="66"/>
      <c r="J42" s="17">
        <f>J28+J38+J40</f>
        <v>610457159</v>
      </c>
      <c r="K42" s="29"/>
      <c r="L42" s="17">
        <f>SUM(L28,L33,L38,L40)</f>
        <v>-54638370</v>
      </c>
      <c r="M42" s="66"/>
      <c r="N42" s="17">
        <f>SUM(N28,N33,N38,N40)</f>
        <v>353677506</v>
      </c>
      <c r="O42" s="66"/>
      <c r="P42" s="17">
        <f>SUM(P28,P33,P38,P40)</f>
        <v>299039136</v>
      </c>
      <c r="Q42" s="66"/>
      <c r="R42" s="17">
        <f>SUM(D42:N42)</f>
        <v>3834184615</v>
      </c>
    </row>
    <row r="43" spans="1:18" ht="22" thickTop="1"/>
    <row r="45" spans="1:18">
      <c r="D45" s="202"/>
      <c r="F45" s="202"/>
      <c r="H45" s="202"/>
      <c r="J45" s="202"/>
      <c r="P45" s="203"/>
    </row>
    <row r="46" spans="1:18">
      <c r="J46" s="202"/>
    </row>
  </sheetData>
  <mergeCells count="6">
    <mergeCell ref="A26:H26"/>
    <mergeCell ref="A3:H3"/>
    <mergeCell ref="D4:R4"/>
    <mergeCell ref="H5:J5"/>
    <mergeCell ref="L5:P5"/>
    <mergeCell ref="D9:R9"/>
  </mergeCells>
  <phoneticPr fontId="8" type="noConversion"/>
  <pageMargins left="0.6" right="0.25" top="0.48" bottom="0.3" header="0.5" footer="0.3"/>
  <pageSetup paperSize="9" scale="70" firstPageNumber="15" fitToHeight="0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R139"/>
  <sheetViews>
    <sheetView tabSelected="1" view="pageBreakPreview" zoomScale="60" zoomScaleNormal="55" workbookViewId="0">
      <selection activeCell="A6" sqref="A6"/>
    </sheetView>
  </sheetViews>
  <sheetFormatPr defaultColWidth="9.09765625" defaultRowHeight="21.75" customHeight="1"/>
  <cols>
    <col min="1" max="1" width="63.5" style="21" customWidth="1"/>
    <col min="2" max="2" width="9.5" style="218" customWidth="1"/>
    <col min="3" max="3" width="1" style="12" customWidth="1"/>
    <col min="4" max="4" width="15" style="12" customWidth="1"/>
    <col min="5" max="5" width="1" style="12" customWidth="1"/>
    <col min="6" max="6" width="15" style="12" customWidth="1"/>
    <col min="7" max="7" width="1" style="12" customWidth="1"/>
    <col min="8" max="8" width="16" style="12" bestFit="1" customWidth="1"/>
    <col min="9" max="9" width="1" style="12" customWidth="1"/>
    <col min="10" max="10" width="15" style="12" customWidth="1"/>
    <col min="11" max="11" width="1.69921875" style="12" customWidth="1"/>
    <col min="12" max="12" width="17.3984375" style="12" customWidth="1"/>
    <col min="13" max="13" width="1.69921875" style="12" customWidth="1"/>
    <col min="14" max="14" width="16.796875" style="12" bestFit="1" customWidth="1"/>
    <col min="15" max="15" width="1.69921875" style="12" customWidth="1"/>
    <col min="16" max="16" width="15.8984375" style="12" bestFit="1" customWidth="1"/>
    <col min="17" max="17" width="1.69921875" style="12" customWidth="1"/>
    <col min="18" max="18" width="13.8984375" style="12" bestFit="1" customWidth="1"/>
    <col min="19" max="16384" width="9.09765625" style="12"/>
  </cols>
  <sheetData>
    <row r="1" spans="1:16" ht="22.5" customHeight="1">
      <c r="A1" s="238" t="s">
        <v>0</v>
      </c>
      <c r="B1" s="238"/>
      <c r="C1" s="20"/>
      <c r="D1" s="125"/>
      <c r="E1" s="20"/>
      <c r="F1" s="125"/>
      <c r="G1" s="20"/>
      <c r="H1" s="20"/>
      <c r="I1" s="20"/>
      <c r="J1" s="20"/>
      <c r="K1" s="125"/>
      <c r="L1" s="125"/>
    </row>
    <row r="2" spans="1:16" ht="22.5" customHeight="1">
      <c r="A2" s="25" t="s">
        <v>93</v>
      </c>
      <c r="B2" s="117"/>
      <c r="C2" s="20"/>
      <c r="D2" s="125"/>
      <c r="E2" s="20"/>
      <c r="F2" s="125"/>
      <c r="G2" s="20"/>
      <c r="H2" s="20"/>
      <c r="I2" s="20"/>
      <c r="J2" s="20"/>
      <c r="K2" s="125"/>
      <c r="L2" s="125"/>
    </row>
    <row r="3" spans="1:16" ht="10.75" customHeight="1">
      <c r="A3" s="25"/>
      <c r="B3" s="125"/>
      <c r="C3" s="20"/>
      <c r="D3" s="234" t="s">
        <v>94</v>
      </c>
      <c r="E3" s="234"/>
      <c r="F3" s="234"/>
      <c r="G3" s="234"/>
      <c r="H3" s="234"/>
      <c r="I3" s="234"/>
      <c r="J3" s="234"/>
      <c r="K3" s="125"/>
      <c r="L3" s="125"/>
    </row>
    <row r="4" spans="1:16" ht="20" customHeight="1">
      <c r="A4" s="25"/>
      <c r="B4" s="125"/>
      <c r="C4" s="20"/>
      <c r="D4" s="224" t="s">
        <v>27</v>
      </c>
      <c r="E4" s="224"/>
      <c r="F4" s="224"/>
      <c r="G4" s="219"/>
      <c r="H4" s="224" t="s">
        <v>40</v>
      </c>
      <c r="I4" s="224"/>
      <c r="J4" s="224"/>
      <c r="K4" s="125"/>
      <c r="L4" s="125"/>
    </row>
    <row r="5" spans="1:16" ht="21.75" customHeight="1">
      <c r="A5" s="25"/>
      <c r="B5" s="125"/>
      <c r="C5" s="20"/>
      <c r="D5" s="230" t="s">
        <v>117</v>
      </c>
      <c r="E5" s="223"/>
      <c r="F5" s="223"/>
      <c r="G5" s="219"/>
      <c r="H5" s="230" t="s">
        <v>117</v>
      </c>
      <c r="I5" s="223"/>
      <c r="J5" s="223"/>
      <c r="K5" s="125"/>
      <c r="L5" s="125"/>
    </row>
    <row r="6" spans="1:16" ht="20" customHeight="1">
      <c r="A6" s="25"/>
      <c r="B6" s="125"/>
      <c r="C6" s="20"/>
      <c r="D6" s="230" t="s">
        <v>116</v>
      </c>
      <c r="E6" s="223"/>
      <c r="F6" s="223"/>
      <c r="G6" s="219"/>
      <c r="H6" s="230" t="s">
        <v>116</v>
      </c>
      <c r="I6" s="223"/>
      <c r="J6" s="223"/>
      <c r="K6" s="125"/>
      <c r="L6" s="125"/>
    </row>
    <row r="7" spans="1:16" ht="20" customHeight="1">
      <c r="A7" s="25"/>
      <c r="B7" s="220" t="s">
        <v>1</v>
      </c>
      <c r="C7" s="20"/>
      <c r="D7" s="7">
        <v>2564</v>
      </c>
      <c r="E7" s="27"/>
      <c r="F7" s="7">
        <v>2563</v>
      </c>
      <c r="G7" s="27"/>
      <c r="H7" s="7">
        <v>2564</v>
      </c>
      <c r="I7" s="27"/>
      <c r="J7" s="7">
        <v>2563</v>
      </c>
      <c r="K7" s="125"/>
      <c r="L7" s="125"/>
    </row>
    <row r="8" spans="1:16" ht="20" customHeight="1">
      <c r="A8" s="25"/>
      <c r="B8" s="125"/>
      <c r="C8" s="20"/>
      <c r="D8" s="225" t="s">
        <v>44</v>
      </c>
      <c r="E8" s="225"/>
      <c r="F8" s="225"/>
      <c r="G8" s="225"/>
      <c r="H8" s="225"/>
      <c r="I8" s="225"/>
      <c r="J8" s="225"/>
      <c r="K8" s="125"/>
      <c r="L8" s="125"/>
    </row>
    <row r="9" spans="1:16" ht="20" customHeight="1">
      <c r="A9" s="18" t="s">
        <v>95</v>
      </c>
      <c r="B9" s="125"/>
      <c r="C9" s="114"/>
      <c r="D9" s="114"/>
      <c r="E9" s="114"/>
      <c r="F9" s="114"/>
      <c r="G9" s="114"/>
      <c r="H9" s="114"/>
      <c r="I9" s="114"/>
      <c r="J9" s="114"/>
      <c r="K9" s="125"/>
      <c r="L9" s="125"/>
    </row>
    <row r="10" spans="1:16" ht="20" customHeight="1">
      <c r="A10" s="57" t="s">
        <v>157</v>
      </c>
      <c r="B10" s="125"/>
      <c r="C10" s="125"/>
      <c r="D10" s="93">
        <f>FS!D145</f>
        <v>612721237</v>
      </c>
      <c r="E10" s="113">
        <v>0</v>
      </c>
      <c r="F10" s="93">
        <f>FS!F159</f>
        <v>91420361</v>
      </c>
      <c r="G10" s="113"/>
      <c r="H10" s="93">
        <f>FS!H145</f>
        <v>294714236</v>
      </c>
      <c r="I10" s="113"/>
      <c r="J10" s="93">
        <f>FS!J159</f>
        <v>-161853391</v>
      </c>
      <c r="K10" s="125"/>
      <c r="L10" s="68"/>
      <c r="N10" s="122"/>
    </row>
    <row r="11" spans="1:16" ht="21.75" customHeight="1">
      <c r="A11" s="118" t="s">
        <v>160</v>
      </c>
      <c r="C11" s="125"/>
      <c r="D11" s="68"/>
      <c r="E11" s="113"/>
      <c r="F11" s="68"/>
      <c r="G11" s="113"/>
      <c r="H11" s="68"/>
      <c r="I11" s="113"/>
      <c r="J11" s="130"/>
      <c r="K11" s="125"/>
      <c r="L11" s="68"/>
      <c r="N11" s="122"/>
      <c r="P11" s="42"/>
    </row>
    <row r="12" spans="1:16" ht="20" customHeight="1">
      <c r="A12" s="57" t="s">
        <v>231</v>
      </c>
      <c r="C12" s="125"/>
      <c r="D12" s="115">
        <f>-FS!D137</f>
        <v>107506817</v>
      </c>
      <c r="E12" s="113"/>
      <c r="F12" s="115">
        <v>43901508</v>
      </c>
      <c r="G12" s="113"/>
      <c r="H12" s="68">
        <f>-FS!H137</f>
        <v>553499</v>
      </c>
      <c r="I12" s="113"/>
      <c r="J12" s="68">
        <v>-7662053</v>
      </c>
      <c r="K12" s="125"/>
      <c r="L12" s="125"/>
      <c r="N12" s="122"/>
      <c r="P12" s="42"/>
    </row>
    <row r="13" spans="1:16" ht="20" customHeight="1">
      <c r="A13" s="38" t="s">
        <v>54</v>
      </c>
      <c r="B13" s="125"/>
      <c r="C13" s="125"/>
      <c r="D13" s="115">
        <v>154610636</v>
      </c>
      <c r="E13" s="113"/>
      <c r="F13" s="115">
        <v>186467751</v>
      </c>
      <c r="G13" s="113"/>
      <c r="H13" s="68">
        <f>-FS!H132</f>
        <v>97454344</v>
      </c>
      <c r="I13" s="113"/>
      <c r="J13" s="68">
        <v>110883896</v>
      </c>
      <c r="K13" s="125"/>
      <c r="L13" s="68"/>
      <c r="N13" s="122"/>
      <c r="P13" s="42"/>
    </row>
    <row r="14" spans="1:16" ht="21.5" customHeight="1">
      <c r="A14" s="57" t="s">
        <v>161</v>
      </c>
      <c r="B14" s="125"/>
      <c r="C14" s="125"/>
      <c r="D14" s="115">
        <v>155209583</v>
      </c>
      <c r="E14" s="113"/>
      <c r="F14" s="115">
        <v>198850352</v>
      </c>
      <c r="G14" s="113"/>
      <c r="H14" s="68">
        <v>97876731</v>
      </c>
      <c r="I14" s="113"/>
      <c r="J14" s="68">
        <v>108275438</v>
      </c>
      <c r="K14" s="125"/>
      <c r="L14" s="68"/>
      <c r="N14" s="122"/>
    </row>
    <row r="15" spans="1:16" ht="20" customHeight="1">
      <c r="A15" s="78" t="s">
        <v>307</v>
      </c>
      <c r="B15" s="218">
        <v>20</v>
      </c>
      <c r="C15" s="125"/>
      <c r="D15" s="93">
        <f>70513867+1139563</f>
        <v>71653430</v>
      </c>
      <c r="E15" s="113"/>
      <c r="F15" s="93">
        <v>-181480638</v>
      </c>
      <c r="G15" s="113"/>
      <c r="H15" s="63">
        <v>74677968</v>
      </c>
      <c r="I15" s="113"/>
      <c r="J15" s="63">
        <v>-149832067</v>
      </c>
      <c r="K15" s="125"/>
      <c r="L15" s="68"/>
    </row>
    <row r="16" spans="1:16" ht="20" customHeight="1">
      <c r="A16" s="78" t="s">
        <v>186</v>
      </c>
      <c r="B16" s="218">
        <v>21</v>
      </c>
      <c r="C16" s="125"/>
      <c r="D16" s="115">
        <v>93109071</v>
      </c>
      <c r="E16" s="113"/>
      <c r="F16" s="115">
        <v>106044454</v>
      </c>
      <c r="G16" s="113"/>
      <c r="H16" s="68">
        <v>34792653</v>
      </c>
      <c r="I16" s="113"/>
      <c r="J16" s="68">
        <v>48445492</v>
      </c>
      <c r="K16" s="125"/>
      <c r="L16" s="68"/>
    </row>
    <row r="17" spans="1:12" ht="21.75" customHeight="1">
      <c r="A17" s="62" t="s">
        <v>243</v>
      </c>
      <c r="B17" s="125"/>
      <c r="C17" s="125"/>
      <c r="D17" s="115">
        <v>2147849</v>
      </c>
      <c r="E17" s="113"/>
      <c r="F17" s="115">
        <v>12917436</v>
      </c>
      <c r="G17" s="113"/>
      <c r="H17" s="68">
        <v>3013192</v>
      </c>
      <c r="I17" s="113"/>
      <c r="J17" s="68">
        <v>13959155</v>
      </c>
      <c r="K17" s="125"/>
      <c r="L17" s="68"/>
    </row>
    <row r="18" spans="1:12" ht="20" customHeight="1">
      <c r="A18" s="62" t="s">
        <v>214</v>
      </c>
      <c r="C18" s="125"/>
      <c r="D18" s="115">
        <v>-102611452</v>
      </c>
      <c r="E18" s="113"/>
      <c r="F18" s="115">
        <v>-51546965</v>
      </c>
      <c r="G18" s="113"/>
      <c r="H18" s="68">
        <f>FS!H128</f>
        <v>-6779946</v>
      </c>
      <c r="I18" s="113"/>
      <c r="J18" s="68">
        <v>-50043492</v>
      </c>
      <c r="K18" s="125"/>
      <c r="L18" s="68"/>
    </row>
    <row r="19" spans="1:12" ht="21.75" customHeight="1">
      <c r="A19" s="62" t="s">
        <v>300</v>
      </c>
      <c r="B19" s="218">
        <v>13</v>
      </c>
      <c r="C19" s="125"/>
      <c r="D19" s="115">
        <v>3926587</v>
      </c>
      <c r="E19" s="113"/>
      <c r="F19" s="63">
        <v>-30183952</v>
      </c>
      <c r="G19" s="113"/>
      <c r="H19" s="63" t="s">
        <v>7</v>
      </c>
      <c r="I19" s="113"/>
      <c r="J19" s="63">
        <v>-30183952</v>
      </c>
      <c r="K19" s="125"/>
      <c r="L19" s="68"/>
    </row>
    <row r="20" spans="1:12" ht="20" customHeight="1">
      <c r="A20" s="75" t="s">
        <v>293</v>
      </c>
      <c r="B20" s="218">
        <v>13</v>
      </c>
      <c r="C20" s="125"/>
      <c r="D20" s="115">
        <v>3310000</v>
      </c>
      <c r="E20" s="113"/>
      <c r="F20" s="115">
        <v>8545294</v>
      </c>
      <c r="G20" s="113"/>
      <c r="H20" s="63" t="s">
        <v>7</v>
      </c>
      <c r="I20" s="113"/>
      <c r="J20" s="63" t="s">
        <v>7</v>
      </c>
      <c r="K20" s="125"/>
      <c r="L20" s="68"/>
    </row>
    <row r="21" spans="1:12" ht="20" customHeight="1">
      <c r="A21" s="21" t="s">
        <v>97</v>
      </c>
      <c r="B21" s="125"/>
      <c r="C21" s="125"/>
      <c r="D21" s="115">
        <f>-FS!D119</f>
        <v>-23415433</v>
      </c>
      <c r="E21" s="125"/>
      <c r="F21" s="115">
        <v>-11011490</v>
      </c>
      <c r="G21" s="113"/>
      <c r="H21" s="63">
        <f>-FS!H119</f>
        <v>-519837361</v>
      </c>
      <c r="I21" s="113"/>
      <c r="J21" s="63">
        <v>-559858032</v>
      </c>
      <c r="K21" s="125"/>
      <c r="L21" s="68"/>
    </row>
    <row r="22" spans="1:12" ht="20" customHeight="1">
      <c r="A22" s="21" t="s">
        <v>98</v>
      </c>
      <c r="B22" s="125"/>
      <c r="C22" s="125"/>
      <c r="D22" s="115">
        <v>1096852</v>
      </c>
      <c r="E22" s="113"/>
      <c r="F22" s="115">
        <v>1141940</v>
      </c>
      <c r="G22" s="113"/>
      <c r="H22" s="63" t="s">
        <v>7</v>
      </c>
      <c r="I22" s="113"/>
      <c r="J22" s="63" t="s">
        <v>7</v>
      </c>
      <c r="K22" s="125"/>
      <c r="L22" s="68"/>
    </row>
    <row r="23" spans="1:12" ht="21.75" hidden="1" customHeight="1">
      <c r="A23" s="57" t="s">
        <v>257</v>
      </c>
      <c r="B23" s="125"/>
      <c r="C23" s="125"/>
      <c r="D23" s="115"/>
      <c r="E23" s="113"/>
      <c r="F23" s="115"/>
      <c r="G23" s="113"/>
      <c r="H23" s="68"/>
      <c r="I23" s="113"/>
      <c r="J23" s="68"/>
      <c r="K23" s="125"/>
      <c r="L23" s="68"/>
    </row>
    <row r="24" spans="1:12" ht="20" customHeight="1">
      <c r="A24" s="57" t="s">
        <v>268</v>
      </c>
      <c r="C24" s="125"/>
      <c r="D24" s="115">
        <f>-644011103-256636</f>
        <v>-644267739</v>
      </c>
      <c r="E24" s="113"/>
      <c r="F24" s="115">
        <v>44342598</v>
      </c>
      <c r="G24" s="113"/>
      <c r="H24" s="68">
        <f>-160326958-489119213</f>
        <v>-649446171</v>
      </c>
      <c r="I24" s="113"/>
      <c r="J24" s="68">
        <v>48376764</v>
      </c>
      <c r="K24" s="125"/>
      <c r="L24" s="68"/>
    </row>
    <row r="25" spans="1:12" ht="21.75" hidden="1" customHeight="1">
      <c r="A25" s="57" t="s">
        <v>187</v>
      </c>
      <c r="C25" s="125"/>
      <c r="D25" s="63"/>
      <c r="E25" s="113"/>
      <c r="F25" s="63" t="s">
        <v>7</v>
      </c>
      <c r="G25" s="113"/>
      <c r="H25" s="63"/>
      <c r="I25" s="113"/>
      <c r="J25" s="63" t="s">
        <v>7</v>
      </c>
      <c r="K25" s="125"/>
      <c r="L25" s="68"/>
    </row>
    <row r="26" spans="1:12" ht="21.75" hidden="1" customHeight="1">
      <c r="A26" s="119" t="s">
        <v>99</v>
      </c>
      <c r="C26" s="125"/>
      <c r="D26" s="115"/>
      <c r="E26" s="113"/>
      <c r="F26" s="115"/>
      <c r="G26" s="113"/>
      <c r="H26" s="68"/>
      <c r="I26" s="113"/>
      <c r="J26" s="68"/>
      <c r="K26" s="125"/>
      <c r="L26" s="68"/>
    </row>
    <row r="27" spans="1:12" ht="20" hidden="1" customHeight="1">
      <c r="A27" s="57" t="s">
        <v>100</v>
      </c>
      <c r="C27" s="125"/>
      <c r="D27" s="63"/>
      <c r="E27" s="113"/>
      <c r="F27" s="63" t="s">
        <v>7</v>
      </c>
      <c r="G27" s="113"/>
      <c r="H27" s="63"/>
      <c r="I27" s="113"/>
      <c r="J27" s="63" t="s">
        <v>7</v>
      </c>
      <c r="K27" s="125"/>
      <c r="L27" s="68"/>
    </row>
    <row r="28" spans="1:12" ht="21.75" hidden="1" customHeight="1">
      <c r="A28" s="119" t="s">
        <v>166</v>
      </c>
      <c r="C28" s="125"/>
      <c r="D28" s="63"/>
      <c r="E28" s="113"/>
      <c r="F28" s="63" t="s">
        <v>7</v>
      </c>
      <c r="G28" s="113"/>
      <c r="H28" s="63"/>
      <c r="I28" s="113"/>
      <c r="J28" s="63" t="s">
        <v>7</v>
      </c>
      <c r="K28" s="125"/>
      <c r="L28" s="68"/>
    </row>
    <row r="29" spans="1:12" ht="20" hidden="1" customHeight="1">
      <c r="A29" s="119" t="s">
        <v>188</v>
      </c>
      <c r="C29" s="125"/>
      <c r="D29" s="63"/>
      <c r="E29" s="113"/>
      <c r="F29" s="63" t="s">
        <v>7</v>
      </c>
      <c r="G29" s="113"/>
      <c r="H29" s="63"/>
      <c r="I29" s="113"/>
      <c r="J29" s="63" t="s">
        <v>7</v>
      </c>
      <c r="K29" s="125"/>
      <c r="L29" s="68"/>
    </row>
    <row r="30" spans="1:12" ht="21.5" hidden="1" customHeight="1">
      <c r="A30" s="119" t="s">
        <v>198</v>
      </c>
      <c r="C30" s="125"/>
      <c r="D30" s="63"/>
      <c r="E30" s="113"/>
      <c r="F30" s="63" t="s">
        <v>7</v>
      </c>
      <c r="G30" s="113"/>
      <c r="H30" s="63"/>
      <c r="I30" s="113"/>
      <c r="J30" s="63" t="s">
        <v>7</v>
      </c>
      <c r="K30" s="125"/>
      <c r="L30" s="68"/>
    </row>
    <row r="31" spans="1:12" ht="20" customHeight="1">
      <c r="A31" s="57" t="s">
        <v>294</v>
      </c>
      <c r="B31" s="125"/>
      <c r="C31" s="125"/>
      <c r="D31" s="63">
        <v>3881751</v>
      </c>
      <c r="E31" s="113"/>
      <c r="F31" s="63">
        <v>12316154</v>
      </c>
      <c r="G31" s="113"/>
      <c r="H31" s="63">
        <v>3560239</v>
      </c>
      <c r="I31" s="113"/>
      <c r="J31" s="63">
        <v>10151586</v>
      </c>
      <c r="K31" s="125"/>
      <c r="L31" s="68"/>
    </row>
    <row r="32" spans="1:12" ht="20" hidden="1" customHeight="1">
      <c r="A32" s="119" t="s">
        <v>120</v>
      </c>
      <c r="B32" s="125"/>
      <c r="C32" s="125"/>
      <c r="D32" s="59" t="s">
        <v>7</v>
      </c>
      <c r="E32" s="113"/>
      <c r="F32" s="63" t="s">
        <v>7</v>
      </c>
      <c r="G32" s="113"/>
      <c r="H32" s="59" t="s">
        <v>7</v>
      </c>
      <c r="I32" s="113"/>
      <c r="J32" s="63" t="s">
        <v>7</v>
      </c>
      <c r="K32" s="125"/>
      <c r="L32" s="68"/>
    </row>
    <row r="33" spans="1:12" ht="20" customHeight="1">
      <c r="A33" s="57" t="s">
        <v>309</v>
      </c>
      <c r="C33" s="125"/>
      <c r="D33" s="59" t="s">
        <v>7</v>
      </c>
      <c r="E33" s="113"/>
      <c r="F33" s="63">
        <v>3912544</v>
      </c>
      <c r="G33" s="113"/>
      <c r="H33" s="63">
        <v>27000000</v>
      </c>
      <c r="I33" s="113"/>
      <c r="J33" s="63">
        <v>14127000</v>
      </c>
      <c r="K33" s="125"/>
      <c r="L33" s="68"/>
    </row>
    <row r="34" spans="1:12" ht="21.5">
      <c r="A34" s="57" t="s">
        <v>269</v>
      </c>
      <c r="B34" s="125"/>
      <c r="C34" s="125"/>
      <c r="D34" s="63">
        <v>-419739</v>
      </c>
      <c r="F34" s="63" t="s">
        <v>7</v>
      </c>
      <c r="G34" s="113"/>
      <c r="H34" s="59" t="s">
        <v>7</v>
      </c>
      <c r="I34" s="113"/>
      <c r="J34" s="63" t="s">
        <v>7</v>
      </c>
      <c r="K34" s="125"/>
      <c r="L34" s="68"/>
    </row>
    <row r="35" spans="1:12" ht="20" customHeight="1">
      <c r="A35" s="119" t="s">
        <v>289</v>
      </c>
      <c r="B35" s="125"/>
      <c r="C35" s="125"/>
      <c r="D35" s="63">
        <f>H35</f>
        <v>528000</v>
      </c>
      <c r="E35" s="13"/>
      <c r="F35" s="59" t="s">
        <v>7</v>
      </c>
      <c r="G35" s="13"/>
      <c r="H35" s="106">
        <v>528000</v>
      </c>
      <c r="I35" s="13"/>
      <c r="J35" s="63" t="s">
        <v>7</v>
      </c>
      <c r="K35" s="125"/>
      <c r="L35" s="81"/>
    </row>
    <row r="36" spans="1:12" ht="20" customHeight="1">
      <c r="A36" s="62" t="s">
        <v>251</v>
      </c>
      <c r="C36" s="125"/>
      <c r="D36" s="59" t="s">
        <v>7</v>
      </c>
      <c r="E36" s="113"/>
      <c r="F36" s="63">
        <f>-2350743-F37</f>
        <v>-2131799</v>
      </c>
      <c r="G36" s="113"/>
      <c r="H36" s="59" t="s">
        <v>7</v>
      </c>
      <c r="I36" s="113"/>
      <c r="J36" s="63" t="s">
        <v>7</v>
      </c>
      <c r="K36" s="125"/>
      <c r="L36" s="68"/>
    </row>
    <row r="37" spans="1:12" ht="20" customHeight="1">
      <c r="A37" s="57" t="s">
        <v>141</v>
      </c>
      <c r="C37" s="125"/>
      <c r="D37" s="59" t="s">
        <v>7</v>
      </c>
      <c r="E37" s="113"/>
      <c r="F37" s="63">
        <v>-218944</v>
      </c>
      <c r="G37" s="113"/>
      <c r="H37" s="59" t="s">
        <v>7</v>
      </c>
      <c r="I37" s="113"/>
      <c r="J37" s="63" t="s">
        <v>7</v>
      </c>
      <c r="K37" s="125"/>
      <c r="L37" s="68"/>
    </row>
    <row r="38" spans="1:12" ht="20" hidden="1" customHeight="1">
      <c r="A38" s="57" t="s">
        <v>189</v>
      </c>
      <c r="C38" s="125"/>
      <c r="D38" s="59" t="s">
        <v>7</v>
      </c>
      <c r="E38" s="113"/>
      <c r="F38" s="63" t="s">
        <v>7</v>
      </c>
      <c r="G38" s="113"/>
      <c r="H38" s="59" t="s">
        <v>7</v>
      </c>
      <c r="I38" s="113"/>
      <c r="J38" s="63" t="s">
        <v>7</v>
      </c>
      <c r="K38" s="125"/>
      <c r="L38" s="68"/>
    </row>
    <row r="39" spans="1:12" ht="20" customHeight="1">
      <c r="A39" s="57" t="s">
        <v>232</v>
      </c>
      <c r="C39" s="125"/>
      <c r="D39" s="63">
        <v>-1940108</v>
      </c>
      <c r="E39" s="113"/>
      <c r="F39" s="63">
        <v>-3488029</v>
      </c>
      <c r="G39" s="113"/>
      <c r="H39" s="59" t="s">
        <v>7</v>
      </c>
      <c r="I39" s="113"/>
      <c r="J39" s="63" t="s">
        <v>7</v>
      </c>
      <c r="K39" s="125"/>
      <c r="L39" s="68"/>
    </row>
    <row r="40" spans="1:12" ht="21.5" hidden="1">
      <c r="A40" s="57" t="s">
        <v>190</v>
      </c>
      <c r="C40" s="125"/>
      <c r="D40" s="59" t="s">
        <v>7</v>
      </c>
      <c r="E40" s="113"/>
      <c r="F40" s="63" t="s">
        <v>7</v>
      </c>
      <c r="G40" s="113"/>
      <c r="H40" s="59" t="s">
        <v>7</v>
      </c>
      <c r="I40" s="113"/>
      <c r="J40" s="63" t="s">
        <v>7</v>
      </c>
      <c r="K40" s="125"/>
      <c r="L40" s="68"/>
    </row>
    <row r="41" spans="1:12" ht="20" customHeight="1">
      <c r="A41" s="57" t="s">
        <v>246</v>
      </c>
      <c r="B41" s="125"/>
      <c r="C41" s="125"/>
      <c r="D41" s="130"/>
      <c r="E41" s="13"/>
      <c r="F41" s="130"/>
      <c r="G41" s="13"/>
      <c r="H41" s="68"/>
      <c r="I41" s="13"/>
      <c r="J41" s="68"/>
      <c r="K41" s="125"/>
      <c r="L41" s="68"/>
    </row>
    <row r="42" spans="1:12" ht="20" customHeight="1">
      <c r="A42" s="75" t="s">
        <v>168</v>
      </c>
      <c r="B42" s="125"/>
      <c r="C42" s="125"/>
      <c r="D42" s="63">
        <f>727689+114721</f>
        <v>842410</v>
      </c>
      <c r="E42" s="13"/>
      <c r="F42" s="63">
        <v>4993701</v>
      </c>
      <c r="G42" s="13"/>
      <c r="H42" s="106">
        <v>822126</v>
      </c>
      <c r="I42" s="13"/>
      <c r="J42" s="106">
        <v>656209</v>
      </c>
      <c r="K42" s="125"/>
      <c r="L42" s="81"/>
    </row>
    <row r="43" spans="1:12" ht="20" customHeight="1">
      <c r="A43" s="62" t="s">
        <v>242</v>
      </c>
      <c r="B43" s="218">
        <v>10</v>
      </c>
      <c r="C43" s="125"/>
      <c r="D43" s="63">
        <f>-FS!D135</f>
        <v>-500604949</v>
      </c>
      <c r="E43" s="113"/>
      <c r="F43" s="63">
        <v>-542845129</v>
      </c>
      <c r="G43" s="113"/>
      <c r="H43" s="59" t="s">
        <v>7</v>
      </c>
      <c r="I43" s="113"/>
      <c r="J43" s="59" t="s">
        <v>7</v>
      </c>
      <c r="K43" s="125"/>
      <c r="L43" s="81"/>
    </row>
    <row r="44" spans="1:12" ht="21.75" hidden="1" customHeight="1">
      <c r="A44" s="57" t="s">
        <v>162</v>
      </c>
      <c r="C44" s="125"/>
      <c r="D44" s="59" t="s">
        <v>7</v>
      </c>
      <c r="E44" s="113"/>
      <c r="F44" s="63" t="s">
        <v>7</v>
      </c>
      <c r="G44" s="113"/>
      <c r="H44" s="59" t="s">
        <v>7</v>
      </c>
      <c r="I44" s="113"/>
      <c r="J44" s="63" t="s">
        <v>7</v>
      </c>
      <c r="K44" s="125"/>
      <c r="L44" s="81"/>
    </row>
    <row r="45" spans="1:12" ht="20" customHeight="1">
      <c r="A45" s="21" t="s">
        <v>159</v>
      </c>
      <c r="B45" s="125"/>
      <c r="C45" s="125"/>
      <c r="D45" s="63">
        <f>+FS!D163</f>
        <v>-4670046</v>
      </c>
      <c r="E45" s="13"/>
      <c r="F45" s="63">
        <v>566602</v>
      </c>
      <c r="G45" s="13"/>
      <c r="H45" s="59" t="s">
        <v>7</v>
      </c>
      <c r="I45" s="13"/>
      <c r="J45" s="63" t="s">
        <v>7</v>
      </c>
      <c r="K45" s="125"/>
      <c r="L45" s="68"/>
    </row>
    <row r="46" spans="1:12" ht="21.75" customHeight="1">
      <c r="A46" s="21" t="s">
        <v>96</v>
      </c>
      <c r="B46" s="125"/>
      <c r="C46" s="125"/>
      <c r="D46" s="107">
        <f>-26151278+256636</f>
        <v>-25894642</v>
      </c>
      <c r="E46" s="113"/>
      <c r="F46" s="107">
        <v>-42077908</v>
      </c>
      <c r="G46" s="113"/>
      <c r="H46" s="107">
        <v>-24652306</v>
      </c>
      <c r="I46" s="113"/>
      <c r="J46" s="107">
        <v>-38016635</v>
      </c>
      <c r="K46" s="125"/>
      <c r="L46" s="68"/>
    </row>
    <row r="47" spans="1:12" ht="20" customHeight="1">
      <c r="A47" s="23"/>
      <c r="B47" s="125"/>
      <c r="C47" s="125"/>
      <c r="D47" s="131">
        <f>SUM(D10:D46)</f>
        <v>-93279885</v>
      </c>
      <c r="E47" s="10"/>
      <c r="F47" s="131">
        <f>SUM(F10:F46)</f>
        <v>-149564159</v>
      </c>
      <c r="G47" s="10"/>
      <c r="H47" s="51">
        <f>SUM(H10:H46)</f>
        <v>-565722796</v>
      </c>
      <c r="I47" s="10"/>
      <c r="J47" s="131">
        <f>SUM(J10:J46)</f>
        <v>-642574082</v>
      </c>
      <c r="K47" s="125"/>
      <c r="L47" s="125"/>
    </row>
    <row r="48" spans="1:12" ht="21.75" customHeight="1">
      <c r="A48" s="75"/>
      <c r="B48" s="125"/>
      <c r="C48" s="125"/>
      <c r="D48" s="63"/>
      <c r="E48" s="13"/>
      <c r="F48" s="63"/>
      <c r="G48" s="13"/>
      <c r="H48" s="106"/>
      <c r="I48" s="13"/>
      <c r="J48" s="106"/>
      <c r="K48" s="125"/>
      <c r="L48" s="81"/>
    </row>
    <row r="49" spans="1:16" ht="22.5" customHeight="1">
      <c r="A49" s="238" t="s">
        <v>0</v>
      </c>
      <c r="B49" s="238"/>
      <c r="C49" s="20"/>
      <c r="D49" s="125"/>
      <c r="E49" s="20"/>
      <c r="F49" s="125"/>
      <c r="G49" s="20"/>
      <c r="H49" s="20"/>
      <c r="I49" s="20"/>
      <c r="J49" s="20"/>
      <c r="K49" s="125"/>
      <c r="L49" s="125"/>
    </row>
    <row r="50" spans="1:16" ht="22.5" customHeight="1">
      <c r="A50" s="25" t="s">
        <v>93</v>
      </c>
      <c r="B50" s="117"/>
      <c r="C50" s="20"/>
      <c r="D50" s="125"/>
      <c r="E50" s="20"/>
      <c r="F50" s="125"/>
      <c r="G50" s="20"/>
      <c r="H50" s="20"/>
      <c r="I50" s="20"/>
      <c r="J50" s="20"/>
      <c r="K50" s="125"/>
      <c r="L50" s="125"/>
    </row>
    <row r="51" spans="1:16" ht="12.75" customHeight="1">
      <c r="A51" s="25"/>
      <c r="B51" s="125"/>
      <c r="C51" s="20"/>
      <c r="D51" s="234" t="s">
        <v>94</v>
      </c>
      <c r="E51" s="234"/>
      <c r="F51" s="234"/>
      <c r="G51" s="234"/>
      <c r="H51" s="234"/>
      <c r="I51" s="234"/>
      <c r="J51" s="234"/>
      <c r="K51" s="125"/>
      <c r="L51" s="125"/>
    </row>
    <row r="52" spans="1:16" ht="20" customHeight="1">
      <c r="A52" s="25"/>
      <c r="B52" s="125"/>
      <c r="C52" s="20"/>
      <c r="D52" s="224" t="s">
        <v>27</v>
      </c>
      <c r="E52" s="224"/>
      <c r="F52" s="224"/>
      <c r="G52" s="219"/>
      <c r="H52" s="224" t="s">
        <v>40</v>
      </c>
      <c r="I52" s="224"/>
      <c r="J52" s="224"/>
      <c r="K52" s="125"/>
      <c r="L52" s="125"/>
    </row>
    <row r="53" spans="1:16" ht="21.75" customHeight="1">
      <c r="A53" s="25"/>
      <c r="B53" s="125"/>
      <c r="C53" s="20"/>
      <c r="D53" s="230" t="s">
        <v>117</v>
      </c>
      <c r="E53" s="223"/>
      <c r="F53" s="223"/>
      <c r="G53" s="219"/>
      <c r="H53" s="230" t="s">
        <v>117</v>
      </c>
      <c r="I53" s="223"/>
      <c r="J53" s="223"/>
      <c r="K53" s="125"/>
      <c r="L53" s="125"/>
    </row>
    <row r="54" spans="1:16" ht="20" customHeight="1">
      <c r="A54" s="25"/>
      <c r="B54" s="125"/>
      <c r="C54" s="20"/>
      <c r="D54" s="230" t="s">
        <v>116</v>
      </c>
      <c r="E54" s="223"/>
      <c r="F54" s="223"/>
      <c r="G54" s="219"/>
      <c r="H54" s="230" t="s">
        <v>116</v>
      </c>
      <c r="I54" s="223"/>
      <c r="J54" s="223"/>
      <c r="K54" s="125"/>
      <c r="L54" s="125"/>
    </row>
    <row r="55" spans="1:16" ht="20" customHeight="1">
      <c r="A55" s="25"/>
      <c r="B55" s="220" t="s">
        <v>1</v>
      </c>
      <c r="C55" s="20"/>
      <c r="D55" s="7">
        <v>2564</v>
      </c>
      <c r="E55" s="27"/>
      <c r="F55" s="7">
        <v>2563</v>
      </c>
      <c r="G55" s="27"/>
      <c r="H55" s="7">
        <v>2564</v>
      </c>
      <c r="I55" s="27"/>
      <c r="J55" s="7">
        <v>2563</v>
      </c>
      <c r="K55" s="125"/>
      <c r="L55" s="125"/>
    </row>
    <row r="56" spans="1:16" ht="20" customHeight="1">
      <c r="A56" s="25"/>
      <c r="B56" s="125"/>
      <c r="C56" s="20"/>
      <c r="D56" s="225" t="s">
        <v>44</v>
      </c>
      <c r="E56" s="225"/>
      <c r="F56" s="225"/>
      <c r="G56" s="225"/>
      <c r="H56" s="225"/>
      <c r="I56" s="225"/>
      <c r="J56" s="225"/>
      <c r="K56" s="125"/>
      <c r="L56" s="125"/>
    </row>
    <row r="57" spans="1:16" ht="21.5">
      <c r="A57" s="118" t="s">
        <v>101</v>
      </c>
      <c r="B57" s="125"/>
      <c r="C57" s="125"/>
      <c r="D57" s="125"/>
      <c r="E57" s="113"/>
      <c r="F57" s="125"/>
      <c r="G57" s="113"/>
      <c r="H57" s="113"/>
      <c r="I57" s="113"/>
      <c r="J57" s="113"/>
      <c r="K57" s="125"/>
      <c r="L57" s="122"/>
    </row>
    <row r="58" spans="1:16" ht="21.5">
      <c r="A58" s="75" t="s">
        <v>143</v>
      </c>
      <c r="B58" s="125"/>
      <c r="C58" s="125"/>
      <c r="D58" s="115">
        <f>399190042+33246900</f>
        <v>432436942</v>
      </c>
      <c r="E58" s="113"/>
      <c r="F58" s="115">
        <v>607641450</v>
      </c>
      <c r="G58" s="113"/>
      <c r="H58" s="68">
        <v>254981800</v>
      </c>
      <c r="I58" s="113"/>
      <c r="J58" s="68">
        <v>-119059822</v>
      </c>
      <c r="K58" s="125"/>
      <c r="L58" s="122"/>
      <c r="M58" s="132"/>
      <c r="O58" s="132"/>
    </row>
    <row r="59" spans="1:16" ht="21.5">
      <c r="A59" s="21" t="s">
        <v>142</v>
      </c>
      <c r="B59" s="125"/>
      <c r="C59" s="125"/>
      <c r="D59" s="115">
        <f>-48195425+643073-33246900</f>
        <v>-80799252</v>
      </c>
      <c r="E59" s="113"/>
      <c r="F59" s="115">
        <v>-2101673</v>
      </c>
      <c r="G59" s="113"/>
      <c r="H59" s="68">
        <v>-57810237</v>
      </c>
      <c r="I59" s="113"/>
      <c r="J59" s="68">
        <v>1858067</v>
      </c>
      <c r="K59" s="125"/>
      <c r="L59" s="122"/>
      <c r="M59" s="132"/>
      <c r="N59" s="122"/>
      <c r="O59" s="132"/>
    </row>
    <row r="60" spans="1:16" ht="21.5">
      <c r="A60" s="21" t="s">
        <v>208</v>
      </c>
      <c r="B60" s="125"/>
      <c r="C60" s="125"/>
      <c r="D60" s="115">
        <v>24591843</v>
      </c>
      <c r="E60" s="113"/>
      <c r="F60" s="115">
        <v>15859645</v>
      </c>
      <c r="G60" s="113"/>
      <c r="H60" s="68">
        <f>584931+62883</f>
        <v>647814</v>
      </c>
      <c r="I60" s="113"/>
      <c r="J60" s="68">
        <v>2215129</v>
      </c>
      <c r="K60" s="125"/>
      <c r="L60" s="122"/>
      <c r="M60" s="132"/>
      <c r="N60" s="130"/>
      <c r="O60" s="132"/>
    </row>
    <row r="61" spans="1:16" ht="20" customHeight="1">
      <c r="A61" s="75" t="s">
        <v>177</v>
      </c>
      <c r="C61" s="125"/>
      <c r="D61" s="115">
        <v>63816897</v>
      </c>
      <c r="E61" s="113"/>
      <c r="F61" s="115">
        <v>-640751386</v>
      </c>
      <c r="G61" s="113"/>
      <c r="H61" s="63">
        <v>477953704</v>
      </c>
      <c r="I61" s="113"/>
      <c r="J61" s="63">
        <v>-696867684</v>
      </c>
      <c r="K61" s="125"/>
      <c r="L61" s="122"/>
      <c r="M61" s="132"/>
      <c r="N61" s="130"/>
      <c r="O61" s="132"/>
    </row>
    <row r="62" spans="1:16" ht="21.5">
      <c r="A62" s="57" t="s">
        <v>151</v>
      </c>
      <c r="B62" s="125"/>
      <c r="C62" s="125"/>
      <c r="D62" s="115">
        <v>120000000</v>
      </c>
      <c r="E62" s="113"/>
      <c r="F62" s="115">
        <v>70000017</v>
      </c>
      <c r="G62" s="113"/>
      <c r="H62" s="59" t="s">
        <v>7</v>
      </c>
      <c r="I62" s="113"/>
      <c r="J62" s="83" t="s">
        <v>7</v>
      </c>
      <c r="K62" s="125"/>
      <c r="L62" s="122"/>
      <c r="M62" s="132"/>
      <c r="O62" s="132"/>
    </row>
    <row r="63" spans="1:16" ht="20" customHeight="1">
      <c r="A63" s="21" t="s">
        <v>25</v>
      </c>
      <c r="B63" s="125"/>
      <c r="C63" s="125"/>
      <c r="D63" s="115">
        <f>83353780-1526000-64834307</f>
        <v>16993473</v>
      </c>
      <c r="E63" s="113"/>
      <c r="F63" s="115">
        <f>1054577847+141382772</f>
        <v>1195960619</v>
      </c>
      <c r="G63" s="113"/>
      <c r="H63" s="68">
        <v>-203879154</v>
      </c>
      <c r="I63" s="113"/>
      <c r="J63" s="68">
        <v>585937562</v>
      </c>
      <c r="K63" s="125"/>
      <c r="L63" s="122"/>
      <c r="M63" s="132"/>
      <c r="N63" s="122"/>
      <c r="O63" s="132"/>
      <c r="P63" s="199"/>
    </row>
    <row r="64" spans="1:16" ht="20" customHeight="1">
      <c r="A64" s="75" t="s">
        <v>308</v>
      </c>
      <c r="B64" s="125"/>
      <c r="C64" s="125"/>
      <c r="D64" s="115">
        <f>-76200159+64834307</f>
        <v>-11365852</v>
      </c>
      <c r="E64" s="113"/>
      <c r="F64" s="115">
        <f>119447841-141382772</f>
        <v>-21934931</v>
      </c>
      <c r="G64" s="113"/>
      <c r="H64" s="68">
        <v>-89059615</v>
      </c>
      <c r="I64" s="113"/>
      <c r="J64" s="68">
        <v>159662150</v>
      </c>
      <c r="K64" s="125"/>
      <c r="L64" s="122"/>
      <c r="M64" s="132"/>
      <c r="N64" s="122"/>
      <c r="O64" s="132"/>
      <c r="P64" s="199"/>
    </row>
    <row r="65" spans="1:15" ht="21.5">
      <c r="A65" s="75" t="s">
        <v>191</v>
      </c>
      <c r="B65" s="125"/>
      <c r="C65" s="125"/>
      <c r="D65" s="115">
        <f>-2902555</f>
        <v>-2902555</v>
      </c>
      <c r="E65" s="113"/>
      <c r="F65" s="115">
        <f>-32848942</f>
        <v>-32848942</v>
      </c>
      <c r="G65" s="113"/>
      <c r="H65" s="68">
        <f>527144-62883</f>
        <v>464261</v>
      </c>
      <c r="I65" s="113"/>
      <c r="J65" s="68">
        <v>-11670482</v>
      </c>
      <c r="K65" s="125"/>
      <c r="L65" s="122"/>
      <c r="M65" s="132"/>
      <c r="O65" s="132"/>
    </row>
    <row r="66" spans="1:15" ht="21.5">
      <c r="A66" s="75" t="s">
        <v>144</v>
      </c>
      <c r="B66" s="125"/>
      <c r="C66" s="125"/>
      <c r="D66" s="115">
        <v>-498959758</v>
      </c>
      <c r="E66" s="113"/>
      <c r="F66" s="115">
        <v>-540498056</v>
      </c>
      <c r="G66" s="113"/>
      <c r="H66" s="93">
        <v>-543278730</v>
      </c>
      <c r="I66" s="113"/>
      <c r="J66" s="93">
        <v>113588763</v>
      </c>
      <c r="K66" s="125"/>
      <c r="L66" s="122"/>
    </row>
    <row r="67" spans="1:15" ht="21.5">
      <c r="A67" s="75" t="s">
        <v>145</v>
      </c>
      <c r="B67" s="125"/>
      <c r="C67" s="125"/>
      <c r="D67" s="115">
        <v>-50904606</v>
      </c>
      <c r="E67" s="113"/>
      <c r="F67" s="115">
        <v>80205543</v>
      </c>
      <c r="G67" s="113"/>
      <c r="H67" s="93">
        <v>-1465954</v>
      </c>
      <c r="I67" s="113"/>
      <c r="J67" s="93">
        <v>30935361</v>
      </c>
      <c r="K67" s="125"/>
      <c r="L67" s="122"/>
    </row>
    <row r="68" spans="1:15" ht="21.5">
      <c r="A68" s="75" t="s">
        <v>178</v>
      </c>
      <c r="C68" s="125"/>
      <c r="D68" s="115">
        <v>-408482125</v>
      </c>
      <c r="E68" s="113"/>
      <c r="F68" s="115">
        <v>648964229</v>
      </c>
      <c r="G68" s="113"/>
      <c r="H68" s="63">
        <v>-54661926</v>
      </c>
      <c r="I68" s="113"/>
      <c r="J68" s="63">
        <v>103055876</v>
      </c>
      <c r="K68" s="125"/>
      <c r="L68" s="122"/>
      <c r="N68" s="130"/>
    </row>
    <row r="69" spans="1:15" ht="20" customHeight="1">
      <c r="A69" s="57" t="s">
        <v>147</v>
      </c>
      <c r="B69" s="218">
        <v>21</v>
      </c>
      <c r="C69" s="125"/>
      <c r="D69" s="115">
        <v>-90312391</v>
      </c>
      <c r="E69" s="113"/>
      <c r="F69" s="115">
        <v>-75476849</v>
      </c>
      <c r="G69" s="113"/>
      <c r="H69" s="93">
        <v>-27412758</v>
      </c>
      <c r="I69" s="113"/>
      <c r="J69" s="93">
        <v>-47260628</v>
      </c>
      <c r="K69" s="125"/>
      <c r="L69" s="122"/>
    </row>
    <row r="70" spans="1:15" ht="21.5">
      <c r="A70" s="21" t="s">
        <v>102</v>
      </c>
      <c r="B70" s="125"/>
      <c r="C70" s="125"/>
      <c r="D70" s="115">
        <v>93897950</v>
      </c>
      <c r="E70" s="113"/>
      <c r="F70" s="115">
        <v>128245364</v>
      </c>
      <c r="G70" s="113"/>
      <c r="H70" s="83">
        <v>57205310</v>
      </c>
      <c r="I70" s="113"/>
      <c r="J70" s="83">
        <v>49650240</v>
      </c>
      <c r="K70" s="125"/>
      <c r="L70" s="122"/>
    </row>
    <row r="71" spans="1:15" ht="20" customHeight="1">
      <c r="A71" s="21" t="s">
        <v>103</v>
      </c>
      <c r="B71" s="125"/>
      <c r="C71" s="125"/>
      <c r="D71" s="115">
        <v>-162127637</v>
      </c>
      <c r="E71" s="113"/>
      <c r="F71" s="115">
        <v>-172602194</v>
      </c>
      <c r="G71" s="113"/>
      <c r="H71" s="115">
        <v>-42067288</v>
      </c>
      <c r="I71" s="113"/>
      <c r="J71" s="115">
        <v>-57203915</v>
      </c>
      <c r="K71" s="125"/>
      <c r="L71" s="125"/>
    </row>
    <row r="72" spans="1:15" ht="20" customHeight="1">
      <c r="A72" s="23" t="s">
        <v>121</v>
      </c>
      <c r="B72" s="125"/>
      <c r="C72" s="125"/>
      <c r="D72" s="16">
        <f>SUM(D47,D58:D71)</f>
        <v>-647396956</v>
      </c>
      <c r="E72" s="10"/>
      <c r="F72" s="16">
        <f>SUM(F47,F58:F71)</f>
        <v>1111098677</v>
      </c>
      <c r="G72" s="10"/>
      <c r="H72" s="16">
        <f>SUM(H47,H58:H71)</f>
        <v>-794105569</v>
      </c>
      <c r="I72" s="10"/>
      <c r="J72" s="16">
        <f>SUM(J47,J58:J71)</f>
        <v>-527733465</v>
      </c>
      <c r="K72" s="125"/>
      <c r="L72" s="125"/>
      <c r="N72" s="122"/>
    </row>
    <row r="73" spans="1:15" ht="12" customHeight="1">
      <c r="A73" s="125"/>
      <c r="B73" s="125"/>
      <c r="C73" s="125"/>
      <c r="D73" s="113"/>
      <c r="E73" s="113"/>
      <c r="F73" s="113"/>
      <c r="G73" s="113"/>
      <c r="H73" s="113"/>
      <c r="I73" s="113"/>
      <c r="J73" s="113"/>
      <c r="K73" s="125"/>
      <c r="L73" s="125"/>
    </row>
    <row r="74" spans="1:15" ht="20" customHeight="1">
      <c r="A74" s="18" t="s">
        <v>104</v>
      </c>
      <c r="B74" s="125"/>
      <c r="C74" s="125"/>
      <c r="D74" s="113"/>
      <c r="E74" s="113"/>
      <c r="F74" s="113"/>
      <c r="G74" s="113"/>
      <c r="H74" s="113"/>
      <c r="I74" s="113"/>
      <c r="J74" s="113"/>
      <c r="K74" s="125"/>
      <c r="L74" s="125"/>
      <c r="N74" s="199"/>
    </row>
    <row r="75" spans="1:15" ht="21.5">
      <c r="A75" s="75" t="s">
        <v>249</v>
      </c>
      <c r="B75" s="125"/>
      <c r="C75" s="125"/>
      <c r="D75" s="115">
        <f>180408003-256636</f>
        <v>180151367</v>
      </c>
      <c r="E75" s="113"/>
      <c r="F75" s="115">
        <v>10659694</v>
      </c>
      <c r="G75" s="113"/>
      <c r="H75" s="115">
        <v>180203716</v>
      </c>
      <c r="I75" s="113"/>
      <c r="J75" s="115">
        <v>8489225</v>
      </c>
      <c r="L75" s="42"/>
    </row>
    <row r="76" spans="1:15" ht="20" customHeight="1">
      <c r="A76" s="75" t="s">
        <v>250</v>
      </c>
      <c r="B76" s="125"/>
      <c r="C76" s="125"/>
      <c r="D76" s="115">
        <v>372853429</v>
      </c>
      <c r="E76" s="113"/>
      <c r="F76" s="115">
        <v>438288248</v>
      </c>
      <c r="G76" s="113"/>
      <c r="H76" s="115">
        <v>377837361</v>
      </c>
      <c r="I76" s="113"/>
      <c r="J76" s="115">
        <v>421858032</v>
      </c>
      <c r="L76" s="42"/>
      <c r="N76" s="130"/>
    </row>
    <row r="77" spans="1:15" ht="21.5">
      <c r="A77" s="21" t="s">
        <v>173</v>
      </c>
      <c r="C77" s="125"/>
      <c r="D77" s="63" t="s">
        <v>7</v>
      </c>
      <c r="E77" s="113"/>
      <c r="F77" s="115">
        <v>2195282</v>
      </c>
      <c r="G77" s="113"/>
      <c r="H77" s="63" t="s">
        <v>7</v>
      </c>
      <c r="I77" s="113"/>
      <c r="J77" s="63" t="s">
        <v>7</v>
      </c>
      <c r="K77" s="125"/>
      <c r="L77" s="125"/>
    </row>
    <row r="78" spans="1:15" ht="21.5">
      <c r="A78" s="57" t="s">
        <v>277</v>
      </c>
      <c r="C78" s="125"/>
      <c r="D78" s="115">
        <v>-182184868</v>
      </c>
      <c r="E78" s="113"/>
      <c r="F78" s="115">
        <v>-135696978</v>
      </c>
      <c r="G78" s="113"/>
      <c r="H78" s="115">
        <v>-5285</v>
      </c>
      <c r="I78" s="113"/>
      <c r="J78" s="115">
        <v>5037936</v>
      </c>
      <c r="L78" s="42"/>
    </row>
    <row r="79" spans="1:15" ht="21.5">
      <c r="A79" s="21" t="s">
        <v>174</v>
      </c>
      <c r="C79" s="125"/>
      <c r="D79" s="115">
        <v>-1828545</v>
      </c>
      <c r="E79" s="113"/>
      <c r="F79" s="63" t="s">
        <v>7</v>
      </c>
      <c r="G79" s="113"/>
      <c r="H79" s="63" t="s">
        <v>7</v>
      </c>
      <c r="I79" s="113"/>
      <c r="J79" s="63" t="s">
        <v>7</v>
      </c>
      <c r="K79" s="125"/>
      <c r="L79" s="125"/>
    </row>
    <row r="80" spans="1:15" ht="21.5" hidden="1">
      <c r="A80" s="21" t="s">
        <v>105</v>
      </c>
      <c r="C80" s="125"/>
      <c r="D80" s="63" t="s">
        <v>7</v>
      </c>
      <c r="E80" s="113"/>
      <c r="F80" s="63" t="s">
        <v>7</v>
      </c>
      <c r="G80" s="113"/>
      <c r="H80" s="63" t="s">
        <v>7</v>
      </c>
      <c r="J80" s="63" t="s">
        <v>7</v>
      </c>
    </row>
    <row r="81" spans="1:11" ht="21.5">
      <c r="A81" s="75" t="s">
        <v>164</v>
      </c>
      <c r="C81" s="125"/>
      <c r="D81" s="63" t="s">
        <v>7</v>
      </c>
      <c r="E81" s="113"/>
      <c r="F81" s="63">
        <v>1225005</v>
      </c>
      <c r="G81" s="113"/>
      <c r="H81" s="63" t="s">
        <v>7</v>
      </c>
      <c r="J81" s="63" t="s">
        <v>7</v>
      </c>
      <c r="K81" s="42"/>
    </row>
    <row r="82" spans="1:11" ht="21.5">
      <c r="A82" s="57" t="s">
        <v>152</v>
      </c>
      <c r="B82" s="218">
        <v>10</v>
      </c>
      <c r="C82" s="125"/>
      <c r="D82" s="63" t="s">
        <v>7</v>
      </c>
      <c r="E82" s="121"/>
      <c r="F82" s="115">
        <v>-108097500</v>
      </c>
      <c r="G82" s="121"/>
      <c r="H82" s="63" t="s">
        <v>7</v>
      </c>
      <c r="I82" s="121"/>
      <c r="J82" s="63" t="s">
        <v>7</v>
      </c>
    </row>
    <row r="83" spans="1:11" ht="21.5">
      <c r="A83" s="75" t="s">
        <v>310</v>
      </c>
      <c r="B83" s="125"/>
      <c r="C83" s="125"/>
      <c r="D83" s="83"/>
      <c r="E83" s="121"/>
      <c r="F83" s="83"/>
      <c r="G83" s="121"/>
      <c r="H83" s="68"/>
      <c r="I83" s="121"/>
      <c r="J83" s="68"/>
    </row>
    <row r="84" spans="1:11" ht="20" customHeight="1">
      <c r="A84" s="21" t="s">
        <v>106</v>
      </c>
      <c r="B84" s="125"/>
      <c r="C84" s="125"/>
      <c r="D84" s="115">
        <v>492801489</v>
      </c>
      <c r="E84" s="113"/>
      <c r="F84" s="115">
        <v>-18700000</v>
      </c>
      <c r="G84" s="113"/>
      <c r="H84" s="68">
        <v>452137713</v>
      </c>
      <c r="I84" s="113"/>
      <c r="J84" s="68">
        <v>3606602</v>
      </c>
    </row>
    <row r="85" spans="1:11" ht="21.5">
      <c r="A85" s="57" t="s">
        <v>240</v>
      </c>
      <c r="B85" s="125"/>
      <c r="C85" s="125"/>
      <c r="D85" s="63">
        <v>-10174757</v>
      </c>
      <c r="E85" s="113"/>
      <c r="F85" s="63">
        <v>-5962902</v>
      </c>
      <c r="G85" s="113"/>
      <c r="H85" s="63">
        <v>-3173614</v>
      </c>
      <c r="I85" s="113"/>
      <c r="J85" s="63">
        <v>-1008662</v>
      </c>
    </row>
    <row r="86" spans="1:11" ht="20" customHeight="1">
      <c r="A86" s="75" t="s">
        <v>163</v>
      </c>
      <c r="B86" s="125"/>
      <c r="C86" s="125"/>
      <c r="D86" s="115">
        <v>-8742560</v>
      </c>
      <c r="E86" s="113"/>
      <c r="F86" s="115">
        <v>-3790000</v>
      </c>
      <c r="G86" s="113"/>
      <c r="H86" s="59" t="s">
        <v>7</v>
      </c>
      <c r="I86" s="113"/>
      <c r="J86" s="63" t="s">
        <v>7</v>
      </c>
    </row>
    <row r="87" spans="1:11" ht="21.5">
      <c r="A87" s="21" t="s">
        <v>107</v>
      </c>
      <c r="B87" s="125"/>
      <c r="C87" s="125"/>
      <c r="D87" s="115">
        <v>-51665039</v>
      </c>
      <c r="E87" s="87"/>
      <c r="F87" s="115">
        <v>-45265912</v>
      </c>
      <c r="G87" s="113"/>
      <c r="H87" s="115">
        <v>-14670646</v>
      </c>
      <c r="I87" s="113"/>
      <c r="J87" s="115">
        <v>-11886112</v>
      </c>
    </row>
    <row r="88" spans="1:11" ht="21.5">
      <c r="A88" s="21" t="s">
        <v>108</v>
      </c>
      <c r="B88" s="125"/>
      <c r="C88" s="125"/>
      <c r="D88" s="115">
        <v>-8591809</v>
      </c>
      <c r="E88" s="113"/>
      <c r="F88" s="115">
        <v>-7959765</v>
      </c>
      <c r="G88" s="113"/>
      <c r="H88" s="115">
        <v>-1105280</v>
      </c>
      <c r="I88" s="113"/>
      <c r="J88" s="115">
        <v>-6457066</v>
      </c>
    </row>
    <row r="89" spans="1:11" ht="20" hidden="1" customHeight="1">
      <c r="A89" s="57" t="s">
        <v>192</v>
      </c>
      <c r="B89" s="125"/>
      <c r="C89" s="125"/>
      <c r="D89" s="63"/>
      <c r="E89" s="113"/>
      <c r="F89" s="63" t="s">
        <v>7</v>
      </c>
      <c r="G89" s="113"/>
      <c r="H89" s="63"/>
      <c r="I89" s="113"/>
      <c r="J89" s="63" t="s">
        <v>7</v>
      </c>
    </row>
    <row r="90" spans="1:11" ht="21.5" hidden="1">
      <c r="A90" s="57" t="s">
        <v>156</v>
      </c>
      <c r="B90" s="218">
        <v>3</v>
      </c>
      <c r="C90" s="125"/>
      <c r="D90" s="63"/>
      <c r="E90" s="113"/>
      <c r="F90" s="63" t="s">
        <v>7</v>
      </c>
      <c r="G90" s="125"/>
      <c r="H90" s="63"/>
      <c r="I90" s="125"/>
      <c r="J90" s="63" t="s">
        <v>7</v>
      </c>
    </row>
    <row r="91" spans="1:11" ht="20" customHeight="1">
      <c r="A91" s="57" t="s">
        <v>233</v>
      </c>
      <c r="C91" s="125"/>
      <c r="D91" s="63" t="s">
        <v>7</v>
      </c>
      <c r="E91" s="113"/>
      <c r="F91" s="63">
        <v>5000000</v>
      </c>
      <c r="G91" s="125"/>
      <c r="H91" s="59" t="s">
        <v>7</v>
      </c>
      <c r="I91" s="125"/>
      <c r="J91" s="59" t="s">
        <v>7</v>
      </c>
    </row>
    <row r="92" spans="1:11" ht="20" customHeight="1">
      <c r="A92" s="57" t="s">
        <v>234</v>
      </c>
      <c r="B92" s="218">
        <v>13</v>
      </c>
      <c r="C92" s="125"/>
      <c r="D92" s="63">
        <v>23925000</v>
      </c>
      <c r="E92" s="113"/>
      <c r="F92" s="63">
        <v>195583952</v>
      </c>
      <c r="G92" s="125"/>
      <c r="H92" s="59" t="s">
        <v>7</v>
      </c>
      <c r="I92" s="125"/>
      <c r="J92" s="63">
        <v>195583952</v>
      </c>
    </row>
    <row r="93" spans="1:11" ht="20" customHeight="1">
      <c r="A93" s="21" t="s">
        <v>109</v>
      </c>
      <c r="B93" s="125"/>
      <c r="C93" s="125"/>
      <c r="D93" s="141"/>
      <c r="E93" s="125"/>
      <c r="F93" s="141"/>
      <c r="G93" s="125"/>
      <c r="H93" s="113"/>
      <c r="I93" s="125"/>
      <c r="J93" s="113"/>
    </row>
    <row r="94" spans="1:11" ht="20" customHeight="1">
      <c r="A94" s="21" t="s">
        <v>110</v>
      </c>
      <c r="B94" s="125"/>
      <c r="C94" s="125"/>
      <c r="D94" s="113">
        <f>4768337+2</f>
        <v>4768339</v>
      </c>
      <c r="E94" s="113"/>
      <c r="F94" s="113">
        <v>13974442</v>
      </c>
      <c r="G94" s="113"/>
      <c r="H94" s="113">
        <v>1266405</v>
      </c>
      <c r="I94" s="113"/>
      <c r="J94" s="113">
        <v>2916306</v>
      </c>
    </row>
    <row r="95" spans="1:11" ht="20" customHeight="1">
      <c r="A95" s="23" t="s">
        <v>169</v>
      </c>
      <c r="B95" s="125"/>
      <c r="C95" s="125"/>
      <c r="D95" s="16">
        <f>SUM(D75:D94)</f>
        <v>811312046</v>
      </c>
      <c r="E95" s="26"/>
      <c r="F95" s="16">
        <f>SUM(F75:F94)</f>
        <v>341453566</v>
      </c>
      <c r="G95" s="26"/>
      <c r="H95" s="16">
        <f>SUM(H75:H94)</f>
        <v>992490370</v>
      </c>
      <c r="I95" s="26"/>
      <c r="J95" s="16">
        <f>SUM(J75:J94)</f>
        <v>618140213</v>
      </c>
    </row>
    <row r="96" spans="1:11" ht="21" customHeight="1">
      <c r="A96" s="125"/>
      <c r="B96" s="125"/>
      <c r="C96" s="125"/>
      <c r="D96" s="116"/>
      <c r="E96" s="113"/>
      <c r="F96" s="116"/>
      <c r="G96" s="113"/>
      <c r="H96" s="120"/>
      <c r="I96" s="113"/>
      <c r="J96" s="120"/>
    </row>
    <row r="97" spans="1:12" ht="22.5" customHeight="1">
      <c r="A97" s="238" t="s">
        <v>0</v>
      </c>
      <c r="B97" s="238"/>
      <c r="C97" s="20"/>
      <c r="D97" s="125"/>
      <c r="E97" s="20"/>
      <c r="F97" s="125"/>
      <c r="G97" s="20"/>
      <c r="H97" s="20"/>
      <c r="I97" s="20"/>
      <c r="J97" s="20"/>
      <c r="K97" s="125"/>
      <c r="L97" s="125"/>
    </row>
    <row r="98" spans="1:12" ht="22.5" customHeight="1">
      <c r="A98" s="25" t="s">
        <v>93</v>
      </c>
      <c r="B98" s="117"/>
      <c r="C98" s="20"/>
      <c r="D98" s="125"/>
      <c r="E98" s="20"/>
      <c r="F98" s="125"/>
      <c r="G98" s="20"/>
      <c r="H98" s="20"/>
      <c r="I98" s="20"/>
      <c r="J98" s="20"/>
      <c r="K98" s="125"/>
      <c r="L98" s="125"/>
    </row>
    <row r="99" spans="1:12" ht="12.75" customHeight="1">
      <c r="A99" s="25"/>
      <c r="B99" s="125"/>
      <c r="C99" s="20"/>
      <c r="D99" s="234" t="s">
        <v>94</v>
      </c>
      <c r="E99" s="234"/>
      <c r="F99" s="234"/>
      <c r="G99" s="234"/>
      <c r="H99" s="234"/>
      <c r="I99" s="234"/>
      <c r="J99" s="234"/>
      <c r="K99" s="125"/>
      <c r="L99" s="125"/>
    </row>
    <row r="100" spans="1:12" ht="21.75" customHeight="1">
      <c r="A100" s="25"/>
      <c r="B100" s="125"/>
      <c r="C100" s="20"/>
      <c r="D100" s="224" t="s">
        <v>27</v>
      </c>
      <c r="E100" s="224"/>
      <c r="F100" s="224"/>
      <c r="G100" s="219"/>
      <c r="H100" s="224" t="s">
        <v>40</v>
      </c>
      <c r="I100" s="224"/>
      <c r="J100" s="224"/>
      <c r="K100" s="125"/>
      <c r="L100" s="125"/>
    </row>
    <row r="101" spans="1:12" ht="21.75" customHeight="1">
      <c r="A101" s="25"/>
      <c r="B101" s="125"/>
      <c r="C101" s="20"/>
      <c r="D101" s="230" t="s">
        <v>117</v>
      </c>
      <c r="E101" s="223"/>
      <c r="F101" s="223"/>
      <c r="G101" s="219"/>
      <c r="H101" s="230" t="s">
        <v>117</v>
      </c>
      <c r="I101" s="223"/>
      <c r="J101" s="223"/>
      <c r="K101" s="125"/>
      <c r="L101" s="125"/>
    </row>
    <row r="102" spans="1:12" ht="21.75" customHeight="1">
      <c r="A102" s="25"/>
      <c r="B102" s="125"/>
      <c r="C102" s="20"/>
      <c r="D102" s="230" t="s">
        <v>116</v>
      </c>
      <c r="E102" s="223"/>
      <c r="F102" s="223"/>
      <c r="G102" s="219"/>
      <c r="H102" s="230" t="s">
        <v>116</v>
      </c>
      <c r="I102" s="223"/>
      <c r="J102" s="223"/>
      <c r="K102" s="125"/>
      <c r="L102" s="125"/>
    </row>
    <row r="103" spans="1:12" ht="21.75" customHeight="1">
      <c r="A103" s="25"/>
      <c r="B103" s="220" t="s">
        <v>1</v>
      </c>
      <c r="C103" s="20"/>
      <c r="D103" s="7">
        <v>2564</v>
      </c>
      <c r="E103" s="27"/>
      <c r="F103" s="7">
        <v>2563</v>
      </c>
      <c r="G103" s="27"/>
      <c r="H103" s="7">
        <v>2564</v>
      </c>
      <c r="I103" s="27"/>
      <c r="J103" s="7">
        <v>2563</v>
      </c>
      <c r="K103" s="125"/>
      <c r="L103" s="125"/>
    </row>
    <row r="104" spans="1:12" ht="21.75" customHeight="1">
      <c r="A104" s="25"/>
      <c r="B104" s="125"/>
      <c r="C104" s="20"/>
      <c r="D104" s="225" t="s">
        <v>44</v>
      </c>
      <c r="E104" s="225"/>
      <c r="F104" s="225"/>
      <c r="G104" s="225"/>
      <c r="H104" s="225"/>
      <c r="I104" s="225"/>
      <c r="J104" s="225"/>
      <c r="K104" s="125"/>
      <c r="L104" s="125"/>
    </row>
    <row r="105" spans="1:12" ht="22">
      <c r="A105" s="18" t="s">
        <v>111</v>
      </c>
      <c r="B105" s="125"/>
      <c r="C105" s="125"/>
      <c r="D105" s="113"/>
      <c r="E105" s="113"/>
      <c r="F105" s="113"/>
      <c r="G105" s="113"/>
      <c r="H105" s="113"/>
      <c r="I105" s="113"/>
      <c r="J105" s="113"/>
    </row>
    <row r="106" spans="1:12" ht="21.5" hidden="1">
      <c r="A106" s="42" t="s">
        <v>170</v>
      </c>
      <c r="B106" s="125"/>
      <c r="C106" s="125"/>
      <c r="D106" s="113"/>
      <c r="E106" s="113"/>
      <c r="F106" s="113"/>
      <c r="G106" s="113"/>
      <c r="H106" s="113"/>
      <c r="I106" s="113"/>
      <c r="J106" s="113"/>
    </row>
    <row r="107" spans="1:12" ht="21.5" hidden="1">
      <c r="A107" s="42" t="s">
        <v>171</v>
      </c>
      <c r="B107" s="125"/>
      <c r="C107" s="125"/>
    </row>
    <row r="108" spans="1:12" ht="21.5">
      <c r="A108" s="42" t="s">
        <v>172</v>
      </c>
      <c r="B108" s="125"/>
      <c r="C108" s="125"/>
      <c r="D108" s="113"/>
      <c r="E108" s="113"/>
      <c r="F108" s="113"/>
      <c r="G108" s="113"/>
      <c r="H108" s="113"/>
      <c r="I108" s="113"/>
      <c r="J108" s="113"/>
    </row>
    <row r="109" spans="1:12" ht="21.5">
      <c r="A109" s="42" t="s">
        <v>171</v>
      </c>
      <c r="C109" s="125"/>
      <c r="D109" s="63">
        <v>-3000000</v>
      </c>
      <c r="E109" s="113"/>
      <c r="F109" s="63" t="s">
        <v>7</v>
      </c>
      <c r="G109" s="113"/>
      <c r="H109" s="63">
        <v>-3000000</v>
      </c>
      <c r="I109" s="113"/>
      <c r="J109" s="63" t="s">
        <v>7</v>
      </c>
    </row>
    <row r="110" spans="1:12" ht="21.5">
      <c r="A110" s="38" t="s">
        <v>112</v>
      </c>
      <c r="B110" s="125"/>
      <c r="C110" s="125"/>
      <c r="D110" s="113">
        <v>-142406237</v>
      </c>
      <c r="E110" s="113"/>
      <c r="F110" s="113">
        <v>-171288305</v>
      </c>
      <c r="G110" s="113"/>
      <c r="H110" s="113">
        <v>-97206813</v>
      </c>
      <c r="I110" s="113"/>
      <c r="J110" s="113">
        <v>-109363680</v>
      </c>
    </row>
    <row r="111" spans="1:12" ht="21.5" hidden="1">
      <c r="A111" s="21" t="s">
        <v>113</v>
      </c>
      <c r="B111" s="218">
        <v>31</v>
      </c>
      <c r="C111" s="125"/>
      <c r="D111" s="63"/>
      <c r="E111" s="113"/>
      <c r="F111" s="63"/>
      <c r="G111" s="113"/>
      <c r="H111" s="63"/>
      <c r="I111" s="113"/>
      <c r="J111" s="63"/>
    </row>
    <row r="112" spans="1:12" ht="21.5">
      <c r="A112" s="57" t="s">
        <v>91</v>
      </c>
      <c r="B112" s="125"/>
      <c r="C112" s="125"/>
      <c r="D112" s="125"/>
      <c r="E112" s="125"/>
      <c r="F112" s="125"/>
      <c r="G112" s="125"/>
      <c r="H112" s="125"/>
      <c r="I112" s="125"/>
      <c r="J112" s="125"/>
    </row>
    <row r="113" spans="1:18" ht="21.5">
      <c r="A113" s="57" t="s">
        <v>297</v>
      </c>
      <c r="B113" s="125"/>
      <c r="C113" s="125"/>
      <c r="D113" s="115">
        <v>-99324898</v>
      </c>
      <c r="E113" s="113"/>
      <c r="F113" s="115">
        <v>-1119893920</v>
      </c>
      <c r="G113" s="113"/>
      <c r="H113" s="113">
        <v>-40343851</v>
      </c>
      <c r="I113" s="113"/>
      <c r="J113" s="113">
        <v>-416967850</v>
      </c>
    </row>
    <row r="114" spans="1:18" ht="21.5" hidden="1">
      <c r="A114" s="57" t="s">
        <v>270</v>
      </c>
      <c r="B114" s="125"/>
      <c r="C114" s="125"/>
      <c r="D114" s="115"/>
      <c r="E114" s="113"/>
      <c r="F114" s="115"/>
      <c r="G114" s="113"/>
      <c r="H114" s="113"/>
      <c r="I114" s="113"/>
      <c r="J114" s="113"/>
      <c r="K114" s="42" t="s">
        <v>267</v>
      </c>
    </row>
    <row r="115" spans="1:18" ht="21.5">
      <c r="A115" s="57" t="s">
        <v>193</v>
      </c>
      <c r="B115" s="125"/>
      <c r="C115" s="125"/>
      <c r="D115" s="93">
        <v>12000000</v>
      </c>
      <c r="E115" s="113"/>
      <c r="F115" s="93">
        <v>-4550000</v>
      </c>
      <c r="G115" s="113"/>
      <c r="H115" s="59" t="s">
        <v>7</v>
      </c>
      <c r="I115" s="120"/>
      <c r="J115" s="59" t="s">
        <v>7</v>
      </c>
    </row>
    <row r="116" spans="1:18" ht="21.5">
      <c r="A116" s="57" t="s">
        <v>303</v>
      </c>
      <c r="B116" s="125"/>
      <c r="C116" s="125"/>
      <c r="D116" s="115">
        <f>-208000+12000000</f>
        <v>11792000</v>
      </c>
      <c r="E116" s="113"/>
      <c r="F116" s="115">
        <v>-305760</v>
      </c>
      <c r="G116" s="113"/>
      <c r="H116" s="59" t="s">
        <v>7</v>
      </c>
      <c r="I116" s="120"/>
      <c r="J116" s="59" t="s">
        <v>7</v>
      </c>
    </row>
    <row r="117" spans="1:18" ht="21.5">
      <c r="A117" s="75" t="s">
        <v>258</v>
      </c>
      <c r="B117" s="125"/>
      <c r="C117" s="125"/>
      <c r="D117" s="63">
        <v>200000000</v>
      </c>
      <c r="E117" s="124"/>
      <c r="F117" s="63">
        <v>553234000</v>
      </c>
      <c r="G117" s="120"/>
      <c r="H117" s="113">
        <v>200000000</v>
      </c>
      <c r="I117" s="113"/>
      <c r="J117" s="113">
        <v>383234000</v>
      </c>
    </row>
    <row r="118" spans="1:18" ht="21.5">
      <c r="A118" s="21" t="s">
        <v>235</v>
      </c>
      <c r="B118" s="218">
        <v>15</v>
      </c>
      <c r="C118" s="125"/>
      <c r="D118" s="63">
        <v>-87687697</v>
      </c>
      <c r="E118" s="124"/>
      <c r="F118" s="63">
        <v>-86084111</v>
      </c>
      <c r="G118" s="120"/>
      <c r="H118" s="113">
        <v>-58764558</v>
      </c>
      <c r="I118" s="113"/>
      <c r="J118" s="113">
        <v>-59414778</v>
      </c>
    </row>
    <row r="119" spans="1:18" ht="21.5">
      <c r="A119" s="75" t="s">
        <v>276</v>
      </c>
      <c r="B119" s="125"/>
      <c r="C119" s="125"/>
      <c r="D119" s="63">
        <v>-470331461</v>
      </c>
      <c r="E119" s="124"/>
      <c r="F119" s="63">
        <v>-98152512</v>
      </c>
      <c r="G119" s="120"/>
      <c r="H119" s="113">
        <f>-315305219-H118</f>
        <v>-256540661</v>
      </c>
      <c r="I119" s="113"/>
      <c r="J119" s="59" t="s">
        <v>7</v>
      </c>
    </row>
    <row r="120" spans="1:18" ht="21.5">
      <c r="A120" s="75" t="s">
        <v>253</v>
      </c>
      <c r="B120" s="125"/>
      <c r="C120" s="125"/>
      <c r="D120" s="63" t="s">
        <v>7</v>
      </c>
      <c r="E120" s="113"/>
      <c r="F120" s="195">
        <v>-300000000</v>
      </c>
      <c r="G120" s="113"/>
      <c r="H120" s="63" t="s">
        <v>7</v>
      </c>
      <c r="I120" s="120"/>
      <c r="J120" s="83">
        <v>-300000000</v>
      </c>
    </row>
    <row r="121" spans="1:18" ht="22">
      <c r="A121" s="23" t="s">
        <v>298</v>
      </c>
      <c r="B121" s="125"/>
      <c r="C121" s="125"/>
      <c r="D121" s="16">
        <f>SUM(D105:D120)</f>
        <v>-578958293</v>
      </c>
      <c r="E121" s="10"/>
      <c r="F121" s="16">
        <f>SUM(F105:F120)</f>
        <v>-1227040608</v>
      </c>
      <c r="G121" s="10"/>
      <c r="H121" s="16">
        <f>SUM(H105:H120)</f>
        <v>-255855883</v>
      </c>
      <c r="I121" s="10"/>
      <c r="J121" s="16">
        <f>SUM(J105:J120)</f>
        <v>-502512308</v>
      </c>
    </row>
    <row r="122" spans="1:18" ht="12" customHeight="1">
      <c r="A122" s="125"/>
      <c r="B122" s="125"/>
      <c r="C122" s="125"/>
      <c r="D122" s="113"/>
      <c r="E122" s="113"/>
      <c r="F122" s="113"/>
      <c r="G122" s="113"/>
      <c r="H122" s="113"/>
      <c r="I122" s="113"/>
      <c r="J122" s="113"/>
    </row>
    <row r="123" spans="1:18" ht="22">
      <c r="A123" s="23" t="s">
        <v>139</v>
      </c>
      <c r="B123" s="125"/>
      <c r="C123" s="125"/>
      <c r="D123" s="10">
        <f>SUM(D121,D95,D72)</f>
        <v>-415043203</v>
      </c>
      <c r="E123" s="10"/>
      <c r="F123" s="10">
        <f>SUM(F121,F95,F72)</f>
        <v>225511635</v>
      </c>
      <c r="G123" s="10"/>
      <c r="H123" s="10">
        <f>SUM(H121,H95,H72)</f>
        <v>-57471082</v>
      </c>
      <c r="I123" s="10"/>
      <c r="J123" s="10">
        <f>SUM(J121,J95,J72)</f>
        <v>-412105560</v>
      </c>
      <c r="K123" s="125"/>
      <c r="L123" s="125"/>
      <c r="M123" s="125"/>
      <c r="O123" s="125"/>
    </row>
    <row r="124" spans="1:18" ht="21.5">
      <c r="A124" s="57" t="s">
        <v>114</v>
      </c>
      <c r="B124" s="125"/>
      <c r="C124" s="125"/>
      <c r="D124" s="13">
        <f>F127</f>
        <v>2471028721</v>
      </c>
      <c r="E124" s="13"/>
      <c r="F124" s="13">
        <v>2245500072</v>
      </c>
      <c r="G124" s="13"/>
      <c r="H124" s="157">
        <v>500784171</v>
      </c>
      <c r="I124" s="13"/>
      <c r="J124" s="157">
        <v>912881241</v>
      </c>
      <c r="K124" s="125"/>
      <c r="L124" s="125"/>
      <c r="M124" s="125"/>
      <c r="O124" s="125"/>
    </row>
    <row r="125" spans="1:18" ht="21.5">
      <c r="A125" s="57" t="s">
        <v>129</v>
      </c>
      <c r="B125" s="125"/>
      <c r="C125" s="125"/>
      <c r="D125" s="13"/>
      <c r="E125" s="113"/>
      <c r="F125" s="13"/>
      <c r="G125" s="113"/>
      <c r="H125" s="13"/>
      <c r="I125" s="113"/>
      <c r="J125" s="13"/>
      <c r="K125" s="125"/>
      <c r="L125" s="125"/>
      <c r="M125" s="125"/>
      <c r="O125" s="125"/>
    </row>
    <row r="126" spans="1:18" ht="21.5">
      <c r="A126" s="57" t="s">
        <v>130</v>
      </c>
      <c r="B126" s="125"/>
      <c r="C126" s="125"/>
      <c r="D126" s="13">
        <v>787690</v>
      </c>
      <c r="E126" s="113"/>
      <c r="F126" s="13">
        <v>17014</v>
      </c>
      <c r="G126" s="113"/>
      <c r="H126" s="13">
        <v>339269</v>
      </c>
      <c r="I126" s="113"/>
      <c r="J126" s="13">
        <v>8490</v>
      </c>
      <c r="K126" s="125"/>
      <c r="L126" s="125"/>
      <c r="M126" s="125"/>
      <c r="O126" s="125"/>
    </row>
    <row r="127" spans="1:18" ht="22.5" thickBot="1">
      <c r="A127" s="23" t="s">
        <v>115</v>
      </c>
      <c r="B127" s="218">
        <v>6</v>
      </c>
      <c r="C127" s="125"/>
      <c r="D127" s="123">
        <f>SUM(D123:D126)</f>
        <v>2056773208</v>
      </c>
      <c r="E127" s="10"/>
      <c r="F127" s="123">
        <f>SUM(F123:F126)</f>
        <v>2471028721</v>
      </c>
      <c r="G127" s="10"/>
      <c r="H127" s="123">
        <f>SUM(H123:H126)</f>
        <v>443652358</v>
      </c>
      <c r="I127" s="10"/>
      <c r="J127" s="123">
        <f>SUM(J123:J126)</f>
        <v>500784171</v>
      </c>
      <c r="K127" s="125"/>
      <c r="L127" s="142">
        <f>D127-FS!D9</f>
        <v>0</v>
      </c>
      <c r="M127" s="142"/>
      <c r="N127" s="142">
        <f>F127-FS!F9</f>
        <v>0</v>
      </c>
      <c r="O127" s="142"/>
      <c r="P127" s="142">
        <f>H127-FS!H9</f>
        <v>0</v>
      </c>
      <c r="Q127" s="122"/>
      <c r="R127" s="142">
        <f>J127-FS!J9</f>
        <v>0</v>
      </c>
    </row>
    <row r="128" spans="1:18" ht="13.5" customHeight="1" thickTop="1">
      <c r="A128" s="125"/>
      <c r="B128" s="125"/>
      <c r="C128" s="125"/>
      <c r="D128" s="113"/>
      <c r="E128" s="113"/>
      <c r="F128" s="113"/>
      <c r="G128" s="113"/>
      <c r="H128" s="113"/>
      <c r="I128" s="113"/>
      <c r="J128" s="113"/>
      <c r="K128" s="125"/>
      <c r="L128" s="125"/>
      <c r="M128" s="125"/>
      <c r="O128" s="125"/>
    </row>
    <row r="129" spans="1:15" ht="22">
      <c r="A129" s="18" t="s">
        <v>131</v>
      </c>
      <c r="B129" s="125"/>
      <c r="C129" s="125"/>
      <c r="D129" s="122"/>
      <c r="F129" s="122"/>
      <c r="K129" s="125"/>
      <c r="L129" s="125"/>
      <c r="M129" s="125"/>
      <c r="O129" s="125"/>
    </row>
    <row r="130" spans="1:15" ht="11" customHeight="1"/>
    <row r="131" spans="1:15" ht="40" customHeight="1">
      <c r="A131" s="235" t="s">
        <v>295</v>
      </c>
      <c r="B131" s="236"/>
      <c r="C131" s="236"/>
      <c r="D131" s="236"/>
      <c r="E131" s="236"/>
      <c r="F131" s="236"/>
      <c r="G131" s="236"/>
      <c r="H131" s="236"/>
      <c r="I131" s="236"/>
      <c r="J131" s="236"/>
    </row>
    <row r="132" spans="1:15" ht="11" customHeight="1">
      <c r="A132" s="222"/>
      <c r="B132" s="221"/>
      <c r="C132" s="221"/>
      <c r="D132" s="221"/>
      <c r="E132" s="221"/>
      <c r="F132" s="221"/>
      <c r="G132" s="221"/>
      <c r="H132" s="221"/>
      <c r="I132" s="221"/>
      <c r="J132" s="221"/>
    </row>
    <row r="133" spans="1:15" ht="21.5">
      <c r="A133" s="235" t="s">
        <v>304</v>
      </c>
      <c r="B133" s="236"/>
      <c r="C133" s="236"/>
      <c r="D133" s="236"/>
      <c r="E133" s="236"/>
      <c r="F133" s="236"/>
      <c r="G133" s="236"/>
      <c r="H133" s="236"/>
      <c r="I133" s="236"/>
      <c r="J133" s="236"/>
    </row>
    <row r="134" spans="1:15" ht="10.5" customHeight="1">
      <c r="A134" s="12"/>
    </row>
    <row r="135" spans="1:15" ht="21.5">
      <c r="A135" s="237" t="s">
        <v>291</v>
      </c>
      <c r="B135" s="236"/>
      <c r="C135" s="236"/>
      <c r="D135" s="236"/>
      <c r="E135" s="236"/>
      <c r="F135" s="236"/>
      <c r="G135" s="236"/>
      <c r="H135" s="236"/>
      <c r="I135" s="236"/>
      <c r="J135" s="236"/>
    </row>
    <row r="136" spans="1:15" ht="10.5" customHeight="1"/>
    <row r="137" spans="1:15" ht="44.5" customHeight="1">
      <c r="A137" s="237" t="s">
        <v>261</v>
      </c>
      <c r="B137" s="236"/>
      <c r="C137" s="236"/>
      <c r="D137" s="236"/>
      <c r="E137" s="236"/>
      <c r="F137" s="236"/>
      <c r="G137" s="236"/>
      <c r="H137" s="236"/>
      <c r="I137" s="236"/>
      <c r="J137" s="236"/>
    </row>
    <row r="139" spans="1:15" ht="21.75" customHeight="1">
      <c r="D139" s="130">
        <f>D127-FS!D9</f>
        <v>0</v>
      </c>
      <c r="F139" s="130">
        <f>F127-FS!F9</f>
        <v>0</v>
      </c>
    </row>
  </sheetData>
  <mergeCells count="31">
    <mergeCell ref="A137:J137"/>
    <mergeCell ref="D6:F6"/>
    <mergeCell ref="H6:J6"/>
    <mergeCell ref="D8:J8"/>
    <mergeCell ref="A97:B97"/>
    <mergeCell ref="D100:F100"/>
    <mergeCell ref="H100:J100"/>
    <mergeCell ref="A49:B49"/>
    <mergeCell ref="D52:F52"/>
    <mergeCell ref="H52:J52"/>
    <mergeCell ref="D51:J51"/>
    <mergeCell ref="D53:F53"/>
    <mergeCell ref="H53:J53"/>
    <mergeCell ref="D54:F54"/>
    <mergeCell ref="H54:J54"/>
    <mergeCell ref="D56:J56"/>
    <mergeCell ref="A1:B1"/>
    <mergeCell ref="D3:J3"/>
    <mergeCell ref="D4:F4"/>
    <mergeCell ref="H4:J4"/>
    <mergeCell ref="D5:F5"/>
    <mergeCell ref="H5:J5"/>
    <mergeCell ref="D101:F101"/>
    <mergeCell ref="H101:J101"/>
    <mergeCell ref="D99:J99"/>
    <mergeCell ref="A131:J131"/>
    <mergeCell ref="A135:J135"/>
    <mergeCell ref="D102:F102"/>
    <mergeCell ref="H102:J102"/>
    <mergeCell ref="D104:J104"/>
    <mergeCell ref="A133:J133"/>
  </mergeCells>
  <pageMargins left="0.7" right="0.5" top="0.48" bottom="0.3" header="0.5" footer="0.3"/>
  <pageSetup paperSize="9" scale="72" firstPageNumber="16" fitToHeight="0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2" manualBreakCount="2">
    <brk id="48" max="16383" man="1"/>
    <brk id="9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งบเปลี่ยนแปลง-13_14</vt:lpstr>
      <vt:lpstr>งบเปลี่ยนแปลง-15</vt:lpstr>
      <vt:lpstr>CF 16-18</vt:lpstr>
      <vt:lpstr>'CF 16-18'!Print_Area</vt:lpstr>
      <vt:lpstr>FS!Print_Area</vt:lpstr>
      <vt:lpstr>'งบเปลี่ยนแปลง-13_14'!Print_Area</vt:lpstr>
      <vt:lpstr>'งบเปลี่ยนแปลง-15'!Print_Area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nalinee</dc:creator>
  <cp:lastModifiedBy>Klinsukon, Yendee</cp:lastModifiedBy>
  <cp:lastPrinted>2022-02-28T05:05:17Z</cp:lastPrinted>
  <dcterms:created xsi:type="dcterms:W3CDTF">2005-02-20T11:46:17Z</dcterms:created>
  <dcterms:modified xsi:type="dcterms:W3CDTF">2022-02-28T05:05:36Z</dcterms:modified>
</cp:coreProperties>
</file>