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24226"/>
  <mc:AlternateContent xmlns:mc="http://schemas.openxmlformats.org/markup-compatibility/2006">
    <mc:Choice Requires="x15">
      <x15ac:absPath xmlns:x15ac="http://schemas.microsoft.com/office/spreadsheetml/2010/11/ac" url="A:\SET 2020-2021\2021\M-12\"/>
    </mc:Choice>
  </mc:AlternateContent>
  <xr:revisionPtr revIDLastSave="0" documentId="8_{FC537510-8DC9-468B-A6BB-2176FF544E2F}" xr6:coauthVersionLast="46" xr6:coauthVersionMax="46" xr10:uidLastSave="{00000000-0000-0000-0000-000000000000}"/>
  <bookViews>
    <workbookView xWindow="-110" yWindow="-110" windowWidth="19420" windowHeight="10420" tabRatio="649" activeTab="3" xr2:uid="{00000000-000D-0000-FFFF-FFFF00000000}"/>
  </bookViews>
  <sheets>
    <sheet name="BSPL" sheetId="1" r:id="rId1"/>
    <sheet name="Equity1-2" sheetId="8" r:id="rId2"/>
    <sheet name="Equity-2-2 " sheetId="3" r:id="rId3"/>
    <sheet name="CF" sheetId="11" r:id="rId4"/>
  </sheets>
  <definedNames>
    <definedName name="OLE_LINK3" localSheetId="0">BSPL!#REF!</definedName>
    <definedName name="OLE_LINK3" localSheetId="3">CF!#REF!</definedName>
    <definedName name="_xlnm.Print_Area" localSheetId="0">BSPL!$A$1:$J$182</definedName>
    <definedName name="_xlnm.Print_Area" localSheetId="3">CF!$A$1:$J$151</definedName>
    <definedName name="Title2nd" localSheetId="0">BSPL!$A$1</definedName>
    <definedName name="Title2nd" localSheetId="3">CF!#REF!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105" i="1" l="1"/>
  <c r="R105" i="1"/>
  <c r="Q105" i="1"/>
  <c r="P105" i="1"/>
  <c r="O105" i="1"/>
  <c r="N105" i="1"/>
  <c r="M105" i="1"/>
  <c r="D78" i="11" l="1"/>
  <c r="H68" i="11"/>
  <c r="H63" i="11"/>
  <c r="D16" i="11" l="1"/>
  <c r="H174" i="1"/>
  <c r="F119" i="1"/>
  <c r="Q35" i="8" l="1"/>
  <c r="J101" i="11"/>
  <c r="H101" i="11"/>
  <c r="F101" i="11"/>
  <c r="D101" i="11"/>
  <c r="N44" i="3" l="1"/>
  <c r="I68" i="8"/>
  <c r="K68" i="8" s="1"/>
  <c r="Q65" i="8"/>
  <c r="Y26" i="8"/>
  <c r="AA26" i="8"/>
  <c r="J46" i="3"/>
  <c r="J42" i="3"/>
  <c r="N26" i="3"/>
  <c r="N28" i="3" s="1"/>
  <c r="N31" i="3" s="1"/>
  <c r="H28" i="3"/>
  <c r="H31" i="3" s="1"/>
  <c r="F28" i="3"/>
  <c r="F31" i="3" s="1"/>
  <c r="D28" i="3"/>
  <c r="D31" i="3" s="1"/>
  <c r="J26" i="3"/>
  <c r="Y65" i="8"/>
  <c r="Y64" i="8"/>
  <c r="M65" i="8"/>
  <c r="K64" i="8"/>
  <c r="G61" i="8"/>
  <c r="G59" i="8"/>
  <c r="W61" i="8"/>
  <c r="W59" i="8"/>
  <c r="Y57" i="8"/>
  <c r="W57" i="8"/>
  <c r="G35" i="8"/>
  <c r="G48" i="8" s="1"/>
  <c r="G70" i="8" s="1"/>
  <c r="I35" i="8"/>
  <c r="I48" i="8" s="1"/>
  <c r="I70" i="8" s="1"/>
  <c r="E35" i="8"/>
  <c r="E48" i="8" s="1"/>
  <c r="E70" i="8" s="1"/>
  <c r="C35" i="8"/>
  <c r="C48" i="8" s="1"/>
  <c r="C70" i="8" s="1"/>
  <c r="D146" i="1"/>
  <c r="J126" i="1"/>
  <c r="H126" i="1"/>
  <c r="F126" i="1"/>
  <c r="D126" i="1"/>
  <c r="F100" i="1"/>
  <c r="D100" i="1"/>
  <c r="D46" i="1"/>
  <c r="L44" i="3" l="1"/>
  <c r="P43" i="3"/>
  <c r="R42" i="3"/>
  <c r="J39" i="3"/>
  <c r="R38" i="3"/>
  <c r="R37" i="3"/>
  <c r="R39" i="3" s="1"/>
  <c r="N33" i="3"/>
  <c r="N48" i="3" s="1"/>
  <c r="H33" i="3"/>
  <c r="H48" i="3" s="1"/>
  <c r="F33" i="3"/>
  <c r="F48" i="3" s="1"/>
  <c r="D33" i="3"/>
  <c r="D48" i="3" s="1"/>
  <c r="R32" i="3"/>
  <c r="R11" i="3"/>
  <c r="AA12" i="8"/>
  <c r="Y66" i="8"/>
  <c r="S66" i="8"/>
  <c r="Q66" i="8"/>
  <c r="O66" i="8"/>
  <c r="M66" i="8"/>
  <c r="K66" i="8"/>
  <c r="W65" i="8"/>
  <c r="AA65" i="8" s="1"/>
  <c r="U65" i="8"/>
  <c r="U66" i="8" s="1"/>
  <c r="W64" i="8"/>
  <c r="Y59" i="8"/>
  <c r="AA59" i="8" s="1"/>
  <c r="AA58" i="8"/>
  <c r="AA57" i="8"/>
  <c r="AA53" i="8"/>
  <c r="AA52" i="8"/>
  <c r="P44" i="3" l="1"/>
  <c r="W66" i="8"/>
  <c r="Y61" i="8"/>
  <c r="AA54" i="8"/>
  <c r="AA61" i="8" s="1"/>
  <c r="AA64" i="8"/>
  <c r="AA66" i="8" s="1"/>
  <c r="J126" i="11" l="1"/>
  <c r="F126" i="11"/>
  <c r="J182" i="1"/>
  <c r="J175" i="1"/>
  <c r="J176" i="1" s="1"/>
  <c r="J119" i="1"/>
  <c r="J83" i="1"/>
  <c r="J72" i="1"/>
  <c r="J46" i="1"/>
  <c r="J26" i="1"/>
  <c r="F182" i="1"/>
  <c r="F175" i="1"/>
  <c r="F167" i="1"/>
  <c r="F147" i="1"/>
  <c r="F146" i="1"/>
  <c r="F143" i="1"/>
  <c r="F158" i="1" s="1"/>
  <c r="F83" i="1"/>
  <c r="F72" i="1"/>
  <c r="F46" i="1"/>
  <c r="F26" i="1"/>
  <c r="F11" i="11" l="1"/>
  <c r="F50" i="11" s="1"/>
  <c r="F75" i="11" s="1"/>
  <c r="F176" i="1"/>
  <c r="F177" i="1" s="1"/>
  <c r="J128" i="1"/>
  <c r="J134" i="1" s="1"/>
  <c r="J136" i="1" s="1"/>
  <c r="J138" i="1" s="1"/>
  <c r="J143" i="1" s="1"/>
  <c r="F48" i="1"/>
  <c r="F128" i="1"/>
  <c r="F134" i="1" s="1"/>
  <c r="F136" i="1" s="1"/>
  <c r="F138" i="1" s="1"/>
  <c r="J48" i="1"/>
  <c r="F85" i="1"/>
  <c r="J85" i="1"/>
  <c r="J158" i="1" l="1"/>
  <c r="J177" i="1" s="1"/>
  <c r="J11" i="11"/>
  <c r="J50" i="11" s="1"/>
  <c r="J75" i="11" s="1"/>
  <c r="J146" i="1"/>
  <c r="P26" i="3"/>
  <c r="U33" i="8"/>
  <c r="D167" i="1" l="1"/>
  <c r="D143" i="1" l="1"/>
  <c r="D72" i="1" l="1"/>
  <c r="H72" i="1"/>
  <c r="H46" i="1"/>
  <c r="L24" i="3" l="1"/>
  <c r="L28" i="3" s="1"/>
  <c r="L31" i="3" s="1"/>
  <c r="R22" i="3"/>
  <c r="J19" i="3"/>
  <c r="R18" i="3"/>
  <c r="R17" i="3"/>
  <c r="S31" i="8"/>
  <c r="S35" i="8" s="1"/>
  <c r="S48" i="8" s="1"/>
  <c r="S70" i="8" s="1"/>
  <c r="Q31" i="8"/>
  <c r="Q48" i="8" s="1"/>
  <c r="Q70" i="8" s="1"/>
  <c r="O31" i="8"/>
  <c r="O35" i="8" s="1"/>
  <c r="O48" i="8" s="1"/>
  <c r="O70" i="8" s="1"/>
  <c r="M31" i="8"/>
  <c r="M35" i="8" s="1"/>
  <c r="M48" i="8" s="1"/>
  <c r="Y31" i="8"/>
  <c r="Y24" i="8"/>
  <c r="AA23" i="8"/>
  <c r="AA22" i="8"/>
  <c r="U22" i="8"/>
  <c r="Y19" i="8"/>
  <c r="AA18" i="8"/>
  <c r="AA17" i="8"/>
  <c r="P31" i="3" l="1"/>
  <c r="P33" i="3" s="1"/>
  <c r="P48" i="3" s="1"/>
  <c r="L33" i="3"/>
  <c r="L48" i="3" s="1"/>
  <c r="M70" i="8"/>
  <c r="U48" i="8"/>
  <c r="U70" i="8" s="1"/>
  <c r="R19" i="3"/>
  <c r="Y35" i="8"/>
  <c r="Y48" i="8" s="1"/>
  <c r="Y70" i="8" s="1"/>
  <c r="AA19" i="8"/>
  <c r="J24" i="3"/>
  <c r="J28" i="3" s="1"/>
  <c r="J31" i="3" s="1"/>
  <c r="P23" i="3"/>
  <c r="P24" i="3" s="1"/>
  <c r="P28" i="3" s="1"/>
  <c r="K31" i="8"/>
  <c r="K35" i="8" s="1"/>
  <c r="K48" i="8" s="1"/>
  <c r="K70" i="8" s="1"/>
  <c r="U30" i="8"/>
  <c r="U31" i="8" s="1"/>
  <c r="U35" i="8" s="1"/>
  <c r="W30" i="8"/>
  <c r="AA30" i="8" s="1"/>
  <c r="W29" i="8"/>
  <c r="J33" i="3" l="1"/>
  <c r="R31" i="3"/>
  <c r="R33" i="3" s="1"/>
  <c r="R23" i="3"/>
  <c r="R24" i="3" s="1"/>
  <c r="AA24" i="8"/>
  <c r="AA29" i="8"/>
  <c r="AA31" i="8" s="1"/>
  <c r="W31" i="8"/>
  <c r="W35" i="8" s="1"/>
  <c r="W48" i="8" s="1"/>
  <c r="J100" i="1" l="1"/>
  <c r="J102" i="1" s="1"/>
  <c r="J104" i="1" s="1"/>
  <c r="R28" i="3"/>
  <c r="W70" i="8"/>
  <c r="AA48" i="8"/>
  <c r="AA70" i="8" s="1"/>
  <c r="AA35" i="8"/>
  <c r="F102" i="1"/>
  <c r="F104" i="1" s="1"/>
  <c r="H100" i="1" l="1"/>
  <c r="H102" i="1" s="1"/>
  <c r="D126" i="11"/>
  <c r="H126" i="11"/>
  <c r="H83" i="1"/>
  <c r="D83" i="1"/>
  <c r="D26" i="1"/>
  <c r="H26" i="1"/>
  <c r="D182" i="1"/>
  <c r="D119" i="1"/>
  <c r="D128" i="1" s="1"/>
  <c r="D134" i="1" s="1"/>
  <c r="H119" i="1"/>
  <c r="H128" i="1" s="1"/>
  <c r="H134" i="1" s="1"/>
  <c r="D158" i="1"/>
  <c r="D175" i="1"/>
  <c r="H175" i="1"/>
  <c r="H182" i="1"/>
  <c r="H176" i="1" l="1"/>
  <c r="J43" i="3" s="1"/>
  <c r="D102" i="1"/>
  <c r="D176" i="1"/>
  <c r="D177" i="1" s="1"/>
  <c r="D85" i="1"/>
  <c r="D48" i="1"/>
  <c r="L105" i="1" s="1"/>
  <c r="H85" i="1"/>
  <c r="H104" i="1" s="1"/>
  <c r="H48" i="1"/>
  <c r="D11" i="11"/>
  <c r="D50" i="11" s="1"/>
  <c r="D75" i="11" s="1"/>
  <c r="J44" i="3" l="1"/>
  <c r="J48" i="3" s="1"/>
  <c r="R43" i="3"/>
  <c r="R44" i="3" s="1"/>
  <c r="R48" i="3" s="1"/>
  <c r="D104" i="1"/>
  <c r="D136" i="1" l="1"/>
  <c r="D138" i="1" s="1"/>
  <c r="H136" i="1"/>
  <c r="H138" i="1" s="1"/>
  <c r="H143" i="1" l="1"/>
  <c r="H146" i="1"/>
  <c r="H158" i="1" l="1"/>
  <c r="H177" i="1" s="1"/>
  <c r="H11" i="11"/>
  <c r="H50" i="11" s="1"/>
  <c r="H75" i="11" s="1"/>
  <c r="H128" i="11" s="1"/>
  <c r="H132" i="11" s="1"/>
  <c r="D128" i="11"/>
  <c r="D132" i="11" s="1"/>
  <c r="D152" i="11" l="1"/>
  <c r="H152" i="11"/>
  <c r="F128" i="11"/>
  <c r="F132" i="11" s="1"/>
  <c r="J128" i="11"/>
  <c r="J132" i="11" s="1"/>
  <c r="J152" i="11" l="1"/>
  <c r="F152" i="11"/>
</calcChain>
</file>

<file path=xl/sharedStrings.xml><?xml version="1.0" encoding="utf-8"?>
<sst xmlns="http://schemas.openxmlformats.org/spreadsheetml/2006/main" count="997" uniqueCount="323">
  <si>
    <t>Cash and cash equivalents</t>
  </si>
  <si>
    <t xml:space="preserve">Other current assets </t>
  </si>
  <si>
    <t>Other long-term investments</t>
  </si>
  <si>
    <t>-</t>
  </si>
  <si>
    <t>Inventories</t>
  </si>
  <si>
    <t>Other non-current assets</t>
  </si>
  <si>
    <t>Total</t>
  </si>
  <si>
    <t xml:space="preserve">Consolidated </t>
  </si>
  <si>
    <t>Issued</t>
  </si>
  <si>
    <t>and paid-up</t>
  </si>
  <si>
    <t xml:space="preserve">share capital </t>
  </si>
  <si>
    <t xml:space="preserve">interests </t>
  </si>
  <si>
    <t>Loxley Public Company Limited and its Subsidiaries</t>
  </si>
  <si>
    <t xml:space="preserve">Assets </t>
  </si>
  <si>
    <t>Note</t>
  </si>
  <si>
    <t xml:space="preserve">Current assets </t>
  </si>
  <si>
    <t>Total current assets</t>
  </si>
  <si>
    <t>Total non-current assets</t>
  </si>
  <si>
    <t xml:space="preserve">Total assets </t>
  </si>
  <si>
    <t xml:space="preserve">Current liabilities </t>
  </si>
  <si>
    <t>Total current liabilities</t>
  </si>
  <si>
    <t xml:space="preserve">Non-current liabilities </t>
  </si>
  <si>
    <t>Total non-current liabilities</t>
  </si>
  <si>
    <t>Total liabilities</t>
  </si>
  <si>
    <t xml:space="preserve">Expenses </t>
  </si>
  <si>
    <t>Total expenses</t>
  </si>
  <si>
    <t xml:space="preserve">Loxley Public Company Limited and its subsidiaries   </t>
  </si>
  <si>
    <t>Property, plant and equipment</t>
  </si>
  <si>
    <t>Share capital</t>
  </si>
  <si>
    <t xml:space="preserve">   Appropriated</t>
  </si>
  <si>
    <t>equity</t>
  </si>
  <si>
    <t>attributable to</t>
  </si>
  <si>
    <t>Short-term loans from related parties</t>
  </si>
  <si>
    <t>Income tax payable</t>
  </si>
  <si>
    <t>Separate</t>
  </si>
  <si>
    <t>Consolidated financial statements</t>
  </si>
  <si>
    <t>Separate financial statements</t>
  </si>
  <si>
    <t>financial statements</t>
  </si>
  <si>
    <t>Portion of</t>
  </si>
  <si>
    <t xml:space="preserve">Company  </t>
  </si>
  <si>
    <t xml:space="preserve">(in Baht)  </t>
  </si>
  <si>
    <t xml:space="preserve">(in Baht) </t>
  </si>
  <si>
    <t>Deferred tax liabilities</t>
  </si>
  <si>
    <t xml:space="preserve">Liabilities and equity </t>
  </si>
  <si>
    <t xml:space="preserve">Equity </t>
  </si>
  <si>
    <t xml:space="preserve">Total equity </t>
  </si>
  <si>
    <t>Total liabilities and equity</t>
  </si>
  <si>
    <t>Cost of sale of goods and rendering of services</t>
  </si>
  <si>
    <t>Current investments</t>
  </si>
  <si>
    <t>Investments in subsidiaries</t>
  </si>
  <si>
    <t>Administrative expenses</t>
  </si>
  <si>
    <t>Finance costs</t>
  </si>
  <si>
    <t>Legal</t>
  </si>
  <si>
    <t xml:space="preserve">reserve </t>
  </si>
  <si>
    <t>Revenue from sale of goods and rendering of services</t>
  </si>
  <si>
    <t>Unappropriated</t>
  </si>
  <si>
    <t>Retained earnings</t>
  </si>
  <si>
    <t>Advances paid to suppliers</t>
  </si>
  <si>
    <t xml:space="preserve"> Unappropriated</t>
  </si>
  <si>
    <t>Other components of equity</t>
  </si>
  <si>
    <t>Non-controlling interests</t>
  </si>
  <si>
    <t xml:space="preserve">Retained earnings </t>
  </si>
  <si>
    <t xml:space="preserve">   Unappropriated</t>
  </si>
  <si>
    <t xml:space="preserve">   Non-controlling interests</t>
  </si>
  <si>
    <t>Other comprehensive income</t>
  </si>
  <si>
    <t xml:space="preserve">Change in </t>
  </si>
  <si>
    <t>percentage</t>
  </si>
  <si>
    <t xml:space="preserve">Total </t>
  </si>
  <si>
    <t>Equity</t>
  </si>
  <si>
    <t>of holding</t>
  </si>
  <si>
    <t>other</t>
  </si>
  <si>
    <t>components</t>
  </si>
  <si>
    <t xml:space="preserve">subsidiary </t>
  </si>
  <si>
    <t>of equity</t>
  </si>
  <si>
    <t>Transactions  with owners, recorded directly in equity</t>
  </si>
  <si>
    <t xml:space="preserve">   Dividends of subsidiaries to non-controlling interests</t>
  </si>
  <si>
    <t xml:space="preserve">   Other comprehensive income</t>
  </si>
  <si>
    <t xml:space="preserve">   Dividends to owners of the Company</t>
  </si>
  <si>
    <t>Total other</t>
  </si>
  <si>
    <t>Comprehensive income for the year</t>
  </si>
  <si>
    <t>reserve</t>
  </si>
  <si>
    <t>31 December</t>
  </si>
  <si>
    <t>For the year ended</t>
  </si>
  <si>
    <t>Statement of changes in equity</t>
  </si>
  <si>
    <t>Statement of financial position</t>
  </si>
  <si>
    <t xml:space="preserve">Statement of income </t>
  </si>
  <si>
    <t xml:space="preserve">Statement of comprehensive income </t>
  </si>
  <si>
    <r>
      <t xml:space="preserve">Statement of changes in equity                                                                                                                   </t>
    </r>
    <r>
      <rPr>
        <sz val="12"/>
        <rFont val="Times New Roman"/>
        <family val="1"/>
      </rPr>
      <t xml:space="preserve"> </t>
    </r>
  </si>
  <si>
    <t xml:space="preserve">   Paid-up share capital of non-controlling interests</t>
  </si>
  <si>
    <t xml:space="preserve">Statements of cash flows </t>
  </si>
  <si>
    <t xml:space="preserve">Cash flows from operating activities </t>
  </si>
  <si>
    <t xml:space="preserve">Depreciation and amortisation </t>
  </si>
  <si>
    <t>Interest income</t>
  </si>
  <si>
    <t>Dividends received</t>
  </si>
  <si>
    <t>Changes in operating assets and liabilities</t>
  </si>
  <si>
    <t>Withholding tax deducted at source refunded</t>
  </si>
  <si>
    <t>Income tax and withholding tax deducted at source paid</t>
  </si>
  <si>
    <t xml:space="preserve">Cash flows from investing activities </t>
  </si>
  <si>
    <t>Interest received</t>
  </si>
  <si>
    <t>Increase in investments in subsidiaries</t>
  </si>
  <si>
    <t>Increase in property, plant and equipment</t>
  </si>
  <si>
    <t>Increase in intangible assets</t>
  </si>
  <si>
    <t xml:space="preserve">   and intangible assets</t>
  </si>
  <si>
    <t>Effect from translation of financial statements</t>
  </si>
  <si>
    <t xml:space="preserve">Cash flows from financing activities </t>
  </si>
  <si>
    <t>Finance costs paid</t>
  </si>
  <si>
    <t>Dividends paid to owners of the Company</t>
  </si>
  <si>
    <t xml:space="preserve">   loans from financial institutions</t>
  </si>
  <si>
    <t>Cash and cash equivalents at 1 January</t>
  </si>
  <si>
    <t xml:space="preserve">Cash and cash equivalents at 31 December </t>
  </si>
  <si>
    <t>Dividend receivables</t>
  </si>
  <si>
    <t>Investment properties</t>
  </si>
  <si>
    <t xml:space="preserve">  Premium on ordinary shares</t>
  </si>
  <si>
    <t xml:space="preserve">Non-current assets </t>
  </si>
  <si>
    <t>Additional paid in capital</t>
  </si>
  <si>
    <t>Share</t>
  </si>
  <si>
    <t>premium</t>
  </si>
  <si>
    <t xml:space="preserve">Effect of exchange rate changes on balances held in </t>
  </si>
  <si>
    <t xml:space="preserve">  foreign currencies  </t>
  </si>
  <si>
    <t>Investments in associates and joint ventures</t>
  </si>
  <si>
    <t>Net increase (decrease) in cash and cash equivalents</t>
  </si>
  <si>
    <t>Increase in long-term debentures</t>
  </si>
  <si>
    <t>Increase in investment property</t>
  </si>
  <si>
    <t>Proceed from sales of investment in subsidiary</t>
  </si>
  <si>
    <t xml:space="preserve">Proceed from sales of property, plant and equipment </t>
  </si>
  <si>
    <t xml:space="preserve">   and equipment and intangible assets</t>
  </si>
  <si>
    <t>Distribution costs</t>
  </si>
  <si>
    <t xml:space="preserve">Trade accounts payable </t>
  </si>
  <si>
    <t>Receivable under debt restructuring agreement</t>
  </si>
  <si>
    <t>Short-term loans to related parties</t>
  </si>
  <si>
    <t>Provisions for employee benefits</t>
  </si>
  <si>
    <t>Profit (loss) for the year</t>
  </si>
  <si>
    <t xml:space="preserve">   Shares options exercised</t>
  </si>
  <si>
    <t xml:space="preserve">Trade accounts receivable </t>
  </si>
  <si>
    <t>Increase in investments in associates and joint ventures</t>
  </si>
  <si>
    <t>Proceeds from exercise of share options</t>
  </si>
  <si>
    <t>24,25</t>
  </si>
  <si>
    <t>Trade accounts receivable</t>
  </si>
  <si>
    <t>Gain on sales of investments in subsidiaries</t>
  </si>
  <si>
    <t xml:space="preserve">   Profit or loss</t>
  </si>
  <si>
    <t>Other receivables</t>
  </si>
  <si>
    <t>Other payables</t>
  </si>
  <si>
    <t>Profit (loss) attributable to:</t>
  </si>
  <si>
    <t>owners of the</t>
  </si>
  <si>
    <t>Goodwill</t>
  </si>
  <si>
    <t>Long-term loans to related parties</t>
  </si>
  <si>
    <t>Current provisions for employee benefits</t>
  </si>
  <si>
    <t>Non-current provisions for employee benefits</t>
  </si>
  <si>
    <t>and donated textbooks amounting to Baht 6 million.</t>
  </si>
  <si>
    <t>Baht 98 million of cash (including cash received from sales of returned textbooks) and Baht 1 million of installment receivables,</t>
  </si>
  <si>
    <t xml:space="preserve">Dividend income </t>
  </si>
  <si>
    <t xml:space="preserve">   Owners of the parent</t>
  </si>
  <si>
    <t>Total comprehensive income (expense) for the year</t>
  </si>
  <si>
    <t>Total comprehensive income (expense) attributable to:</t>
  </si>
  <si>
    <t>parent</t>
  </si>
  <si>
    <t xml:space="preserve">   Contributions by and distributions to owners</t>
  </si>
  <si>
    <t xml:space="preserve">   Total contributions by and distributions to owners</t>
  </si>
  <si>
    <t>Transactions with owners, recorded directly in equity</t>
  </si>
  <si>
    <t>Proceed from disposal of subsidiaries, net of</t>
  </si>
  <si>
    <t xml:space="preserve">Payment of change in ownership interest in subsidiaries </t>
  </si>
  <si>
    <t xml:space="preserve">   without a change in control</t>
  </si>
  <si>
    <t xml:space="preserve">QTC Energy Public Company Limited. </t>
  </si>
  <si>
    <t>Net cash from (used in) operating activities</t>
  </si>
  <si>
    <t>Acquisition of subsidiaries, net of cash acquired</t>
  </si>
  <si>
    <t>Non-cash transaction</t>
  </si>
  <si>
    <t xml:space="preserve">   Contributions by and distributions to owners of the parent</t>
  </si>
  <si>
    <t>Proceed from sales of other long-term investments</t>
  </si>
  <si>
    <t>Income tax relating to items that will be reclassified</t>
  </si>
  <si>
    <t>Short-term loans from other parties</t>
  </si>
  <si>
    <t xml:space="preserve">to a non-related party and received Baht 175 million of cash and Baht 218 million of newly issued ordinary share of  </t>
  </si>
  <si>
    <t xml:space="preserve">During 2019, the Group received payment under debt restructuring agreement amounting to Baht 105 million. The Group received </t>
  </si>
  <si>
    <t xml:space="preserve">During 2018, the Company disposed entire investment in Q Solar 1 Co., Ltd. (formerly “L Solar 1 Co., Ltd.”), a subsidiary of the Company, 
</t>
  </si>
  <si>
    <t>Contract assets</t>
  </si>
  <si>
    <t>Contract liabilities</t>
  </si>
  <si>
    <t>Provisions for project loss</t>
  </si>
  <si>
    <t>Long-term loans from related parties</t>
  </si>
  <si>
    <t xml:space="preserve">Other income </t>
  </si>
  <si>
    <t>Change in fair value of available-for-sale investments, net</t>
  </si>
  <si>
    <t>Items that will be reclassified subsequently to profit or loss</t>
  </si>
  <si>
    <t xml:space="preserve">   Changes in ownership interests in subsidiaries</t>
  </si>
  <si>
    <t xml:space="preserve">   Decrease in non-controlling interests without a change in control</t>
  </si>
  <si>
    <t xml:space="preserve">   Decrease in non-controlling interests with a change in control</t>
  </si>
  <si>
    <t xml:space="preserve">   Total changes in ownership interests in subsidiaries</t>
  </si>
  <si>
    <t>Total transactions with owners, recorded directly in equity</t>
  </si>
  <si>
    <t>Employee benefit expenses</t>
  </si>
  <si>
    <t>Unrealised loss on exchange</t>
  </si>
  <si>
    <t>Gain on sales of investments in joint ventures</t>
  </si>
  <si>
    <t>Gain on sales of other long-term investments</t>
  </si>
  <si>
    <t>Proceed from sales of investment in joint ventures</t>
  </si>
  <si>
    <t>Profit (loss) before income tax expense</t>
  </si>
  <si>
    <t xml:space="preserve">Reversal of unrealised gain on sales of </t>
  </si>
  <si>
    <t>available-for-sale investment</t>
  </si>
  <si>
    <t>in subsidiaries</t>
  </si>
  <si>
    <t>Written-off trade and other accounts receivable</t>
  </si>
  <si>
    <t>Written-off withholding tax deducted at source</t>
  </si>
  <si>
    <t>Other assets</t>
  </si>
  <si>
    <t xml:space="preserve">   Total contributions by and distributions to owners of the parent</t>
  </si>
  <si>
    <t xml:space="preserve"> Total comprehensive income (expense) for the year</t>
  </si>
  <si>
    <t>Current portion of long-term debenture</t>
  </si>
  <si>
    <t>Long-term debenture</t>
  </si>
  <si>
    <t xml:space="preserve">   cash disposed of subsidiaries</t>
  </si>
  <si>
    <t>Increase (decrease) in loans from related parties</t>
  </si>
  <si>
    <t>Year ended 31 December 2020</t>
  </si>
  <si>
    <t>Balance at 31 December 2020</t>
  </si>
  <si>
    <t>Current portion of lease receivables</t>
  </si>
  <si>
    <t>Other current financial assets</t>
  </si>
  <si>
    <t>3, 30</t>
  </si>
  <si>
    <t>Other non-current financial assets</t>
  </si>
  <si>
    <t>Lease receivables</t>
  </si>
  <si>
    <t>Long-term loans to other parties</t>
  </si>
  <si>
    <t>Right-of-use assets</t>
  </si>
  <si>
    <t>Current portion of lease liabilities</t>
  </si>
  <si>
    <t xml:space="preserve">Current portion of long-term loans from financial institutions </t>
  </si>
  <si>
    <t>Other current financial liabilities</t>
  </si>
  <si>
    <t>Lease liabilities</t>
  </si>
  <si>
    <t xml:space="preserve">Long-term loans from financial institutions </t>
  </si>
  <si>
    <t>Gain on fair value adjustment</t>
  </si>
  <si>
    <t>Loss from operating activities</t>
  </si>
  <si>
    <t>Income tax benefit (expense)</t>
  </si>
  <si>
    <t>Profit (loss) for the year from continuing operations</t>
  </si>
  <si>
    <t>Profit for the year from discontinued operation, net of tax</t>
  </si>
  <si>
    <t>Exchange differences on translating financial statements</t>
  </si>
  <si>
    <t>Total items that will be reclassified subsequently to profit or loss</t>
  </si>
  <si>
    <t>Items that will not be reclassified to profit or loss</t>
  </si>
  <si>
    <t>Total items that will not be reclassified to profit or loss</t>
  </si>
  <si>
    <t>Income tax relating to items that will not be reclassified</t>
  </si>
  <si>
    <t>Gain on revaluation of lands</t>
  </si>
  <si>
    <t>Other comprehensive income (expense) for the year, net of tax</t>
  </si>
  <si>
    <t>fair value through other comprehensive income</t>
  </si>
  <si>
    <t>Intangible assets other than goodwill</t>
  </si>
  <si>
    <t>Non-controlling</t>
  </si>
  <si>
    <t>Impact of changes in accounting policies</t>
  </si>
  <si>
    <t>Balance at 1 January 2020 - restated</t>
  </si>
  <si>
    <t>Translation</t>
  </si>
  <si>
    <t>Revaluation reserve</t>
  </si>
  <si>
    <t>Revaluation</t>
  </si>
  <si>
    <t>Transfer to retained earnings</t>
  </si>
  <si>
    <t>Income tax (benefit) expense</t>
  </si>
  <si>
    <t>-  Doubtful accounts for trade and other accounts receivable</t>
  </si>
  <si>
    <t>-  Doubtful accounts for short-term loans to related parties</t>
  </si>
  <si>
    <t>-  Decline in value of other long-term investments</t>
  </si>
  <si>
    <t>-  Decline in value of advances paid to suppliers</t>
  </si>
  <si>
    <t>Gain on change in percentage of holding in joint ventures</t>
  </si>
  <si>
    <t>Gain on disposals of investment properties</t>
  </si>
  <si>
    <t>Gain on bargain purchase</t>
  </si>
  <si>
    <t>-  Decline in value of contract assets</t>
  </si>
  <si>
    <t>-  Decline in value of investments in subsidiaries</t>
  </si>
  <si>
    <t xml:space="preserve">Gain on transferred of investment in subsidiaries to </t>
  </si>
  <si>
    <t xml:space="preserve">   investment in joint ventures</t>
  </si>
  <si>
    <t xml:space="preserve">Loss on disposals of/written-off property, plant </t>
  </si>
  <si>
    <t>Proceeds from sale of other financial assets</t>
  </si>
  <si>
    <t>Proceeds from sale of investment properties</t>
  </si>
  <si>
    <t>Payment of lease liabilities</t>
  </si>
  <si>
    <t>Repayment of long-term loans from financial institutions</t>
  </si>
  <si>
    <t>Net cash from investing activities</t>
  </si>
  <si>
    <t>Repayment of long-term debenture</t>
  </si>
  <si>
    <t>Short-term loans to other parties</t>
  </si>
  <si>
    <t>Equity attributable to owners of the parent</t>
  </si>
  <si>
    <t xml:space="preserve">Bank overdrafts and short-term loans from financial institutions </t>
  </si>
  <si>
    <r>
      <t xml:space="preserve">Basic earnings (loss) per share </t>
    </r>
    <r>
      <rPr>
        <b/>
        <i/>
        <sz val="11"/>
        <rFont val="Times New Roman"/>
        <family val="1"/>
      </rPr>
      <t xml:space="preserve">(in Baht)  </t>
    </r>
  </si>
  <si>
    <t>Fair value</t>
  </si>
  <si>
    <t>Share of profit of associates and joint ventures, net</t>
  </si>
  <si>
    <t xml:space="preserve">Current portion of receivable under </t>
  </si>
  <si>
    <t xml:space="preserve">   debt restructuring agreement</t>
  </si>
  <si>
    <t>Set up provision for:</t>
  </si>
  <si>
    <t xml:space="preserve">(Increase) decrease in other financial assets </t>
  </si>
  <si>
    <t>Proceed from paid-up share capital of non-controlling interests</t>
  </si>
  <si>
    <t>Adjustments to reconcile profit (loss) to cash receipts (payments)</t>
  </si>
  <si>
    <t>Increase in long-term loans from financial institutions</t>
  </si>
  <si>
    <t>Cash dividends of subsidiaries paid to non-controlling interests</t>
  </si>
  <si>
    <t>Profit (loss) from continuing operations</t>
  </si>
  <si>
    <t>Profit from discontinued operation</t>
  </si>
  <si>
    <t>During 2020, the Group and the Company's right-of-use assets increased for Baht 293 million and Baht 340 million, respectively, which were from lease liabilities amounting to Baht 268 million and Baht 339 million, respectively, and transferred from property, plant and equipment amounting to Baht 25 million and Baht 1 million, respectively.</t>
  </si>
  <si>
    <t>Year ended 31 December 2021</t>
  </si>
  <si>
    <t>Balance at 1 January 2021 - restated</t>
  </si>
  <si>
    <t>Balance at 31 December 2021</t>
  </si>
  <si>
    <t>Current portion of long-term loans to related parties</t>
  </si>
  <si>
    <t>5, 17, 29</t>
  </si>
  <si>
    <t>5, 7, 29</t>
  </si>
  <si>
    <t>8, 17, 29</t>
  </si>
  <si>
    <t>24, 29</t>
  </si>
  <si>
    <t>5, 29</t>
  </si>
  <si>
    <t>13, 17</t>
  </si>
  <si>
    <t>14, 17</t>
  </si>
  <si>
    <t>17, 29</t>
  </si>
  <si>
    <t>19, 29</t>
  </si>
  <si>
    <t>5, 24</t>
  </si>
  <si>
    <t>10, 11</t>
  </si>
  <si>
    <t>Gain (loss) on investments in equity instruments designated at</t>
  </si>
  <si>
    <t>Balance at 1 January 2020</t>
  </si>
  <si>
    <t>Balance at 1 January 2021</t>
  </si>
  <si>
    <t xml:space="preserve">Decrease in bank overdrafts and short-term </t>
  </si>
  <si>
    <t>Other surpluses</t>
  </si>
  <si>
    <t xml:space="preserve">  Change in percentage of holding in subsidiaries</t>
  </si>
  <si>
    <t>Reversal of impairment loss (impairment loss)</t>
  </si>
  <si>
    <t xml:space="preserve">   determind in accordance with TFRS9</t>
  </si>
  <si>
    <t xml:space="preserve">   Increase in non-controlling interests with a change in control</t>
  </si>
  <si>
    <t>Loss on changes in fair value of investment properties</t>
  </si>
  <si>
    <t>(Gain) loss on decrease in value and on disposal of investment properties</t>
  </si>
  <si>
    <t>Set up impairment loss on advance paid to suppliers</t>
  </si>
  <si>
    <t>(Reversal of) impairment loss recognised in profit or loss</t>
  </si>
  <si>
    <t>Reversal of impairment losses on property, plant and equipment</t>
  </si>
  <si>
    <t>During 2021, the Group and the Company's right-of-use assets increased for Baht 27 million and Baht 20 million, respectively, which were from lease liabilities.</t>
  </si>
  <si>
    <t>5, 18, 29</t>
  </si>
  <si>
    <t>5, 19, 29</t>
  </si>
  <si>
    <t>Set up provision for decline in value of inventories</t>
  </si>
  <si>
    <t>Increase (decrease) in short-term loans from other parties</t>
  </si>
  <si>
    <t>During 2020, the Company had dividend received amounting to Baht 560 million, received dividend in cash of Baht 422 million and had dividend receivables amounting to Baht 138 million.</t>
  </si>
  <si>
    <t>During 2021, the Company had dividend received amounting to Baht 520 million, received dividend in cash of Baht 378 million and had dividend receivables amounting to Baht 280 million (including payment of dividend receivables at the beginning of period of Baht 138 million).</t>
  </si>
  <si>
    <t xml:space="preserve">  Authorised share capital</t>
  </si>
  <si>
    <t xml:space="preserve">  Issued and paid-up share capital</t>
  </si>
  <si>
    <t xml:space="preserve">     Legal reserve</t>
  </si>
  <si>
    <t>Gain on remeasurements of defined benefit plans</t>
  </si>
  <si>
    <t>5, 6</t>
  </si>
  <si>
    <t>5, 15, 17, 29</t>
  </si>
  <si>
    <t>Project loss (used), net</t>
  </si>
  <si>
    <t>Revenue</t>
  </si>
  <si>
    <t>Total revenue</t>
  </si>
  <si>
    <t>Increase in loans to other parties</t>
  </si>
  <si>
    <t>Net cash used in financing activities</t>
  </si>
  <si>
    <t>Set up impairment loss on investment in associates and joint venture</t>
  </si>
  <si>
    <t>Transfer to legal reserve</t>
  </si>
  <si>
    <t>(Increase) decrease in loans to related parties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</si>
</sst>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0\ ;\(#,##0\)"/>
    <numFmt numFmtId="165" formatCode="#,##0.00\ ;\(#,##0.00\)"/>
    <numFmt numFmtId="166" formatCode="_(* #,##0_);_(* \(#,##0\);_(* &quot;-&quot;??_);_(@_)"/>
  </numFmts>
  <fonts count="21" x14ac:knownFonts="1">
    <font>
      <sz val="11"/>
      <name val="Times New Roman"/>
      <family val="1"/>
    </font>
    <font>
      <sz val="10"/>
      <name val="Arial"/>
      <family val="2"/>
    </font>
    <font>
      <b/>
      <sz val="11"/>
      <name val="Times New Roman"/>
      <family val="1"/>
    </font>
    <font>
      <sz val="11"/>
      <name val="Times New Roman"/>
      <family val="1"/>
    </font>
    <font>
      <u/>
      <sz val="11"/>
      <name val="Times New Roman"/>
      <family val="1"/>
    </font>
    <font>
      <sz val="8"/>
      <name val="Times New Roman"/>
      <family val="1"/>
    </font>
    <font>
      <b/>
      <sz val="14"/>
      <name val="Times New Roman"/>
      <family val="1"/>
    </font>
    <font>
      <b/>
      <sz val="12"/>
      <name val="Times New Roman"/>
      <family val="1"/>
    </font>
    <font>
      <i/>
      <sz val="11"/>
      <name val="Times New Roman"/>
      <family val="1"/>
    </font>
    <font>
      <b/>
      <i/>
      <sz val="11"/>
      <name val="Times New Roman"/>
      <family val="1"/>
    </font>
    <font>
      <sz val="12"/>
      <name val="Times New Roman"/>
      <family val="1"/>
    </font>
    <font>
      <b/>
      <u/>
      <sz val="11"/>
      <name val="Times New Roman"/>
      <family val="1"/>
    </font>
    <font>
      <sz val="11"/>
      <name val="Times New Roman"/>
      <family val="1"/>
    </font>
    <font>
      <sz val="10"/>
      <name val="Times New Roman"/>
      <family val="1"/>
    </font>
    <font>
      <i/>
      <sz val="10"/>
      <name val="Times New Roman"/>
      <family val="1"/>
    </font>
    <font>
      <b/>
      <sz val="10"/>
      <name val="Times New Roman"/>
      <family val="1"/>
    </font>
    <font>
      <u/>
      <sz val="10"/>
      <name val="Times New Roman"/>
      <family val="1"/>
    </font>
    <font>
      <b/>
      <i/>
      <sz val="10"/>
      <name val="Times New Roman"/>
      <family val="1"/>
    </font>
    <font>
      <b/>
      <sz val="15"/>
      <name val="Angsana New"/>
      <family val="1"/>
    </font>
    <font>
      <sz val="15"/>
      <name val="Angsana New"/>
      <family val="1"/>
    </font>
    <font>
      <i/>
      <sz val="15"/>
      <name val="Angsana New"/>
      <family val="1"/>
    </font>
  </fonts>
  <fills count="3">
    <fill>
      <patternFill patternType="none"/>
    </fill>
    <fill>
      <patternFill patternType="gray125"/>
    </fill>
    <fill>
      <patternFill patternType="solid">
        <fgColor rgb="FF00B0F0"/>
        <bgColor indexed="64"/>
      </patternFill>
    </fill>
  </fills>
  <borders count="6">
    <border>
      <left/>
      <right/>
      <top/>
      <bottom/>
      <diagonal/>
    </border>
    <border>
      <left/>
      <right/>
      <top/>
      <bottom style="double">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43" fontId="1" fillId="0" borderId="0" applyFont="0" applyFill="0" applyBorder="0" applyAlignment="0" applyProtection="0"/>
  </cellStyleXfs>
  <cellXfs count="277">
    <xf numFmtId="0" fontId="0" fillId="0" borderId="0" xfId="0"/>
    <xf numFmtId="0" fontId="2" fillId="0" borderId="0" xfId="0" applyFont="1" applyAlignment="1"/>
    <xf numFmtId="0" fontId="3" fillId="0" borderId="0" xfId="0" applyFont="1" applyAlignment="1"/>
    <xf numFmtId="0" fontId="3" fillId="0" borderId="0" xfId="0" applyFont="1" applyAlignment="1">
      <alignment horizontal="center"/>
    </xf>
    <xf numFmtId="0" fontId="2" fillId="0" borderId="0" xfId="0" applyFont="1" applyAlignment="1">
      <alignment horizontal="center"/>
    </xf>
    <xf numFmtId="0" fontId="3" fillId="0" borderId="0" xfId="0" applyFont="1" applyBorder="1" applyAlignment="1">
      <alignment horizontal="center"/>
    </xf>
    <xf numFmtId="164" fontId="3" fillId="0" borderId="0" xfId="0" applyNumberFormat="1" applyFont="1" applyAlignment="1">
      <alignment horizontal="right"/>
    </xf>
    <xf numFmtId="164" fontId="3" fillId="0" borderId="0" xfId="0" applyNumberFormat="1" applyFont="1" applyBorder="1" applyAlignment="1">
      <alignment horizontal="right"/>
    </xf>
    <xf numFmtId="0" fontId="0" fillId="0" borderId="0" xfId="0" applyAlignment="1"/>
    <xf numFmtId="0" fontId="0" fillId="0" borderId="0" xfId="0" applyAlignment="1">
      <alignment horizontal="center"/>
    </xf>
    <xf numFmtId="0" fontId="4" fillId="0" borderId="0" xfId="0" applyFont="1" applyAlignment="1">
      <alignment horizontal="center"/>
    </xf>
    <xf numFmtId="0" fontId="6" fillId="0" borderId="0" xfId="0" applyFont="1" applyAlignment="1"/>
    <xf numFmtId="0" fontId="7" fillId="0" borderId="0" xfId="0" applyFont="1" applyAlignment="1"/>
    <xf numFmtId="0" fontId="7" fillId="0" borderId="0" xfId="0" applyFont="1" applyAlignment="1">
      <alignment horizontal="left"/>
    </xf>
    <xf numFmtId="0" fontId="8" fillId="0" borderId="0" xfId="0" applyFont="1" applyBorder="1" applyAlignment="1">
      <alignment horizontal="center"/>
    </xf>
    <xf numFmtId="0" fontId="8" fillId="0" borderId="0" xfId="0" applyFont="1" applyBorder="1" applyAlignment="1"/>
    <xf numFmtId="0" fontId="9" fillId="0" borderId="0" xfId="0" applyFont="1" applyBorder="1" applyAlignment="1">
      <alignment horizontal="center"/>
    </xf>
    <xf numFmtId="0" fontId="9" fillId="0" borderId="0" xfId="0" applyFont="1" applyAlignment="1"/>
    <xf numFmtId="164" fontId="2" fillId="0" borderId="0" xfId="0" applyNumberFormat="1" applyFont="1" applyAlignment="1">
      <alignment horizontal="right"/>
    </xf>
    <xf numFmtId="0" fontId="8" fillId="0" borderId="0" xfId="0" applyFont="1" applyAlignment="1"/>
    <xf numFmtId="0" fontId="0" fillId="0" borderId="0" xfId="0" applyFont="1" applyBorder="1" applyAlignment="1"/>
    <xf numFmtId="0" fontId="0" fillId="0" borderId="0" xfId="0" applyBorder="1" applyAlignment="1">
      <alignment horizontal="center"/>
    </xf>
    <xf numFmtId="164" fontId="3" fillId="0" borderId="0" xfId="0" applyNumberFormat="1" applyFont="1" applyFill="1" applyAlignment="1">
      <alignment horizontal="right"/>
    </xf>
    <xf numFmtId="164" fontId="2" fillId="0" borderId="0" xfId="0" applyNumberFormat="1" applyFont="1" applyBorder="1" applyAlignment="1">
      <alignment horizontal="right"/>
    </xf>
    <xf numFmtId="0" fontId="2" fillId="0" borderId="0" xfId="0" applyFont="1" applyFill="1" applyBorder="1" applyAlignment="1"/>
    <xf numFmtId="164" fontId="0" fillId="0" borderId="0" xfId="0" applyNumberFormat="1" applyAlignment="1">
      <alignment horizontal="center"/>
    </xf>
    <xf numFmtId="0" fontId="3" fillId="0" borderId="0" xfId="0" applyFont="1" applyFill="1" applyAlignment="1"/>
    <xf numFmtId="0" fontId="8" fillId="0" borderId="0" xfId="0" applyFont="1" applyFill="1" applyBorder="1" applyAlignment="1">
      <alignment horizontal="center"/>
    </xf>
    <xf numFmtId="0" fontId="3" fillId="0" borderId="0" xfId="0" applyFont="1" applyFill="1" applyAlignment="1">
      <alignment horizontal="center"/>
    </xf>
    <xf numFmtId="0" fontId="2" fillId="0" borderId="0" xfId="0" applyFont="1" applyFill="1" applyAlignment="1"/>
    <xf numFmtId="164" fontId="2" fillId="0" borderId="0" xfId="0" applyNumberFormat="1" applyFont="1" applyFill="1" applyAlignment="1">
      <alignment horizontal="right"/>
    </xf>
    <xf numFmtId="0" fontId="8" fillId="0" borderId="0" xfId="0" applyFont="1" applyFill="1" applyBorder="1" applyAlignment="1"/>
    <xf numFmtId="164" fontId="3" fillId="0" borderId="2" xfId="0" applyNumberFormat="1" applyFont="1" applyFill="1" applyBorder="1" applyAlignment="1">
      <alignment horizontal="right"/>
    </xf>
    <xf numFmtId="164" fontId="2" fillId="0" borderId="0" xfId="0" applyNumberFormat="1" applyFont="1" applyFill="1" applyBorder="1" applyAlignment="1">
      <alignment horizontal="right"/>
    </xf>
    <xf numFmtId="0" fontId="0" fillId="0" borderId="0" xfId="0" applyFill="1" applyAlignment="1"/>
    <xf numFmtId="0" fontId="0" fillId="0" borderId="0" xfId="0" applyFill="1" applyAlignment="1">
      <alignment horizontal="center"/>
    </xf>
    <xf numFmtId="164" fontId="0" fillId="0" borderId="0" xfId="0" applyNumberFormat="1" applyFill="1" applyAlignment="1">
      <alignment horizontal="center"/>
    </xf>
    <xf numFmtId="164" fontId="3" fillId="0" borderId="0" xfId="0" applyNumberFormat="1" applyFont="1" applyFill="1" applyAlignment="1"/>
    <xf numFmtId="0" fontId="3" fillId="0" borderId="0" xfId="0" applyFont="1" applyFill="1" applyBorder="1" applyAlignment="1">
      <alignment horizontal="center"/>
    </xf>
    <xf numFmtId="164" fontId="2" fillId="0" borderId="3" xfId="0" applyNumberFormat="1" applyFont="1" applyFill="1" applyBorder="1" applyAlignment="1">
      <alignment horizontal="right"/>
    </xf>
    <xf numFmtId="164" fontId="3" fillId="0" borderId="0" xfId="0" applyNumberFormat="1" applyFont="1" applyFill="1" applyBorder="1" applyAlignment="1">
      <alignment horizontal="right"/>
    </xf>
    <xf numFmtId="164" fontId="2" fillId="0" borderId="4" xfId="0" applyNumberFormat="1" applyFont="1" applyFill="1" applyBorder="1" applyAlignment="1">
      <alignment horizontal="right"/>
    </xf>
    <xf numFmtId="0" fontId="2" fillId="0" borderId="0" xfId="0" applyFont="1" applyFill="1" applyBorder="1" applyAlignment="1">
      <alignment horizontal="center"/>
    </xf>
    <xf numFmtId="43" fontId="2" fillId="0" borderId="0" xfId="1" applyFont="1" applyFill="1" applyBorder="1" applyAlignment="1">
      <alignment horizontal="right"/>
    </xf>
    <xf numFmtId="165" fontId="2" fillId="0" borderId="0" xfId="0" applyNumberFormat="1" applyFont="1" applyFill="1" applyBorder="1" applyAlignment="1">
      <alignment horizontal="right"/>
    </xf>
    <xf numFmtId="49" fontId="0" fillId="0" borderId="0" xfId="0" applyNumberFormat="1" applyAlignment="1"/>
    <xf numFmtId="0" fontId="12" fillId="0" borderId="0" xfId="0" applyFont="1" applyAlignment="1"/>
    <xf numFmtId="0" fontId="12" fillId="0" borderId="0" xfId="0" applyFont="1" applyFill="1" applyAlignment="1"/>
    <xf numFmtId="0" fontId="12" fillId="0" borderId="0" xfId="0" applyFont="1" applyAlignment="1">
      <alignment horizontal="center"/>
    </xf>
    <xf numFmtId="0" fontId="12" fillId="0" borderId="0" xfId="0" applyFont="1" applyFill="1" applyBorder="1" applyAlignment="1">
      <alignment horizontal="center"/>
    </xf>
    <xf numFmtId="0" fontId="12" fillId="0" borderId="0" xfId="0" applyFont="1" applyBorder="1" applyAlignment="1">
      <alignment horizontal="center"/>
    </xf>
    <xf numFmtId="0" fontId="12" fillId="0" borderId="0" xfId="0" applyFont="1" applyFill="1" applyAlignment="1">
      <alignment horizontal="right"/>
    </xf>
    <xf numFmtId="0" fontId="12" fillId="0" borderId="0" xfId="0" applyFont="1" applyAlignment="1">
      <alignment horizontal="right"/>
    </xf>
    <xf numFmtId="164" fontId="12" fillId="0" borderId="0" xfId="0" applyNumberFormat="1" applyFont="1" applyFill="1" applyAlignment="1">
      <alignment horizontal="right"/>
    </xf>
    <xf numFmtId="164" fontId="12" fillId="0" borderId="0" xfId="0" applyNumberFormat="1" applyFont="1" applyAlignment="1">
      <alignment horizontal="right"/>
    </xf>
    <xf numFmtId="0" fontId="12" fillId="0" borderId="0" xfId="0" applyFont="1" applyFill="1" applyAlignment="1">
      <alignment horizontal="center"/>
    </xf>
    <xf numFmtId="164" fontId="12" fillId="0" borderId="0" xfId="0" applyNumberFormat="1" applyFont="1" applyFill="1" applyAlignment="1"/>
    <xf numFmtId="0" fontId="14" fillId="0" borderId="0" xfId="0" applyFont="1" applyFill="1" applyAlignment="1">
      <alignment horizontal="center"/>
    </xf>
    <xf numFmtId="0" fontId="13" fillId="0" borderId="0" xfId="0" applyFont="1" applyFill="1" applyAlignment="1">
      <alignment horizontal="center"/>
    </xf>
    <xf numFmtId="0" fontId="13" fillId="0" borderId="0" xfId="0" applyFont="1" applyFill="1" applyAlignment="1"/>
    <xf numFmtId="164" fontId="13" fillId="0" borderId="2" xfId="0" applyNumberFormat="1" applyFont="1" applyFill="1" applyBorder="1" applyAlignment="1">
      <alignment horizontal="right"/>
    </xf>
    <xf numFmtId="0" fontId="15" fillId="0" borderId="0" xfId="0" applyFont="1" applyFill="1" applyBorder="1" applyAlignment="1"/>
    <xf numFmtId="164" fontId="0" fillId="0" borderId="0" xfId="0" applyNumberFormat="1" applyFont="1" applyFill="1" applyAlignment="1">
      <alignment horizontal="right"/>
    </xf>
    <xf numFmtId="0" fontId="7" fillId="0" borderId="0" xfId="0" applyFont="1" applyFill="1" applyAlignment="1"/>
    <xf numFmtId="37" fontId="2" fillId="0" borderId="0" xfId="0" applyNumberFormat="1" applyFont="1" applyFill="1" applyAlignment="1"/>
    <xf numFmtId="37" fontId="2" fillId="0" borderId="0" xfId="0" applyNumberFormat="1" applyFont="1" applyAlignment="1"/>
    <xf numFmtId="37" fontId="3" fillId="0" borderId="0" xfId="0" applyNumberFormat="1" applyFont="1" applyFill="1" applyAlignment="1"/>
    <xf numFmtId="37" fontId="3" fillId="0" borderId="0" xfId="0" applyNumberFormat="1" applyFont="1" applyAlignment="1"/>
    <xf numFmtId="0" fontId="0" fillId="0" borderId="0" xfId="0" applyFont="1" applyFill="1" applyAlignment="1"/>
    <xf numFmtId="0" fontId="8" fillId="0" borderId="0" xfId="0" applyFont="1" applyFill="1" applyAlignment="1">
      <alignment horizontal="center"/>
    </xf>
    <xf numFmtId="0" fontId="0" fillId="0" borderId="0" xfId="0" applyFont="1" applyFill="1" applyAlignment="1">
      <alignment horizontal="center"/>
    </xf>
    <xf numFmtId="0" fontId="0" fillId="0" borderId="0" xfId="0" applyFont="1" applyFill="1" applyBorder="1" applyAlignment="1"/>
    <xf numFmtId="0" fontId="0" fillId="0" borderId="0" xfId="0" applyFont="1" applyFill="1" applyBorder="1" applyAlignment="1">
      <alignment horizontal="center"/>
    </xf>
    <xf numFmtId="0" fontId="0" fillId="0" borderId="0" xfId="0" applyFill="1" applyBorder="1" applyAlignment="1"/>
    <xf numFmtId="0" fontId="9" fillId="0" borderId="0" xfId="0" applyFont="1" applyFill="1" applyBorder="1" applyAlignment="1">
      <alignment horizontal="center"/>
    </xf>
    <xf numFmtId="0" fontId="2" fillId="0" borderId="0" xfId="0" applyFont="1" applyFill="1" applyAlignment="1">
      <alignment horizontal="center"/>
    </xf>
    <xf numFmtId="0" fontId="2" fillId="0" borderId="0" xfId="0" applyFont="1" applyFill="1"/>
    <xf numFmtId="0" fontId="9" fillId="0" borderId="0" xfId="0" applyFont="1" applyFill="1"/>
    <xf numFmtId="0" fontId="0" fillId="0" borderId="0" xfId="0" applyFill="1" applyAlignment="1">
      <alignment horizontal="left"/>
    </xf>
    <xf numFmtId="0" fontId="3" fillId="0" borderId="0" xfId="0" applyFont="1" applyFill="1" applyBorder="1" applyAlignment="1"/>
    <xf numFmtId="0" fontId="15" fillId="0" borderId="0" xfId="0" applyFont="1" applyFill="1" applyBorder="1" applyAlignment="1">
      <alignment horizontal="center"/>
    </xf>
    <xf numFmtId="0" fontId="13" fillId="0" borderId="0" xfId="0" applyFont="1" applyFill="1" applyBorder="1" applyAlignment="1"/>
    <xf numFmtId="0" fontId="16" fillId="0" borderId="0" xfId="0" applyFont="1" applyFill="1" applyAlignment="1">
      <alignment horizontal="center"/>
    </xf>
    <xf numFmtId="0" fontId="13" fillId="0" borderId="2" xfId="0" applyFont="1" applyFill="1" applyBorder="1" applyAlignment="1"/>
    <xf numFmtId="0" fontId="15" fillId="0" borderId="0" xfId="0" applyFont="1" applyFill="1" applyBorder="1" applyAlignment="1">
      <alignment horizontal="left"/>
    </xf>
    <xf numFmtId="0" fontId="17" fillId="0" borderId="0" xfId="0" applyFont="1" applyFill="1" applyBorder="1" applyAlignment="1">
      <alignment horizontal="center"/>
    </xf>
    <xf numFmtId="164" fontId="15" fillId="0" borderId="0" xfId="0" applyNumberFormat="1" applyFont="1" applyFill="1" applyBorder="1" applyAlignment="1">
      <alignment horizontal="right"/>
    </xf>
    <xf numFmtId="0" fontId="15" fillId="0" borderId="0" xfId="0" applyFont="1" applyFill="1" applyAlignment="1">
      <alignment horizontal="left"/>
    </xf>
    <xf numFmtId="0" fontId="17" fillId="0" borderId="0" xfId="0" applyFont="1" applyFill="1" applyAlignment="1">
      <alignment horizontal="center"/>
    </xf>
    <xf numFmtId="0" fontId="15" fillId="0" borderId="0" xfId="0" applyFont="1" applyFill="1" applyAlignment="1"/>
    <xf numFmtId="41" fontId="15" fillId="0" borderId="0" xfId="0" applyNumberFormat="1" applyFont="1" applyFill="1" applyBorder="1" applyAlignment="1">
      <alignment horizontal="right"/>
    </xf>
    <xf numFmtId="0" fontId="13" fillId="0" borderId="0" xfId="0" applyFont="1" applyFill="1" applyAlignment="1">
      <alignment horizontal="left"/>
    </xf>
    <xf numFmtId="41" fontId="13" fillId="0" borderId="2" xfId="0" applyNumberFormat="1" applyFont="1" applyFill="1" applyBorder="1" applyAlignment="1">
      <alignment horizontal="center"/>
    </xf>
    <xf numFmtId="164" fontId="13" fillId="0" borderId="0" xfId="0" applyNumberFormat="1" applyFont="1" applyFill="1" applyBorder="1" applyAlignment="1">
      <alignment horizontal="right"/>
    </xf>
    <xf numFmtId="41" fontId="15" fillId="0" borderId="0" xfId="0" applyNumberFormat="1" applyFont="1" applyFill="1" applyBorder="1" applyAlignment="1">
      <alignment horizontal="center"/>
    </xf>
    <xf numFmtId="41" fontId="15" fillId="0" borderId="3" xfId="0" applyNumberFormat="1" applyFont="1" applyFill="1" applyBorder="1" applyAlignment="1">
      <alignment horizontal="center"/>
    </xf>
    <xf numFmtId="41" fontId="13" fillId="0" borderId="0" xfId="0" quotePrefix="1" applyNumberFormat="1" applyFont="1" applyFill="1" applyBorder="1" applyAlignment="1">
      <alignment horizontal="center"/>
    </xf>
    <xf numFmtId="41" fontId="13" fillId="0" borderId="0" xfId="0" applyNumberFormat="1" applyFont="1" applyFill="1" applyBorder="1" applyAlignment="1">
      <alignment horizontal="right"/>
    </xf>
    <xf numFmtId="164" fontId="13" fillId="0" borderId="0" xfId="0" quotePrefix="1" applyNumberFormat="1" applyFont="1" applyFill="1" applyBorder="1" applyAlignment="1">
      <alignment horizontal="right"/>
    </xf>
    <xf numFmtId="41" fontId="13" fillId="0" borderId="0" xfId="0" quotePrefix="1" applyNumberFormat="1" applyFont="1" applyFill="1" applyBorder="1" applyAlignment="1">
      <alignment horizontal="right"/>
    </xf>
    <xf numFmtId="37" fontId="13" fillId="0" borderId="0" xfId="0" applyNumberFormat="1" applyFont="1" applyFill="1" applyBorder="1" applyAlignment="1">
      <alignment horizontal="right"/>
    </xf>
    <xf numFmtId="37" fontId="13" fillId="0" borderId="0" xfId="0" quotePrefix="1" applyNumberFormat="1" applyFont="1" applyFill="1" applyBorder="1" applyAlignment="1">
      <alignment horizontal="right"/>
    </xf>
    <xf numFmtId="41" fontId="13" fillId="0" borderId="0" xfId="0" applyNumberFormat="1" applyFont="1" applyFill="1" applyBorder="1" applyAlignment="1">
      <alignment horizontal="center"/>
    </xf>
    <xf numFmtId="41" fontId="15" fillId="0" borderId="3" xfId="0" quotePrefix="1" applyNumberFormat="1" applyFont="1" applyFill="1" applyBorder="1" applyAlignment="1">
      <alignment horizontal="right"/>
    </xf>
    <xf numFmtId="37" fontId="15" fillId="0" borderId="0" xfId="0" applyNumberFormat="1" applyFont="1" applyFill="1" applyBorder="1" applyAlignment="1">
      <alignment horizontal="right"/>
    </xf>
    <xf numFmtId="37" fontId="15" fillId="0" borderId="3" xfId="0" quotePrefix="1" applyNumberFormat="1" applyFont="1" applyFill="1" applyBorder="1" applyAlignment="1">
      <alignment horizontal="right"/>
    </xf>
    <xf numFmtId="166" fontId="15" fillId="0" borderId="0" xfId="1" applyNumberFormat="1" applyFont="1" applyFill="1" applyAlignment="1">
      <alignment horizontal="right"/>
    </xf>
    <xf numFmtId="164" fontId="15" fillId="0" borderId="0" xfId="0" applyNumberFormat="1" applyFont="1" applyFill="1" applyAlignment="1">
      <alignment horizontal="right"/>
    </xf>
    <xf numFmtId="41" fontId="15" fillId="0" borderId="2" xfId="0" applyNumberFormat="1" applyFont="1" applyFill="1" applyBorder="1" applyAlignment="1">
      <alignment horizontal="center"/>
    </xf>
    <xf numFmtId="41" fontId="15" fillId="0" borderId="0" xfId="0" quotePrefix="1" applyNumberFormat="1" applyFont="1" applyFill="1" applyBorder="1" applyAlignment="1">
      <alignment horizontal="right"/>
    </xf>
    <xf numFmtId="37" fontId="15" fillId="0" borderId="0" xfId="0" quotePrefix="1" applyNumberFormat="1" applyFont="1" applyFill="1" applyBorder="1" applyAlignment="1">
      <alignment horizontal="right"/>
    </xf>
    <xf numFmtId="0" fontId="3" fillId="0" borderId="0" xfId="0" applyFont="1" applyAlignment="1">
      <alignment horizontal="right"/>
    </xf>
    <xf numFmtId="41" fontId="3" fillId="0" borderId="0" xfId="1" quotePrefix="1" applyNumberFormat="1" applyFont="1" applyBorder="1" applyAlignment="1">
      <alignment horizontal="right"/>
    </xf>
    <xf numFmtId="41" fontId="3" fillId="0" borderId="0" xfId="1" applyNumberFormat="1" applyFont="1" applyAlignment="1">
      <alignment horizontal="right"/>
    </xf>
    <xf numFmtId="41" fontId="3" fillId="0" borderId="0" xfId="1" applyNumberFormat="1" applyFont="1" applyFill="1" applyAlignment="1">
      <alignment horizontal="right"/>
    </xf>
    <xf numFmtId="166" fontId="3" fillId="0" borderId="0" xfId="1" applyNumberFormat="1" applyFont="1" applyFill="1" applyAlignment="1">
      <alignment horizontal="center"/>
    </xf>
    <xf numFmtId="166" fontId="3" fillId="0" borderId="0" xfId="1" applyNumberFormat="1" applyFont="1" applyAlignment="1">
      <alignment horizontal="right"/>
    </xf>
    <xf numFmtId="0" fontId="0" fillId="0" borderId="0" xfId="0" quotePrefix="1" applyAlignment="1"/>
    <xf numFmtId="0" fontId="0" fillId="0" borderId="0" xfId="0" quotePrefix="1" applyFill="1" applyAlignment="1"/>
    <xf numFmtId="164" fontId="0" fillId="0" borderId="0" xfId="0" applyNumberFormat="1" applyAlignment="1">
      <alignment horizontal="right"/>
    </xf>
    <xf numFmtId="164" fontId="3" fillId="0" borderId="0" xfId="0" quotePrefix="1" applyNumberFormat="1" applyFont="1" applyFill="1" applyAlignment="1">
      <alignment horizontal="center"/>
    </xf>
    <xf numFmtId="164" fontId="3" fillId="0" borderId="0" xfId="0" applyNumberFormat="1" applyFont="1" applyFill="1" applyAlignment="1">
      <alignment horizontal="center"/>
    </xf>
    <xf numFmtId="164" fontId="3" fillId="0" borderId="0" xfId="0" quotePrefix="1" applyNumberFormat="1" applyFont="1" applyFill="1" applyAlignment="1">
      <alignment horizontal="right"/>
    </xf>
    <xf numFmtId="164" fontId="3" fillId="0" borderId="0" xfId="0" applyNumberFormat="1" applyFont="1" applyAlignment="1">
      <alignment horizontal="center"/>
    </xf>
    <xf numFmtId="0" fontId="0" fillId="0" borderId="0" xfId="0" applyFill="1" applyBorder="1" applyAlignment="1">
      <alignment horizontal="center"/>
    </xf>
    <xf numFmtId="166" fontId="15" fillId="0" borderId="0" xfId="1" quotePrefix="1" applyNumberFormat="1" applyFont="1" applyFill="1" applyBorder="1" applyAlignment="1">
      <alignment horizontal="right"/>
    </xf>
    <xf numFmtId="49" fontId="0" fillId="0" borderId="0" xfId="0" applyNumberFormat="1" applyFont="1" applyFill="1" applyAlignment="1"/>
    <xf numFmtId="43" fontId="3" fillId="0" borderId="0" xfId="1" applyFont="1" applyAlignment="1"/>
    <xf numFmtId="166" fontId="3" fillId="0" borderId="0" xfId="1" applyNumberFormat="1" applyFont="1" applyAlignment="1"/>
    <xf numFmtId="166" fontId="15" fillId="0" borderId="1" xfId="1" quotePrefix="1" applyNumberFormat="1" applyFont="1" applyFill="1" applyBorder="1" applyAlignment="1">
      <alignment horizontal="right"/>
    </xf>
    <xf numFmtId="164" fontId="13" fillId="0" borderId="5" xfId="0" quotePrefix="1" applyNumberFormat="1" applyFont="1" applyFill="1" applyBorder="1" applyAlignment="1">
      <alignment horizontal="center"/>
    </xf>
    <xf numFmtId="164" fontId="13" fillId="0" borderId="5" xfId="0" quotePrefix="1" applyNumberFormat="1" applyFont="1" applyFill="1" applyBorder="1" applyAlignment="1">
      <alignment horizontal="right"/>
    </xf>
    <xf numFmtId="164" fontId="13" fillId="0" borderId="5" xfId="0" applyNumberFormat="1" applyFont="1" applyFill="1" applyBorder="1" applyAlignment="1">
      <alignment horizontal="right"/>
    </xf>
    <xf numFmtId="0" fontId="2" fillId="0" borderId="0" xfId="0" applyFont="1" applyAlignment="1">
      <alignment horizontal="left"/>
    </xf>
    <xf numFmtId="0" fontId="0" fillId="0" borderId="0" xfId="0" applyAlignment="1">
      <alignment horizontal="left"/>
    </xf>
    <xf numFmtId="43" fontId="2" fillId="0" borderId="1" xfId="1" applyFont="1" applyFill="1" applyBorder="1" applyAlignment="1">
      <alignment horizontal="right"/>
    </xf>
    <xf numFmtId="166" fontId="13" fillId="0" borderId="0" xfId="1" quotePrefix="1" applyNumberFormat="1" applyFont="1" applyFill="1" applyBorder="1" applyAlignment="1">
      <alignment horizontal="right"/>
    </xf>
    <xf numFmtId="41" fontId="3" fillId="0" borderId="0" xfId="1" quotePrefix="1" applyNumberFormat="1" applyFont="1" applyFill="1" applyBorder="1" applyAlignment="1">
      <alignment horizontal="right"/>
    </xf>
    <xf numFmtId="166" fontId="3" fillId="0" borderId="0" xfId="1" applyNumberFormat="1" applyFont="1" applyFill="1" applyAlignment="1"/>
    <xf numFmtId="0" fontId="0" fillId="0" borderId="0" xfId="0" applyFont="1" applyAlignment="1"/>
    <xf numFmtId="43" fontId="3" fillId="0" borderId="0" xfId="1" applyFont="1" applyFill="1" applyAlignment="1"/>
    <xf numFmtId="164" fontId="15" fillId="0" borderId="2" xfId="0" applyNumberFormat="1" applyFont="1" applyFill="1" applyBorder="1" applyAlignment="1">
      <alignment horizontal="right"/>
    </xf>
    <xf numFmtId="0" fontId="0" fillId="0" borderId="0" xfId="0" applyFont="1" applyFill="1" applyAlignment="1">
      <alignment wrapText="1"/>
    </xf>
    <xf numFmtId="41" fontId="15" fillId="0" borderId="3" xfId="0" quotePrefix="1" applyNumberFormat="1" applyFont="1" applyFill="1" applyBorder="1" applyAlignment="1">
      <alignment horizontal="center"/>
    </xf>
    <xf numFmtId="166" fontId="13" fillId="0" borderId="0" xfId="0" applyNumberFormat="1" applyFont="1" applyFill="1" applyBorder="1" applyAlignment="1">
      <alignment horizontal="center"/>
    </xf>
    <xf numFmtId="0" fontId="3" fillId="0" borderId="0" xfId="0" applyFont="1" applyFill="1" applyAlignment="1">
      <alignment wrapText="1"/>
    </xf>
    <xf numFmtId="166" fontId="0" fillId="0" borderId="0" xfId="1" applyNumberFormat="1" applyFont="1" applyFill="1" applyAlignment="1">
      <alignment horizontal="right"/>
    </xf>
    <xf numFmtId="41" fontId="15" fillId="0" borderId="0" xfId="0" quotePrefix="1" applyNumberFormat="1" applyFont="1" applyFill="1" applyBorder="1" applyAlignment="1">
      <alignment horizontal="center"/>
    </xf>
    <xf numFmtId="166" fontId="15" fillId="0" borderId="0" xfId="1" applyNumberFormat="1" applyFont="1" applyFill="1" applyBorder="1" applyAlignment="1">
      <alignment horizontal="right"/>
    </xf>
    <xf numFmtId="43" fontId="12" fillId="0" borderId="0" xfId="1" applyFont="1" applyFill="1" applyAlignment="1"/>
    <xf numFmtId="0" fontId="0" fillId="0" borderId="0" xfId="0" quotePrefix="1" applyFill="1" applyAlignment="1">
      <alignment wrapText="1"/>
    </xf>
    <xf numFmtId="0" fontId="8" fillId="0" borderId="0" xfId="0" applyFont="1" applyBorder="1" applyAlignment="1">
      <alignment horizontal="center"/>
    </xf>
    <xf numFmtId="0" fontId="8" fillId="0" borderId="0" xfId="0" applyFont="1" applyFill="1" applyBorder="1" applyAlignment="1">
      <alignment horizontal="center"/>
    </xf>
    <xf numFmtId="166" fontId="13" fillId="0" borderId="2" xfId="1" quotePrefix="1" applyNumberFormat="1" applyFont="1" applyFill="1" applyBorder="1" applyAlignment="1">
      <alignment horizontal="right"/>
    </xf>
    <xf numFmtId="0" fontId="8" fillId="0" borderId="0" xfId="0" applyFont="1" applyBorder="1" applyAlignment="1">
      <alignment horizontal="center"/>
    </xf>
    <xf numFmtId="0" fontId="8" fillId="0" borderId="0" xfId="0" applyFont="1" applyFill="1" applyBorder="1" applyAlignment="1">
      <alignment horizontal="center"/>
    </xf>
    <xf numFmtId="0" fontId="0" fillId="0" borderId="0" xfId="0" applyFont="1" applyFill="1" applyAlignment="1">
      <alignment horizontal="left" indent="1"/>
    </xf>
    <xf numFmtId="0" fontId="17" fillId="0" borderId="0" xfId="0" applyFont="1" applyFill="1" applyAlignment="1">
      <alignment horizontal="left"/>
    </xf>
    <xf numFmtId="0" fontId="8" fillId="0" borderId="0" xfId="0" applyFont="1" applyBorder="1" applyAlignment="1">
      <alignment horizontal="center"/>
    </xf>
    <xf numFmtId="0" fontId="0" fillId="0" borderId="0" xfId="0" applyFont="1" applyBorder="1" applyAlignment="1">
      <alignment horizontal="center"/>
    </xf>
    <xf numFmtId="0" fontId="2" fillId="0" borderId="0" xfId="0" applyFont="1" applyBorder="1" applyAlignment="1">
      <alignment horizontal="center"/>
    </xf>
    <xf numFmtId="0" fontId="8" fillId="0" borderId="0" xfId="0" applyFont="1" applyFill="1" applyBorder="1" applyAlignment="1">
      <alignment horizontal="center"/>
    </xf>
    <xf numFmtId="0" fontId="8" fillId="0" borderId="0" xfId="0" applyFont="1" applyBorder="1" applyAlignment="1">
      <alignment horizontal="center"/>
    </xf>
    <xf numFmtId="0" fontId="8" fillId="0" borderId="0" xfId="0" applyFont="1" applyFill="1" applyBorder="1" applyAlignment="1">
      <alignment horizontal="center"/>
    </xf>
    <xf numFmtId="0" fontId="8" fillId="0" borderId="0" xfId="0" applyFont="1" applyBorder="1" applyAlignment="1">
      <alignment horizontal="center"/>
    </xf>
    <xf numFmtId="0" fontId="0" fillId="0" borderId="0" xfId="0" applyFont="1" applyBorder="1" applyAlignment="1">
      <alignment horizontal="center"/>
    </xf>
    <xf numFmtId="0" fontId="14" fillId="0" borderId="0" xfId="0" applyFont="1" applyFill="1" applyBorder="1" applyAlignment="1">
      <alignment horizontal="center"/>
    </xf>
    <xf numFmtId="0" fontId="13" fillId="0" borderId="0" xfId="0" applyFont="1" applyFill="1" applyBorder="1" applyAlignment="1">
      <alignment horizontal="center"/>
    </xf>
    <xf numFmtId="0" fontId="8" fillId="0" borderId="0" xfId="0" applyFont="1" applyFill="1" applyBorder="1" applyAlignment="1">
      <alignment horizontal="center"/>
    </xf>
    <xf numFmtId="165" fontId="2" fillId="0" borderId="1" xfId="0" applyNumberFormat="1" applyFont="1" applyFill="1" applyBorder="1" applyAlignment="1">
      <alignment horizontal="center"/>
    </xf>
    <xf numFmtId="0" fontId="17" fillId="0" borderId="0" xfId="0" applyFont="1" applyFill="1" applyAlignment="1"/>
    <xf numFmtId="0" fontId="13" fillId="0" borderId="0" xfId="0" applyFont="1" applyAlignment="1"/>
    <xf numFmtId="166" fontId="0" fillId="0" borderId="0" xfId="1" applyNumberFormat="1" applyFont="1" applyFill="1" applyAlignment="1">
      <alignment horizontal="center"/>
    </xf>
    <xf numFmtId="164" fontId="0" fillId="0" borderId="0" xfId="0" applyNumberFormat="1" applyFont="1" applyFill="1" applyAlignment="1">
      <alignment horizontal="center"/>
    </xf>
    <xf numFmtId="49" fontId="0" fillId="0" borderId="0" xfId="0" applyNumberFormat="1" applyFont="1" applyAlignment="1"/>
    <xf numFmtId="0" fontId="8" fillId="0" borderId="0" xfId="0" applyFont="1" applyBorder="1" applyAlignment="1">
      <alignment horizontal="center"/>
    </xf>
    <xf numFmtId="0" fontId="8" fillId="0" borderId="0" xfId="0" applyFont="1" applyBorder="1" applyAlignment="1">
      <alignment horizontal="center"/>
    </xf>
    <xf numFmtId="0" fontId="8" fillId="0" borderId="0" xfId="0" applyFont="1" applyFill="1" applyBorder="1" applyAlignment="1">
      <alignment horizontal="center"/>
    </xf>
    <xf numFmtId="0" fontId="8" fillId="0" borderId="0" xfId="0" applyFont="1" applyBorder="1" applyAlignment="1">
      <alignment horizontal="center"/>
    </xf>
    <xf numFmtId="0" fontId="8" fillId="0" borderId="0" xfId="0" applyFont="1" applyBorder="1" applyAlignment="1">
      <alignment horizontal="center"/>
    </xf>
    <xf numFmtId="0" fontId="14" fillId="0" borderId="0" xfId="0" applyFont="1" applyFill="1" applyBorder="1" applyAlignment="1">
      <alignment horizontal="center"/>
    </xf>
    <xf numFmtId="0" fontId="13" fillId="0" borderId="0" xfId="0" applyFont="1" applyFill="1" applyBorder="1" applyAlignment="1">
      <alignment horizontal="center"/>
    </xf>
    <xf numFmtId="0" fontId="8" fillId="0" borderId="0" xfId="0" applyFont="1" applyFill="1" applyBorder="1" applyAlignment="1">
      <alignment horizontal="center"/>
    </xf>
    <xf numFmtId="0" fontId="8" fillId="0" borderId="0" xfId="0" applyFont="1" applyBorder="1" applyAlignment="1">
      <alignment horizontal="center"/>
    </xf>
    <xf numFmtId="0" fontId="14" fillId="0" borderId="0" xfId="0" applyFont="1" applyFill="1" applyBorder="1" applyAlignment="1">
      <alignment horizontal="center"/>
    </xf>
    <xf numFmtId="0" fontId="13" fillId="0" borderId="2" xfId="0" applyFont="1" applyFill="1" applyBorder="1" applyAlignment="1">
      <alignment horizontal="center"/>
    </xf>
    <xf numFmtId="0" fontId="13" fillId="0" borderId="0" xfId="0" applyFont="1" applyFill="1" applyBorder="1" applyAlignment="1">
      <alignment horizontal="center"/>
    </xf>
    <xf numFmtId="0" fontId="8" fillId="0" borderId="0" xfId="0" applyFont="1" applyBorder="1" applyAlignment="1">
      <alignment horizontal="center"/>
    </xf>
    <xf numFmtId="43" fontId="2" fillId="0" borderId="1" xfId="1" applyFont="1" applyFill="1" applyBorder="1" applyAlignment="1">
      <alignment horizontal="center"/>
    </xf>
    <xf numFmtId="164" fontId="18" fillId="0" borderId="1" xfId="0" applyNumberFormat="1" applyFont="1" applyBorder="1"/>
    <xf numFmtId="166" fontId="0" fillId="0" borderId="0" xfId="1" applyNumberFormat="1" applyFont="1" applyFill="1" applyBorder="1" applyAlignment="1">
      <alignment horizontal="center"/>
    </xf>
    <xf numFmtId="166" fontId="0" fillId="0" borderId="0" xfId="1" applyNumberFormat="1" applyFont="1" applyFill="1" applyBorder="1" applyAlignment="1">
      <alignment horizontal="right"/>
    </xf>
    <xf numFmtId="166" fontId="12" fillId="0" borderId="0" xfId="1" applyNumberFormat="1" applyFont="1" applyFill="1" applyAlignment="1">
      <alignment horizontal="right"/>
    </xf>
    <xf numFmtId="166" fontId="12" fillId="0" borderId="0" xfId="1" applyNumberFormat="1" applyFont="1" applyAlignment="1">
      <alignment horizontal="right"/>
    </xf>
    <xf numFmtId="166" fontId="0" fillId="0" borderId="0" xfId="1" applyNumberFormat="1" applyFont="1" applyAlignment="1">
      <alignment horizontal="center"/>
    </xf>
    <xf numFmtId="166" fontId="2" fillId="0" borderId="3" xfId="1" applyNumberFormat="1" applyFont="1" applyFill="1" applyBorder="1" applyAlignment="1">
      <alignment horizontal="right"/>
    </xf>
    <xf numFmtId="166" fontId="2" fillId="0" borderId="0" xfId="1" applyNumberFormat="1" applyFont="1" applyAlignment="1">
      <alignment horizontal="right"/>
    </xf>
    <xf numFmtId="166" fontId="12" fillId="0" borderId="0" xfId="1" applyNumberFormat="1" applyFont="1" applyFill="1" applyAlignment="1">
      <alignment horizontal="center"/>
    </xf>
    <xf numFmtId="166" fontId="12" fillId="0" borderId="0" xfId="1" quotePrefix="1" applyNumberFormat="1" applyFont="1" applyFill="1" applyAlignment="1">
      <alignment horizontal="right"/>
    </xf>
    <xf numFmtId="166" fontId="2" fillId="0" borderId="1" xfId="1" applyNumberFormat="1" applyFont="1" applyFill="1" applyBorder="1" applyAlignment="1">
      <alignment horizontal="right"/>
    </xf>
    <xf numFmtId="166" fontId="2" fillId="0" borderId="0" xfId="1" applyNumberFormat="1" applyFont="1" applyFill="1" applyBorder="1" applyAlignment="1">
      <alignment horizontal="right"/>
    </xf>
    <xf numFmtId="166" fontId="2" fillId="0" borderId="2" xfId="1" applyNumberFormat="1" applyFont="1" applyFill="1" applyBorder="1" applyAlignment="1">
      <alignment horizontal="right"/>
    </xf>
    <xf numFmtId="166" fontId="2" fillId="0" borderId="0" xfId="1" applyNumberFormat="1" applyFont="1" applyBorder="1" applyAlignment="1">
      <alignment horizontal="right"/>
    </xf>
    <xf numFmtId="166" fontId="12" fillId="0" borderId="1" xfId="1" applyNumberFormat="1" applyFont="1" applyBorder="1" applyAlignment="1">
      <alignment horizontal="right"/>
    </xf>
    <xf numFmtId="166" fontId="12" fillId="0" borderId="0" xfId="1" applyNumberFormat="1" applyFont="1" applyAlignment="1">
      <alignment horizontal="center"/>
    </xf>
    <xf numFmtId="166" fontId="12" fillId="0" borderId="0" xfId="1" applyNumberFormat="1" applyFont="1" applyFill="1" applyBorder="1" applyAlignment="1">
      <alignment horizontal="right"/>
    </xf>
    <xf numFmtId="166" fontId="12" fillId="0" borderId="0" xfId="1" applyNumberFormat="1" applyFont="1" applyBorder="1" applyAlignment="1">
      <alignment horizontal="right"/>
    </xf>
    <xf numFmtId="166" fontId="3" fillId="0" borderId="2" xfId="1" applyNumberFormat="1" applyFont="1" applyBorder="1" applyAlignment="1">
      <alignment horizontal="right"/>
    </xf>
    <xf numFmtId="166" fontId="3" fillId="0" borderId="0" xfId="1" applyNumberFormat="1" applyFont="1" applyBorder="1" applyAlignment="1"/>
    <xf numFmtId="166" fontId="2" fillId="0" borderId="0" xfId="1" applyNumberFormat="1" applyFont="1" applyFill="1" applyAlignment="1">
      <alignment horizontal="right"/>
    </xf>
    <xf numFmtId="166" fontId="3" fillId="0" borderId="0" xfId="1" applyNumberFormat="1" applyFont="1" applyFill="1" applyBorder="1" applyAlignment="1">
      <alignment horizontal="right"/>
    </xf>
    <xf numFmtId="166" fontId="3" fillId="0" borderId="0" xfId="1" applyNumberFormat="1" applyFont="1" applyBorder="1" applyAlignment="1">
      <alignment horizontal="right"/>
    </xf>
    <xf numFmtId="166" fontId="3" fillId="0" borderId="2" xfId="1" applyNumberFormat="1" applyFont="1" applyFill="1" applyBorder="1" applyAlignment="1">
      <alignment horizontal="right"/>
    </xf>
    <xf numFmtId="166" fontId="0" fillId="0" borderId="2" xfId="1" applyNumberFormat="1" applyFont="1" applyFill="1" applyBorder="1" applyAlignment="1">
      <alignment horizontal="right"/>
    </xf>
    <xf numFmtId="166" fontId="12" fillId="0" borderId="2" xfId="1" applyNumberFormat="1" applyFont="1" applyFill="1" applyBorder="1" applyAlignment="1">
      <alignment horizontal="right"/>
    </xf>
    <xf numFmtId="166" fontId="3" fillId="0" borderId="2" xfId="1" applyNumberFormat="1" applyFont="1" applyFill="1" applyBorder="1" applyAlignment="1">
      <alignment horizontal="center"/>
    </xf>
    <xf numFmtId="166" fontId="12" fillId="0" borderId="2" xfId="1" applyNumberFormat="1" applyFont="1" applyFill="1" applyBorder="1" applyAlignment="1">
      <alignment horizontal="center"/>
    </xf>
    <xf numFmtId="166" fontId="2" fillId="0" borderId="4" xfId="1" applyNumberFormat="1" applyFont="1" applyFill="1" applyBorder="1" applyAlignment="1">
      <alignment horizontal="right"/>
    </xf>
    <xf numFmtId="166" fontId="0" fillId="0" borderId="2" xfId="1" applyNumberFormat="1" applyFont="1" applyFill="1" applyBorder="1" applyAlignment="1">
      <alignment horizontal="center"/>
    </xf>
    <xf numFmtId="166" fontId="0" fillId="0" borderId="0" xfId="1" applyNumberFormat="1" applyFont="1" applyAlignment="1"/>
    <xf numFmtId="166" fontId="0" fillId="0" borderId="0" xfId="1" applyNumberFormat="1" applyFont="1" applyFill="1" applyAlignment="1"/>
    <xf numFmtId="166" fontId="2" fillId="0" borderId="3" xfId="1" applyNumberFormat="1" applyFont="1" applyBorder="1" applyAlignment="1">
      <alignment horizontal="right"/>
    </xf>
    <xf numFmtId="166" fontId="2" fillId="0" borderId="3" xfId="1" applyNumberFormat="1" applyFont="1" applyBorder="1" applyAlignment="1">
      <alignment horizontal="center"/>
    </xf>
    <xf numFmtId="166" fontId="0" fillId="0" borderId="0" xfId="1" applyNumberFormat="1" applyFont="1" applyFill="1" applyBorder="1" applyAlignment="1"/>
    <xf numFmtId="166" fontId="2" fillId="0" borderId="0" xfId="1" applyNumberFormat="1" applyFont="1" applyFill="1" applyAlignment="1"/>
    <xf numFmtId="166" fontId="2" fillId="0" borderId="5" xfId="1" applyNumberFormat="1" applyFont="1" applyBorder="1" applyAlignment="1">
      <alignment horizontal="right"/>
    </xf>
    <xf numFmtId="166" fontId="2" fillId="0" borderId="0" xfId="1" applyNumberFormat="1" applyFont="1" applyAlignment="1"/>
    <xf numFmtId="166" fontId="2" fillId="0" borderId="4" xfId="1" applyNumberFormat="1" applyFont="1" applyBorder="1" applyAlignment="1"/>
    <xf numFmtId="166" fontId="3" fillId="0" borderId="0" xfId="1" applyNumberFormat="1" applyFont="1" applyAlignment="1">
      <alignment horizontal="center"/>
    </xf>
    <xf numFmtId="166" fontId="11" fillId="0" borderId="0" xfId="1" applyNumberFormat="1" applyFont="1" applyBorder="1" applyAlignment="1"/>
    <xf numFmtId="166" fontId="2" fillId="0" borderId="0" xfId="1" applyNumberFormat="1" applyFont="1" applyBorder="1" applyAlignment="1"/>
    <xf numFmtId="166" fontId="0" fillId="0" borderId="0" xfId="1" applyNumberFormat="1" applyFont="1" applyBorder="1" applyAlignment="1">
      <alignment horizontal="center"/>
    </xf>
    <xf numFmtId="166" fontId="4" fillId="0" borderId="0" xfId="1" applyNumberFormat="1" applyFont="1" applyBorder="1" applyAlignment="1"/>
    <xf numFmtId="166" fontId="0" fillId="0" borderId="0" xfId="1" applyNumberFormat="1" applyFont="1" applyBorder="1" applyAlignment="1">
      <alignment horizontal="right"/>
    </xf>
    <xf numFmtId="166" fontId="0" fillId="0" borderId="0" xfId="1" applyNumberFormat="1" applyFont="1" applyBorder="1" applyAlignment="1"/>
    <xf numFmtId="166" fontId="2" fillId="0" borderId="0" xfId="1" applyNumberFormat="1" applyFont="1" applyFill="1" applyBorder="1" applyAlignment="1"/>
    <xf numFmtId="166" fontId="2" fillId="0" borderId="3" xfId="1" applyNumberFormat="1" applyFont="1" applyFill="1" applyBorder="1" applyAlignment="1">
      <alignment horizontal="center"/>
    </xf>
    <xf numFmtId="166" fontId="2" fillId="0" borderId="0" xfId="1" applyNumberFormat="1" applyFont="1" applyFill="1" applyBorder="1" applyAlignment="1">
      <alignment horizontal="center"/>
    </xf>
    <xf numFmtId="0" fontId="0" fillId="0" borderId="0" xfId="0" applyAlignment="1">
      <alignment horizontal="justify"/>
    </xf>
    <xf numFmtId="0" fontId="19" fillId="0" borderId="0" xfId="0" applyFont="1" applyAlignment="1">
      <alignment horizontal="justify"/>
    </xf>
    <xf numFmtId="0" fontId="19" fillId="0" borderId="0" xfId="0" applyFont="1" applyAlignment="1">
      <alignment horizontal="left"/>
    </xf>
    <xf numFmtId="0" fontId="20" fillId="0" borderId="0" xfId="0" applyFont="1" applyAlignment="1">
      <alignment horizontal="left"/>
    </xf>
    <xf numFmtId="0" fontId="0" fillId="2" borderId="0" xfId="0" quotePrefix="1" applyFill="1" applyAlignment="1"/>
    <xf numFmtId="166" fontId="13" fillId="0" borderId="0" xfId="1" applyNumberFormat="1" applyFont="1" applyFill="1" applyBorder="1" applyAlignment="1">
      <alignment horizontal="center"/>
    </xf>
    <xf numFmtId="166" fontId="15" fillId="0" borderId="0" xfId="1" applyNumberFormat="1" applyFont="1" applyFill="1" applyBorder="1" applyAlignment="1">
      <alignment horizontal="center"/>
    </xf>
    <xf numFmtId="166" fontId="13" fillId="0" borderId="0" xfId="1" applyNumberFormat="1" applyFont="1" applyFill="1" applyBorder="1" applyAlignment="1">
      <alignment horizontal="right"/>
    </xf>
    <xf numFmtId="166" fontId="13" fillId="0" borderId="2" xfId="1" applyNumberFormat="1" applyFont="1" applyFill="1" applyBorder="1" applyAlignment="1">
      <alignment horizontal="center"/>
    </xf>
    <xf numFmtId="166" fontId="13" fillId="0" borderId="2" xfId="1" applyNumberFormat="1" applyFont="1" applyFill="1" applyBorder="1" applyAlignment="1">
      <alignment horizontal="right"/>
    </xf>
    <xf numFmtId="166" fontId="15" fillId="0" borderId="2" xfId="1" applyNumberFormat="1" applyFont="1" applyFill="1" applyBorder="1" applyAlignment="1">
      <alignment horizontal="center"/>
    </xf>
    <xf numFmtId="166" fontId="15" fillId="0" borderId="2" xfId="1" applyNumberFormat="1" applyFont="1" applyFill="1" applyBorder="1" applyAlignment="1">
      <alignment horizontal="right"/>
    </xf>
    <xf numFmtId="166" fontId="13" fillId="0" borderId="0" xfId="1" quotePrefix="1" applyNumberFormat="1" applyFont="1" applyFill="1" applyBorder="1" applyAlignment="1">
      <alignment horizontal="center"/>
    </xf>
    <xf numFmtId="166" fontId="15" fillId="0" borderId="3" xfId="1" applyNumberFormat="1" applyFont="1" applyFill="1" applyBorder="1" applyAlignment="1">
      <alignment horizontal="center"/>
    </xf>
    <xf numFmtId="166" fontId="15" fillId="0" borderId="3" xfId="1" quotePrefix="1" applyNumberFormat="1" applyFont="1" applyFill="1" applyBorder="1" applyAlignment="1">
      <alignment horizontal="right"/>
    </xf>
    <xf numFmtId="166" fontId="15" fillId="0" borderId="3" xfId="1" quotePrefix="1" applyNumberFormat="1" applyFont="1" applyFill="1" applyBorder="1" applyAlignment="1">
      <alignment horizontal="center"/>
    </xf>
    <xf numFmtId="166" fontId="15" fillId="0" borderId="3" xfId="1" quotePrefix="1" applyNumberFormat="1" applyFont="1" applyFill="1" applyBorder="1" applyAlignment="1"/>
    <xf numFmtId="166" fontId="15" fillId="0" borderId="0" xfId="1" quotePrefix="1" applyNumberFormat="1" applyFont="1" applyFill="1" applyBorder="1" applyAlignment="1">
      <alignment horizontal="center"/>
    </xf>
    <xf numFmtId="166" fontId="13" fillId="0" borderId="5" xfId="1" quotePrefix="1" applyNumberFormat="1" applyFont="1" applyFill="1" applyBorder="1" applyAlignment="1">
      <alignment horizontal="center"/>
    </xf>
    <xf numFmtId="166" fontId="13" fillId="0" borderId="5" xfId="1" quotePrefix="1" applyNumberFormat="1" applyFont="1" applyFill="1" applyBorder="1" applyAlignment="1">
      <alignment horizontal="right"/>
    </xf>
    <xf numFmtId="166" fontId="13" fillId="0" borderId="5" xfId="1" applyNumberFormat="1" applyFont="1" applyFill="1" applyBorder="1" applyAlignment="1">
      <alignment horizontal="right"/>
    </xf>
    <xf numFmtId="0" fontId="8" fillId="0" borderId="0" xfId="0" applyFont="1" applyBorder="1" applyAlignment="1">
      <alignment horizontal="center"/>
    </xf>
    <xf numFmtId="0" fontId="8" fillId="0" borderId="0" xfId="0" applyFont="1" applyFill="1" applyBorder="1" applyAlignment="1">
      <alignment horizontal="center"/>
    </xf>
    <xf numFmtId="166" fontId="12" fillId="0" borderId="0" xfId="0" applyNumberFormat="1" applyFont="1" applyAlignment="1"/>
    <xf numFmtId="0" fontId="8" fillId="0" borderId="0" xfId="0" applyFont="1" applyFill="1" applyBorder="1" applyAlignment="1">
      <alignment horizontal="center"/>
    </xf>
    <xf numFmtId="0" fontId="2" fillId="0" borderId="0" xfId="0" applyFont="1" applyBorder="1" applyAlignment="1">
      <alignment horizontal="center"/>
    </xf>
    <xf numFmtId="0" fontId="8" fillId="0" borderId="0" xfId="0" applyFont="1" applyBorder="1" applyAlignment="1">
      <alignment horizontal="center"/>
    </xf>
    <xf numFmtId="0" fontId="0" fillId="0" borderId="0" xfId="0" applyFont="1" applyBorder="1" applyAlignment="1">
      <alignment horizontal="center"/>
    </xf>
    <xf numFmtId="16" fontId="0" fillId="0" borderId="0" xfId="0" quotePrefix="1" applyNumberFormat="1" applyFont="1" applyBorder="1" applyAlignment="1">
      <alignment horizontal="center"/>
    </xf>
    <xf numFmtId="0" fontId="14" fillId="0" borderId="0" xfId="0" applyFont="1" applyFill="1" applyBorder="1" applyAlignment="1">
      <alignment horizontal="center"/>
    </xf>
    <xf numFmtId="0" fontId="15" fillId="0" borderId="0" xfId="0" applyFont="1" applyFill="1" applyAlignment="1">
      <alignment horizontal="center"/>
    </xf>
    <xf numFmtId="0" fontId="13" fillId="0" borderId="2" xfId="0" applyFont="1" applyFill="1" applyBorder="1" applyAlignment="1">
      <alignment horizontal="center"/>
    </xf>
    <xf numFmtId="0" fontId="13" fillId="0" borderId="0" xfId="0" applyFont="1" applyFill="1" applyBorder="1" applyAlignment="1">
      <alignment horizontal="center"/>
    </xf>
    <xf numFmtId="0" fontId="0" fillId="0" borderId="2" xfId="0" applyFill="1" applyBorder="1" applyAlignment="1">
      <alignment horizontal="center"/>
    </xf>
    <xf numFmtId="0" fontId="3" fillId="0" borderId="2" xfId="0" applyFont="1" applyFill="1" applyBorder="1" applyAlignment="1">
      <alignment horizontal="center"/>
    </xf>
    <xf numFmtId="0" fontId="8" fillId="0" borderId="0" xfId="0" applyFont="1" applyFill="1" applyBorder="1" applyAlignment="1">
      <alignment horizontal="center"/>
    </xf>
    <xf numFmtId="0" fontId="0" fillId="0" borderId="0" xfId="0" applyFont="1" applyFill="1" applyAlignment="1">
      <alignment horizontal="justify"/>
    </xf>
    <xf numFmtId="0" fontId="0" fillId="0" borderId="0" xfId="0" applyFont="1" applyAlignment="1">
      <alignment horizontal="justify"/>
    </xf>
    <xf numFmtId="0" fontId="9" fillId="0" borderId="0" xfId="0" applyFont="1" applyAlignment="1">
      <alignment horizontal="justify"/>
    </xf>
  </cellXfs>
  <cellStyles count="3">
    <cellStyle name="Comma" xfId="1" builtinId="3"/>
    <cellStyle name="Comma 3 3" xfId="2" xr:uid="{00000000-0005-0000-0000-000001000000}"/>
    <cellStyle name="Normal" xfId="0" builtinId="0"/>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2179320</xdr:colOff>
      <xdr:row>0</xdr:row>
      <xdr:rowOff>0</xdr:rowOff>
    </xdr:from>
    <xdr:ext cx="184731" cy="272341"/>
    <xdr:sp macro="" textlink="">
      <xdr:nvSpPr>
        <xdr:cNvPr id="2" name="TextBox 1">
          <a:extLst>
            <a:ext uri="{FF2B5EF4-FFF2-40B4-BE49-F238E27FC236}">
              <a16:creationId xmlns:a16="http://schemas.microsoft.com/office/drawing/2014/main" id="{6E0446B5-9551-4E10-810C-8AC43A5E7A82}"/>
            </a:ext>
          </a:extLst>
        </xdr:cNvPr>
        <xdr:cNvSpPr txBox="1"/>
      </xdr:nvSpPr>
      <xdr:spPr>
        <a:xfrm>
          <a:off x="2173605" y="36041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2179320</xdr:colOff>
      <xdr:row>29</xdr:row>
      <xdr:rowOff>0</xdr:rowOff>
    </xdr:from>
    <xdr:ext cx="184731" cy="272341"/>
    <xdr:sp macro="" textlink="">
      <xdr:nvSpPr>
        <xdr:cNvPr id="3" name="TextBox 2">
          <a:extLst>
            <a:ext uri="{FF2B5EF4-FFF2-40B4-BE49-F238E27FC236}">
              <a16:creationId xmlns:a16="http://schemas.microsoft.com/office/drawing/2014/main" id="{20C9DF4A-5627-4886-8F79-6D8C7E118589}"/>
            </a:ext>
          </a:extLst>
        </xdr:cNvPr>
        <xdr:cNvSpPr txBox="1"/>
      </xdr:nvSpPr>
      <xdr:spPr>
        <a:xfrm>
          <a:off x="2179320" y="0"/>
          <a:ext cx="184731" cy="2723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184"/>
  <sheetViews>
    <sheetView view="pageBreakPreview" topLeftCell="A44" zoomScale="55" zoomScaleNormal="70" zoomScaleSheetLayoutView="55" workbookViewId="0">
      <selection activeCell="A53" sqref="A53"/>
    </sheetView>
  </sheetViews>
  <sheetFormatPr defaultColWidth="9.1796875" defaultRowHeight="20.25" customHeight="1" x14ac:dyDescent="0.3"/>
  <cols>
    <col min="1" max="1" width="55.453125" style="46" customWidth="1"/>
    <col min="2" max="2" width="12.1796875" style="15" customWidth="1"/>
    <col min="3" max="3" width="0.90625" style="46" customWidth="1"/>
    <col min="4" max="4" width="15.453125" style="47" customWidth="1"/>
    <col min="5" max="5" width="0.90625" style="46" customWidth="1"/>
    <col min="6" max="6" width="15.453125" style="47" customWidth="1"/>
    <col min="7" max="7" width="0.90625" style="46" customWidth="1"/>
    <col min="8" max="8" width="15.453125" style="47" customWidth="1"/>
    <col min="9" max="9" width="0.90625" style="46" customWidth="1"/>
    <col min="10" max="10" width="15.453125" style="47" customWidth="1"/>
    <col min="11" max="16384" width="9.1796875" style="46"/>
  </cols>
  <sheetData>
    <row r="1" spans="1:10" ht="20.25" customHeight="1" x14ac:dyDescent="0.35">
      <c r="A1" s="11" t="s">
        <v>12</v>
      </c>
    </row>
    <row r="2" spans="1:10" ht="20.25" customHeight="1" x14ac:dyDescent="0.3">
      <c r="A2" s="12" t="s">
        <v>84</v>
      </c>
    </row>
    <row r="4" spans="1:10" s="2" customFormat="1" ht="20.25" customHeight="1" x14ac:dyDescent="0.3">
      <c r="A4" s="46"/>
      <c r="B4" s="14"/>
      <c r="C4" s="48"/>
      <c r="D4" s="263" t="s">
        <v>7</v>
      </c>
      <c r="E4" s="263"/>
      <c r="F4" s="263"/>
      <c r="G4" s="3"/>
      <c r="H4" s="263" t="s">
        <v>34</v>
      </c>
      <c r="I4" s="263"/>
      <c r="J4" s="263"/>
    </row>
    <row r="5" spans="1:10" s="2" customFormat="1" ht="20.25" customHeight="1" x14ac:dyDescent="0.3">
      <c r="A5" s="13"/>
      <c r="B5" s="14"/>
      <c r="C5" s="48"/>
      <c r="D5" s="263" t="s">
        <v>37</v>
      </c>
      <c r="E5" s="263"/>
      <c r="F5" s="263"/>
      <c r="G5" s="3"/>
      <c r="H5" s="263" t="s">
        <v>37</v>
      </c>
      <c r="I5" s="263"/>
      <c r="J5" s="263"/>
    </row>
    <row r="6" spans="1:10" s="2" customFormat="1" ht="20.25" customHeight="1" x14ac:dyDescent="0.3">
      <c r="A6" s="13"/>
      <c r="B6" s="14"/>
      <c r="C6" s="48"/>
      <c r="D6" s="266" t="s">
        <v>81</v>
      </c>
      <c r="E6" s="265"/>
      <c r="F6" s="265"/>
      <c r="G6" s="3"/>
      <c r="H6" s="266" t="s">
        <v>81</v>
      </c>
      <c r="I6" s="265"/>
      <c r="J6" s="265"/>
    </row>
    <row r="7" spans="1:10" ht="20.25" customHeight="1" x14ac:dyDescent="0.3">
      <c r="A7" s="13" t="s">
        <v>13</v>
      </c>
      <c r="B7" s="14" t="s">
        <v>14</v>
      </c>
      <c r="C7" s="48"/>
      <c r="D7" s="49">
        <v>2021</v>
      </c>
      <c r="E7" s="50"/>
      <c r="F7" s="49">
        <v>2020</v>
      </c>
      <c r="G7" s="50"/>
      <c r="H7" s="49">
        <v>2021</v>
      </c>
      <c r="I7" s="50"/>
      <c r="J7" s="49">
        <v>2020</v>
      </c>
    </row>
    <row r="8" spans="1:10" ht="20.25" customHeight="1" x14ac:dyDescent="0.3">
      <c r="A8" s="1"/>
      <c r="B8" s="14"/>
      <c r="C8" s="48"/>
      <c r="D8" s="264" t="s">
        <v>41</v>
      </c>
      <c r="E8" s="264"/>
      <c r="F8" s="264"/>
      <c r="G8" s="264"/>
      <c r="H8" s="264"/>
      <c r="I8" s="264"/>
      <c r="J8" s="264"/>
    </row>
    <row r="9" spans="1:10" ht="20.25" customHeight="1" x14ac:dyDescent="0.3">
      <c r="A9" s="17" t="s">
        <v>15</v>
      </c>
      <c r="B9" s="14"/>
      <c r="C9" s="48"/>
      <c r="D9" s="51"/>
      <c r="E9" s="52"/>
      <c r="F9" s="51"/>
      <c r="G9" s="52"/>
      <c r="H9" s="51"/>
      <c r="I9" s="52"/>
      <c r="J9" s="51"/>
    </row>
    <row r="10" spans="1:10" ht="20.25" customHeight="1" x14ac:dyDescent="0.3">
      <c r="A10" s="46" t="s">
        <v>0</v>
      </c>
      <c r="B10" s="14" t="s">
        <v>313</v>
      </c>
      <c r="C10" s="48"/>
      <c r="D10" s="192">
        <v>2056773208</v>
      </c>
      <c r="E10" s="193"/>
      <c r="F10" s="192">
        <v>2471028721</v>
      </c>
      <c r="G10" s="193"/>
      <c r="H10" s="192">
        <v>443652358</v>
      </c>
      <c r="I10" s="193"/>
      <c r="J10" s="192">
        <v>500784171</v>
      </c>
    </row>
    <row r="11" spans="1:10" ht="20.25" hidden="1" customHeight="1" x14ac:dyDescent="0.3">
      <c r="A11" s="46" t="s">
        <v>48</v>
      </c>
      <c r="B11" s="155" t="s">
        <v>206</v>
      </c>
      <c r="C11" s="48"/>
      <c r="D11" s="172"/>
      <c r="E11" s="193"/>
      <c r="F11" s="172" t="s">
        <v>3</v>
      </c>
      <c r="G11" s="193"/>
      <c r="H11" s="172"/>
      <c r="I11" s="193"/>
      <c r="J11" s="172" t="s">
        <v>3</v>
      </c>
    </row>
    <row r="12" spans="1:10" ht="20.25" customHeight="1" x14ac:dyDescent="0.3">
      <c r="A12" s="142" t="s">
        <v>137</v>
      </c>
      <c r="B12" s="14" t="s">
        <v>277</v>
      </c>
      <c r="C12" s="48"/>
      <c r="D12" s="192">
        <v>1958555143</v>
      </c>
      <c r="E12" s="192"/>
      <c r="F12" s="192">
        <v>2499309523</v>
      </c>
      <c r="G12" s="193"/>
      <c r="H12" s="192">
        <v>735239027</v>
      </c>
      <c r="I12" s="192"/>
      <c r="J12" s="192">
        <v>1082504108</v>
      </c>
    </row>
    <row r="13" spans="1:10" ht="20.25" customHeight="1" x14ac:dyDescent="0.3">
      <c r="A13" s="142" t="s">
        <v>140</v>
      </c>
      <c r="B13" s="14" t="s">
        <v>278</v>
      </c>
      <c r="C13" s="48"/>
      <c r="D13" s="192">
        <v>445960115</v>
      </c>
      <c r="E13" s="192"/>
      <c r="F13" s="192">
        <v>266069694</v>
      </c>
      <c r="G13" s="193"/>
      <c r="H13" s="192">
        <v>307647300</v>
      </c>
      <c r="I13" s="192"/>
      <c r="J13" s="192">
        <v>152487155</v>
      </c>
    </row>
    <row r="14" spans="1:10" ht="20.25" customHeight="1" x14ac:dyDescent="0.3">
      <c r="A14" s="142" t="s">
        <v>204</v>
      </c>
      <c r="B14" s="163">
        <v>29</v>
      </c>
      <c r="C14" s="48"/>
      <c r="D14" s="192">
        <v>30082390</v>
      </c>
      <c r="E14" s="192"/>
      <c r="F14" s="192">
        <v>38507185</v>
      </c>
      <c r="G14" s="193"/>
      <c r="H14" s="197" t="s">
        <v>3</v>
      </c>
      <c r="I14" s="192"/>
      <c r="J14" s="192">
        <v>647814</v>
      </c>
    </row>
    <row r="15" spans="1:10" ht="20.25" customHeight="1" x14ac:dyDescent="0.3">
      <c r="A15" s="142" t="s">
        <v>262</v>
      </c>
      <c r="B15" s="177"/>
      <c r="C15" s="48"/>
      <c r="D15" s="192"/>
      <c r="E15" s="192"/>
      <c r="F15" s="192"/>
      <c r="G15" s="193"/>
      <c r="H15" s="192"/>
      <c r="I15" s="192"/>
      <c r="J15" s="192"/>
    </row>
    <row r="16" spans="1:10" ht="20.25" customHeight="1" x14ac:dyDescent="0.3">
      <c r="A16" s="142" t="s">
        <v>263</v>
      </c>
      <c r="B16" s="14" t="s">
        <v>279</v>
      </c>
      <c r="C16" s="48"/>
      <c r="D16" s="192">
        <v>406398379</v>
      </c>
      <c r="E16" s="192"/>
      <c r="F16" s="192">
        <v>259990207</v>
      </c>
      <c r="G16" s="192"/>
      <c r="H16" s="172" t="s">
        <v>3</v>
      </c>
      <c r="I16" s="193"/>
      <c r="J16" s="172" t="s">
        <v>3</v>
      </c>
    </row>
    <row r="17" spans="1:10" ht="20.25" customHeight="1" x14ac:dyDescent="0.3">
      <c r="A17" s="68" t="s">
        <v>172</v>
      </c>
      <c r="B17" s="151" t="s">
        <v>280</v>
      </c>
      <c r="C17" s="48"/>
      <c r="D17" s="192">
        <v>2124235523</v>
      </c>
      <c r="E17" s="192"/>
      <c r="F17" s="192">
        <v>2107924998</v>
      </c>
      <c r="G17" s="192"/>
      <c r="H17" s="192">
        <v>933900917</v>
      </c>
      <c r="I17" s="193"/>
      <c r="J17" s="192">
        <v>1333723822</v>
      </c>
    </row>
    <row r="18" spans="1:10" ht="20.25" customHeight="1" x14ac:dyDescent="0.3">
      <c r="A18" s="8" t="s">
        <v>129</v>
      </c>
      <c r="B18" s="14" t="s">
        <v>281</v>
      </c>
      <c r="C18" s="48"/>
      <c r="D18" s="192">
        <v>66075000</v>
      </c>
      <c r="E18" s="193"/>
      <c r="F18" s="192">
        <v>66575000</v>
      </c>
      <c r="G18" s="193"/>
      <c r="H18" s="192">
        <v>111871688</v>
      </c>
      <c r="I18" s="193"/>
      <c r="J18" s="192">
        <v>71854721</v>
      </c>
    </row>
    <row r="19" spans="1:10" ht="20.25" customHeight="1" x14ac:dyDescent="0.3">
      <c r="A19" s="8" t="s">
        <v>256</v>
      </c>
      <c r="B19" s="162">
        <v>29</v>
      </c>
      <c r="C19" s="48"/>
      <c r="D19" s="197" t="s">
        <v>3</v>
      </c>
      <c r="E19" s="193"/>
      <c r="F19" s="192">
        <v>1008662</v>
      </c>
      <c r="G19" s="193"/>
      <c r="H19" s="197" t="s">
        <v>3</v>
      </c>
      <c r="I19" s="193"/>
      <c r="J19" s="192">
        <v>1008662</v>
      </c>
    </row>
    <row r="20" spans="1:10" ht="20.25" customHeight="1" x14ac:dyDescent="0.3">
      <c r="A20" s="142" t="s">
        <v>276</v>
      </c>
      <c r="B20" s="183">
        <v>5</v>
      </c>
      <c r="C20" s="48"/>
      <c r="D20" s="197" t="s">
        <v>3</v>
      </c>
      <c r="E20" s="193"/>
      <c r="F20" s="197" t="s">
        <v>3</v>
      </c>
      <c r="G20" s="193"/>
      <c r="H20" s="192">
        <v>5429189</v>
      </c>
      <c r="I20" s="193"/>
      <c r="J20" s="197" t="s">
        <v>3</v>
      </c>
    </row>
    <row r="21" spans="1:10" ht="20.25" customHeight="1" x14ac:dyDescent="0.3">
      <c r="A21" s="46" t="s">
        <v>4</v>
      </c>
      <c r="B21" s="14">
        <v>9</v>
      </c>
      <c r="C21" s="48"/>
      <c r="D21" s="192">
        <v>684181038</v>
      </c>
      <c r="E21" s="193"/>
      <c r="F21" s="192">
        <v>706951176</v>
      </c>
      <c r="G21" s="193"/>
      <c r="H21" s="192">
        <v>433969355</v>
      </c>
      <c r="I21" s="193"/>
      <c r="J21" s="192">
        <v>233650440</v>
      </c>
    </row>
    <row r="22" spans="1:10" ht="20.25" customHeight="1" x14ac:dyDescent="0.3">
      <c r="A22" s="46" t="s">
        <v>57</v>
      </c>
      <c r="B22" s="14"/>
      <c r="C22" s="48"/>
      <c r="D22" s="192">
        <v>485824151</v>
      </c>
      <c r="E22" s="193"/>
      <c r="F22" s="192">
        <v>430542825</v>
      </c>
      <c r="G22" s="193"/>
      <c r="H22" s="192">
        <v>235353308</v>
      </c>
      <c r="I22" s="193"/>
      <c r="J22" s="192">
        <v>146821693</v>
      </c>
    </row>
    <row r="23" spans="1:10" ht="20.25" customHeight="1" x14ac:dyDescent="0.3">
      <c r="A23" s="8" t="s">
        <v>110</v>
      </c>
      <c r="B23" s="14">
        <v>5</v>
      </c>
      <c r="C23" s="48"/>
      <c r="D23" s="197" t="s">
        <v>3</v>
      </c>
      <c r="E23" s="193"/>
      <c r="F23" s="192">
        <v>38000000</v>
      </c>
      <c r="G23" s="193"/>
      <c r="H23" s="192">
        <v>280000000</v>
      </c>
      <c r="I23" s="193"/>
      <c r="J23" s="192">
        <v>138000000</v>
      </c>
    </row>
    <row r="24" spans="1:10" ht="20" customHeight="1" x14ac:dyDescent="0.3">
      <c r="A24" s="126" t="s">
        <v>205</v>
      </c>
      <c r="B24" s="14" t="s">
        <v>281</v>
      </c>
      <c r="C24" s="48"/>
      <c r="D24" s="192">
        <v>475255555</v>
      </c>
      <c r="E24" s="192"/>
      <c r="F24" s="192">
        <v>315569548</v>
      </c>
      <c r="G24" s="192"/>
      <c r="H24" s="192">
        <v>2736280</v>
      </c>
      <c r="I24" s="193"/>
      <c r="J24" s="192">
        <v>2730995</v>
      </c>
    </row>
    <row r="25" spans="1:10" ht="20.25" customHeight="1" x14ac:dyDescent="0.3">
      <c r="A25" s="46" t="s">
        <v>1</v>
      </c>
      <c r="B25" s="14"/>
      <c r="C25" s="48"/>
      <c r="D25" s="192">
        <v>7272288</v>
      </c>
      <c r="E25" s="193"/>
      <c r="F25" s="192">
        <v>7432395</v>
      </c>
      <c r="G25" s="193"/>
      <c r="H25" s="192">
        <v>319415</v>
      </c>
      <c r="I25" s="193"/>
      <c r="J25" s="192">
        <v>256532</v>
      </c>
    </row>
    <row r="26" spans="1:10" s="2" customFormat="1" ht="20.25" customHeight="1" x14ac:dyDescent="0.3">
      <c r="A26" s="1" t="s">
        <v>16</v>
      </c>
      <c r="B26" s="14"/>
      <c r="C26" s="48"/>
      <c r="D26" s="195">
        <f>SUM(D10:D25)</f>
        <v>8740612790</v>
      </c>
      <c r="E26" s="196"/>
      <c r="F26" s="195">
        <f>SUM(F10:F25)</f>
        <v>9208909934</v>
      </c>
      <c r="G26" s="196"/>
      <c r="H26" s="195">
        <f>SUM(H10:H25)</f>
        <v>3490118837</v>
      </c>
      <c r="I26" s="196"/>
      <c r="J26" s="195">
        <f>SUM(J10:J25)</f>
        <v>3664470113</v>
      </c>
    </row>
    <row r="27" spans="1:10" ht="20.25" customHeight="1" x14ac:dyDescent="0.3">
      <c r="A27" s="1"/>
      <c r="B27" s="14"/>
      <c r="C27" s="48"/>
      <c r="D27" s="53"/>
      <c r="E27" s="54"/>
      <c r="F27" s="53"/>
      <c r="G27" s="54"/>
      <c r="H27" s="53"/>
      <c r="I27" s="54"/>
      <c r="J27" s="53"/>
    </row>
    <row r="28" spans="1:10" ht="20.25" customHeight="1" x14ac:dyDescent="0.3">
      <c r="A28" s="17" t="s">
        <v>113</v>
      </c>
      <c r="B28" s="14"/>
      <c r="C28" s="48"/>
      <c r="D28" s="53"/>
      <c r="E28" s="54"/>
      <c r="F28" s="53"/>
      <c r="G28" s="54"/>
      <c r="H28" s="53"/>
      <c r="I28" s="54"/>
      <c r="J28" s="53"/>
    </row>
    <row r="29" spans="1:10" ht="20.25" customHeight="1" x14ac:dyDescent="0.3">
      <c r="A29" s="34" t="s">
        <v>207</v>
      </c>
      <c r="B29" s="162">
        <v>29</v>
      </c>
      <c r="C29" s="48"/>
      <c r="D29" s="192">
        <v>502951200</v>
      </c>
      <c r="E29" s="193"/>
      <c r="F29" s="192">
        <v>346697633</v>
      </c>
      <c r="G29" s="193"/>
      <c r="H29" s="192">
        <v>161031644</v>
      </c>
      <c r="I29" s="193"/>
      <c r="J29" s="192">
        <v>123146726</v>
      </c>
    </row>
    <row r="30" spans="1:10" ht="20.25" customHeight="1" x14ac:dyDescent="0.3">
      <c r="A30" s="34" t="s">
        <v>119</v>
      </c>
      <c r="B30" s="14">
        <v>10</v>
      </c>
      <c r="C30" s="48"/>
      <c r="D30" s="192">
        <v>3143960903</v>
      </c>
      <c r="E30" s="193"/>
      <c r="F30" s="192">
        <v>2952853842</v>
      </c>
      <c r="G30" s="192"/>
      <c r="H30" s="192">
        <v>948103112</v>
      </c>
      <c r="I30" s="192"/>
      <c r="J30" s="192">
        <v>975103112</v>
      </c>
    </row>
    <row r="31" spans="1:10" ht="20.25" customHeight="1" x14ac:dyDescent="0.3">
      <c r="A31" s="47" t="s">
        <v>49</v>
      </c>
      <c r="B31" s="14">
        <v>11</v>
      </c>
      <c r="C31" s="48"/>
      <c r="D31" s="172" t="s">
        <v>3</v>
      </c>
      <c r="E31" s="193"/>
      <c r="F31" s="172" t="s">
        <v>3</v>
      </c>
      <c r="G31" s="192"/>
      <c r="H31" s="192">
        <v>2251164279</v>
      </c>
      <c r="I31" s="192"/>
      <c r="J31" s="192">
        <v>2248164279</v>
      </c>
    </row>
    <row r="32" spans="1:10" ht="20.25" hidden="1" customHeight="1" x14ac:dyDescent="0.3">
      <c r="A32" s="46" t="s">
        <v>2</v>
      </c>
      <c r="B32" s="176" t="s">
        <v>206</v>
      </c>
      <c r="C32" s="48"/>
      <c r="D32" s="172"/>
      <c r="E32" s="193"/>
      <c r="F32" s="172" t="s">
        <v>3</v>
      </c>
      <c r="G32" s="192"/>
      <c r="H32" s="172"/>
      <c r="I32" s="192"/>
      <c r="J32" s="172" t="s">
        <v>3</v>
      </c>
    </row>
    <row r="33" spans="1:10" ht="20.25" customHeight="1" x14ac:dyDescent="0.3">
      <c r="A33" s="142" t="s">
        <v>140</v>
      </c>
      <c r="B33" s="14" t="s">
        <v>278</v>
      </c>
      <c r="C33" s="48"/>
      <c r="D33" s="172">
        <v>216333878</v>
      </c>
      <c r="E33" s="193"/>
      <c r="F33" s="172">
        <v>223863515</v>
      </c>
      <c r="G33" s="192"/>
      <c r="H33" s="172">
        <v>71240457</v>
      </c>
      <c r="I33" s="172"/>
      <c r="J33" s="172">
        <v>86905623</v>
      </c>
    </row>
    <row r="34" spans="1:10" ht="20.25" customHeight="1" x14ac:dyDescent="0.3">
      <c r="A34" s="142" t="s">
        <v>208</v>
      </c>
      <c r="B34" s="162">
        <v>29</v>
      </c>
      <c r="C34" s="48"/>
      <c r="D34" s="172">
        <v>56217590</v>
      </c>
      <c r="E34" s="193"/>
      <c r="F34" s="172">
        <v>81233093</v>
      </c>
      <c r="G34" s="192"/>
      <c r="H34" s="172" t="s">
        <v>3</v>
      </c>
      <c r="I34" s="172"/>
      <c r="J34" s="172" t="s">
        <v>3</v>
      </c>
    </row>
    <row r="35" spans="1:10" ht="20.25" customHeight="1" x14ac:dyDescent="0.3">
      <c r="A35" s="68" t="s">
        <v>128</v>
      </c>
      <c r="B35" s="27" t="s">
        <v>279</v>
      </c>
      <c r="C35" s="55"/>
      <c r="D35" s="192">
        <v>263738583</v>
      </c>
      <c r="E35" s="193"/>
      <c r="F35" s="192">
        <v>505945285</v>
      </c>
      <c r="G35" s="192"/>
      <c r="H35" s="172" t="s">
        <v>3</v>
      </c>
      <c r="I35" s="172"/>
      <c r="J35" s="172" t="s">
        <v>3</v>
      </c>
    </row>
    <row r="36" spans="1:10" ht="20.25" customHeight="1" x14ac:dyDescent="0.3">
      <c r="A36" s="68" t="s">
        <v>172</v>
      </c>
      <c r="B36" s="152" t="s">
        <v>280</v>
      </c>
      <c r="C36" s="55"/>
      <c r="D36" s="192">
        <v>110576898</v>
      </c>
      <c r="E36" s="193"/>
      <c r="F36" s="192">
        <v>190360787</v>
      </c>
      <c r="G36" s="192"/>
      <c r="H36" s="172">
        <v>106604098</v>
      </c>
      <c r="I36" s="172"/>
      <c r="J36" s="172">
        <v>184391364</v>
      </c>
    </row>
    <row r="37" spans="1:10" ht="20.25" customHeight="1" x14ac:dyDescent="0.3">
      <c r="A37" s="68" t="s">
        <v>57</v>
      </c>
      <c r="B37" s="260"/>
      <c r="C37" s="55"/>
      <c r="D37" s="192">
        <v>276158339</v>
      </c>
      <c r="E37" s="193"/>
      <c r="F37" s="192">
        <v>320601813</v>
      </c>
      <c r="G37" s="192"/>
      <c r="H37" s="172" t="s">
        <v>3</v>
      </c>
      <c r="I37" s="172"/>
      <c r="J37" s="172" t="s">
        <v>3</v>
      </c>
    </row>
    <row r="38" spans="1:10" ht="20.25" customHeight="1" x14ac:dyDescent="0.3">
      <c r="A38" s="68" t="s">
        <v>145</v>
      </c>
      <c r="B38" s="27" t="s">
        <v>281</v>
      </c>
      <c r="C38" s="55"/>
      <c r="D38" s="197" t="s">
        <v>3</v>
      </c>
      <c r="E38" s="193"/>
      <c r="F38" s="197" t="s">
        <v>3</v>
      </c>
      <c r="G38" s="192"/>
      <c r="H38" s="197">
        <v>36386797</v>
      </c>
      <c r="I38" s="192"/>
      <c r="J38" s="197">
        <v>40669177</v>
      </c>
    </row>
    <row r="39" spans="1:10" ht="20.25" customHeight="1" x14ac:dyDescent="0.3">
      <c r="A39" s="8" t="s">
        <v>209</v>
      </c>
      <c r="B39" s="27">
        <v>29</v>
      </c>
      <c r="C39" s="55"/>
      <c r="D39" s="197">
        <v>11955383</v>
      </c>
      <c r="E39" s="193"/>
      <c r="F39" s="197">
        <v>4954240</v>
      </c>
      <c r="G39" s="192"/>
      <c r="H39" s="172" t="s">
        <v>3</v>
      </c>
      <c r="I39" s="192"/>
      <c r="J39" s="172" t="s">
        <v>3</v>
      </c>
    </row>
    <row r="40" spans="1:10" ht="20.25" customHeight="1" x14ac:dyDescent="0.3">
      <c r="A40" s="68" t="s">
        <v>111</v>
      </c>
      <c r="B40" s="27" t="s">
        <v>282</v>
      </c>
      <c r="C40" s="55"/>
      <c r="D40" s="197">
        <v>477656647</v>
      </c>
      <c r="E40" s="193"/>
      <c r="F40" s="197">
        <v>510219149</v>
      </c>
      <c r="G40" s="192"/>
      <c r="H40" s="197" t="s">
        <v>3</v>
      </c>
      <c r="I40" s="192"/>
      <c r="J40" s="197" t="s">
        <v>3</v>
      </c>
    </row>
    <row r="41" spans="1:10" ht="20.25" customHeight="1" x14ac:dyDescent="0.3">
      <c r="A41" s="34" t="s">
        <v>27</v>
      </c>
      <c r="B41" s="27" t="s">
        <v>283</v>
      </c>
      <c r="C41" s="55"/>
      <c r="D41" s="192">
        <v>1008340300</v>
      </c>
      <c r="E41" s="193"/>
      <c r="F41" s="192">
        <v>909535885</v>
      </c>
      <c r="G41" s="192"/>
      <c r="H41" s="192">
        <v>611748360</v>
      </c>
      <c r="I41" s="192"/>
      <c r="J41" s="192">
        <v>511787069</v>
      </c>
    </row>
    <row r="42" spans="1:10" ht="20.25" customHeight="1" x14ac:dyDescent="0.3">
      <c r="A42" s="47" t="s">
        <v>210</v>
      </c>
      <c r="B42" s="27">
        <v>15</v>
      </c>
      <c r="C42" s="55"/>
      <c r="D42" s="192">
        <v>147246166</v>
      </c>
      <c r="E42" s="193"/>
      <c r="F42" s="192">
        <v>182366133</v>
      </c>
      <c r="G42" s="192"/>
      <c r="H42" s="146">
        <v>232973561</v>
      </c>
      <c r="I42" s="192"/>
      <c r="J42" s="146">
        <v>275398255</v>
      </c>
    </row>
    <row r="43" spans="1:10" ht="20.25" customHeight="1" x14ac:dyDescent="0.3">
      <c r="A43" s="68" t="s">
        <v>144</v>
      </c>
      <c r="B43" s="27">
        <v>16</v>
      </c>
      <c r="C43" s="55"/>
      <c r="D43" s="192">
        <v>41345425</v>
      </c>
      <c r="E43" s="193"/>
      <c r="F43" s="192">
        <v>38638160</v>
      </c>
      <c r="G43" s="192"/>
      <c r="H43" s="172" t="s">
        <v>3</v>
      </c>
      <c r="I43" s="192"/>
      <c r="J43" s="172" t="s">
        <v>3</v>
      </c>
    </row>
    <row r="44" spans="1:10" ht="20.25" customHeight="1" x14ac:dyDescent="0.3">
      <c r="A44" s="47" t="s">
        <v>229</v>
      </c>
      <c r="B44" s="27">
        <v>16</v>
      </c>
      <c r="C44" s="55"/>
      <c r="D44" s="192">
        <v>75211172</v>
      </c>
      <c r="E44" s="193"/>
      <c r="F44" s="192">
        <v>82557868</v>
      </c>
      <c r="G44" s="192"/>
      <c r="H44" s="198">
        <v>39289992</v>
      </c>
      <c r="I44" s="192"/>
      <c r="J44" s="198">
        <v>46344848</v>
      </c>
    </row>
    <row r="45" spans="1:10" ht="20.25" hidden="1" customHeight="1" x14ac:dyDescent="0.3">
      <c r="A45" s="68" t="s">
        <v>5</v>
      </c>
      <c r="B45" s="27">
        <v>3</v>
      </c>
      <c r="C45" s="55"/>
      <c r="D45" s="172"/>
      <c r="E45" s="193"/>
      <c r="F45" s="172" t="s">
        <v>3</v>
      </c>
      <c r="G45" s="192"/>
      <c r="H45" s="172"/>
      <c r="I45" s="172"/>
      <c r="J45" s="172" t="s">
        <v>3</v>
      </c>
    </row>
    <row r="46" spans="1:10" s="2" customFormat="1" ht="20.25" customHeight="1" x14ac:dyDescent="0.3">
      <c r="A46" s="1" t="s">
        <v>17</v>
      </c>
      <c r="B46" s="16"/>
      <c r="C46" s="4"/>
      <c r="D46" s="195">
        <f>SUM(D29:D45)</f>
        <v>6331692484</v>
      </c>
      <c r="E46" s="196"/>
      <c r="F46" s="195">
        <f>SUM(F29:F45)</f>
        <v>6349827403</v>
      </c>
      <c r="G46" s="196"/>
      <c r="H46" s="195">
        <f>SUM(H29:H45)</f>
        <v>4458542300</v>
      </c>
      <c r="I46" s="196"/>
      <c r="J46" s="195">
        <f>SUM(J29:J45)</f>
        <v>4491910453</v>
      </c>
    </row>
    <row r="47" spans="1:10" s="2" customFormat="1" ht="20.25" customHeight="1" x14ac:dyDescent="0.3">
      <c r="A47" s="1"/>
      <c r="B47" s="16"/>
      <c r="C47" s="4"/>
      <c r="D47" s="22"/>
      <c r="E47" s="6"/>
      <c r="F47" s="22"/>
      <c r="G47" s="6"/>
      <c r="H47" s="22"/>
      <c r="I47" s="6"/>
      <c r="J47" s="22"/>
    </row>
    <row r="48" spans="1:10" s="2" customFormat="1" ht="20.25" customHeight="1" thickBot="1" x14ac:dyDescent="0.35">
      <c r="A48" s="1" t="s">
        <v>18</v>
      </c>
      <c r="B48" s="16"/>
      <c r="C48" s="4"/>
      <c r="D48" s="199">
        <f>SUM(D26+D46)</f>
        <v>15072305274</v>
      </c>
      <c r="E48" s="196"/>
      <c r="F48" s="199">
        <f>SUM(F26+F46)</f>
        <v>15558737337</v>
      </c>
      <c r="G48" s="196"/>
      <c r="H48" s="199">
        <f>SUM(H26+H46)</f>
        <v>7948661137</v>
      </c>
      <c r="I48" s="196"/>
      <c r="J48" s="199">
        <f>SUM(J26+J46)</f>
        <v>8156380566</v>
      </c>
    </row>
    <row r="49" spans="1:10" s="2" customFormat="1" ht="20.25" customHeight="1" thickTop="1" x14ac:dyDescent="0.3">
      <c r="A49" s="1"/>
      <c r="B49" s="16"/>
      <c r="C49" s="4"/>
      <c r="D49" s="33"/>
      <c r="E49" s="23"/>
      <c r="F49" s="33"/>
      <c r="G49" s="23"/>
      <c r="H49" s="33"/>
      <c r="I49" s="23"/>
      <c r="J49" s="33"/>
    </row>
    <row r="50" spans="1:10" ht="20.25" customHeight="1" x14ac:dyDescent="0.35">
      <c r="A50" s="11" t="s">
        <v>12</v>
      </c>
    </row>
    <row r="51" spans="1:10" ht="20.25" customHeight="1" x14ac:dyDescent="0.3">
      <c r="A51" s="12" t="s">
        <v>84</v>
      </c>
    </row>
    <row r="52" spans="1:10" ht="8.5" customHeight="1" x14ac:dyDescent="0.3">
      <c r="A52" s="1"/>
    </row>
    <row r="53" spans="1:10" s="2" customFormat="1" ht="20.25" customHeight="1" x14ac:dyDescent="0.3">
      <c r="A53" s="46"/>
      <c r="B53" s="14"/>
      <c r="C53" s="48"/>
      <c r="D53" s="263" t="s">
        <v>7</v>
      </c>
      <c r="E53" s="263"/>
      <c r="F53" s="263"/>
      <c r="G53" s="3"/>
      <c r="H53" s="263" t="s">
        <v>34</v>
      </c>
      <c r="I53" s="263"/>
      <c r="J53" s="263"/>
    </row>
    <row r="54" spans="1:10" s="2" customFormat="1" ht="20.25" customHeight="1" x14ac:dyDescent="0.3">
      <c r="B54" s="14"/>
      <c r="C54" s="48"/>
      <c r="D54" s="263" t="s">
        <v>37</v>
      </c>
      <c r="E54" s="263"/>
      <c r="F54" s="263"/>
      <c r="G54" s="3"/>
      <c r="H54" s="263" t="s">
        <v>37</v>
      </c>
      <c r="I54" s="263"/>
      <c r="J54" s="263"/>
    </row>
    <row r="55" spans="1:10" s="2" customFormat="1" ht="20.25" customHeight="1" x14ac:dyDescent="0.3">
      <c r="A55" s="46"/>
      <c r="B55" s="14"/>
      <c r="C55" s="48"/>
      <c r="D55" s="266" t="s">
        <v>81</v>
      </c>
      <c r="E55" s="265"/>
      <c r="F55" s="265"/>
      <c r="G55" s="3"/>
      <c r="H55" s="266" t="s">
        <v>81</v>
      </c>
      <c r="I55" s="265"/>
      <c r="J55" s="265"/>
    </row>
    <row r="56" spans="1:10" ht="20.25" customHeight="1" x14ac:dyDescent="0.3">
      <c r="A56" s="12" t="s">
        <v>43</v>
      </c>
      <c r="B56" s="14" t="s">
        <v>14</v>
      </c>
      <c r="C56" s="48"/>
      <c r="D56" s="49">
        <v>2021</v>
      </c>
      <c r="E56" s="50"/>
      <c r="F56" s="49">
        <v>2020</v>
      </c>
      <c r="G56" s="50"/>
      <c r="H56" s="49">
        <v>2021</v>
      </c>
      <c r="I56" s="50"/>
      <c r="J56" s="49">
        <v>2020</v>
      </c>
    </row>
    <row r="57" spans="1:10" ht="20.25" customHeight="1" x14ac:dyDescent="0.3">
      <c r="A57" s="12"/>
      <c r="B57" s="14"/>
      <c r="C57" s="48"/>
      <c r="D57" s="264" t="s">
        <v>41</v>
      </c>
      <c r="E57" s="264"/>
      <c r="F57" s="264"/>
      <c r="G57" s="264"/>
      <c r="H57" s="264"/>
      <c r="I57" s="264"/>
      <c r="J57" s="264"/>
    </row>
    <row r="58" spans="1:10" ht="20.25" customHeight="1" x14ac:dyDescent="0.3">
      <c r="A58" s="17" t="s">
        <v>19</v>
      </c>
      <c r="B58" s="14"/>
      <c r="C58" s="48"/>
      <c r="D58" s="51"/>
      <c r="E58" s="52"/>
      <c r="F58" s="51"/>
      <c r="G58" s="52"/>
      <c r="H58" s="51"/>
      <c r="I58" s="52"/>
      <c r="J58" s="51"/>
    </row>
    <row r="59" spans="1:10" ht="20.25" customHeight="1" x14ac:dyDescent="0.3">
      <c r="A59" s="139" t="s">
        <v>258</v>
      </c>
      <c r="B59" s="14" t="s">
        <v>277</v>
      </c>
      <c r="C59" s="48"/>
      <c r="D59" s="192">
        <v>1593334200</v>
      </c>
      <c r="E59" s="193"/>
      <c r="F59" s="192">
        <v>1692659098</v>
      </c>
      <c r="G59" s="193"/>
      <c r="H59" s="192">
        <v>1046685087</v>
      </c>
      <c r="I59" s="193"/>
      <c r="J59" s="192">
        <v>1087028938</v>
      </c>
    </row>
    <row r="60" spans="1:10" ht="20.25" customHeight="1" x14ac:dyDescent="0.3">
      <c r="A60" s="142" t="s">
        <v>127</v>
      </c>
      <c r="B60" s="14" t="s">
        <v>303</v>
      </c>
      <c r="C60" s="48"/>
      <c r="D60" s="192">
        <v>2315683855</v>
      </c>
      <c r="E60" s="193"/>
      <c r="F60" s="192">
        <v>2805752532</v>
      </c>
      <c r="G60" s="193"/>
      <c r="H60" s="192">
        <v>728646110</v>
      </c>
      <c r="I60" s="193"/>
      <c r="J60" s="192">
        <v>1267942207</v>
      </c>
    </row>
    <row r="61" spans="1:10" ht="20.25" customHeight="1" x14ac:dyDescent="0.3">
      <c r="A61" s="142" t="s">
        <v>141</v>
      </c>
      <c r="B61" s="14" t="s">
        <v>304</v>
      </c>
      <c r="C61" s="48"/>
      <c r="D61" s="192">
        <v>1017560671</v>
      </c>
      <c r="E61" s="192"/>
      <c r="F61" s="192">
        <v>1060421849</v>
      </c>
      <c r="G61" s="192"/>
      <c r="H61" s="192">
        <v>242278789</v>
      </c>
      <c r="I61" s="193"/>
      <c r="J61" s="192">
        <v>243754203</v>
      </c>
    </row>
    <row r="62" spans="1:10" ht="20.25" customHeight="1" x14ac:dyDescent="0.3">
      <c r="A62" s="142" t="s">
        <v>173</v>
      </c>
      <c r="B62" s="162">
        <v>24</v>
      </c>
      <c r="C62" s="48"/>
      <c r="D62" s="192">
        <v>515061433</v>
      </c>
      <c r="E62" s="192"/>
      <c r="F62" s="192">
        <v>850303954</v>
      </c>
      <c r="G62" s="192"/>
      <c r="H62" s="192">
        <v>155181862</v>
      </c>
      <c r="I62" s="193"/>
      <c r="J62" s="192">
        <v>209582356</v>
      </c>
    </row>
    <row r="63" spans="1:10" ht="20.25" customHeight="1" x14ac:dyDescent="0.3">
      <c r="A63" s="142" t="s">
        <v>213</v>
      </c>
      <c r="B63" s="151">
        <v>29</v>
      </c>
      <c r="C63" s="48"/>
      <c r="D63" s="192">
        <v>785518</v>
      </c>
      <c r="E63" s="192"/>
      <c r="F63" s="192">
        <v>2542533</v>
      </c>
      <c r="G63" s="192"/>
      <c r="H63" s="192">
        <v>785518</v>
      </c>
      <c r="I63" s="193"/>
      <c r="J63" s="192">
        <v>2542533</v>
      </c>
    </row>
    <row r="64" spans="1:10" ht="20.25" customHeight="1" x14ac:dyDescent="0.3">
      <c r="A64" s="46" t="s">
        <v>211</v>
      </c>
      <c r="B64" s="14" t="s">
        <v>314</v>
      </c>
      <c r="C64" s="48"/>
      <c r="D64" s="192">
        <v>78874637</v>
      </c>
      <c r="E64" s="192"/>
      <c r="F64" s="192">
        <v>87636323</v>
      </c>
      <c r="G64" s="192"/>
      <c r="H64" s="192">
        <v>52777337</v>
      </c>
      <c r="I64" s="193"/>
      <c r="J64" s="192">
        <v>56328678</v>
      </c>
    </row>
    <row r="65" spans="1:10" ht="20.25" customHeight="1" x14ac:dyDescent="0.3">
      <c r="A65" s="46" t="s">
        <v>212</v>
      </c>
      <c r="B65" s="14" t="s">
        <v>277</v>
      </c>
      <c r="C65" s="48"/>
      <c r="D65" s="192">
        <v>974225556</v>
      </c>
      <c r="E65" s="192"/>
      <c r="F65" s="192">
        <v>839209839</v>
      </c>
      <c r="G65" s="192"/>
      <c r="H65" s="192">
        <v>326693339</v>
      </c>
      <c r="I65" s="193"/>
      <c r="J65" s="192">
        <v>83234000</v>
      </c>
    </row>
    <row r="66" spans="1:10" ht="20.25" customHeight="1" x14ac:dyDescent="0.3">
      <c r="A66" s="139" t="s">
        <v>198</v>
      </c>
      <c r="B66" s="151" t="s">
        <v>284</v>
      </c>
      <c r="C66" s="48"/>
      <c r="D66" s="194">
        <v>700000000</v>
      </c>
      <c r="E66" s="193"/>
      <c r="F66" s="194" t="s">
        <v>3</v>
      </c>
      <c r="G66" s="193"/>
      <c r="H66" s="194">
        <v>700000000</v>
      </c>
      <c r="I66" s="193"/>
      <c r="J66" s="194" t="s">
        <v>3</v>
      </c>
    </row>
    <row r="67" spans="1:10" ht="20.25" customHeight="1" x14ac:dyDescent="0.3">
      <c r="A67" s="46" t="s">
        <v>32</v>
      </c>
      <c r="B67" s="14" t="s">
        <v>277</v>
      </c>
      <c r="C67" s="48"/>
      <c r="D67" s="192">
        <v>12730000</v>
      </c>
      <c r="E67" s="193"/>
      <c r="F67" s="192">
        <v>730000</v>
      </c>
      <c r="G67" s="193"/>
      <c r="H67" s="194" t="s">
        <v>3</v>
      </c>
      <c r="I67" s="193"/>
      <c r="J67" s="194" t="s">
        <v>3</v>
      </c>
    </row>
    <row r="68" spans="1:10" ht="20.25" customHeight="1" x14ac:dyDescent="0.3">
      <c r="A68" s="8" t="s">
        <v>168</v>
      </c>
      <c r="B68" s="14" t="s">
        <v>284</v>
      </c>
      <c r="C68" s="48"/>
      <c r="D68" s="192">
        <v>12624000</v>
      </c>
      <c r="E68" s="193"/>
      <c r="F68" s="192">
        <v>832000</v>
      </c>
      <c r="G68" s="193"/>
      <c r="H68" s="194" t="s">
        <v>3</v>
      </c>
      <c r="I68" s="193"/>
      <c r="J68" s="194" t="s">
        <v>3</v>
      </c>
    </row>
    <row r="69" spans="1:10" ht="20.25" customHeight="1" x14ac:dyDescent="0.3">
      <c r="A69" s="46" t="s">
        <v>33</v>
      </c>
      <c r="B69" s="14"/>
      <c r="C69" s="48"/>
      <c r="D69" s="192">
        <v>15064665</v>
      </c>
      <c r="E69" s="193"/>
      <c r="F69" s="192">
        <v>5238560</v>
      </c>
      <c r="G69" s="193"/>
      <c r="H69" s="194" t="s">
        <v>3</v>
      </c>
      <c r="I69" s="193"/>
      <c r="J69" s="194" t="s">
        <v>3</v>
      </c>
    </row>
    <row r="70" spans="1:10" ht="20.25" customHeight="1" x14ac:dyDescent="0.3">
      <c r="A70" s="46" t="s">
        <v>174</v>
      </c>
      <c r="B70" s="151">
        <v>20</v>
      </c>
      <c r="C70" s="48"/>
      <c r="D70" s="192">
        <v>264629741</v>
      </c>
      <c r="E70" s="193"/>
      <c r="F70" s="192">
        <v>192976311</v>
      </c>
      <c r="G70" s="193"/>
      <c r="H70" s="192">
        <v>247785481</v>
      </c>
      <c r="I70" s="193"/>
      <c r="J70" s="192">
        <v>173107513</v>
      </c>
    </row>
    <row r="71" spans="1:10" ht="20.25" customHeight="1" x14ac:dyDescent="0.3">
      <c r="A71" s="34" t="s">
        <v>146</v>
      </c>
      <c r="B71" s="14">
        <v>21</v>
      </c>
      <c r="C71" s="48"/>
      <c r="D71" s="192">
        <v>33441316</v>
      </c>
      <c r="E71" s="193"/>
      <c r="F71" s="192">
        <v>71719075</v>
      </c>
      <c r="G71" s="193"/>
      <c r="H71" s="192">
        <v>3514165</v>
      </c>
      <c r="I71" s="193"/>
      <c r="J71" s="192">
        <v>23654778</v>
      </c>
    </row>
    <row r="72" spans="1:10" s="2" customFormat="1" ht="20.25" customHeight="1" x14ac:dyDescent="0.3">
      <c r="A72" s="1" t="s">
        <v>20</v>
      </c>
      <c r="B72" s="14"/>
      <c r="C72" s="48"/>
      <c r="D72" s="195">
        <f>SUM(D59:D71)</f>
        <v>7534015592</v>
      </c>
      <c r="E72" s="196"/>
      <c r="F72" s="195">
        <f>SUM(F59:F71)</f>
        <v>7610022074</v>
      </c>
      <c r="G72" s="196"/>
      <c r="H72" s="195">
        <f>SUM(H59:H71)</f>
        <v>3504347688</v>
      </c>
      <c r="I72" s="196"/>
      <c r="J72" s="195">
        <f>SUM(J59:J71)</f>
        <v>3147175206</v>
      </c>
    </row>
    <row r="73" spans="1:10" ht="9.5" customHeight="1" x14ac:dyDescent="0.3">
      <c r="A73" s="1"/>
      <c r="B73" s="14"/>
      <c r="C73" s="48"/>
      <c r="D73" s="53"/>
      <c r="E73" s="54"/>
      <c r="F73" s="53"/>
      <c r="G73" s="54"/>
      <c r="H73" s="53"/>
      <c r="I73" s="54"/>
      <c r="J73" s="53"/>
    </row>
    <row r="74" spans="1:10" ht="20.25" customHeight="1" x14ac:dyDescent="0.3">
      <c r="A74" s="17" t="s">
        <v>21</v>
      </c>
      <c r="B74" s="14"/>
      <c r="C74" s="48"/>
      <c r="D74" s="53"/>
      <c r="E74" s="54"/>
      <c r="F74" s="53"/>
      <c r="G74" s="54"/>
      <c r="H74" s="53"/>
      <c r="I74" s="54"/>
      <c r="J74" s="53"/>
    </row>
    <row r="75" spans="1:10" ht="20.25" customHeight="1" x14ac:dyDescent="0.3">
      <c r="A75" s="142" t="s">
        <v>141</v>
      </c>
      <c r="B75" s="14" t="s">
        <v>285</v>
      </c>
      <c r="C75" s="48"/>
      <c r="D75" s="192">
        <v>14288316</v>
      </c>
      <c r="E75" s="193"/>
      <c r="F75" s="192">
        <v>9596298</v>
      </c>
      <c r="G75" s="193"/>
      <c r="H75" s="197" t="s">
        <v>3</v>
      </c>
      <c r="I75" s="193"/>
      <c r="J75" s="197" t="s">
        <v>3</v>
      </c>
    </row>
    <row r="76" spans="1:10" ht="20.25" customHeight="1" x14ac:dyDescent="0.3">
      <c r="A76" s="142" t="s">
        <v>175</v>
      </c>
      <c r="B76" s="151" t="s">
        <v>277</v>
      </c>
      <c r="C76" s="48"/>
      <c r="D76" s="192">
        <v>80000000</v>
      </c>
      <c r="E76" s="193"/>
      <c r="F76" s="192">
        <v>80000000</v>
      </c>
      <c r="G76" s="193"/>
      <c r="H76" s="197" t="s">
        <v>3</v>
      </c>
      <c r="I76" s="193"/>
      <c r="J76" s="197" t="s">
        <v>3</v>
      </c>
    </row>
    <row r="77" spans="1:10" ht="20.25" customHeight="1" x14ac:dyDescent="0.3">
      <c r="A77" s="142" t="s">
        <v>173</v>
      </c>
      <c r="B77" s="259">
        <v>24</v>
      </c>
      <c r="C77" s="48"/>
      <c r="D77" s="192">
        <v>242685170</v>
      </c>
      <c r="E77" s="193"/>
      <c r="F77" s="192">
        <v>315663342</v>
      </c>
      <c r="G77" s="193"/>
      <c r="H77" s="197" t="s">
        <v>3</v>
      </c>
      <c r="I77" s="193"/>
      <c r="J77" s="197" t="s">
        <v>3</v>
      </c>
    </row>
    <row r="78" spans="1:10" ht="20.25" customHeight="1" x14ac:dyDescent="0.3">
      <c r="A78" s="46" t="s">
        <v>214</v>
      </c>
      <c r="B78" s="176" t="s">
        <v>314</v>
      </c>
      <c r="C78" s="48"/>
      <c r="D78" s="192">
        <v>170675963</v>
      </c>
      <c r="E78" s="193"/>
      <c r="F78" s="192">
        <v>222968886</v>
      </c>
      <c r="G78" s="193"/>
      <c r="H78" s="192">
        <v>188191982</v>
      </c>
      <c r="I78" s="193"/>
      <c r="J78" s="192">
        <v>223675512</v>
      </c>
    </row>
    <row r="79" spans="1:10" ht="20.25" customHeight="1" x14ac:dyDescent="0.3">
      <c r="A79" s="46" t="s">
        <v>215</v>
      </c>
      <c r="B79" s="162" t="s">
        <v>284</v>
      </c>
      <c r="C79" s="48"/>
      <c r="D79" s="192">
        <v>171344321</v>
      </c>
      <c r="E79" s="193"/>
      <c r="F79" s="192">
        <v>576691499</v>
      </c>
      <c r="G79" s="193"/>
      <c r="H79" s="197" t="s">
        <v>3</v>
      </c>
      <c r="I79" s="193"/>
      <c r="J79" s="192">
        <v>300000000</v>
      </c>
    </row>
    <row r="80" spans="1:10" ht="20.25" customHeight="1" x14ac:dyDescent="0.3">
      <c r="A80" s="139" t="s">
        <v>199</v>
      </c>
      <c r="B80" s="14" t="s">
        <v>284</v>
      </c>
      <c r="C80" s="48"/>
      <c r="D80" s="197" t="s">
        <v>3</v>
      </c>
      <c r="E80" s="193"/>
      <c r="F80" s="192">
        <v>700000000</v>
      </c>
      <c r="G80" s="193"/>
      <c r="H80" s="197" t="s">
        <v>3</v>
      </c>
      <c r="I80" s="193"/>
      <c r="J80" s="192">
        <v>700000000</v>
      </c>
    </row>
    <row r="81" spans="1:10" ht="20.25" customHeight="1" x14ac:dyDescent="0.3">
      <c r="A81" s="46" t="s">
        <v>42</v>
      </c>
      <c r="B81" s="14">
        <v>27</v>
      </c>
      <c r="C81" s="48"/>
      <c r="D81" s="192">
        <v>202580446</v>
      </c>
      <c r="E81" s="193"/>
      <c r="F81" s="192">
        <v>157775106</v>
      </c>
      <c r="G81" s="193"/>
      <c r="H81" s="192">
        <v>98284765</v>
      </c>
      <c r="I81" s="193"/>
      <c r="J81" s="192">
        <v>74742989</v>
      </c>
    </row>
    <row r="82" spans="1:10" ht="20.25" customHeight="1" x14ac:dyDescent="0.3">
      <c r="A82" s="34" t="s">
        <v>147</v>
      </c>
      <c r="B82" s="14">
        <v>21</v>
      </c>
      <c r="C82" s="48"/>
      <c r="D82" s="192">
        <v>692185826</v>
      </c>
      <c r="E82" s="193"/>
      <c r="F82" s="192">
        <v>662491948</v>
      </c>
      <c r="G82" s="193"/>
      <c r="H82" s="192">
        <v>323652087</v>
      </c>
      <c r="I82" s="193"/>
      <c r="J82" s="192">
        <v>296131580</v>
      </c>
    </row>
    <row r="83" spans="1:10" s="2" customFormat="1" ht="20.25" customHeight="1" x14ac:dyDescent="0.3">
      <c r="A83" s="1" t="s">
        <v>22</v>
      </c>
      <c r="B83" s="14"/>
      <c r="C83" s="48"/>
      <c r="D83" s="195">
        <f>SUM(D75:D82)</f>
        <v>1573760042</v>
      </c>
      <c r="E83" s="196"/>
      <c r="F83" s="195">
        <f>SUM(F75:F82)</f>
        <v>2725187079</v>
      </c>
      <c r="G83" s="196"/>
      <c r="H83" s="195">
        <f>SUM(H75:H82)</f>
        <v>610128834</v>
      </c>
      <c r="I83" s="196"/>
      <c r="J83" s="195">
        <f>SUM(J75:J82)</f>
        <v>1594550081</v>
      </c>
    </row>
    <row r="84" spans="1:10" s="2" customFormat="1" ht="8.5" customHeight="1" x14ac:dyDescent="0.3">
      <c r="A84" s="1"/>
      <c r="B84" s="14"/>
      <c r="C84" s="48"/>
      <c r="D84" s="200"/>
      <c r="E84" s="196"/>
      <c r="F84" s="200"/>
      <c r="G84" s="196"/>
      <c r="H84" s="200"/>
      <c r="I84" s="196"/>
      <c r="J84" s="200"/>
    </row>
    <row r="85" spans="1:10" s="2" customFormat="1" ht="20.25" customHeight="1" x14ac:dyDescent="0.3">
      <c r="A85" s="1" t="s">
        <v>23</v>
      </c>
      <c r="B85" s="14"/>
      <c r="C85" s="48"/>
      <c r="D85" s="201">
        <f>SUM(D72+D83)</f>
        <v>9107775634</v>
      </c>
      <c r="E85" s="202"/>
      <c r="F85" s="201">
        <f>SUM(F72+F83)</f>
        <v>10335209153</v>
      </c>
      <c r="G85" s="202"/>
      <c r="H85" s="201">
        <f>SUM(H72+H83)</f>
        <v>4114476522</v>
      </c>
      <c r="I85" s="202"/>
      <c r="J85" s="201">
        <f>SUM(J72+J83)</f>
        <v>4741725287</v>
      </c>
    </row>
    <row r="86" spans="1:10" s="2" customFormat="1" ht="8.5" customHeight="1" x14ac:dyDescent="0.3">
      <c r="A86" s="1"/>
      <c r="B86" s="14"/>
      <c r="C86" s="48"/>
      <c r="D86" s="33"/>
      <c r="E86" s="33"/>
      <c r="F86" s="33"/>
      <c r="G86" s="33"/>
      <c r="H86" s="33"/>
      <c r="I86" s="33"/>
      <c r="J86" s="33"/>
    </row>
    <row r="87" spans="1:10" ht="20.25" customHeight="1" x14ac:dyDescent="0.3">
      <c r="A87" s="17" t="s">
        <v>44</v>
      </c>
      <c r="B87" s="14"/>
      <c r="C87" s="48"/>
      <c r="D87" s="51"/>
      <c r="E87" s="52"/>
      <c r="F87" s="51"/>
      <c r="G87" s="52"/>
      <c r="H87" s="51"/>
      <c r="I87" s="52"/>
      <c r="J87" s="51"/>
    </row>
    <row r="88" spans="1:10" ht="20.25" customHeight="1" x14ac:dyDescent="0.3">
      <c r="A88" s="46" t="s">
        <v>28</v>
      </c>
      <c r="B88" s="14">
        <v>22</v>
      </c>
      <c r="C88" s="48"/>
      <c r="D88" s="51"/>
      <c r="E88" s="52"/>
      <c r="F88" s="51"/>
      <c r="G88" s="52"/>
      <c r="H88" s="51"/>
      <c r="I88" s="52"/>
      <c r="J88" s="51"/>
    </row>
    <row r="89" spans="1:10" ht="20.25" customHeight="1" thickBot="1" x14ac:dyDescent="0.35">
      <c r="A89" s="139" t="s">
        <v>309</v>
      </c>
      <c r="B89" s="14"/>
      <c r="C89" s="48"/>
      <c r="D89" s="203">
        <v>2331250000</v>
      </c>
      <c r="E89" s="193"/>
      <c r="F89" s="203">
        <v>2331250000</v>
      </c>
      <c r="G89" s="193"/>
      <c r="H89" s="203">
        <v>2331250000</v>
      </c>
      <c r="I89" s="193"/>
      <c r="J89" s="203">
        <v>2331250000</v>
      </c>
    </row>
    <row r="90" spans="1:10" ht="20.25" customHeight="1" thickTop="1" x14ac:dyDescent="0.3">
      <c r="A90" s="139" t="s">
        <v>310</v>
      </c>
      <c r="B90" s="14"/>
      <c r="C90" s="48"/>
      <c r="D90" s="193">
        <v>2264954920</v>
      </c>
      <c r="E90" s="193"/>
      <c r="F90" s="193">
        <v>2264954920</v>
      </c>
      <c r="G90" s="193"/>
      <c r="H90" s="193">
        <v>2264954920</v>
      </c>
      <c r="I90" s="193"/>
      <c r="J90" s="193">
        <v>2264954920</v>
      </c>
    </row>
    <row r="91" spans="1:10" ht="20.25" customHeight="1" x14ac:dyDescent="0.3">
      <c r="A91" s="8" t="s">
        <v>114</v>
      </c>
      <c r="B91" s="14"/>
      <c r="C91" s="48"/>
      <c r="D91" s="193"/>
      <c r="E91" s="193"/>
      <c r="F91" s="193"/>
      <c r="G91" s="193"/>
      <c r="H91" s="193"/>
      <c r="I91" s="193"/>
      <c r="J91" s="193"/>
    </row>
    <row r="92" spans="1:10" ht="20.25" customHeight="1" x14ac:dyDescent="0.3">
      <c r="A92" s="46" t="s">
        <v>112</v>
      </c>
      <c r="B92" s="14">
        <v>22</v>
      </c>
      <c r="C92" s="48"/>
      <c r="D92" s="193">
        <v>503250900</v>
      </c>
      <c r="E92" s="193"/>
      <c r="F92" s="193">
        <v>503250900</v>
      </c>
      <c r="G92" s="193"/>
      <c r="H92" s="193">
        <v>503250900</v>
      </c>
      <c r="I92" s="193"/>
      <c r="J92" s="193">
        <v>503250900</v>
      </c>
    </row>
    <row r="93" spans="1:10" ht="20.25" customHeight="1" x14ac:dyDescent="0.3">
      <c r="A93" s="68" t="s">
        <v>292</v>
      </c>
      <c r="B93" s="183"/>
      <c r="C93" s="48"/>
      <c r="D93" s="193"/>
      <c r="E93" s="193"/>
      <c r="F93" s="193"/>
      <c r="G93" s="193"/>
      <c r="H93" s="193"/>
      <c r="I93" s="193"/>
      <c r="J93" s="193"/>
    </row>
    <row r="94" spans="1:10" ht="20.25" customHeight="1" x14ac:dyDescent="0.3">
      <c r="A94" s="139" t="s">
        <v>293</v>
      </c>
      <c r="B94" s="183">
        <v>23</v>
      </c>
      <c r="C94" s="48"/>
      <c r="D94" s="193">
        <v>1303115958</v>
      </c>
      <c r="E94" s="193"/>
      <c r="F94" s="193">
        <v>1303374846</v>
      </c>
      <c r="G94" s="193"/>
      <c r="H94" s="204" t="s">
        <v>3</v>
      </c>
      <c r="I94" s="193"/>
      <c r="J94" s="204" t="s">
        <v>3</v>
      </c>
    </row>
    <row r="95" spans="1:10" ht="20.25" customHeight="1" x14ac:dyDescent="0.3">
      <c r="A95" s="8" t="s">
        <v>61</v>
      </c>
      <c r="B95" s="14"/>
      <c r="C95" s="48"/>
      <c r="D95" s="192"/>
      <c r="E95" s="193"/>
      <c r="F95" s="192"/>
      <c r="G95" s="193"/>
      <c r="H95" s="192"/>
      <c r="I95" s="193"/>
      <c r="J95" s="192"/>
    </row>
    <row r="96" spans="1:10" ht="20.25" customHeight="1" x14ac:dyDescent="0.3">
      <c r="A96" s="139" t="s">
        <v>29</v>
      </c>
      <c r="B96" s="14"/>
      <c r="C96" s="48"/>
      <c r="D96" s="192"/>
      <c r="E96" s="193"/>
      <c r="F96" s="192"/>
      <c r="G96" s="193"/>
      <c r="H96" s="192"/>
      <c r="I96" s="193"/>
      <c r="J96" s="192"/>
    </row>
    <row r="97" spans="1:19" ht="20.25" customHeight="1" x14ac:dyDescent="0.3">
      <c r="A97" s="174" t="s">
        <v>311</v>
      </c>
      <c r="B97" s="14">
        <v>23</v>
      </c>
      <c r="C97" s="48"/>
      <c r="D97" s="192">
        <v>156482500</v>
      </c>
      <c r="E97" s="193"/>
      <c r="F97" s="192">
        <v>141746500</v>
      </c>
      <c r="G97" s="193"/>
      <c r="H97" s="192">
        <v>156482500</v>
      </c>
      <c r="I97" s="193"/>
      <c r="J97" s="192">
        <v>141746500</v>
      </c>
    </row>
    <row r="98" spans="1:19" ht="20.25" customHeight="1" x14ac:dyDescent="0.3">
      <c r="A98" s="45" t="s">
        <v>62</v>
      </c>
      <c r="B98" s="14"/>
      <c r="C98" s="48"/>
      <c r="D98" s="205">
        <v>1042143186</v>
      </c>
      <c r="E98" s="206"/>
      <c r="F98" s="205">
        <v>529000964</v>
      </c>
      <c r="G98" s="206"/>
      <c r="H98" s="206">
        <v>610457159</v>
      </c>
      <c r="I98" s="206"/>
      <c r="J98" s="206">
        <v>330478923</v>
      </c>
    </row>
    <row r="99" spans="1:19" ht="20.25" customHeight="1" x14ac:dyDescent="0.3">
      <c r="A99" s="2" t="s">
        <v>59</v>
      </c>
      <c r="B99" s="14">
        <v>23</v>
      </c>
      <c r="C99" s="2"/>
      <c r="D99" s="207">
        <v>464610392</v>
      </c>
      <c r="E99" s="208"/>
      <c r="F99" s="207">
        <v>336126797</v>
      </c>
      <c r="G99" s="208"/>
      <c r="H99" s="207">
        <v>299039136</v>
      </c>
      <c r="I99" s="208"/>
      <c r="J99" s="207">
        <v>174224036</v>
      </c>
    </row>
    <row r="100" spans="1:19" ht="20.25" customHeight="1" x14ac:dyDescent="0.3">
      <c r="A100" s="1" t="s">
        <v>257</v>
      </c>
      <c r="B100" s="14"/>
      <c r="C100" s="3"/>
      <c r="D100" s="209">
        <f>SUM(D90:D99)</f>
        <v>5734557856</v>
      </c>
      <c r="E100" s="196"/>
      <c r="F100" s="209">
        <f>SUM(F90:F99)</f>
        <v>5078454927</v>
      </c>
      <c r="G100" s="196"/>
      <c r="H100" s="209">
        <f>SUM(H90:H99)</f>
        <v>3834184615</v>
      </c>
      <c r="I100" s="196"/>
      <c r="J100" s="209">
        <f>SUM(J90:J99)</f>
        <v>3414655279</v>
      </c>
    </row>
    <row r="101" spans="1:19" s="2" customFormat="1" ht="20.25" customHeight="1" x14ac:dyDescent="0.3">
      <c r="A101" s="2" t="s">
        <v>60</v>
      </c>
      <c r="B101" s="14">
        <v>12</v>
      </c>
      <c r="C101" s="3"/>
      <c r="D101" s="116">
        <v>229971784</v>
      </c>
      <c r="E101" s="116"/>
      <c r="F101" s="116">
        <v>145073257</v>
      </c>
      <c r="G101" s="116"/>
      <c r="H101" s="194" t="s">
        <v>3</v>
      </c>
      <c r="I101" s="116"/>
      <c r="J101" s="194" t="s">
        <v>3</v>
      </c>
    </row>
    <row r="102" spans="1:19" s="2" customFormat="1" ht="20.25" customHeight="1" x14ac:dyDescent="0.3">
      <c r="A102" s="1" t="s">
        <v>45</v>
      </c>
      <c r="B102" s="14"/>
      <c r="C102" s="3"/>
      <c r="D102" s="195">
        <f>SUM(D100:D101)</f>
        <v>5964529640</v>
      </c>
      <c r="E102" s="196"/>
      <c r="F102" s="195">
        <f>SUM(F100:F101)</f>
        <v>5223528184</v>
      </c>
      <c r="G102" s="196"/>
      <c r="H102" s="195">
        <f>SUM(H100)</f>
        <v>3834184615</v>
      </c>
      <c r="I102" s="196"/>
      <c r="J102" s="195">
        <f>SUM(J100)</f>
        <v>3414655279</v>
      </c>
    </row>
    <row r="103" spans="1:19" s="2" customFormat="1" ht="8.5" customHeight="1" x14ac:dyDescent="0.3">
      <c r="A103" s="1"/>
      <c r="B103" s="14"/>
      <c r="C103" s="3"/>
      <c r="D103" s="209"/>
      <c r="E103" s="196"/>
      <c r="F103" s="209"/>
      <c r="G103" s="196"/>
      <c r="H103" s="209"/>
      <c r="I103" s="196"/>
      <c r="J103" s="209"/>
    </row>
    <row r="104" spans="1:19" s="2" customFormat="1" ht="20.25" customHeight="1" thickBot="1" x14ac:dyDescent="0.35">
      <c r="A104" s="1" t="s">
        <v>46</v>
      </c>
      <c r="B104" s="14"/>
      <c r="C104" s="3"/>
      <c r="D104" s="199">
        <f>SUM(D85+D102)</f>
        <v>15072305274</v>
      </c>
      <c r="E104" s="196"/>
      <c r="F104" s="199">
        <f>SUM(F85+F102)</f>
        <v>15558737337</v>
      </c>
      <c r="G104" s="196"/>
      <c r="H104" s="199">
        <f>SUM(H85+H102)</f>
        <v>7948661137</v>
      </c>
      <c r="I104" s="196"/>
      <c r="J104" s="199">
        <f>SUM(J85+J102)</f>
        <v>8156380566</v>
      </c>
    </row>
    <row r="105" spans="1:19" ht="20.25" customHeight="1" thickTop="1" x14ac:dyDescent="0.3">
      <c r="A105" s="1"/>
      <c r="B105" s="14"/>
      <c r="C105" s="55"/>
      <c r="D105" s="33"/>
      <c r="E105" s="33"/>
      <c r="F105" s="33"/>
      <c r="G105" s="33"/>
      <c r="H105" s="33"/>
      <c r="I105" s="33"/>
      <c r="J105" s="33"/>
      <c r="L105" s="261">
        <f>D104-D48</f>
        <v>0</v>
      </c>
      <c r="M105" s="261">
        <f t="shared" ref="M105:S105" si="0">E104-E48</f>
        <v>0</v>
      </c>
      <c r="N105" s="261">
        <f t="shared" si="0"/>
        <v>0</v>
      </c>
      <c r="O105" s="261">
        <f t="shared" si="0"/>
        <v>0</v>
      </c>
      <c r="P105" s="261">
        <f t="shared" si="0"/>
        <v>0</v>
      </c>
      <c r="Q105" s="261">
        <f t="shared" si="0"/>
        <v>0</v>
      </c>
      <c r="R105" s="261">
        <f t="shared" si="0"/>
        <v>0</v>
      </c>
      <c r="S105" s="261">
        <f t="shared" si="0"/>
        <v>0</v>
      </c>
    </row>
    <row r="106" spans="1:19" ht="20.25" customHeight="1" x14ac:dyDescent="0.35">
      <c r="A106" s="11" t="s">
        <v>12</v>
      </c>
    </row>
    <row r="107" spans="1:19" ht="20.25" customHeight="1" x14ac:dyDescent="0.3">
      <c r="A107" s="12" t="s">
        <v>85</v>
      </c>
      <c r="D107" s="56"/>
      <c r="F107" s="56"/>
    </row>
    <row r="108" spans="1:19" ht="20.25" customHeight="1" x14ac:dyDescent="0.3">
      <c r="A108" s="1"/>
    </row>
    <row r="109" spans="1:19" ht="20.25" customHeight="1" x14ac:dyDescent="0.3">
      <c r="A109" s="1"/>
      <c r="B109" s="14"/>
      <c r="C109" s="48"/>
      <c r="D109" s="263" t="s">
        <v>7</v>
      </c>
      <c r="E109" s="263"/>
      <c r="F109" s="263"/>
      <c r="G109" s="3"/>
      <c r="H109" s="263" t="s">
        <v>34</v>
      </c>
      <c r="I109" s="263"/>
      <c r="J109" s="263"/>
    </row>
    <row r="110" spans="1:19" ht="20.25" customHeight="1" x14ac:dyDescent="0.3">
      <c r="A110" s="1"/>
      <c r="B110" s="14"/>
      <c r="C110" s="48"/>
      <c r="D110" s="263" t="s">
        <v>37</v>
      </c>
      <c r="E110" s="263"/>
      <c r="F110" s="263"/>
      <c r="G110" s="3"/>
      <c r="H110" s="263" t="s">
        <v>37</v>
      </c>
      <c r="I110" s="263"/>
      <c r="J110" s="263"/>
    </row>
    <row r="111" spans="1:19" ht="20.25" customHeight="1" x14ac:dyDescent="0.3">
      <c r="A111" s="1"/>
      <c r="B111" s="14"/>
      <c r="C111" s="48"/>
      <c r="D111" s="265" t="s">
        <v>82</v>
      </c>
      <c r="E111" s="265"/>
      <c r="F111" s="265"/>
      <c r="G111" s="3"/>
      <c r="H111" s="265" t="s">
        <v>82</v>
      </c>
      <c r="I111" s="265"/>
      <c r="J111" s="265"/>
    </row>
    <row r="112" spans="1:19" ht="20.25" customHeight="1" x14ac:dyDescent="0.3">
      <c r="A112" s="1"/>
      <c r="B112" s="14"/>
      <c r="C112" s="48"/>
      <c r="D112" s="266" t="s">
        <v>81</v>
      </c>
      <c r="E112" s="265"/>
      <c r="F112" s="265"/>
      <c r="G112" s="3"/>
      <c r="H112" s="266" t="s">
        <v>81</v>
      </c>
      <c r="I112" s="265"/>
      <c r="J112" s="265"/>
    </row>
    <row r="113" spans="1:10" s="2" customFormat="1" ht="20.25" customHeight="1" x14ac:dyDescent="0.3">
      <c r="A113" s="1"/>
      <c r="B113" s="14" t="s">
        <v>14</v>
      </c>
      <c r="C113" s="48"/>
      <c r="D113" s="49">
        <v>2021</v>
      </c>
      <c r="E113" s="50"/>
      <c r="F113" s="49">
        <v>2020</v>
      </c>
      <c r="G113" s="50"/>
      <c r="H113" s="49">
        <v>2021</v>
      </c>
      <c r="I113" s="50"/>
      <c r="J113" s="49">
        <v>2020</v>
      </c>
    </row>
    <row r="114" spans="1:10" ht="20.25" customHeight="1" x14ac:dyDescent="0.3">
      <c r="A114" s="1"/>
      <c r="B114" s="14"/>
      <c r="C114" s="48"/>
      <c r="D114" s="264" t="s">
        <v>41</v>
      </c>
      <c r="E114" s="264"/>
      <c r="F114" s="264"/>
      <c r="G114" s="264"/>
      <c r="H114" s="264"/>
      <c r="I114" s="264"/>
      <c r="J114" s="264"/>
    </row>
    <row r="115" spans="1:10" ht="20.25" customHeight="1" x14ac:dyDescent="0.3">
      <c r="A115" s="17" t="s">
        <v>316</v>
      </c>
      <c r="B115" s="14" t="s">
        <v>286</v>
      </c>
      <c r="C115" s="48"/>
      <c r="D115" s="51"/>
      <c r="E115" s="52"/>
      <c r="F115" s="51"/>
      <c r="G115" s="52"/>
      <c r="H115" s="51"/>
      <c r="I115" s="52"/>
      <c r="J115" s="51"/>
    </row>
    <row r="116" spans="1:10" ht="20.25" customHeight="1" x14ac:dyDescent="0.3">
      <c r="A116" s="46" t="s">
        <v>54</v>
      </c>
      <c r="B116" s="14"/>
      <c r="C116" s="48"/>
      <c r="D116" s="192">
        <v>11695798501</v>
      </c>
      <c r="E116" s="193"/>
      <c r="F116" s="192">
        <v>14310998263</v>
      </c>
      <c r="G116" s="193"/>
      <c r="H116" s="192">
        <v>3327932095</v>
      </c>
      <c r="I116" s="193"/>
      <c r="J116" s="192">
        <v>5327638015</v>
      </c>
    </row>
    <row r="117" spans="1:10" s="68" customFormat="1" ht="20.25" customHeight="1" x14ac:dyDescent="0.3">
      <c r="A117" s="126" t="s">
        <v>150</v>
      </c>
      <c r="B117" s="69" t="s">
        <v>287</v>
      </c>
      <c r="C117" s="70"/>
      <c r="D117" s="192">
        <v>23415433</v>
      </c>
      <c r="E117" s="193"/>
      <c r="F117" s="192">
        <v>11011490</v>
      </c>
      <c r="G117" s="193"/>
      <c r="H117" s="192">
        <v>519837361</v>
      </c>
      <c r="I117" s="193"/>
      <c r="J117" s="192">
        <v>559858032</v>
      </c>
    </row>
    <row r="118" spans="1:10" ht="20.25" customHeight="1" x14ac:dyDescent="0.3">
      <c r="A118" s="139" t="s">
        <v>176</v>
      </c>
      <c r="B118" s="14">
        <v>13</v>
      </c>
      <c r="C118" s="48"/>
      <c r="D118" s="192">
        <v>116399995</v>
      </c>
      <c r="E118" s="193"/>
      <c r="F118" s="192">
        <v>132491798</v>
      </c>
      <c r="G118" s="193"/>
      <c r="H118" s="192">
        <v>56642213</v>
      </c>
      <c r="I118" s="193"/>
      <c r="J118" s="192">
        <v>95210835</v>
      </c>
    </row>
    <row r="119" spans="1:10" ht="20.25" customHeight="1" x14ac:dyDescent="0.3">
      <c r="A119" s="1" t="s">
        <v>317</v>
      </c>
      <c r="B119" s="14"/>
      <c r="C119" s="48"/>
      <c r="D119" s="195">
        <f>SUM(D116:D118)</f>
        <v>11835613929</v>
      </c>
      <c r="E119" s="196"/>
      <c r="F119" s="195">
        <f>SUM(F116:F118)</f>
        <v>14454501551</v>
      </c>
      <c r="G119" s="196"/>
      <c r="H119" s="195">
        <f>SUM(H116:H118)</f>
        <v>3904411669</v>
      </c>
      <c r="I119" s="196"/>
      <c r="J119" s="195">
        <f>SUM(J116:J118)</f>
        <v>5982706882</v>
      </c>
    </row>
    <row r="120" spans="1:10" ht="20.25" customHeight="1" x14ac:dyDescent="0.3">
      <c r="A120" s="1"/>
      <c r="B120" s="14"/>
      <c r="C120" s="48"/>
      <c r="D120" s="53"/>
      <c r="E120" s="54"/>
      <c r="F120" s="53"/>
      <c r="G120" s="54"/>
      <c r="H120" s="53"/>
      <c r="I120" s="54"/>
      <c r="J120" s="53"/>
    </row>
    <row r="121" spans="1:10" s="2" customFormat="1" ht="20.25" customHeight="1" x14ac:dyDescent="0.3">
      <c r="A121" s="17" t="s">
        <v>24</v>
      </c>
      <c r="B121" s="14">
        <v>5</v>
      </c>
      <c r="C121" s="48"/>
      <c r="D121" s="53"/>
      <c r="E121" s="54"/>
      <c r="F121" s="53"/>
      <c r="G121" s="54"/>
      <c r="H121" s="53"/>
      <c r="I121" s="54"/>
      <c r="J121" s="53"/>
    </row>
    <row r="122" spans="1:10" s="2" customFormat="1" ht="20.25" customHeight="1" x14ac:dyDescent="0.3">
      <c r="A122" s="46" t="s">
        <v>47</v>
      </c>
      <c r="B122" s="187">
        <v>26</v>
      </c>
      <c r="C122" s="48"/>
      <c r="D122" s="192">
        <v>10576119187</v>
      </c>
      <c r="E122" s="193"/>
      <c r="F122" s="192">
        <v>13079011697</v>
      </c>
      <c r="G122" s="192"/>
      <c r="H122" s="192">
        <v>3440006019</v>
      </c>
      <c r="I122" s="192"/>
      <c r="J122" s="192">
        <v>5296166491</v>
      </c>
    </row>
    <row r="123" spans="1:10" s="2" customFormat="1" ht="20.25" customHeight="1" x14ac:dyDescent="0.3">
      <c r="A123" s="145" t="s">
        <v>126</v>
      </c>
      <c r="B123" s="187">
        <v>26</v>
      </c>
      <c r="C123" s="48"/>
      <c r="D123" s="192">
        <v>517757357</v>
      </c>
      <c r="E123" s="193"/>
      <c r="F123" s="192">
        <v>521838211</v>
      </c>
      <c r="G123" s="192"/>
      <c r="H123" s="192">
        <v>264678803</v>
      </c>
      <c r="I123" s="192"/>
      <c r="J123" s="192">
        <v>263904260</v>
      </c>
    </row>
    <row r="124" spans="1:10" ht="20.25" customHeight="1" x14ac:dyDescent="0.3">
      <c r="A124" s="47" t="s">
        <v>50</v>
      </c>
      <c r="B124" s="187">
        <v>26</v>
      </c>
      <c r="C124" s="48"/>
      <c r="D124" s="192">
        <v>1132491275</v>
      </c>
      <c r="E124" s="193"/>
      <c r="F124" s="192">
        <v>1166766254</v>
      </c>
      <c r="G124" s="192"/>
      <c r="H124" s="192">
        <v>481339325</v>
      </c>
      <c r="I124" s="192"/>
      <c r="J124" s="192">
        <v>512588178</v>
      </c>
    </row>
    <row r="125" spans="1:10" ht="20.25" customHeight="1" x14ac:dyDescent="0.3">
      <c r="A125" s="68" t="s">
        <v>216</v>
      </c>
      <c r="B125" s="183">
        <v>29</v>
      </c>
      <c r="C125" s="48"/>
      <c r="D125" s="192">
        <v>-102611452</v>
      </c>
      <c r="E125" s="193"/>
      <c r="F125" s="192">
        <v>-51546965</v>
      </c>
      <c r="G125" s="192"/>
      <c r="H125" s="192">
        <v>-6779946</v>
      </c>
      <c r="I125" s="192"/>
      <c r="J125" s="192">
        <v>-50043492</v>
      </c>
    </row>
    <row r="126" spans="1:10" s="2" customFormat="1" ht="20.25" customHeight="1" x14ac:dyDescent="0.3">
      <c r="A126" s="1" t="s">
        <v>25</v>
      </c>
      <c r="B126" s="14"/>
      <c r="C126" s="48"/>
      <c r="D126" s="195">
        <f>SUM(D122:D125)</f>
        <v>12123756367</v>
      </c>
      <c r="E126" s="196"/>
      <c r="F126" s="195">
        <f>SUM(F122:F125)</f>
        <v>14716069197</v>
      </c>
      <c r="G126" s="209"/>
      <c r="H126" s="195">
        <f>SUM(H122:H125)</f>
        <v>4179244201</v>
      </c>
      <c r="I126" s="209"/>
      <c r="J126" s="195">
        <f>SUM(J122:J125)</f>
        <v>6022615437</v>
      </c>
    </row>
    <row r="127" spans="1:10" ht="20.25" customHeight="1" x14ac:dyDescent="0.3">
      <c r="A127" s="1"/>
      <c r="B127" s="14"/>
      <c r="C127" s="48"/>
      <c r="D127" s="200"/>
      <c r="E127" s="196"/>
      <c r="F127" s="200"/>
      <c r="G127" s="209"/>
      <c r="H127" s="200"/>
      <c r="I127" s="209"/>
      <c r="J127" s="200"/>
    </row>
    <row r="128" spans="1:10" ht="20.25" customHeight="1" x14ac:dyDescent="0.3">
      <c r="A128" s="133" t="s">
        <v>217</v>
      </c>
      <c r="B128" s="164"/>
      <c r="C128" s="48"/>
      <c r="D128" s="200">
        <f>D119-D126</f>
        <v>-288142438</v>
      </c>
      <c r="E128" s="196"/>
      <c r="F128" s="200">
        <f>F119-F126</f>
        <v>-261567646</v>
      </c>
      <c r="G128" s="209"/>
      <c r="H128" s="200">
        <f>H119-H126</f>
        <v>-274832532</v>
      </c>
      <c r="I128" s="209"/>
      <c r="J128" s="200">
        <f>J119-J126</f>
        <v>-39908555</v>
      </c>
    </row>
    <row r="129" spans="1:10" ht="20.25" customHeight="1" x14ac:dyDescent="0.3">
      <c r="A129" s="8" t="s">
        <v>51</v>
      </c>
      <c r="B129" s="14"/>
      <c r="C129" s="48"/>
      <c r="D129" s="192">
        <v>-154610636</v>
      </c>
      <c r="E129" s="193"/>
      <c r="F129" s="192">
        <v>-186467751</v>
      </c>
      <c r="G129" s="192"/>
      <c r="H129" s="192">
        <v>-97454344</v>
      </c>
      <c r="I129" s="192"/>
      <c r="J129" s="192">
        <v>-110883896</v>
      </c>
    </row>
    <row r="130" spans="1:10" ht="20.25" customHeight="1" x14ac:dyDescent="0.3">
      <c r="A130" s="34" t="s">
        <v>294</v>
      </c>
      <c r="B130" s="183"/>
      <c r="C130" s="48"/>
      <c r="D130" s="192"/>
      <c r="E130" s="193"/>
      <c r="F130" s="192"/>
      <c r="G130" s="192"/>
      <c r="H130" s="192"/>
      <c r="I130" s="192"/>
      <c r="J130" s="192"/>
    </row>
    <row r="131" spans="1:10" ht="20.25" customHeight="1" x14ac:dyDescent="0.3">
      <c r="A131" s="34" t="s">
        <v>295</v>
      </c>
      <c r="B131" s="183">
        <v>29</v>
      </c>
      <c r="C131" s="48"/>
      <c r="D131" s="192">
        <v>662376179</v>
      </c>
      <c r="E131" s="193"/>
      <c r="F131" s="192">
        <v>-14688827</v>
      </c>
      <c r="G131" s="192"/>
      <c r="H131" s="192">
        <v>667554611</v>
      </c>
      <c r="I131" s="192"/>
      <c r="J131" s="192">
        <v>-18722993</v>
      </c>
    </row>
    <row r="132" spans="1:10" ht="20.25" customHeight="1" x14ac:dyDescent="0.3">
      <c r="A132" s="8" t="s">
        <v>261</v>
      </c>
      <c r="B132" s="155">
        <v>10</v>
      </c>
      <c r="C132" s="75"/>
      <c r="D132" s="212">
        <v>500604949</v>
      </c>
      <c r="E132" s="211"/>
      <c r="F132" s="212">
        <v>542845129</v>
      </c>
      <c r="G132" s="210"/>
      <c r="H132" s="218" t="s">
        <v>3</v>
      </c>
      <c r="I132" s="191"/>
      <c r="J132" s="218" t="s">
        <v>3</v>
      </c>
    </row>
    <row r="133" spans="1:10" ht="20.25" hidden="1" customHeight="1" x14ac:dyDescent="0.3">
      <c r="A133" s="8" t="s">
        <v>216</v>
      </c>
      <c r="B133" s="164"/>
      <c r="C133" s="48"/>
      <c r="D133" s="212"/>
      <c r="E133" s="211"/>
      <c r="F133" s="212"/>
      <c r="G133" s="210"/>
      <c r="H133" s="213"/>
      <c r="I133" s="191"/>
      <c r="J133" s="213"/>
    </row>
    <row r="134" spans="1:10" s="26" customFormat="1" ht="20.25" customHeight="1" x14ac:dyDescent="0.3">
      <c r="A134" s="29" t="s">
        <v>189</v>
      </c>
      <c r="B134" s="155"/>
      <c r="C134" s="28"/>
      <c r="D134" s="209">
        <f>SUM(D128:D133)</f>
        <v>720228054</v>
      </c>
      <c r="E134" s="196"/>
      <c r="F134" s="209">
        <f>SUM(F128:F133)</f>
        <v>80120905</v>
      </c>
      <c r="G134" s="209"/>
      <c r="H134" s="209">
        <f>SUM(H128:H133)</f>
        <v>295267735</v>
      </c>
      <c r="I134" s="209"/>
      <c r="J134" s="209">
        <f>SUM(J128:J133)</f>
        <v>-169515444</v>
      </c>
    </row>
    <row r="135" spans="1:10" s="2" customFormat="1" ht="20.25" customHeight="1" x14ac:dyDescent="0.3">
      <c r="A135" s="68" t="s">
        <v>218</v>
      </c>
      <c r="B135" s="155">
        <v>27</v>
      </c>
      <c r="C135" s="28"/>
      <c r="D135" s="212">
        <v>-107506817</v>
      </c>
      <c r="E135" s="116"/>
      <c r="F135" s="212">
        <v>-32711933</v>
      </c>
      <c r="G135" s="116"/>
      <c r="H135" s="214">
        <v>-553499</v>
      </c>
      <c r="I135" s="116"/>
      <c r="J135" s="214">
        <v>7662053</v>
      </c>
    </row>
    <row r="136" spans="1:10" s="2" customFormat="1" ht="20.25" customHeight="1" x14ac:dyDescent="0.3">
      <c r="A136" s="29" t="s">
        <v>219</v>
      </c>
      <c r="B136" s="155"/>
      <c r="C136" s="28"/>
      <c r="D136" s="209">
        <f>SUM(D134:D135)</f>
        <v>612721237</v>
      </c>
      <c r="E136" s="196"/>
      <c r="F136" s="209">
        <f>SUM(F134:F135)</f>
        <v>47408972</v>
      </c>
      <c r="G136" s="209"/>
      <c r="H136" s="209">
        <f>SUM(H134:H135)</f>
        <v>294714236</v>
      </c>
      <c r="I136" s="209"/>
      <c r="J136" s="209">
        <f>SUM(J134:J135)</f>
        <v>-161853391</v>
      </c>
    </row>
    <row r="137" spans="1:10" s="2" customFormat="1" ht="20.25" customHeight="1" x14ac:dyDescent="0.3">
      <c r="A137" s="134" t="s">
        <v>220</v>
      </c>
      <c r="B137" s="168">
        <v>24</v>
      </c>
      <c r="C137" s="28"/>
      <c r="D137" s="215" t="s">
        <v>3</v>
      </c>
      <c r="E137" s="116"/>
      <c r="F137" s="212">
        <v>44011389</v>
      </c>
      <c r="G137" s="116"/>
      <c r="H137" s="216" t="s">
        <v>3</v>
      </c>
      <c r="I137" s="116"/>
      <c r="J137" s="216" t="s">
        <v>3</v>
      </c>
    </row>
    <row r="138" spans="1:10" s="2" customFormat="1" ht="20.25" customHeight="1" thickBot="1" x14ac:dyDescent="0.35">
      <c r="A138" s="133" t="s">
        <v>131</v>
      </c>
      <c r="B138" s="168"/>
      <c r="C138" s="28"/>
      <c r="D138" s="217">
        <f>SUM(D136:D137)</f>
        <v>612721237</v>
      </c>
      <c r="E138" s="209"/>
      <c r="F138" s="217">
        <f>SUM(F136:F137)</f>
        <v>91420361</v>
      </c>
      <c r="G138" s="209"/>
      <c r="H138" s="199">
        <f>SUM(H136:H137)</f>
        <v>294714236</v>
      </c>
      <c r="I138" s="209"/>
      <c r="J138" s="199">
        <f>SUM(J136:J137)</f>
        <v>-161853391</v>
      </c>
    </row>
    <row r="139" spans="1:10" ht="20.25" customHeight="1" thickTop="1" x14ac:dyDescent="0.3">
      <c r="A139" s="29"/>
      <c r="B139" s="155"/>
      <c r="C139" s="28"/>
      <c r="D139" s="209"/>
      <c r="E139" s="196"/>
      <c r="F139" s="209"/>
      <c r="G139" s="196"/>
      <c r="H139" s="209"/>
      <c r="I139" s="196"/>
      <c r="J139" s="209"/>
    </row>
    <row r="140" spans="1:10" ht="20.25" customHeight="1" x14ac:dyDescent="0.3">
      <c r="A140" s="1" t="s">
        <v>142</v>
      </c>
      <c r="B140" s="14"/>
      <c r="C140" s="3"/>
      <c r="D140" s="200"/>
      <c r="E140" s="196"/>
      <c r="F140" s="200"/>
      <c r="G140" s="196"/>
      <c r="H140" s="200"/>
      <c r="I140" s="196"/>
      <c r="J140" s="200"/>
    </row>
    <row r="141" spans="1:10" ht="20.25" customHeight="1" x14ac:dyDescent="0.3">
      <c r="A141" s="8" t="s">
        <v>151</v>
      </c>
      <c r="B141" s="14"/>
      <c r="C141" s="3"/>
      <c r="D141" s="210">
        <v>518373292</v>
      </c>
      <c r="E141" s="116"/>
      <c r="F141" s="210">
        <v>67091757</v>
      </c>
      <c r="G141" s="116"/>
      <c r="H141" s="210">
        <v>294714236</v>
      </c>
      <c r="I141" s="116"/>
      <c r="J141" s="210">
        <v>-161853391</v>
      </c>
    </row>
    <row r="142" spans="1:10" ht="20.25" customHeight="1" x14ac:dyDescent="0.3">
      <c r="A142" s="2" t="s">
        <v>63</v>
      </c>
      <c r="B142" s="14">
        <v>12</v>
      </c>
      <c r="C142" s="3"/>
      <c r="D142" s="212">
        <v>94347945</v>
      </c>
      <c r="E142" s="211"/>
      <c r="F142" s="212">
        <v>24328604</v>
      </c>
      <c r="G142" s="211"/>
      <c r="H142" s="218" t="s">
        <v>3</v>
      </c>
      <c r="I142" s="211"/>
      <c r="J142" s="218" t="s">
        <v>3</v>
      </c>
    </row>
    <row r="143" spans="1:10" ht="20.25" customHeight="1" thickBot="1" x14ac:dyDescent="0.35">
      <c r="A143" s="29"/>
      <c r="B143" s="27"/>
      <c r="C143" s="28"/>
      <c r="D143" s="217">
        <f>SUM(D141:D142)</f>
        <v>612721237</v>
      </c>
      <c r="E143" s="209"/>
      <c r="F143" s="217">
        <f>SUM(F141:F142)</f>
        <v>91420361</v>
      </c>
      <c r="G143" s="209"/>
      <c r="H143" s="199">
        <f>SUM(H141:H142)</f>
        <v>294714236</v>
      </c>
      <c r="I143" s="209"/>
      <c r="J143" s="199">
        <f>SUM(J141:J142)</f>
        <v>-161853391</v>
      </c>
    </row>
    <row r="144" spans="1:10" ht="20.25" customHeight="1" thickTop="1" x14ac:dyDescent="0.3">
      <c r="A144" s="29"/>
      <c r="B144" s="27"/>
      <c r="C144" s="28"/>
      <c r="D144" s="33"/>
      <c r="E144" s="30"/>
      <c r="F144" s="33"/>
      <c r="G144" s="30"/>
      <c r="H144" s="33"/>
      <c r="I144" s="30"/>
      <c r="J144" s="33"/>
    </row>
    <row r="145" spans="1:10" s="26" customFormat="1" ht="20.25" customHeight="1" x14ac:dyDescent="0.3">
      <c r="A145" s="133" t="s">
        <v>259</v>
      </c>
      <c r="B145" s="14">
        <v>28</v>
      </c>
      <c r="C145" s="3"/>
      <c r="D145" s="43"/>
      <c r="E145" s="23"/>
      <c r="F145" s="43"/>
      <c r="G145" s="23"/>
      <c r="H145" s="44"/>
      <c r="I145" s="23"/>
      <c r="J145" s="44"/>
    </row>
    <row r="146" spans="1:10" s="26" customFormat="1" ht="20.25" customHeight="1" thickBot="1" x14ac:dyDescent="0.35">
      <c r="A146" s="134" t="s">
        <v>270</v>
      </c>
      <c r="B146" s="14"/>
      <c r="C146" s="3"/>
      <c r="D146" s="135">
        <f>(D141/2264950000)</f>
        <v>0.22886743283516192</v>
      </c>
      <c r="E146" s="18"/>
      <c r="F146" s="135">
        <f>(F141-F137)/2264950000</f>
        <v>1.0190232896973444E-2</v>
      </c>
      <c r="G146" s="18"/>
      <c r="H146" s="135">
        <f>H141/2264950000</f>
        <v>0.13011953288152056</v>
      </c>
      <c r="I146" s="18"/>
      <c r="J146" s="135">
        <f>J141/2264950000</f>
        <v>-7.1460028256694411E-2</v>
      </c>
    </row>
    <row r="147" spans="1:10" s="26" customFormat="1" ht="20.25" customHeight="1" thickTop="1" thickBot="1" x14ac:dyDescent="0.35">
      <c r="A147" s="134" t="s">
        <v>271</v>
      </c>
      <c r="B147" s="164">
        <v>24</v>
      </c>
      <c r="C147" s="3"/>
      <c r="D147" s="188" t="s">
        <v>3</v>
      </c>
      <c r="E147" s="18"/>
      <c r="F147" s="135">
        <f>F137/2264950000</f>
        <v>1.9431505772754366E-2</v>
      </c>
      <c r="G147" s="18"/>
      <c r="H147" s="169" t="s">
        <v>3</v>
      </c>
      <c r="I147" s="18"/>
      <c r="J147" s="169" t="s">
        <v>3</v>
      </c>
    </row>
    <row r="148" spans="1:10" ht="20.25" customHeight="1" thickTop="1" x14ac:dyDescent="0.3">
      <c r="A148" s="1"/>
      <c r="B148" s="14"/>
      <c r="C148" s="48"/>
      <c r="D148" s="43"/>
      <c r="E148" s="30"/>
      <c r="F148" s="43"/>
      <c r="G148" s="30"/>
      <c r="H148" s="44"/>
      <c r="I148" s="30"/>
      <c r="J148" s="44"/>
    </row>
    <row r="149" spans="1:10" s="2" customFormat="1" ht="20.25" customHeight="1" x14ac:dyDescent="0.35">
      <c r="A149" s="11" t="s">
        <v>12</v>
      </c>
      <c r="B149" s="15"/>
      <c r="D149" s="26"/>
      <c r="F149" s="26"/>
      <c r="H149" s="26"/>
      <c r="J149" s="26"/>
    </row>
    <row r="150" spans="1:10" s="2" customFormat="1" ht="20.25" customHeight="1" x14ac:dyDescent="0.3">
      <c r="A150" s="12" t="s">
        <v>86</v>
      </c>
      <c r="B150" s="15"/>
      <c r="D150" s="37"/>
      <c r="F150" s="37"/>
      <c r="H150" s="26"/>
      <c r="J150" s="26"/>
    </row>
    <row r="151" spans="1:10" s="2" customFormat="1" ht="20.25" customHeight="1" x14ac:dyDescent="0.3">
      <c r="A151" s="1"/>
      <c r="B151" s="15"/>
      <c r="D151" s="26"/>
      <c r="F151" s="26"/>
      <c r="H151" s="26"/>
      <c r="J151" s="26"/>
    </row>
    <row r="152" spans="1:10" s="2" customFormat="1" ht="20.25" customHeight="1" x14ac:dyDescent="0.3">
      <c r="A152" s="1"/>
      <c r="B152" s="14"/>
      <c r="C152" s="3"/>
      <c r="D152" s="263" t="s">
        <v>7</v>
      </c>
      <c r="E152" s="263"/>
      <c r="F152" s="263"/>
      <c r="G152" s="3"/>
      <c r="H152" s="263" t="s">
        <v>34</v>
      </c>
      <c r="I152" s="263"/>
      <c r="J152" s="263"/>
    </row>
    <row r="153" spans="1:10" s="2" customFormat="1" ht="20.25" customHeight="1" x14ac:dyDescent="0.3">
      <c r="A153" s="1"/>
      <c r="B153" s="14"/>
      <c r="C153" s="3"/>
      <c r="D153" s="263" t="s">
        <v>37</v>
      </c>
      <c r="E153" s="263"/>
      <c r="F153" s="263"/>
      <c r="G153" s="3"/>
      <c r="H153" s="263" t="s">
        <v>37</v>
      </c>
      <c r="I153" s="263"/>
      <c r="J153" s="263"/>
    </row>
    <row r="154" spans="1:10" s="2" customFormat="1" ht="20.25" customHeight="1" x14ac:dyDescent="0.3">
      <c r="A154" s="1"/>
      <c r="B154" s="14"/>
      <c r="C154" s="3"/>
      <c r="D154" s="265" t="s">
        <v>82</v>
      </c>
      <c r="E154" s="265"/>
      <c r="F154" s="265"/>
      <c r="G154" s="3"/>
      <c r="H154" s="265" t="s">
        <v>82</v>
      </c>
      <c r="I154" s="265"/>
      <c r="J154" s="265"/>
    </row>
    <row r="155" spans="1:10" s="2" customFormat="1" ht="20.25" customHeight="1" x14ac:dyDescent="0.3">
      <c r="A155" s="1"/>
      <c r="B155" s="14"/>
      <c r="C155" s="3"/>
      <c r="D155" s="266" t="s">
        <v>81</v>
      </c>
      <c r="E155" s="265"/>
      <c r="F155" s="265"/>
      <c r="G155" s="3"/>
      <c r="H155" s="266" t="s">
        <v>81</v>
      </c>
      <c r="I155" s="265"/>
      <c r="J155" s="265"/>
    </row>
    <row r="156" spans="1:10" s="2" customFormat="1" ht="20.25" customHeight="1" x14ac:dyDescent="0.3">
      <c r="A156" s="1"/>
      <c r="B156" s="14" t="s">
        <v>14</v>
      </c>
      <c r="C156" s="3"/>
      <c r="D156" s="49">
        <v>2021</v>
      </c>
      <c r="E156" s="50"/>
      <c r="F156" s="49">
        <v>2020</v>
      </c>
      <c r="G156" s="50"/>
      <c r="H156" s="49">
        <v>2021</v>
      </c>
      <c r="I156" s="50"/>
      <c r="J156" s="49">
        <v>2020</v>
      </c>
    </row>
    <row r="157" spans="1:10" s="2" customFormat="1" ht="20.25" customHeight="1" x14ac:dyDescent="0.3">
      <c r="B157" s="14"/>
      <c r="C157" s="3"/>
      <c r="D157" s="264" t="s">
        <v>41</v>
      </c>
      <c r="E157" s="264"/>
      <c r="F157" s="264"/>
      <c r="G157" s="264"/>
      <c r="H157" s="264"/>
      <c r="I157" s="264"/>
      <c r="J157" s="264"/>
    </row>
    <row r="158" spans="1:10" s="2" customFormat="1" ht="20.25" customHeight="1" x14ac:dyDescent="0.3">
      <c r="A158" s="29" t="s">
        <v>131</v>
      </c>
      <c r="B158" s="15"/>
      <c r="D158" s="64">
        <f>D143</f>
        <v>612721237</v>
      </c>
      <c r="E158" s="65"/>
      <c r="F158" s="64">
        <f>F143</f>
        <v>91420361</v>
      </c>
      <c r="G158" s="65"/>
      <c r="H158" s="64">
        <f>H143</f>
        <v>294714236</v>
      </c>
      <c r="I158" s="65"/>
      <c r="J158" s="64">
        <f>J143</f>
        <v>-161853391</v>
      </c>
    </row>
    <row r="159" spans="1:10" s="2" customFormat="1" ht="20.25" customHeight="1" x14ac:dyDescent="0.3">
      <c r="B159" s="15"/>
      <c r="D159" s="66"/>
      <c r="E159" s="67"/>
      <c r="F159" s="66"/>
      <c r="G159" s="67"/>
      <c r="H159" s="66"/>
      <c r="I159" s="67"/>
      <c r="J159" s="66"/>
    </row>
    <row r="160" spans="1:10" s="2" customFormat="1" ht="20.25" customHeight="1" x14ac:dyDescent="0.3">
      <c r="A160" s="1" t="s">
        <v>64</v>
      </c>
      <c r="B160" s="15"/>
      <c r="D160" s="66"/>
      <c r="E160" s="67"/>
      <c r="F160" s="66"/>
      <c r="G160" s="66"/>
      <c r="H160" s="66"/>
      <c r="I160" s="66"/>
      <c r="J160" s="66"/>
    </row>
    <row r="161" spans="1:10" s="2" customFormat="1" ht="20.25" customHeight="1" x14ac:dyDescent="0.3">
      <c r="A161" s="17" t="s">
        <v>178</v>
      </c>
      <c r="B161" s="15"/>
      <c r="D161" s="66"/>
      <c r="E161" s="67"/>
      <c r="F161" s="66"/>
      <c r="G161" s="66"/>
      <c r="H161" s="66"/>
      <c r="I161" s="66"/>
      <c r="J161" s="66"/>
    </row>
    <row r="162" spans="1:10" s="2" customFormat="1" ht="20.25" customHeight="1" x14ac:dyDescent="0.3">
      <c r="A162" s="139" t="s">
        <v>221</v>
      </c>
      <c r="B162" s="15"/>
      <c r="C162" s="139"/>
      <c r="D162" s="210">
        <v>-4670046</v>
      </c>
      <c r="E162" s="219"/>
      <c r="F162" s="210">
        <v>566602</v>
      </c>
      <c r="G162" s="220"/>
      <c r="H162" s="172" t="s">
        <v>3</v>
      </c>
      <c r="I162" s="220"/>
      <c r="J162" s="172" t="s">
        <v>3</v>
      </c>
    </row>
    <row r="163" spans="1:10" s="2" customFormat="1" ht="20.25" hidden="1" customHeight="1" x14ac:dyDescent="0.3">
      <c r="A163" s="139" t="s">
        <v>190</v>
      </c>
      <c r="B163" s="15"/>
      <c r="C163" s="139"/>
      <c r="D163" s="172"/>
      <c r="E163" s="219"/>
      <c r="F163" s="172"/>
      <c r="G163" s="220"/>
      <c r="H163" s="172"/>
      <c r="I163" s="220"/>
      <c r="J163" s="172"/>
    </row>
    <row r="164" spans="1:10" s="2" customFormat="1" ht="20.25" hidden="1" customHeight="1" x14ac:dyDescent="0.3">
      <c r="A164" s="156" t="s">
        <v>191</v>
      </c>
      <c r="B164" s="164">
        <v>6</v>
      </c>
      <c r="C164" s="139"/>
      <c r="D164" s="172" t="s">
        <v>3</v>
      </c>
      <c r="E164" s="219"/>
      <c r="F164" s="172" t="s">
        <v>3</v>
      </c>
      <c r="G164" s="220"/>
      <c r="H164" s="172" t="s">
        <v>3</v>
      </c>
      <c r="I164" s="220"/>
      <c r="J164" s="172" t="s">
        <v>3</v>
      </c>
    </row>
    <row r="165" spans="1:10" s="2" customFormat="1" ht="20.25" hidden="1" customHeight="1" x14ac:dyDescent="0.3">
      <c r="A165" s="139" t="s">
        <v>177</v>
      </c>
      <c r="B165" s="176">
        <v>30</v>
      </c>
      <c r="C165" s="139"/>
      <c r="D165" s="172" t="s">
        <v>3</v>
      </c>
      <c r="E165" s="219"/>
      <c r="F165" s="172" t="s">
        <v>3</v>
      </c>
      <c r="G165" s="220"/>
      <c r="H165" s="172" t="s">
        <v>3</v>
      </c>
      <c r="I165" s="220"/>
      <c r="J165" s="172" t="s">
        <v>3</v>
      </c>
    </row>
    <row r="166" spans="1:10" s="2" customFormat="1" ht="20.25" hidden="1" customHeight="1" x14ac:dyDescent="0.3">
      <c r="A166" s="139" t="s">
        <v>167</v>
      </c>
      <c r="B166" s="164">
        <v>28</v>
      </c>
      <c r="C166" s="139"/>
      <c r="D166" s="172" t="s">
        <v>3</v>
      </c>
      <c r="E166" s="219"/>
      <c r="F166" s="172" t="s">
        <v>3</v>
      </c>
      <c r="G166" s="220"/>
      <c r="H166" s="172" t="s">
        <v>3</v>
      </c>
      <c r="I166" s="220"/>
      <c r="J166" s="172" t="s">
        <v>3</v>
      </c>
    </row>
    <row r="167" spans="1:10" s="2" customFormat="1" ht="20.25" customHeight="1" x14ac:dyDescent="0.3">
      <c r="A167" s="29" t="s">
        <v>222</v>
      </c>
      <c r="B167" s="15"/>
      <c r="C167" s="139"/>
      <c r="D167" s="221">
        <f>SUM(D162:D166)</f>
        <v>-4670046</v>
      </c>
      <c r="E167" s="128"/>
      <c r="F167" s="221">
        <f>SUM(F162:F166)</f>
        <v>566602</v>
      </c>
      <c r="G167" s="128"/>
      <c r="H167" s="222" t="s">
        <v>3</v>
      </c>
      <c r="I167" s="128"/>
      <c r="J167" s="222" t="s">
        <v>3</v>
      </c>
    </row>
    <row r="168" spans="1:10" s="2" customFormat="1" ht="20.25" customHeight="1" x14ac:dyDescent="0.3">
      <c r="A168" s="139"/>
      <c r="B168" s="15"/>
      <c r="C168" s="139"/>
      <c r="D168" s="220"/>
      <c r="E168" s="219"/>
      <c r="F168" s="220"/>
      <c r="G168" s="220"/>
      <c r="H168" s="220"/>
      <c r="I168" s="220"/>
      <c r="J168" s="220"/>
    </row>
    <row r="169" spans="1:10" s="2" customFormat="1" ht="20.25" customHeight="1" x14ac:dyDescent="0.3">
      <c r="A169" s="17" t="s">
        <v>223</v>
      </c>
      <c r="B169" s="15"/>
      <c r="C169" s="139"/>
      <c r="D169" s="220"/>
      <c r="E169" s="219"/>
      <c r="F169" s="220"/>
      <c r="G169" s="220"/>
      <c r="H169" s="220"/>
      <c r="I169" s="220"/>
      <c r="J169" s="220"/>
    </row>
    <row r="170" spans="1:10" s="2" customFormat="1" ht="20.25" customHeight="1" x14ac:dyDescent="0.3">
      <c r="A170" s="34" t="s">
        <v>288</v>
      </c>
      <c r="B170" s="155"/>
      <c r="C170" s="26"/>
      <c r="D170" s="146"/>
      <c r="E170" s="138"/>
      <c r="F170" s="146"/>
      <c r="G170" s="138"/>
      <c r="H170" s="146"/>
      <c r="I170" s="115"/>
      <c r="J170" s="146"/>
    </row>
    <row r="171" spans="1:10" s="2" customFormat="1" ht="20.25" customHeight="1" x14ac:dyDescent="0.3">
      <c r="A171" s="156" t="s">
        <v>228</v>
      </c>
      <c r="B171" s="155"/>
      <c r="C171" s="26"/>
      <c r="D171" s="146">
        <v>32900269</v>
      </c>
      <c r="E171" s="138"/>
      <c r="F171" s="146">
        <v>-4954114</v>
      </c>
      <c r="G171" s="138"/>
      <c r="H171" s="146">
        <v>32861988</v>
      </c>
      <c r="I171" s="115"/>
      <c r="J171" s="146">
        <v>-5011471</v>
      </c>
    </row>
    <row r="172" spans="1:10" s="2" customFormat="1" ht="20.25" customHeight="1" x14ac:dyDescent="0.3">
      <c r="A172" s="34" t="s">
        <v>226</v>
      </c>
      <c r="B172" s="155">
        <v>14</v>
      </c>
      <c r="C172" s="26"/>
      <c r="D172" s="146">
        <v>126303339</v>
      </c>
      <c r="E172" s="138"/>
      <c r="F172" s="146">
        <v>31628105</v>
      </c>
      <c r="G172" s="138"/>
      <c r="H172" s="172">
        <v>114941390</v>
      </c>
      <c r="I172" s="115"/>
      <c r="J172" s="172" t="s">
        <v>3</v>
      </c>
    </row>
    <row r="173" spans="1:10" s="2" customFormat="1" ht="20.25" customHeight="1" x14ac:dyDescent="0.3">
      <c r="A173" s="139" t="s">
        <v>312</v>
      </c>
      <c r="B173" s="14">
        <v>21</v>
      </c>
      <c r="C173" s="139"/>
      <c r="D173" s="146">
        <v>11380561</v>
      </c>
      <c r="E173" s="219"/>
      <c r="F173" s="146">
        <v>27719748</v>
      </c>
      <c r="G173" s="223"/>
      <c r="H173" s="172" t="s">
        <v>3</v>
      </c>
      <c r="I173" s="115"/>
      <c r="J173" s="172" t="s">
        <v>3</v>
      </c>
    </row>
    <row r="174" spans="1:10" s="2" customFormat="1" ht="20.25" customHeight="1" x14ac:dyDescent="0.3">
      <c r="A174" s="68" t="s">
        <v>225</v>
      </c>
      <c r="B174" s="155">
        <v>27</v>
      </c>
      <c r="C174" s="26"/>
      <c r="D174" s="220">
        <v>-25419834</v>
      </c>
      <c r="E174" s="138"/>
      <c r="F174" s="220">
        <v>17105505</v>
      </c>
      <c r="G174" s="138"/>
      <c r="H174" s="146">
        <f>-22988278</f>
        <v>-22988278</v>
      </c>
      <c r="I174" s="138"/>
      <c r="J174" s="146">
        <v>23419159</v>
      </c>
    </row>
    <row r="175" spans="1:10" s="2" customFormat="1" ht="20.25" customHeight="1" x14ac:dyDescent="0.3">
      <c r="A175" s="1" t="s">
        <v>224</v>
      </c>
      <c r="B175" s="155"/>
      <c r="C175" s="26"/>
      <c r="D175" s="195">
        <f>SUM(D170:D174)</f>
        <v>145164335</v>
      </c>
      <c r="E175" s="224"/>
      <c r="F175" s="195">
        <f>SUM(F170:F174)</f>
        <v>71499244</v>
      </c>
      <c r="G175" s="224"/>
      <c r="H175" s="195">
        <f>SUM(H170:H174)</f>
        <v>124815100</v>
      </c>
      <c r="I175" s="224"/>
      <c r="J175" s="195">
        <f>SUM(J170:J174)</f>
        <v>18407688</v>
      </c>
    </row>
    <row r="176" spans="1:10" s="2" customFormat="1" ht="20.25" customHeight="1" x14ac:dyDescent="0.3">
      <c r="A176" s="29" t="s">
        <v>227</v>
      </c>
      <c r="B176" s="14"/>
      <c r="D176" s="225">
        <f>SUM(D175,D167)</f>
        <v>140494289</v>
      </c>
      <c r="E176" s="226"/>
      <c r="F176" s="225">
        <f>SUM(F175,F167)</f>
        <v>72065846</v>
      </c>
      <c r="G176" s="226"/>
      <c r="H176" s="225">
        <f>SUM(H175,H167)</f>
        <v>124815100</v>
      </c>
      <c r="I176" s="226"/>
      <c r="J176" s="225">
        <f>SUM(J175,J167)</f>
        <v>18407688</v>
      </c>
    </row>
    <row r="177" spans="1:10" s="2" customFormat="1" ht="20.25" customHeight="1" thickBot="1" x14ac:dyDescent="0.35">
      <c r="A177" s="1" t="s">
        <v>152</v>
      </c>
      <c r="B177" s="15"/>
      <c r="D177" s="227">
        <f>SUM(D176,D158)</f>
        <v>753215526</v>
      </c>
      <c r="E177" s="226"/>
      <c r="F177" s="227">
        <f>SUM(F176,F158)</f>
        <v>163486207</v>
      </c>
      <c r="G177" s="226"/>
      <c r="H177" s="227">
        <f>SUM(H176,H158)</f>
        <v>419529336</v>
      </c>
      <c r="I177" s="226"/>
      <c r="J177" s="227">
        <f>SUM(J176,J158)</f>
        <v>-143445703</v>
      </c>
    </row>
    <row r="178" spans="1:10" s="2" customFormat="1" ht="20.25" customHeight="1" thickTop="1" x14ac:dyDescent="0.3">
      <c r="B178" s="15"/>
      <c r="D178" s="138"/>
      <c r="E178" s="128"/>
      <c r="F178" s="138"/>
      <c r="G178" s="128"/>
      <c r="H178" s="138"/>
      <c r="I178" s="128"/>
      <c r="J178" s="138"/>
    </row>
    <row r="179" spans="1:10" s="2" customFormat="1" ht="20.25" customHeight="1" x14ac:dyDescent="0.3">
      <c r="A179" s="1" t="s">
        <v>153</v>
      </c>
      <c r="B179" s="15"/>
      <c r="D179" s="138"/>
      <c r="E179" s="128"/>
      <c r="F179" s="138"/>
      <c r="G179" s="128"/>
      <c r="H179" s="138"/>
      <c r="I179" s="128"/>
      <c r="J179" s="138"/>
    </row>
    <row r="180" spans="1:10" s="2" customFormat="1" ht="20.25" customHeight="1" x14ac:dyDescent="0.3">
      <c r="A180" s="8" t="s">
        <v>151</v>
      </c>
      <c r="B180" s="15"/>
      <c r="D180" s="138">
        <v>656361816.5</v>
      </c>
      <c r="E180" s="128">
        <v>0</v>
      </c>
      <c r="F180" s="138">
        <v>137373778</v>
      </c>
      <c r="G180" s="128">
        <v>0</v>
      </c>
      <c r="H180" s="128">
        <v>419529336</v>
      </c>
      <c r="I180" s="128">
        <v>0</v>
      </c>
      <c r="J180" s="128">
        <v>-143445703</v>
      </c>
    </row>
    <row r="181" spans="1:10" s="2" customFormat="1" ht="20.25" customHeight="1" x14ac:dyDescent="0.3">
      <c r="A181" s="139" t="s">
        <v>63</v>
      </c>
      <c r="B181" s="15"/>
      <c r="D181" s="138">
        <v>96853709</v>
      </c>
      <c r="E181" s="128"/>
      <c r="F181" s="138">
        <v>26112429</v>
      </c>
      <c r="G181" s="128"/>
      <c r="H181" s="190" t="s">
        <v>3</v>
      </c>
      <c r="I181" s="228"/>
      <c r="J181" s="190" t="s">
        <v>3</v>
      </c>
    </row>
    <row r="182" spans="1:10" s="2" customFormat="1" ht="20.25" customHeight="1" thickBot="1" x14ac:dyDescent="0.35">
      <c r="A182" s="1"/>
      <c r="B182" s="15"/>
      <c r="D182" s="227">
        <f>SUM(D180:D181)</f>
        <v>753215525.5</v>
      </c>
      <c r="E182" s="226"/>
      <c r="F182" s="227">
        <f>SUM(F180:F181)</f>
        <v>163486207</v>
      </c>
      <c r="G182" s="226"/>
      <c r="H182" s="227">
        <f>SUM(H180:H181)</f>
        <v>419529336</v>
      </c>
      <c r="I182" s="226"/>
      <c r="J182" s="227">
        <f>SUM(J180:J181)</f>
        <v>-143445703</v>
      </c>
    </row>
    <row r="183" spans="1:10" s="2" customFormat="1" ht="20.25" customHeight="1" thickTop="1" x14ac:dyDescent="0.3">
      <c r="B183" s="15"/>
      <c r="D183" s="66"/>
      <c r="E183" s="67"/>
      <c r="F183" s="66"/>
      <c r="G183" s="67"/>
      <c r="H183" s="66"/>
      <c r="I183" s="67"/>
      <c r="J183" s="66"/>
    </row>
    <row r="184" spans="1:10" ht="20.25" customHeight="1" x14ac:dyDescent="0.3">
      <c r="D184" s="149"/>
      <c r="F184" s="149"/>
      <c r="H184" s="149"/>
      <c r="J184" s="149"/>
    </row>
  </sheetData>
  <mergeCells count="32">
    <mergeCell ref="D157:J157"/>
    <mergeCell ref="D154:F154"/>
    <mergeCell ref="D155:F155"/>
    <mergeCell ref="H154:J154"/>
    <mergeCell ref="H155:J155"/>
    <mergeCell ref="D114:J114"/>
    <mergeCell ref="D110:F110"/>
    <mergeCell ref="D153:F153"/>
    <mergeCell ref="H153:J153"/>
    <mergeCell ref="D152:F152"/>
    <mergeCell ref="H152:J152"/>
    <mergeCell ref="D112:F112"/>
    <mergeCell ref="H112:J112"/>
    <mergeCell ref="D57:J57"/>
    <mergeCell ref="D111:F111"/>
    <mergeCell ref="D55:F55"/>
    <mergeCell ref="H55:J55"/>
    <mergeCell ref="H5:J5"/>
    <mergeCell ref="D6:F6"/>
    <mergeCell ref="H6:J6"/>
    <mergeCell ref="D54:F54"/>
    <mergeCell ref="H54:J54"/>
    <mergeCell ref="H110:J110"/>
    <mergeCell ref="H111:J111"/>
    <mergeCell ref="D8:J8"/>
    <mergeCell ref="H109:J109"/>
    <mergeCell ref="D109:F109"/>
    <mergeCell ref="D4:F4"/>
    <mergeCell ref="H4:J4"/>
    <mergeCell ref="D53:F53"/>
    <mergeCell ref="H53:J53"/>
    <mergeCell ref="D5:F5"/>
  </mergeCells>
  <phoneticPr fontId="5" type="noConversion"/>
  <pageMargins left="0.7" right="0.4" top="0.48" bottom="0.5" header="0.5" footer="0.5"/>
  <pageSetup paperSize="9" scale="70" firstPageNumber="7" orientation="portrait" useFirstPageNumber="1" r:id="rId1"/>
  <headerFooter alignWithMargins="0">
    <oddFooter xml:space="preserve">&amp;LThe accompanying notes are an integral part of these financial statements.
&amp;C&amp;P&amp;R
</oddFooter>
  </headerFooter>
  <rowBreaks count="3" manualBreakCount="3">
    <brk id="49" max="16383" man="1"/>
    <brk id="105" max="9" man="1"/>
    <brk id="148" max="9" man="1"/>
  </rowBreaks>
  <ignoredErrors>
    <ignoredError sqref="E100 G100:I100"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A71"/>
  <sheetViews>
    <sheetView view="pageBreakPreview" zoomScale="40" zoomScaleNormal="100" zoomScaleSheetLayoutView="40" workbookViewId="0">
      <selection activeCell="A8" sqref="A8"/>
    </sheetView>
  </sheetViews>
  <sheetFormatPr defaultColWidth="9.1796875" defaultRowHeight="20.25" customHeight="1" x14ac:dyDescent="0.3"/>
  <cols>
    <col min="1" max="1" width="52.36328125" style="8" customWidth="1"/>
    <col min="2" max="2" width="6" style="19" customWidth="1"/>
    <col min="3" max="3" width="15.54296875" style="8" customWidth="1"/>
    <col min="4" max="4" width="0.81640625" style="8" customWidth="1"/>
    <col min="5" max="5" width="13.1796875" style="8" customWidth="1"/>
    <col min="6" max="6" width="0.81640625" style="8" customWidth="1"/>
    <col min="7" max="7" width="15.453125" style="8" customWidth="1"/>
    <col min="8" max="8" width="1.08984375" style="8" customWidth="1"/>
    <col min="9" max="9" width="13.453125" style="8" customWidth="1"/>
    <col min="10" max="10" width="0.81640625" style="8" customWidth="1"/>
    <col min="11" max="11" width="14" style="8" customWidth="1"/>
    <col min="12" max="12" width="0.81640625" style="8" customWidth="1"/>
    <col min="13" max="13" width="12.453125" style="8" customWidth="1"/>
    <col min="14" max="14" width="1" style="8" customWidth="1"/>
    <col min="15" max="15" width="13.6328125" style="8" customWidth="1"/>
    <col min="16" max="16" width="0.81640625" style="8" customWidth="1"/>
    <col min="17" max="17" width="13.1796875" style="8" customWidth="1"/>
    <col min="18" max="18" width="0.81640625" style="8" customWidth="1"/>
    <col min="19" max="19" width="13.1796875" style="8" customWidth="1"/>
    <col min="20" max="20" width="0.81640625" style="8" customWidth="1"/>
    <col min="21" max="21" width="14.81640625" style="8" customWidth="1"/>
    <col min="22" max="22" width="0.81640625" style="8" customWidth="1"/>
    <col min="23" max="23" width="14.54296875" style="8" customWidth="1"/>
    <col min="24" max="24" width="1" style="8" customWidth="1"/>
    <col min="25" max="25" width="14.08984375" style="8" customWidth="1"/>
    <col min="26" max="26" width="1" style="8" customWidth="1"/>
    <col min="27" max="27" width="15.1796875" style="8" customWidth="1"/>
    <col min="28" max="28" width="1" style="8" customWidth="1"/>
    <col min="29" max="29" width="14.81640625" style="8" bestFit="1" customWidth="1"/>
    <col min="30" max="16384" width="9.1796875" style="8"/>
  </cols>
  <sheetData>
    <row r="1" spans="1:27" ht="20.25" customHeight="1" x14ac:dyDescent="0.35">
      <c r="A1" s="11" t="s">
        <v>26</v>
      </c>
    </row>
    <row r="2" spans="1:27" ht="20.25" customHeight="1" x14ac:dyDescent="0.3">
      <c r="A2" s="12" t="s">
        <v>83</v>
      </c>
    </row>
    <row r="3" spans="1:27" ht="20.25" customHeight="1" x14ac:dyDescent="0.3">
      <c r="A3" s="63"/>
      <c r="B3" s="69"/>
      <c r="C3" s="34"/>
      <c r="D3" s="34"/>
      <c r="E3" s="34"/>
      <c r="F3" s="34"/>
      <c r="G3" s="34"/>
      <c r="H3" s="34"/>
      <c r="I3" s="34"/>
      <c r="J3" s="34"/>
      <c r="K3" s="34"/>
      <c r="L3" s="34"/>
      <c r="M3" s="34"/>
      <c r="N3" s="34"/>
      <c r="O3" s="34"/>
      <c r="P3" s="34"/>
      <c r="Q3" s="34"/>
      <c r="R3" s="34"/>
      <c r="S3" s="34"/>
      <c r="T3" s="34"/>
      <c r="U3" s="34"/>
      <c r="V3" s="34"/>
      <c r="W3" s="34"/>
      <c r="X3" s="34"/>
      <c r="Y3" s="34"/>
      <c r="Z3" s="34"/>
      <c r="AA3" s="34"/>
    </row>
    <row r="4" spans="1:27" ht="20.25" customHeight="1" x14ac:dyDescent="0.3">
      <c r="A4" s="61"/>
      <c r="B4" s="57"/>
      <c r="C4" s="268" t="s">
        <v>35</v>
      </c>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ht="20.25" customHeight="1" x14ac:dyDescent="0.3">
      <c r="A5" s="58"/>
      <c r="B5" s="57"/>
      <c r="C5" s="80"/>
      <c r="D5" s="80"/>
      <c r="E5" s="80"/>
      <c r="F5" s="80"/>
      <c r="G5" s="185" t="s">
        <v>292</v>
      </c>
      <c r="H5" s="80"/>
      <c r="I5" s="269" t="s">
        <v>56</v>
      </c>
      <c r="J5" s="269"/>
      <c r="K5" s="269"/>
      <c r="L5" s="80"/>
      <c r="M5" s="269" t="s">
        <v>59</v>
      </c>
      <c r="N5" s="269"/>
      <c r="O5" s="269"/>
      <c r="P5" s="269"/>
      <c r="Q5" s="269"/>
      <c r="R5" s="269"/>
      <c r="S5" s="269"/>
      <c r="T5" s="269"/>
      <c r="U5" s="269"/>
      <c r="V5" s="80"/>
      <c r="W5" s="80"/>
      <c r="X5" s="80"/>
      <c r="Y5" s="80"/>
      <c r="Z5" s="80"/>
      <c r="AA5" s="80"/>
    </row>
    <row r="6" spans="1:27" ht="20.25" customHeight="1" x14ac:dyDescent="0.3">
      <c r="A6" s="58"/>
      <c r="B6" s="57"/>
      <c r="C6" s="58"/>
      <c r="D6" s="58"/>
      <c r="E6" s="58"/>
      <c r="F6" s="58"/>
      <c r="G6" s="58" t="s">
        <v>65</v>
      </c>
      <c r="H6" s="58"/>
      <c r="I6" s="58"/>
      <c r="J6" s="58"/>
      <c r="K6" s="58"/>
      <c r="L6" s="58"/>
      <c r="M6" s="58"/>
      <c r="N6" s="58"/>
      <c r="O6" s="167"/>
      <c r="P6" s="59"/>
      <c r="Q6" s="270"/>
      <c r="R6" s="270"/>
      <c r="S6" s="270"/>
      <c r="T6" s="82"/>
      <c r="U6" s="58" t="s">
        <v>67</v>
      </c>
      <c r="V6" s="82"/>
      <c r="W6" s="58" t="s">
        <v>68</v>
      </c>
      <c r="X6" s="82"/>
      <c r="Y6" s="58"/>
      <c r="Z6" s="58"/>
      <c r="AA6" s="58"/>
    </row>
    <row r="7" spans="1:27" ht="20.25" customHeight="1" x14ac:dyDescent="0.3">
      <c r="A7" s="58"/>
      <c r="B7" s="57"/>
      <c r="C7" s="58" t="s">
        <v>8</v>
      </c>
      <c r="D7" s="58"/>
      <c r="E7" s="58"/>
      <c r="F7" s="58"/>
      <c r="G7" s="58" t="s">
        <v>66</v>
      </c>
      <c r="H7" s="58"/>
      <c r="I7" s="58"/>
      <c r="J7" s="58"/>
      <c r="K7" s="58"/>
      <c r="L7" s="58"/>
      <c r="M7" s="58"/>
      <c r="N7" s="58"/>
      <c r="O7" s="58"/>
      <c r="P7" s="81"/>
      <c r="Q7" s="269" t="s">
        <v>234</v>
      </c>
      <c r="R7" s="269"/>
      <c r="S7" s="269"/>
      <c r="T7" s="58"/>
      <c r="U7" s="58" t="s">
        <v>70</v>
      </c>
      <c r="V7" s="58"/>
      <c r="W7" s="58" t="s">
        <v>31</v>
      </c>
      <c r="X7" s="58"/>
      <c r="Y7" s="58"/>
      <c r="Z7" s="58"/>
      <c r="AA7" s="58"/>
    </row>
    <row r="8" spans="1:27" ht="20.25" customHeight="1" x14ac:dyDescent="0.3">
      <c r="A8" s="58"/>
      <c r="B8" s="57"/>
      <c r="C8" s="58" t="s">
        <v>9</v>
      </c>
      <c r="D8" s="58"/>
      <c r="E8" s="58" t="s">
        <v>115</v>
      </c>
      <c r="F8" s="58"/>
      <c r="G8" s="58" t="s">
        <v>69</v>
      </c>
      <c r="H8" s="58"/>
      <c r="I8" s="58" t="s">
        <v>52</v>
      </c>
      <c r="J8" s="58"/>
      <c r="K8" s="58"/>
      <c r="L8" s="58"/>
      <c r="M8" s="58" t="s">
        <v>233</v>
      </c>
      <c r="N8" s="58"/>
      <c r="O8" s="58" t="s">
        <v>260</v>
      </c>
      <c r="P8" s="181"/>
      <c r="Q8" s="167" t="s">
        <v>38</v>
      </c>
      <c r="R8" s="58"/>
      <c r="S8" s="167" t="s">
        <v>38</v>
      </c>
      <c r="T8" s="58"/>
      <c r="U8" s="58" t="s">
        <v>71</v>
      </c>
      <c r="V8" s="58"/>
      <c r="W8" s="58" t="s">
        <v>143</v>
      </c>
      <c r="X8" s="58"/>
      <c r="Y8" s="58" t="s">
        <v>230</v>
      </c>
      <c r="Z8" s="58"/>
      <c r="AA8" s="58" t="s">
        <v>6</v>
      </c>
    </row>
    <row r="9" spans="1:27" ht="20.25" customHeight="1" x14ac:dyDescent="0.3">
      <c r="A9" s="167"/>
      <c r="B9" s="166" t="s">
        <v>14</v>
      </c>
      <c r="C9" s="167" t="s">
        <v>10</v>
      </c>
      <c r="D9" s="167"/>
      <c r="E9" s="167" t="s">
        <v>116</v>
      </c>
      <c r="F9" s="167"/>
      <c r="G9" s="186" t="s">
        <v>192</v>
      </c>
      <c r="H9" s="186"/>
      <c r="I9" s="167" t="s">
        <v>80</v>
      </c>
      <c r="J9" s="167"/>
      <c r="K9" s="167" t="s">
        <v>55</v>
      </c>
      <c r="L9" s="167"/>
      <c r="M9" s="58" t="s">
        <v>80</v>
      </c>
      <c r="N9" s="167"/>
      <c r="O9" s="167" t="s">
        <v>80</v>
      </c>
      <c r="P9" s="167"/>
      <c r="Q9" s="167" t="s">
        <v>39</v>
      </c>
      <c r="R9" s="167"/>
      <c r="S9" s="167" t="s">
        <v>72</v>
      </c>
      <c r="T9" s="167"/>
      <c r="U9" s="58" t="s">
        <v>73</v>
      </c>
      <c r="V9" s="167"/>
      <c r="W9" s="58" t="s">
        <v>154</v>
      </c>
      <c r="X9" s="167"/>
      <c r="Y9" s="167" t="s">
        <v>11</v>
      </c>
      <c r="Z9" s="167"/>
      <c r="AA9" s="167" t="s">
        <v>30</v>
      </c>
    </row>
    <row r="10" spans="1:27" ht="20.25" customHeight="1" x14ac:dyDescent="0.3">
      <c r="A10" s="81"/>
      <c r="B10" s="166"/>
      <c r="C10" s="267" t="s">
        <v>41</v>
      </c>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ht="20.25" customHeight="1" x14ac:dyDescent="0.3">
      <c r="A11" s="84" t="s">
        <v>202</v>
      </c>
      <c r="B11" s="166"/>
      <c r="C11" s="166"/>
      <c r="D11" s="166"/>
      <c r="E11" s="166"/>
      <c r="F11" s="166"/>
      <c r="G11" s="184"/>
      <c r="H11" s="184"/>
      <c r="I11" s="166"/>
      <c r="J11" s="166"/>
      <c r="K11" s="166"/>
      <c r="L11" s="166"/>
      <c r="M11" s="166"/>
      <c r="N11" s="166"/>
      <c r="O11" s="166"/>
      <c r="P11" s="166"/>
      <c r="Q11" s="166"/>
      <c r="R11" s="166"/>
      <c r="S11" s="166"/>
      <c r="T11" s="166"/>
      <c r="U11" s="166"/>
      <c r="V11" s="166"/>
      <c r="W11" s="166"/>
      <c r="X11" s="166"/>
      <c r="Y11" s="166"/>
      <c r="Z11" s="166"/>
      <c r="AA11" s="166"/>
    </row>
    <row r="12" spans="1:27" ht="20.25" customHeight="1" x14ac:dyDescent="0.35">
      <c r="A12" s="84" t="s">
        <v>289</v>
      </c>
      <c r="B12" s="85"/>
      <c r="C12" s="86">
        <v>2264954920</v>
      </c>
      <c r="D12" s="86"/>
      <c r="E12" s="86">
        <v>503250900</v>
      </c>
      <c r="F12" s="86"/>
      <c r="G12" s="86">
        <v>1303374846</v>
      </c>
      <c r="H12" s="86"/>
      <c r="I12" s="86">
        <v>141746500</v>
      </c>
      <c r="J12" s="86"/>
      <c r="K12" s="86">
        <v>317208639</v>
      </c>
      <c r="L12" s="86"/>
      <c r="M12" s="86">
        <v>-4536143</v>
      </c>
      <c r="N12" s="86"/>
      <c r="O12" s="86">
        <v>-82277160</v>
      </c>
      <c r="P12" s="86"/>
      <c r="Q12" s="86">
        <v>355215296</v>
      </c>
      <c r="R12" s="86"/>
      <c r="S12" s="86">
        <v>142143351</v>
      </c>
      <c r="T12" s="86"/>
      <c r="U12" s="86">
        <v>410545344</v>
      </c>
      <c r="V12" s="86"/>
      <c r="W12" s="86">
        <v>4941081149</v>
      </c>
      <c r="X12" s="86"/>
      <c r="Y12" s="86">
        <v>121320375</v>
      </c>
      <c r="Z12" s="86"/>
      <c r="AA12" s="125">
        <f>SUM(W12:Y12)</f>
        <v>5062401524</v>
      </c>
    </row>
    <row r="13" spans="1:27" ht="20.25" hidden="1" customHeight="1" x14ac:dyDescent="0.3">
      <c r="A13" s="171" t="s">
        <v>231</v>
      </c>
      <c r="B13" s="57">
        <v>3</v>
      </c>
      <c r="C13" s="92" t="s">
        <v>3</v>
      </c>
      <c r="D13" s="102"/>
      <c r="E13" s="92" t="s">
        <v>3</v>
      </c>
      <c r="F13" s="102"/>
      <c r="G13" s="92"/>
      <c r="H13" s="102"/>
      <c r="I13" s="92" t="s">
        <v>3</v>
      </c>
      <c r="J13" s="97"/>
      <c r="K13" s="92">
        <v>7627076</v>
      </c>
      <c r="L13" s="97"/>
      <c r="M13" s="92" t="s">
        <v>3</v>
      </c>
      <c r="N13" s="102"/>
      <c r="O13" s="92" t="s">
        <v>3</v>
      </c>
      <c r="P13" s="102"/>
      <c r="Q13" s="92" t="s">
        <v>3</v>
      </c>
      <c r="R13" s="102"/>
      <c r="S13" s="92" t="s">
        <v>3</v>
      </c>
      <c r="T13" s="102"/>
      <c r="U13" s="92" t="s">
        <v>3</v>
      </c>
      <c r="V13" s="97"/>
      <c r="W13" s="153">
        <v>0</v>
      </c>
      <c r="X13" s="86"/>
      <c r="Y13" s="60">
        <v>0</v>
      </c>
      <c r="Z13" s="86"/>
      <c r="AA13" s="153">
        <v>0</v>
      </c>
    </row>
    <row r="14" spans="1:27" ht="20.25" customHeight="1" x14ac:dyDescent="0.35">
      <c r="A14" s="87"/>
      <c r="B14" s="88"/>
      <c r="C14" s="86"/>
      <c r="D14" s="86"/>
      <c r="E14" s="86"/>
      <c r="F14" s="86"/>
      <c r="G14" s="86"/>
      <c r="H14" s="86"/>
      <c r="I14" s="86"/>
      <c r="J14" s="86"/>
      <c r="K14" s="86"/>
      <c r="L14" s="86"/>
      <c r="M14" s="86"/>
      <c r="N14" s="86"/>
      <c r="O14" s="86"/>
      <c r="P14" s="86"/>
      <c r="Q14" s="86"/>
      <c r="R14" s="86"/>
      <c r="S14" s="86"/>
      <c r="T14" s="86"/>
      <c r="U14" s="86"/>
      <c r="V14" s="86"/>
      <c r="W14" s="86"/>
      <c r="X14" s="86"/>
      <c r="Y14" s="86"/>
      <c r="Z14" s="86"/>
      <c r="AA14" s="86"/>
    </row>
    <row r="15" spans="1:27" ht="20.25" customHeight="1" x14ac:dyDescent="0.3">
      <c r="A15" s="89" t="s">
        <v>74</v>
      </c>
      <c r="B15" s="57"/>
      <c r="C15" s="90"/>
      <c r="D15" s="90"/>
      <c r="E15" s="90"/>
      <c r="F15" s="90"/>
      <c r="G15" s="90"/>
      <c r="H15" s="90"/>
      <c r="I15" s="90"/>
      <c r="J15" s="90"/>
      <c r="K15" s="90"/>
      <c r="L15" s="90"/>
      <c r="M15" s="90"/>
      <c r="N15" s="90"/>
      <c r="O15" s="90"/>
      <c r="P15" s="90"/>
      <c r="Q15" s="90"/>
      <c r="R15" s="90"/>
      <c r="S15" s="90"/>
      <c r="T15" s="90"/>
      <c r="U15" s="90"/>
      <c r="V15" s="90"/>
      <c r="W15" s="90"/>
      <c r="X15" s="86"/>
      <c r="Y15" s="86"/>
      <c r="Z15" s="86"/>
      <c r="AA15" s="86"/>
    </row>
    <row r="16" spans="1:27" ht="20.25" customHeight="1" x14ac:dyDescent="0.35">
      <c r="A16" s="157" t="s">
        <v>165</v>
      </c>
      <c r="B16" s="57"/>
      <c r="C16" s="90"/>
      <c r="D16" s="90"/>
      <c r="E16" s="90"/>
      <c r="F16" s="90"/>
      <c r="G16" s="90"/>
      <c r="H16" s="90"/>
      <c r="I16" s="90"/>
      <c r="J16" s="90"/>
      <c r="K16" s="90"/>
      <c r="L16" s="90"/>
      <c r="M16" s="90"/>
      <c r="N16" s="90"/>
      <c r="O16" s="90"/>
      <c r="P16" s="90"/>
      <c r="Q16" s="90"/>
      <c r="R16" s="90"/>
      <c r="S16" s="90"/>
      <c r="T16" s="90"/>
      <c r="U16" s="90"/>
      <c r="V16" s="90"/>
      <c r="W16" s="90"/>
      <c r="X16" s="86"/>
      <c r="Y16" s="86"/>
      <c r="Z16" s="86"/>
      <c r="AA16" s="86"/>
    </row>
    <row r="17" spans="1:27" ht="20.25" customHeight="1" x14ac:dyDescent="0.3">
      <c r="A17" s="91" t="s">
        <v>88</v>
      </c>
      <c r="B17" s="57"/>
      <c r="C17" s="102" t="s">
        <v>3</v>
      </c>
      <c r="D17" s="94"/>
      <c r="E17" s="102" t="s">
        <v>3</v>
      </c>
      <c r="F17" s="94"/>
      <c r="G17" s="102" t="s">
        <v>3</v>
      </c>
      <c r="H17" s="94"/>
      <c r="I17" s="102" t="s">
        <v>3</v>
      </c>
      <c r="J17" s="90"/>
      <c r="K17" s="102" t="s">
        <v>3</v>
      </c>
      <c r="L17" s="94"/>
      <c r="M17" s="102" t="s">
        <v>3</v>
      </c>
      <c r="N17" s="94"/>
      <c r="O17" s="102" t="s">
        <v>3</v>
      </c>
      <c r="P17" s="94"/>
      <c r="Q17" s="102" t="s">
        <v>3</v>
      </c>
      <c r="R17" s="94"/>
      <c r="S17" s="102" t="s">
        <v>3</v>
      </c>
      <c r="T17" s="94"/>
      <c r="U17" s="102" t="s">
        <v>3</v>
      </c>
      <c r="V17" s="94"/>
      <c r="W17" s="102" t="s">
        <v>3</v>
      </c>
      <c r="X17" s="86"/>
      <c r="Y17" s="93">
        <v>1225005</v>
      </c>
      <c r="Z17" s="86"/>
      <c r="AA17" s="136">
        <f>SUM(W17:Y17)</f>
        <v>1225005</v>
      </c>
    </row>
    <row r="18" spans="1:27" ht="20.25" customHeight="1" x14ac:dyDescent="0.3">
      <c r="A18" s="91" t="s">
        <v>75</v>
      </c>
      <c r="B18" s="57"/>
      <c r="C18" s="92" t="s">
        <v>3</v>
      </c>
      <c r="D18" s="102"/>
      <c r="E18" s="92" t="s">
        <v>3</v>
      </c>
      <c r="F18" s="102"/>
      <c r="G18" s="92" t="s">
        <v>3</v>
      </c>
      <c r="H18" s="102"/>
      <c r="I18" s="92" t="s">
        <v>3</v>
      </c>
      <c r="J18" s="97"/>
      <c r="K18" s="92" t="s">
        <v>3</v>
      </c>
      <c r="L18" s="97"/>
      <c r="M18" s="92" t="s">
        <v>3</v>
      </c>
      <c r="N18" s="102"/>
      <c r="O18" s="92" t="s">
        <v>3</v>
      </c>
      <c r="P18" s="102"/>
      <c r="Q18" s="92" t="s">
        <v>3</v>
      </c>
      <c r="R18" s="102"/>
      <c r="S18" s="92" t="s">
        <v>3</v>
      </c>
      <c r="T18" s="102"/>
      <c r="U18" s="92" t="s">
        <v>3</v>
      </c>
      <c r="V18" s="97"/>
      <c r="W18" s="92" t="s">
        <v>3</v>
      </c>
      <c r="X18" s="86"/>
      <c r="Y18" s="60">
        <v>-3790000</v>
      </c>
      <c r="Z18" s="86"/>
      <c r="AA18" s="153">
        <f>SUM(W18:Y18)</f>
        <v>-3790000</v>
      </c>
    </row>
    <row r="19" spans="1:27" ht="20.25" customHeight="1" x14ac:dyDescent="0.3">
      <c r="A19" s="87" t="s">
        <v>196</v>
      </c>
      <c r="B19" s="57"/>
      <c r="C19" s="108" t="s">
        <v>3</v>
      </c>
      <c r="D19" s="94"/>
      <c r="E19" s="108" t="s">
        <v>3</v>
      </c>
      <c r="F19" s="94"/>
      <c r="G19" s="108" t="s">
        <v>3</v>
      </c>
      <c r="H19" s="94"/>
      <c r="I19" s="108" t="s">
        <v>3</v>
      </c>
      <c r="J19" s="90"/>
      <c r="K19" s="108" t="s">
        <v>3</v>
      </c>
      <c r="L19" s="90"/>
      <c r="M19" s="108" t="s">
        <v>3</v>
      </c>
      <c r="N19" s="94"/>
      <c r="O19" s="108" t="s">
        <v>3</v>
      </c>
      <c r="P19" s="94"/>
      <c r="Q19" s="108" t="s">
        <v>3</v>
      </c>
      <c r="R19" s="94"/>
      <c r="S19" s="108" t="s">
        <v>3</v>
      </c>
      <c r="T19" s="94"/>
      <c r="U19" s="108" t="s">
        <v>3</v>
      </c>
      <c r="V19" s="90"/>
      <c r="W19" s="108" t="s">
        <v>3</v>
      </c>
      <c r="X19" s="86"/>
      <c r="Y19" s="108">
        <f>SUM(Y17:Y18)</f>
        <v>-2564995</v>
      </c>
      <c r="Z19" s="86"/>
      <c r="AA19" s="108">
        <f>SUM(AA17:AA18)</f>
        <v>-2564995</v>
      </c>
    </row>
    <row r="20" spans="1:27" ht="20.25" customHeight="1" x14ac:dyDescent="0.3">
      <c r="A20" s="87"/>
      <c r="B20" s="57"/>
      <c r="C20" s="94"/>
      <c r="D20" s="94"/>
      <c r="E20" s="94"/>
      <c r="F20" s="94"/>
      <c r="G20" s="94"/>
      <c r="H20" s="94"/>
      <c r="I20" s="94"/>
      <c r="J20" s="90"/>
      <c r="K20" s="90"/>
      <c r="L20" s="90"/>
      <c r="M20" s="90"/>
      <c r="N20" s="90"/>
      <c r="O20" s="90"/>
      <c r="P20" s="90"/>
      <c r="Q20" s="90"/>
      <c r="R20" s="90"/>
      <c r="S20" s="90"/>
      <c r="T20" s="90"/>
      <c r="U20" s="90"/>
      <c r="V20" s="90"/>
      <c r="W20" s="90"/>
      <c r="X20" s="86"/>
      <c r="Y20" s="86"/>
      <c r="Z20" s="86"/>
      <c r="AA20" s="86"/>
    </row>
    <row r="21" spans="1:27" ht="20.25" customHeight="1" x14ac:dyDescent="0.35">
      <c r="A21" s="170" t="s">
        <v>179</v>
      </c>
      <c r="B21" s="57">
        <v>4</v>
      </c>
      <c r="C21" s="94"/>
      <c r="D21" s="94"/>
      <c r="E21" s="94"/>
      <c r="F21" s="94"/>
      <c r="G21" s="94"/>
      <c r="H21" s="94"/>
      <c r="I21" s="94"/>
      <c r="J21" s="90"/>
      <c r="K21" s="90"/>
      <c r="L21" s="90"/>
      <c r="M21" s="90"/>
      <c r="N21" s="90"/>
      <c r="O21" s="90"/>
      <c r="P21" s="90"/>
      <c r="Q21" s="90"/>
      <c r="R21" s="90"/>
      <c r="S21" s="90"/>
      <c r="T21" s="90"/>
      <c r="U21" s="90"/>
      <c r="V21" s="90"/>
      <c r="W21" s="90"/>
      <c r="X21" s="86"/>
      <c r="Y21" s="86"/>
      <c r="Z21" s="86"/>
      <c r="AA21" s="86"/>
    </row>
    <row r="22" spans="1:27" ht="20.25" hidden="1" customHeight="1" x14ac:dyDescent="0.3">
      <c r="A22" s="91" t="s">
        <v>180</v>
      </c>
      <c r="B22" s="57"/>
      <c r="C22" s="102" t="s">
        <v>3</v>
      </c>
      <c r="D22" s="102"/>
      <c r="E22" s="102" t="s">
        <v>3</v>
      </c>
      <c r="F22" s="102"/>
      <c r="G22" s="102"/>
      <c r="H22" s="102"/>
      <c r="I22" s="102" t="s">
        <v>3</v>
      </c>
      <c r="J22" s="97"/>
      <c r="K22" s="102" t="s">
        <v>3</v>
      </c>
      <c r="L22" s="102"/>
      <c r="M22" s="102" t="s">
        <v>3</v>
      </c>
      <c r="N22" s="102"/>
      <c r="O22" s="102" t="s">
        <v>3</v>
      </c>
      <c r="P22" s="102"/>
      <c r="Q22" s="102" t="s">
        <v>3</v>
      </c>
      <c r="R22" s="102"/>
      <c r="S22" s="93"/>
      <c r="T22" s="102"/>
      <c r="U22" s="93">
        <f>SUM(S22:S22)</f>
        <v>0</v>
      </c>
      <c r="V22" s="102"/>
      <c r="W22" s="93"/>
      <c r="X22" s="93"/>
      <c r="Y22" s="93"/>
      <c r="Z22" s="93"/>
      <c r="AA22" s="136">
        <f>SUM(W22:Y22)</f>
        <v>0</v>
      </c>
    </row>
    <row r="23" spans="1:27" ht="20.25" customHeight="1" x14ac:dyDescent="0.3">
      <c r="A23" s="91" t="s">
        <v>181</v>
      </c>
      <c r="B23" s="57"/>
      <c r="C23" s="92" t="s">
        <v>3</v>
      </c>
      <c r="D23" s="102"/>
      <c r="E23" s="92" t="s">
        <v>3</v>
      </c>
      <c r="F23" s="102"/>
      <c r="G23" s="92" t="s">
        <v>3</v>
      </c>
      <c r="H23" s="102"/>
      <c r="I23" s="92" t="s">
        <v>3</v>
      </c>
      <c r="J23" s="97"/>
      <c r="K23" s="92" t="s">
        <v>3</v>
      </c>
      <c r="L23" s="97"/>
      <c r="M23" s="92" t="s">
        <v>3</v>
      </c>
      <c r="N23" s="102"/>
      <c r="O23" s="92" t="s">
        <v>3</v>
      </c>
      <c r="P23" s="102"/>
      <c r="Q23" s="92" t="s">
        <v>3</v>
      </c>
      <c r="R23" s="102"/>
      <c r="S23" s="92" t="s">
        <v>3</v>
      </c>
      <c r="T23" s="102"/>
      <c r="U23" s="92" t="s">
        <v>3</v>
      </c>
      <c r="V23" s="97"/>
      <c r="W23" s="92" t="s">
        <v>3</v>
      </c>
      <c r="X23" s="93"/>
      <c r="Y23" s="60">
        <v>205448</v>
      </c>
      <c r="Z23" s="93"/>
      <c r="AA23" s="60">
        <f>SUM(W23:Y23)</f>
        <v>205448</v>
      </c>
    </row>
    <row r="24" spans="1:27" ht="20.25" customHeight="1" x14ac:dyDescent="0.3">
      <c r="A24" s="87" t="s">
        <v>182</v>
      </c>
      <c r="B24" s="57"/>
      <c r="C24" s="108" t="s">
        <v>3</v>
      </c>
      <c r="D24" s="94"/>
      <c r="E24" s="108" t="s">
        <v>3</v>
      </c>
      <c r="F24" s="94"/>
      <c r="G24" s="108" t="s">
        <v>3</v>
      </c>
      <c r="H24" s="94"/>
      <c r="I24" s="108" t="s">
        <v>3</v>
      </c>
      <c r="J24" s="90"/>
      <c r="K24" s="108" t="s">
        <v>3</v>
      </c>
      <c r="L24" s="90"/>
      <c r="M24" s="108" t="s">
        <v>3</v>
      </c>
      <c r="N24" s="94"/>
      <c r="O24" s="108" t="s">
        <v>3</v>
      </c>
      <c r="P24" s="94"/>
      <c r="Q24" s="108" t="s">
        <v>3</v>
      </c>
      <c r="R24" s="94"/>
      <c r="S24" s="108" t="s">
        <v>3</v>
      </c>
      <c r="T24" s="94"/>
      <c r="U24" s="108" t="s">
        <v>3</v>
      </c>
      <c r="V24" s="90"/>
      <c r="W24" s="108" t="s">
        <v>3</v>
      </c>
      <c r="X24" s="86"/>
      <c r="Y24" s="108">
        <f>SUM(Y22:Y23)</f>
        <v>205448</v>
      </c>
      <c r="Z24" s="86"/>
      <c r="AA24" s="141">
        <f>SUM(W24:Y24)</f>
        <v>205448</v>
      </c>
    </row>
    <row r="25" spans="1:27" ht="13" customHeight="1" x14ac:dyDescent="0.35">
      <c r="A25" s="91"/>
      <c r="B25" s="88"/>
      <c r="C25" s="94"/>
      <c r="D25" s="94"/>
      <c r="E25" s="94"/>
      <c r="F25" s="94"/>
      <c r="G25" s="94"/>
      <c r="H25" s="94"/>
      <c r="I25" s="94"/>
      <c r="J25" s="90"/>
      <c r="K25" s="90"/>
      <c r="L25" s="90"/>
      <c r="M25" s="90"/>
      <c r="N25" s="90"/>
      <c r="O25" s="90"/>
      <c r="P25" s="90"/>
      <c r="Q25" s="90"/>
      <c r="R25" s="90"/>
      <c r="S25" s="90"/>
      <c r="T25" s="90"/>
      <c r="U25" s="90"/>
      <c r="V25" s="90"/>
      <c r="W25" s="90"/>
      <c r="X25" s="86"/>
      <c r="Y25" s="86"/>
      <c r="Z25" s="86"/>
      <c r="AA25" s="86"/>
    </row>
    <row r="26" spans="1:27" ht="20.25" customHeight="1" x14ac:dyDescent="0.35">
      <c r="A26" s="87" t="s">
        <v>183</v>
      </c>
      <c r="B26" s="88"/>
      <c r="C26" s="108" t="s">
        <v>3</v>
      </c>
      <c r="D26" s="94"/>
      <c r="E26" s="108" t="s">
        <v>3</v>
      </c>
      <c r="F26" s="94"/>
      <c r="G26" s="108" t="s">
        <v>3</v>
      </c>
      <c r="H26" s="94"/>
      <c r="I26" s="108" t="s">
        <v>3</v>
      </c>
      <c r="J26" s="90"/>
      <c r="K26" s="108" t="s">
        <v>3</v>
      </c>
      <c r="L26" s="90"/>
      <c r="M26" s="108" t="s">
        <v>3</v>
      </c>
      <c r="N26" s="94"/>
      <c r="O26" s="108" t="s">
        <v>3</v>
      </c>
      <c r="P26" s="94"/>
      <c r="Q26" s="108" t="s">
        <v>3</v>
      </c>
      <c r="R26" s="94"/>
      <c r="S26" s="108" t="s">
        <v>3</v>
      </c>
      <c r="T26" s="94"/>
      <c r="U26" s="108" t="s">
        <v>3</v>
      </c>
      <c r="V26" s="90"/>
      <c r="W26" s="108" t="s">
        <v>3</v>
      </c>
      <c r="X26" s="86"/>
      <c r="Y26" s="108">
        <f>SUM(Y19,Y24)</f>
        <v>-2359547</v>
      </c>
      <c r="Z26" s="86"/>
      <c r="AA26" s="108">
        <f>SUM(AA19,AA24)</f>
        <v>-2359547</v>
      </c>
    </row>
    <row r="27" spans="1:27" ht="20.25" customHeight="1" x14ac:dyDescent="0.35">
      <c r="A27" s="89"/>
      <c r="B27" s="88"/>
      <c r="C27" s="94"/>
      <c r="D27" s="94"/>
      <c r="E27" s="94"/>
      <c r="F27" s="94"/>
      <c r="G27" s="94"/>
      <c r="H27" s="94"/>
      <c r="I27" s="94"/>
      <c r="J27" s="90"/>
      <c r="K27" s="90"/>
      <c r="L27" s="90"/>
      <c r="M27" s="94"/>
      <c r="N27" s="94"/>
      <c r="O27" s="94"/>
      <c r="P27" s="94"/>
      <c r="Q27" s="94"/>
      <c r="R27" s="94"/>
      <c r="S27" s="94"/>
      <c r="T27" s="94"/>
      <c r="U27" s="94"/>
      <c r="V27" s="90"/>
      <c r="W27" s="90"/>
      <c r="X27" s="86"/>
      <c r="Y27" s="86"/>
      <c r="Z27" s="86"/>
      <c r="AA27" s="86"/>
    </row>
    <row r="28" spans="1:27" ht="20.25" customHeight="1" x14ac:dyDescent="0.3">
      <c r="A28" s="61" t="s">
        <v>79</v>
      </c>
      <c r="B28" s="59"/>
      <c r="C28" s="96"/>
      <c r="D28" s="102"/>
      <c r="E28" s="96"/>
      <c r="F28" s="102"/>
      <c r="G28" s="96"/>
      <c r="H28" s="102"/>
      <c r="I28" s="96"/>
      <c r="J28" s="97"/>
      <c r="K28" s="96"/>
      <c r="L28" s="97"/>
      <c r="M28" s="96"/>
      <c r="N28" s="102"/>
      <c r="O28" s="96"/>
      <c r="P28" s="102"/>
      <c r="Q28" s="96"/>
      <c r="R28" s="102"/>
      <c r="S28" s="96"/>
      <c r="T28" s="102"/>
      <c r="U28" s="96"/>
      <c r="V28" s="97"/>
      <c r="W28" s="96"/>
      <c r="X28" s="93"/>
      <c r="Y28" s="98"/>
      <c r="Z28" s="93"/>
      <c r="AA28" s="93"/>
    </row>
    <row r="29" spans="1:27" ht="20.25" customHeight="1" x14ac:dyDescent="0.3">
      <c r="A29" s="81" t="s">
        <v>139</v>
      </c>
      <c r="B29" s="59"/>
      <c r="C29" s="102" t="s">
        <v>3</v>
      </c>
      <c r="D29" s="102"/>
      <c r="E29" s="102" t="s">
        <v>3</v>
      </c>
      <c r="F29" s="102"/>
      <c r="G29" s="102" t="s">
        <v>3</v>
      </c>
      <c r="H29" s="102"/>
      <c r="I29" s="102" t="s">
        <v>3</v>
      </c>
      <c r="J29" s="97"/>
      <c r="K29" s="102">
        <v>67091757</v>
      </c>
      <c r="L29" s="97"/>
      <c r="M29" s="102" t="s">
        <v>3</v>
      </c>
      <c r="N29" s="102"/>
      <c r="O29" s="102" t="s">
        <v>3</v>
      </c>
      <c r="P29" s="102"/>
      <c r="Q29" s="102" t="s">
        <v>3</v>
      </c>
      <c r="R29" s="102"/>
      <c r="S29" s="102" t="s">
        <v>3</v>
      </c>
      <c r="T29" s="102"/>
      <c r="U29" s="102" t="s">
        <v>3</v>
      </c>
      <c r="V29" s="97"/>
      <c r="W29" s="93">
        <f>SUM(C29:K29,U29)</f>
        <v>67091757</v>
      </c>
      <c r="X29" s="100"/>
      <c r="Y29" s="101">
        <v>24328604</v>
      </c>
      <c r="Z29" s="100"/>
      <c r="AA29" s="100">
        <f>SUM(W29:Y29)</f>
        <v>91420361</v>
      </c>
    </row>
    <row r="30" spans="1:27" ht="20.25" customHeight="1" x14ac:dyDescent="0.3">
      <c r="A30" s="81" t="s">
        <v>76</v>
      </c>
      <c r="B30" s="57"/>
      <c r="C30" s="102" t="s">
        <v>3</v>
      </c>
      <c r="D30" s="102"/>
      <c r="E30" s="102" t="s">
        <v>3</v>
      </c>
      <c r="F30" s="102"/>
      <c r="G30" s="102" t="s">
        <v>3</v>
      </c>
      <c r="H30" s="102"/>
      <c r="I30" s="102" t="s">
        <v>3</v>
      </c>
      <c r="J30" s="97"/>
      <c r="K30" s="102">
        <v>51209666</v>
      </c>
      <c r="L30" s="97"/>
      <c r="M30" s="102">
        <v>566602</v>
      </c>
      <c r="N30" s="97"/>
      <c r="O30" s="102">
        <v>-5012906</v>
      </c>
      <c r="P30" s="102"/>
      <c r="Q30" s="102" t="s">
        <v>3</v>
      </c>
      <c r="R30" s="102"/>
      <c r="S30" s="102">
        <v>23518659</v>
      </c>
      <c r="T30" s="97"/>
      <c r="U30" s="144">
        <f>SUM(M30:S30)</f>
        <v>19072355</v>
      </c>
      <c r="V30" s="97"/>
      <c r="W30" s="60">
        <f>SUM(C30:S30)</f>
        <v>70282021</v>
      </c>
      <c r="X30" s="100"/>
      <c r="Y30" s="97">
        <v>1783825</v>
      </c>
      <c r="Z30" s="100"/>
      <c r="AA30" s="100">
        <f>SUM(W30:Y30)</f>
        <v>72065846</v>
      </c>
    </row>
    <row r="31" spans="1:27" ht="20.25" customHeight="1" x14ac:dyDescent="0.3">
      <c r="A31" s="61" t="s">
        <v>152</v>
      </c>
      <c r="B31" s="89"/>
      <c r="C31" s="95" t="s">
        <v>3</v>
      </c>
      <c r="D31" s="94"/>
      <c r="E31" s="95" t="s">
        <v>3</v>
      </c>
      <c r="F31" s="94"/>
      <c r="G31" s="95" t="s">
        <v>3</v>
      </c>
      <c r="H31" s="94"/>
      <c r="I31" s="95" t="s">
        <v>3</v>
      </c>
      <c r="J31" s="90"/>
      <c r="K31" s="103">
        <f>SUM(K29:K30)</f>
        <v>118301423</v>
      </c>
      <c r="L31" s="90"/>
      <c r="M31" s="95">
        <f>SUM(M29:M30)</f>
        <v>566602</v>
      </c>
      <c r="N31" s="90"/>
      <c r="O31" s="143">
        <f>O30</f>
        <v>-5012906</v>
      </c>
      <c r="P31" s="94"/>
      <c r="Q31" s="143" t="str">
        <f>Q30</f>
        <v>-</v>
      </c>
      <c r="R31" s="147"/>
      <c r="S31" s="143">
        <f>S30</f>
        <v>23518659</v>
      </c>
      <c r="T31" s="90"/>
      <c r="U31" s="103">
        <f>U30</f>
        <v>19072355</v>
      </c>
      <c r="V31" s="90"/>
      <c r="W31" s="103">
        <f>W29+W30</f>
        <v>137373778</v>
      </c>
      <c r="X31" s="104"/>
      <c r="Y31" s="105">
        <f>SUM(Y29:Y30)</f>
        <v>26112429</v>
      </c>
      <c r="Z31" s="104"/>
      <c r="AA31" s="105">
        <f>SUM(AA29:AA30)</f>
        <v>163486207</v>
      </c>
    </row>
    <row r="32" spans="1:27" ht="20.25" customHeight="1" x14ac:dyDescent="0.3">
      <c r="A32" s="61"/>
      <c r="B32" s="89"/>
      <c r="C32" s="94"/>
      <c r="D32" s="94"/>
      <c r="E32" s="94"/>
      <c r="F32" s="94"/>
      <c r="G32" s="94"/>
      <c r="H32" s="94"/>
      <c r="I32" s="94"/>
      <c r="J32" s="90"/>
      <c r="K32" s="109"/>
      <c r="L32" s="90"/>
      <c r="M32" s="94"/>
      <c r="N32" s="90"/>
      <c r="O32" s="109"/>
      <c r="P32" s="90"/>
      <c r="Q32" s="109"/>
      <c r="R32" s="90"/>
      <c r="S32" s="109"/>
      <c r="T32" s="90"/>
      <c r="U32" s="109"/>
      <c r="V32" s="90"/>
      <c r="W32" s="109"/>
      <c r="X32" s="104"/>
      <c r="Y32" s="110"/>
      <c r="Z32" s="104"/>
      <c r="AA32" s="110"/>
    </row>
    <row r="33" spans="1:27" ht="20.25" customHeight="1" x14ac:dyDescent="0.3">
      <c r="A33" s="81" t="s">
        <v>236</v>
      </c>
      <c r="B33" s="57">
        <v>13</v>
      </c>
      <c r="C33" s="102" t="s">
        <v>3</v>
      </c>
      <c r="D33" s="90"/>
      <c r="E33" s="102" t="s">
        <v>3</v>
      </c>
      <c r="F33" s="90"/>
      <c r="G33" s="102" t="s">
        <v>3</v>
      </c>
      <c r="H33" s="90"/>
      <c r="I33" s="102" t="s">
        <v>3</v>
      </c>
      <c r="J33" s="90"/>
      <c r="K33" s="99">
        <v>93490902</v>
      </c>
      <c r="L33" s="90"/>
      <c r="M33" s="102" t="s">
        <v>3</v>
      </c>
      <c r="N33" s="90"/>
      <c r="O33" s="102" t="s">
        <v>3</v>
      </c>
      <c r="P33" s="90"/>
      <c r="Q33" s="99">
        <v>-93490902</v>
      </c>
      <c r="R33" s="90"/>
      <c r="S33" s="102" t="s">
        <v>3</v>
      </c>
      <c r="T33" s="90"/>
      <c r="U33" s="144">
        <f>SUM(M33:S33)</f>
        <v>-93490902</v>
      </c>
      <c r="V33" s="90"/>
      <c r="W33" s="102" t="s">
        <v>3</v>
      </c>
      <c r="X33" s="104"/>
      <c r="Y33" s="102" t="s">
        <v>3</v>
      </c>
      <c r="Z33" s="104"/>
      <c r="AA33" s="102" t="s">
        <v>3</v>
      </c>
    </row>
    <row r="34" spans="1:27" ht="20.25" customHeight="1" x14ac:dyDescent="0.3">
      <c r="A34" s="81"/>
      <c r="B34" s="59"/>
      <c r="C34" s="130"/>
      <c r="D34" s="93"/>
      <c r="E34" s="130"/>
      <c r="F34" s="93"/>
      <c r="G34" s="130"/>
      <c r="H34" s="93"/>
      <c r="I34" s="130"/>
      <c r="J34" s="93"/>
      <c r="K34" s="130"/>
      <c r="L34" s="93"/>
      <c r="M34" s="130"/>
      <c r="N34" s="93"/>
      <c r="O34" s="130"/>
      <c r="P34" s="93"/>
      <c r="Q34" s="130"/>
      <c r="R34" s="93"/>
      <c r="S34" s="130"/>
      <c r="T34" s="93"/>
      <c r="U34" s="130"/>
      <c r="V34" s="93"/>
      <c r="W34" s="130"/>
      <c r="X34" s="93"/>
      <c r="Y34" s="131"/>
      <c r="Z34" s="93"/>
      <c r="AA34" s="132"/>
    </row>
    <row r="35" spans="1:27" ht="20.25" customHeight="1" thickBot="1" x14ac:dyDescent="0.75">
      <c r="A35" s="61" t="s">
        <v>203</v>
      </c>
      <c r="B35" s="59"/>
      <c r="C35" s="189">
        <f>SUM(C31,C26,C12,C33)</f>
        <v>2264954920</v>
      </c>
      <c r="D35" s="106"/>
      <c r="E35" s="189">
        <f>SUM(E31,E26,E12,E33)</f>
        <v>503250900</v>
      </c>
      <c r="F35" s="106"/>
      <c r="G35" s="189">
        <f>SUM(G31,G26,G12,G33)</f>
        <v>1303374846</v>
      </c>
      <c r="H35" s="106"/>
      <c r="I35" s="189">
        <f>SUM(I31,I26,I12,I33)</f>
        <v>141746500</v>
      </c>
      <c r="J35" s="106"/>
      <c r="K35" s="189">
        <f>SUM(K31,K26,K12,K33)</f>
        <v>529000964</v>
      </c>
      <c r="L35" s="106"/>
      <c r="M35" s="189">
        <f>SUM(M31,M26,M12,M33)</f>
        <v>-3969541</v>
      </c>
      <c r="N35" s="106"/>
      <c r="O35" s="189">
        <f>SUM(O31,O26,O12,O33)</f>
        <v>-87290066</v>
      </c>
      <c r="P35" s="106"/>
      <c r="Q35" s="189">
        <f>SUM(Q31,Q26,Q12,Q33)</f>
        <v>261724394</v>
      </c>
      <c r="R35" s="148"/>
      <c r="S35" s="189">
        <f>SUM(S31,S26,S12,S33)</f>
        <v>165662010</v>
      </c>
      <c r="T35" s="106"/>
      <c r="U35" s="189">
        <f>SUM(U31,U26,U12,U33)</f>
        <v>336126797</v>
      </c>
      <c r="V35" s="106"/>
      <c r="W35" s="189">
        <f>SUM(W31,W26,W12,W33)</f>
        <v>5078454927</v>
      </c>
      <c r="X35" s="106"/>
      <c r="Y35" s="189">
        <f>SUM(Y31,Y26,Y12,Y33)</f>
        <v>145073257</v>
      </c>
      <c r="Z35" s="107"/>
      <c r="AA35" s="189">
        <f>SUM(AA31,AA26,AA12,AA33)</f>
        <v>5223528184</v>
      </c>
    </row>
    <row r="36" spans="1:27" ht="20.25" customHeight="1" thickTop="1" x14ac:dyDescent="0.3"/>
    <row r="37" spans="1:27" ht="20.25" customHeight="1" x14ac:dyDescent="0.35">
      <c r="A37" s="11" t="s">
        <v>26</v>
      </c>
    </row>
    <row r="38" spans="1:27" ht="20.25" customHeight="1" x14ac:dyDescent="0.3">
      <c r="A38" s="12" t="s">
        <v>83</v>
      </c>
    </row>
    <row r="39" spans="1:27" ht="20.25" customHeight="1" x14ac:dyDescent="0.3">
      <c r="A39" s="63"/>
      <c r="B39" s="69"/>
      <c r="C39" s="34"/>
      <c r="D39" s="34"/>
      <c r="E39" s="34"/>
      <c r="F39" s="34"/>
      <c r="G39" s="34"/>
      <c r="H39" s="34"/>
      <c r="I39" s="34"/>
      <c r="J39" s="34"/>
      <c r="K39" s="34"/>
      <c r="L39" s="34"/>
      <c r="M39" s="34"/>
      <c r="N39" s="34"/>
      <c r="O39" s="34"/>
      <c r="P39" s="34"/>
      <c r="Q39" s="34"/>
      <c r="R39" s="34"/>
      <c r="S39" s="34"/>
      <c r="T39" s="34"/>
      <c r="U39" s="34"/>
      <c r="V39" s="34"/>
      <c r="W39" s="34"/>
      <c r="X39" s="34"/>
      <c r="Y39" s="34"/>
      <c r="Z39" s="34"/>
      <c r="AA39" s="34"/>
    </row>
    <row r="40" spans="1:27" ht="20.25" customHeight="1" x14ac:dyDescent="0.3">
      <c r="A40" s="61"/>
      <c r="B40" s="57"/>
      <c r="C40" s="268" t="s">
        <v>35</v>
      </c>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row>
    <row r="41" spans="1:27" ht="20.25" customHeight="1" x14ac:dyDescent="0.3">
      <c r="A41" s="58"/>
      <c r="B41" s="57"/>
      <c r="C41" s="80"/>
      <c r="D41" s="80"/>
      <c r="E41" s="80"/>
      <c r="F41" s="80"/>
      <c r="G41" s="185" t="s">
        <v>292</v>
      </c>
      <c r="H41" s="80"/>
      <c r="I41" s="269" t="s">
        <v>56</v>
      </c>
      <c r="J41" s="269"/>
      <c r="K41" s="269"/>
      <c r="L41" s="80"/>
      <c r="M41" s="269" t="s">
        <v>59</v>
      </c>
      <c r="N41" s="269"/>
      <c r="O41" s="269"/>
      <c r="P41" s="269"/>
      <c r="Q41" s="269"/>
      <c r="R41" s="269"/>
      <c r="S41" s="269"/>
      <c r="T41" s="269"/>
      <c r="U41" s="269"/>
      <c r="V41" s="80"/>
      <c r="W41" s="80"/>
      <c r="X41" s="80"/>
      <c r="Y41" s="80"/>
      <c r="Z41" s="80"/>
      <c r="AA41" s="80"/>
    </row>
    <row r="42" spans="1:27" ht="20.25" customHeight="1" x14ac:dyDescent="0.3">
      <c r="A42" s="58"/>
      <c r="B42" s="57"/>
      <c r="C42" s="58"/>
      <c r="D42" s="58"/>
      <c r="E42" s="58"/>
      <c r="F42" s="58"/>
      <c r="G42" s="58" t="s">
        <v>65</v>
      </c>
      <c r="H42" s="58"/>
      <c r="I42" s="58"/>
      <c r="J42" s="58"/>
      <c r="K42" s="58"/>
      <c r="L42" s="58"/>
      <c r="M42" s="58"/>
      <c r="N42" s="58"/>
      <c r="O42" s="181"/>
      <c r="P42" s="59"/>
      <c r="Q42" s="270"/>
      <c r="R42" s="270"/>
      <c r="S42" s="270"/>
      <c r="T42" s="82"/>
      <c r="U42" s="58" t="s">
        <v>67</v>
      </c>
      <c r="V42" s="82"/>
      <c r="W42" s="58" t="s">
        <v>68</v>
      </c>
      <c r="X42" s="82"/>
      <c r="Y42" s="58"/>
      <c r="Z42" s="58"/>
      <c r="AA42" s="58"/>
    </row>
    <row r="43" spans="1:27" ht="20.25" customHeight="1" x14ac:dyDescent="0.3">
      <c r="A43" s="58"/>
      <c r="B43" s="57"/>
      <c r="C43" s="58" t="s">
        <v>8</v>
      </c>
      <c r="D43" s="58"/>
      <c r="E43" s="58"/>
      <c r="F43" s="58"/>
      <c r="G43" s="58" t="s">
        <v>66</v>
      </c>
      <c r="H43" s="58"/>
      <c r="I43" s="58"/>
      <c r="J43" s="58"/>
      <c r="K43" s="58"/>
      <c r="L43" s="58"/>
      <c r="M43" s="58"/>
      <c r="N43" s="58"/>
      <c r="O43" s="58"/>
      <c r="P43" s="83"/>
      <c r="Q43" s="269" t="s">
        <v>234</v>
      </c>
      <c r="R43" s="269"/>
      <c r="S43" s="269"/>
      <c r="T43" s="58"/>
      <c r="U43" s="58" t="s">
        <v>70</v>
      </c>
      <c r="V43" s="58"/>
      <c r="W43" s="58" t="s">
        <v>31</v>
      </c>
      <c r="X43" s="58"/>
      <c r="Y43" s="58"/>
      <c r="Z43" s="58"/>
      <c r="AA43" s="58"/>
    </row>
    <row r="44" spans="1:27" ht="20.25" customHeight="1" x14ac:dyDescent="0.3">
      <c r="A44" s="58"/>
      <c r="B44" s="57"/>
      <c r="C44" s="58" t="s">
        <v>9</v>
      </c>
      <c r="D44" s="58"/>
      <c r="E44" s="58" t="s">
        <v>115</v>
      </c>
      <c r="F44" s="58"/>
      <c r="G44" s="58" t="s">
        <v>69</v>
      </c>
      <c r="H44" s="58"/>
      <c r="I44" s="58" t="s">
        <v>52</v>
      </c>
      <c r="J44" s="58"/>
      <c r="K44" s="58"/>
      <c r="L44" s="58"/>
      <c r="M44" s="58" t="s">
        <v>233</v>
      </c>
      <c r="N44" s="58"/>
      <c r="O44" s="58" t="s">
        <v>260</v>
      </c>
      <c r="P44" s="181"/>
      <c r="Q44" s="181" t="s">
        <v>38</v>
      </c>
      <c r="R44" s="58"/>
      <c r="S44" s="181" t="s">
        <v>38</v>
      </c>
      <c r="T44" s="58"/>
      <c r="U44" s="58" t="s">
        <v>71</v>
      </c>
      <c r="V44" s="58"/>
      <c r="W44" s="58" t="s">
        <v>143</v>
      </c>
      <c r="X44" s="58"/>
      <c r="Y44" s="58" t="s">
        <v>230</v>
      </c>
      <c r="Z44" s="58"/>
      <c r="AA44" s="58" t="s">
        <v>6</v>
      </c>
    </row>
    <row r="45" spans="1:27" ht="20.25" customHeight="1" x14ac:dyDescent="0.3">
      <c r="A45" s="181"/>
      <c r="B45" s="180" t="s">
        <v>14</v>
      </c>
      <c r="C45" s="181" t="s">
        <v>10</v>
      </c>
      <c r="D45" s="181"/>
      <c r="E45" s="181" t="s">
        <v>116</v>
      </c>
      <c r="F45" s="181"/>
      <c r="G45" s="186" t="s">
        <v>192</v>
      </c>
      <c r="H45" s="186"/>
      <c r="I45" s="181" t="s">
        <v>80</v>
      </c>
      <c r="J45" s="181"/>
      <c r="K45" s="181" t="s">
        <v>55</v>
      </c>
      <c r="L45" s="181"/>
      <c r="M45" s="58" t="s">
        <v>80</v>
      </c>
      <c r="N45" s="181"/>
      <c r="O45" s="181" t="s">
        <v>80</v>
      </c>
      <c r="P45" s="181"/>
      <c r="Q45" s="181" t="s">
        <v>39</v>
      </c>
      <c r="R45" s="181"/>
      <c r="S45" s="181" t="s">
        <v>72</v>
      </c>
      <c r="T45" s="181"/>
      <c r="U45" s="58" t="s">
        <v>73</v>
      </c>
      <c r="V45" s="181"/>
      <c r="W45" s="58" t="s">
        <v>154</v>
      </c>
      <c r="X45" s="181"/>
      <c r="Y45" s="181" t="s">
        <v>11</v>
      </c>
      <c r="Z45" s="181"/>
      <c r="AA45" s="181" t="s">
        <v>30</v>
      </c>
    </row>
    <row r="46" spans="1:27" ht="20.25" customHeight="1" x14ac:dyDescent="0.3">
      <c r="A46" s="81"/>
      <c r="B46" s="180"/>
      <c r="C46" s="267" t="s">
        <v>41</v>
      </c>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row>
    <row r="47" spans="1:27" ht="20.25" customHeight="1" x14ac:dyDescent="0.3">
      <c r="A47" s="84" t="s">
        <v>273</v>
      </c>
      <c r="B47" s="180"/>
      <c r="C47" s="180"/>
      <c r="D47" s="180"/>
      <c r="E47" s="180"/>
      <c r="F47" s="180"/>
      <c r="G47" s="184"/>
      <c r="H47" s="184"/>
      <c r="I47" s="180"/>
      <c r="J47" s="180"/>
      <c r="K47" s="180"/>
      <c r="L47" s="180"/>
      <c r="M47" s="180"/>
      <c r="N47" s="180"/>
      <c r="O47" s="180"/>
      <c r="P47" s="180"/>
      <c r="Q47" s="180"/>
      <c r="R47" s="180"/>
      <c r="S47" s="180"/>
      <c r="T47" s="180"/>
      <c r="U47" s="180"/>
      <c r="V47" s="180"/>
      <c r="W47" s="180"/>
      <c r="X47" s="180"/>
      <c r="Y47" s="180"/>
      <c r="Z47" s="180"/>
      <c r="AA47" s="180"/>
    </row>
    <row r="48" spans="1:27" ht="20.25" customHeight="1" x14ac:dyDescent="0.35">
      <c r="A48" s="84" t="s">
        <v>290</v>
      </c>
      <c r="B48" s="85"/>
      <c r="C48" s="148">
        <f>C35</f>
        <v>2264954920</v>
      </c>
      <c r="D48" s="148"/>
      <c r="E48" s="148">
        <f>E35</f>
        <v>503250900</v>
      </c>
      <c r="F48" s="148"/>
      <c r="G48" s="148">
        <f>G35</f>
        <v>1303374846</v>
      </c>
      <c r="H48" s="148"/>
      <c r="I48" s="148">
        <f>I35</f>
        <v>141746500</v>
      </c>
      <c r="J48" s="148"/>
      <c r="K48" s="148">
        <f>K35</f>
        <v>529000964</v>
      </c>
      <c r="L48" s="148"/>
      <c r="M48" s="148">
        <f>M35</f>
        <v>-3969541</v>
      </c>
      <c r="N48" s="148"/>
      <c r="O48" s="148">
        <f>O35</f>
        <v>-87290066</v>
      </c>
      <c r="P48" s="148"/>
      <c r="Q48" s="148">
        <f>Q35</f>
        <v>261724394</v>
      </c>
      <c r="R48" s="148"/>
      <c r="S48" s="148">
        <f>S35</f>
        <v>165662010</v>
      </c>
      <c r="T48" s="148"/>
      <c r="U48" s="148">
        <f>SUM(M48:S48)</f>
        <v>336126797</v>
      </c>
      <c r="V48" s="148"/>
      <c r="W48" s="148">
        <f>W35</f>
        <v>5078454927</v>
      </c>
      <c r="X48" s="148"/>
      <c r="Y48" s="148">
        <f>Y35</f>
        <v>145073257</v>
      </c>
      <c r="Z48" s="148"/>
      <c r="AA48" s="125">
        <f>SUM(W48:Y48)</f>
        <v>5223528184</v>
      </c>
    </row>
    <row r="49" spans="1:27" ht="20.25" customHeight="1" x14ac:dyDescent="0.35">
      <c r="A49" s="87"/>
      <c r="B49" s="8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row>
    <row r="50" spans="1:27" ht="20.25" customHeight="1" x14ac:dyDescent="0.3">
      <c r="A50" s="89" t="s">
        <v>74</v>
      </c>
      <c r="B50" s="57"/>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row>
    <row r="51" spans="1:27" ht="20.25" customHeight="1" x14ac:dyDescent="0.35">
      <c r="A51" s="157" t="s">
        <v>165</v>
      </c>
      <c r="B51" s="57"/>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row>
    <row r="52" spans="1:27" ht="20.25" hidden="1" customHeight="1" x14ac:dyDescent="0.3">
      <c r="A52" s="91" t="s">
        <v>88</v>
      </c>
      <c r="B52" s="57"/>
      <c r="C52" s="243" t="s">
        <v>3</v>
      </c>
      <c r="D52" s="244"/>
      <c r="E52" s="243" t="s">
        <v>3</v>
      </c>
      <c r="F52" s="244"/>
      <c r="G52" s="243"/>
      <c r="H52" s="244"/>
      <c r="I52" s="243" t="s">
        <v>3</v>
      </c>
      <c r="J52" s="148"/>
      <c r="K52" s="243" t="s">
        <v>3</v>
      </c>
      <c r="L52" s="244"/>
      <c r="M52" s="243" t="s">
        <v>3</v>
      </c>
      <c r="N52" s="244"/>
      <c r="O52" s="243" t="s">
        <v>3</v>
      </c>
      <c r="P52" s="244"/>
      <c r="Q52" s="243" t="s">
        <v>3</v>
      </c>
      <c r="R52" s="244"/>
      <c r="S52" s="243" t="s">
        <v>3</v>
      </c>
      <c r="T52" s="244"/>
      <c r="U52" s="243" t="s">
        <v>3</v>
      </c>
      <c r="V52" s="244"/>
      <c r="W52" s="243" t="s">
        <v>3</v>
      </c>
      <c r="X52" s="148"/>
      <c r="Y52" s="245"/>
      <c r="Z52" s="148"/>
      <c r="AA52" s="136">
        <f>SUM(W52:Y52)</f>
        <v>0</v>
      </c>
    </row>
    <row r="53" spans="1:27" ht="20.25" customHeight="1" x14ac:dyDescent="0.3">
      <c r="A53" s="91" t="s">
        <v>75</v>
      </c>
      <c r="B53" s="57"/>
      <c r="C53" s="246" t="s">
        <v>3</v>
      </c>
      <c r="D53" s="243"/>
      <c r="E53" s="246" t="s">
        <v>3</v>
      </c>
      <c r="F53" s="243"/>
      <c r="G53" s="246" t="s">
        <v>3</v>
      </c>
      <c r="H53" s="243"/>
      <c r="I53" s="246" t="s">
        <v>3</v>
      </c>
      <c r="J53" s="245"/>
      <c r="K53" s="246" t="s">
        <v>3</v>
      </c>
      <c r="L53" s="245"/>
      <c r="M53" s="246" t="s">
        <v>3</v>
      </c>
      <c r="N53" s="243"/>
      <c r="O53" s="246" t="s">
        <v>3</v>
      </c>
      <c r="P53" s="243"/>
      <c r="Q53" s="246" t="s">
        <v>3</v>
      </c>
      <c r="R53" s="243"/>
      <c r="S53" s="246" t="s">
        <v>3</v>
      </c>
      <c r="T53" s="243"/>
      <c r="U53" s="246" t="s">
        <v>3</v>
      </c>
      <c r="V53" s="245"/>
      <c r="W53" s="246" t="s">
        <v>3</v>
      </c>
      <c r="X53" s="148"/>
      <c r="Y53" s="247">
        <v>-8742560</v>
      </c>
      <c r="Z53" s="148"/>
      <c r="AA53" s="153">
        <f>SUM(W53:Y53)</f>
        <v>-8742560</v>
      </c>
    </row>
    <row r="54" spans="1:27" ht="20.25" customHeight="1" x14ac:dyDescent="0.3">
      <c r="A54" s="87" t="s">
        <v>196</v>
      </c>
      <c r="B54" s="57"/>
      <c r="C54" s="248" t="s">
        <v>3</v>
      </c>
      <c r="D54" s="244"/>
      <c r="E54" s="248" t="s">
        <v>3</v>
      </c>
      <c r="F54" s="244"/>
      <c r="G54" s="248" t="s">
        <v>3</v>
      </c>
      <c r="H54" s="244"/>
      <c r="I54" s="248" t="s">
        <v>3</v>
      </c>
      <c r="J54" s="148"/>
      <c r="K54" s="248" t="s">
        <v>3</v>
      </c>
      <c r="L54" s="148"/>
      <c r="M54" s="248" t="s">
        <v>3</v>
      </c>
      <c r="N54" s="244"/>
      <c r="O54" s="248" t="s">
        <v>3</v>
      </c>
      <c r="P54" s="244"/>
      <c r="Q54" s="248" t="s">
        <v>3</v>
      </c>
      <c r="R54" s="244"/>
      <c r="S54" s="248" t="s">
        <v>3</v>
      </c>
      <c r="T54" s="244"/>
      <c r="U54" s="248" t="s">
        <v>3</v>
      </c>
      <c r="V54" s="148"/>
      <c r="W54" s="248" t="s">
        <v>3</v>
      </c>
      <c r="X54" s="148"/>
      <c r="Y54" s="248">
        <v>-8742560</v>
      </c>
      <c r="Z54" s="148"/>
      <c r="AA54" s="248">
        <f>SUM(AA52:AA53)</f>
        <v>-8742560</v>
      </c>
    </row>
    <row r="55" spans="1:27" ht="20.25" customHeight="1" x14ac:dyDescent="0.3">
      <c r="A55" s="87"/>
      <c r="B55" s="57"/>
      <c r="C55" s="244"/>
      <c r="D55" s="244"/>
      <c r="E55" s="244"/>
      <c r="F55" s="244"/>
      <c r="G55" s="244"/>
      <c r="H55" s="244"/>
      <c r="I55" s="244"/>
      <c r="J55" s="148"/>
      <c r="K55" s="148"/>
      <c r="L55" s="148"/>
      <c r="M55" s="148"/>
      <c r="N55" s="148"/>
      <c r="O55" s="148"/>
      <c r="P55" s="148"/>
      <c r="Q55" s="148"/>
      <c r="R55" s="148"/>
      <c r="S55" s="148"/>
      <c r="T55" s="148"/>
      <c r="U55" s="148"/>
      <c r="V55" s="148"/>
      <c r="W55" s="148"/>
      <c r="X55" s="148"/>
      <c r="Y55" s="148"/>
      <c r="Z55" s="148"/>
      <c r="AA55" s="148"/>
    </row>
    <row r="56" spans="1:27" ht="20.25" customHeight="1" x14ac:dyDescent="0.35">
      <c r="A56" s="170" t="s">
        <v>179</v>
      </c>
      <c r="B56" s="57">
        <v>4</v>
      </c>
      <c r="C56" s="244"/>
      <c r="D56" s="244"/>
      <c r="E56" s="244"/>
      <c r="F56" s="244"/>
      <c r="G56" s="244"/>
      <c r="H56" s="244"/>
      <c r="I56" s="244"/>
      <c r="J56" s="148"/>
      <c r="K56" s="148"/>
      <c r="L56" s="148"/>
      <c r="M56" s="148"/>
      <c r="N56" s="148"/>
      <c r="O56" s="148"/>
      <c r="P56" s="148"/>
      <c r="Q56" s="148"/>
      <c r="R56" s="148"/>
      <c r="S56" s="148"/>
      <c r="T56" s="148"/>
      <c r="U56" s="148"/>
      <c r="V56" s="148"/>
      <c r="W56" s="148"/>
      <c r="X56" s="148"/>
      <c r="Y56" s="148"/>
      <c r="Z56" s="148"/>
      <c r="AA56" s="148"/>
    </row>
    <row r="57" spans="1:27" ht="20.25" customHeight="1" x14ac:dyDescent="0.3">
      <c r="A57" s="91" t="s">
        <v>180</v>
      </c>
      <c r="B57" s="57"/>
      <c r="C57" s="243" t="s">
        <v>3</v>
      </c>
      <c r="D57" s="243"/>
      <c r="E57" s="243" t="s">
        <v>3</v>
      </c>
      <c r="F57" s="243"/>
      <c r="G57" s="243">
        <v>-258888</v>
      </c>
      <c r="H57" s="243"/>
      <c r="I57" s="243" t="s">
        <v>3</v>
      </c>
      <c r="J57" s="245"/>
      <c r="K57" s="243" t="s">
        <v>3</v>
      </c>
      <c r="L57" s="243"/>
      <c r="M57" s="243" t="s">
        <v>3</v>
      </c>
      <c r="N57" s="243"/>
      <c r="O57" s="243" t="s">
        <v>3</v>
      </c>
      <c r="P57" s="243"/>
      <c r="Q57" s="243" t="s">
        <v>3</v>
      </c>
      <c r="R57" s="243"/>
      <c r="S57" s="243" t="s">
        <v>3</v>
      </c>
      <c r="T57" s="243"/>
      <c r="U57" s="243" t="s">
        <v>3</v>
      </c>
      <c r="V57" s="243"/>
      <c r="W57" s="245">
        <f>SUM(C57,G57,I57,K57,V59)</f>
        <v>-258888</v>
      </c>
      <c r="X57" s="245"/>
      <c r="Y57" s="245">
        <f>-3000000+258888</f>
        <v>-2741112</v>
      </c>
      <c r="Z57" s="245"/>
      <c r="AA57" s="136">
        <f>SUM(W57:Y57)</f>
        <v>-3000000</v>
      </c>
    </row>
    <row r="58" spans="1:27" ht="20.25" customHeight="1" x14ac:dyDescent="0.3">
      <c r="A58" s="91" t="s">
        <v>296</v>
      </c>
      <c r="B58" s="57"/>
      <c r="C58" s="246" t="s">
        <v>3</v>
      </c>
      <c r="D58" s="243"/>
      <c r="E58" s="246" t="s">
        <v>3</v>
      </c>
      <c r="F58" s="243"/>
      <c r="G58" s="246" t="s">
        <v>3</v>
      </c>
      <c r="H58" s="243"/>
      <c r="I58" s="246" t="s">
        <v>3</v>
      </c>
      <c r="J58" s="245"/>
      <c r="K58" s="246" t="s">
        <v>3</v>
      </c>
      <c r="L58" s="245"/>
      <c r="M58" s="246" t="s">
        <v>3</v>
      </c>
      <c r="N58" s="243"/>
      <c r="O58" s="246" t="s">
        <v>3</v>
      </c>
      <c r="P58" s="243"/>
      <c r="Q58" s="246" t="s">
        <v>3</v>
      </c>
      <c r="R58" s="243"/>
      <c r="S58" s="246" t="s">
        <v>3</v>
      </c>
      <c r="T58" s="243"/>
      <c r="U58" s="246" t="s">
        <v>3</v>
      </c>
      <c r="V58" s="245"/>
      <c r="W58" s="246" t="s">
        <v>3</v>
      </c>
      <c r="X58" s="245"/>
      <c r="Y58" s="247">
        <v>-471510</v>
      </c>
      <c r="Z58" s="245"/>
      <c r="AA58" s="247">
        <f>SUM(W58:Y58)</f>
        <v>-471510</v>
      </c>
    </row>
    <row r="59" spans="1:27" ht="20.25" customHeight="1" x14ac:dyDescent="0.3">
      <c r="A59" s="87" t="s">
        <v>182</v>
      </c>
      <c r="B59" s="57"/>
      <c r="C59" s="248" t="s">
        <v>3</v>
      </c>
      <c r="D59" s="244"/>
      <c r="E59" s="248" t="s">
        <v>3</v>
      </c>
      <c r="F59" s="244"/>
      <c r="G59" s="248">
        <f>G57</f>
        <v>-258888</v>
      </c>
      <c r="H59" s="244"/>
      <c r="I59" s="248" t="s">
        <v>3</v>
      </c>
      <c r="J59" s="148"/>
      <c r="K59" s="248" t="s">
        <v>3</v>
      </c>
      <c r="L59" s="148"/>
      <c r="M59" s="248" t="s">
        <v>3</v>
      </c>
      <c r="N59" s="244"/>
      <c r="O59" s="248" t="s">
        <v>3</v>
      </c>
      <c r="P59" s="244"/>
      <c r="Q59" s="248" t="s">
        <v>3</v>
      </c>
      <c r="R59" s="244"/>
      <c r="S59" s="248" t="s">
        <v>3</v>
      </c>
      <c r="T59" s="244"/>
      <c r="U59" s="248" t="s">
        <v>3</v>
      </c>
      <c r="V59" s="148"/>
      <c r="W59" s="248">
        <f>SUM(W57:W58)</f>
        <v>-258888</v>
      </c>
      <c r="X59" s="148"/>
      <c r="Y59" s="248">
        <f>SUM(Y57:Y58)</f>
        <v>-3212622</v>
      </c>
      <c r="Z59" s="148"/>
      <c r="AA59" s="249">
        <f>SUM(W59:Y59)</f>
        <v>-3471510</v>
      </c>
    </row>
    <row r="60" spans="1:27" ht="20.25" customHeight="1" x14ac:dyDescent="0.35">
      <c r="A60" s="91"/>
      <c r="B60" s="88"/>
      <c r="C60" s="244"/>
      <c r="D60" s="244"/>
      <c r="E60" s="244"/>
      <c r="F60" s="244"/>
      <c r="G60" s="244"/>
      <c r="H60" s="244"/>
      <c r="I60" s="244"/>
      <c r="J60" s="148"/>
      <c r="K60" s="148"/>
      <c r="L60" s="148"/>
      <c r="M60" s="148"/>
      <c r="N60" s="148"/>
      <c r="O60" s="148"/>
      <c r="P60" s="148"/>
      <c r="Q60" s="148"/>
      <c r="R60" s="148"/>
      <c r="S60" s="148"/>
      <c r="T60" s="148"/>
      <c r="U60" s="148"/>
      <c r="V60" s="148"/>
      <c r="W60" s="148"/>
      <c r="X60" s="148"/>
      <c r="Y60" s="148"/>
      <c r="Z60" s="148"/>
      <c r="AA60" s="148"/>
    </row>
    <row r="61" spans="1:27" ht="20.25" customHeight="1" x14ac:dyDescent="0.35">
      <c r="A61" s="87" t="s">
        <v>183</v>
      </c>
      <c r="B61" s="88"/>
      <c r="C61" s="248" t="s">
        <v>3</v>
      </c>
      <c r="D61" s="244"/>
      <c r="E61" s="248" t="s">
        <v>3</v>
      </c>
      <c r="F61" s="244"/>
      <c r="G61" s="248">
        <f>G59</f>
        <v>-258888</v>
      </c>
      <c r="H61" s="244"/>
      <c r="I61" s="248" t="s">
        <v>3</v>
      </c>
      <c r="J61" s="148"/>
      <c r="K61" s="248" t="s">
        <v>3</v>
      </c>
      <c r="L61" s="148"/>
      <c r="M61" s="248" t="s">
        <v>3</v>
      </c>
      <c r="N61" s="244"/>
      <c r="O61" s="248" t="s">
        <v>3</v>
      </c>
      <c r="P61" s="244"/>
      <c r="Q61" s="248" t="s">
        <v>3</v>
      </c>
      <c r="R61" s="244"/>
      <c r="S61" s="248" t="s">
        <v>3</v>
      </c>
      <c r="T61" s="244"/>
      <c r="U61" s="248" t="s">
        <v>3</v>
      </c>
      <c r="V61" s="148"/>
      <c r="W61" s="248">
        <f>SUM(W54,W59)</f>
        <v>-258888</v>
      </c>
      <c r="X61" s="148"/>
      <c r="Y61" s="248">
        <f>SUM(Y54,Y59)</f>
        <v>-11955182</v>
      </c>
      <c r="Z61" s="148"/>
      <c r="AA61" s="248">
        <f>SUM(AA54,AA59)</f>
        <v>-12214070</v>
      </c>
    </row>
    <row r="62" spans="1:27" ht="20.25" customHeight="1" x14ac:dyDescent="0.35">
      <c r="A62" s="89"/>
      <c r="B62" s="88"/>
      <c r="C62" s="244"/>
      <c r="D62" s="244"/>
      <c r="E62" s="244"/>
      <c r="F62" s="244"/>
      <c r="G62" s="244"/>
      <c r="H62" s="244"/>
      <c r="I62" s="244"/>
      <c r="J62" s="148"/>
      <c r="K62" s="148"/>
      <c r="L62" s="148"/>
      <c r="M62" s="244"/>
      <c r="N62" s="244"/>
      <c r="O62" s="244"/>
      <c r="P62" s="244"/>
      <c r="Q62" s="244"/>
      <c r="R62" s="244"/>
      <c r="S62" s="244"/>
      <c r="T62" s="244"/>
      <c r="U62" s="244"/>
      <c r="V62" s="148"/>
      <c r="W62" s="148"/>
      <c r="X62" s="148"/>
      <c r="Y62" s="148"/>
      <c r="Z62" s="148"/>
      <c r="AA62" s="148"/>
    </row>
    <row r="63" spans="1:27" ht="20.25" customHeight="1" x14ac:dyDescent="0.3">
      <c r="A63" s="61" t="s">
        <v>79</v>
      </c>
      <c r="B63" s="59"/>
      <c r="C63" s="250"/>
      <c r="D63" s="243"/>
      <c r="E63" s="250"/>
      <c r="F63" s="243"/>
      <c r="G63" s="250"/>
      <c r="H63" s="243"/>
      <c r="I63" s="250"/>
      <c r="J63" s="245"/>
      <c r="K63" s="250"/>
      <c r="L63" s="245"/>
      <c r="M63" s="250"/>
      <c r="N63" s="243"/>
      <c r="O63" s="250"/>
      <c r="P63" s="243"/>
      <c r="Q63" s="250"/>
      <c r="R63" s="243"/>
      <c r="S63" s="250"/>
      <c r="T63" s="243"/>
      <c r="U63" s="250"/>
      <c r="V63" s="245"/>
      <c r="W63" s="250"/>
      <c r="X63" s="245"/>
      <c r="Y63" s="136"/>
      <c r="Z63" s="245"/>
      <c r="AA63" s="245"/>
    </row>
    <row r="64" spans="1:27" ht="20.25" customHeight="1" x14ac:dyDescent="0.3">
      <c r="A64" s="81" t="s">
        <v>139</v>
      </c>
      <c r="B64" s="59"/>
      <c r="C64" s="243" t="s">
        <v>3</v>
      </c>
      <c r="D64" s="243"/>
      <c r="E64" s="243" t="s">
        <v>3</v>
      </c>
      <c r="F64" s="243"/>
      <c r="G64" s="243" t="s">
        <v>3</v>
      </c>
      <c r="H64" s="243"/>
      <c r="I64" s="243" t="s">
        <v>3</v>
      </c>
      <c r="J64" s="245"/>
      <c r="K64" s="243">
        <f>BSPL!D141</f>
        <v>518373292</v>
      </c>
      <c r="L64" s="245"/>
      <c r="M64" s="243" t="s">
        <v>3</v>
      </c>
      <c r="N64" s="243"/>
      <c r="O64" s="243" t="s">
        <v>3</v>
      </c>
      <c r="P64" s="243"/>
      <c r="Q64" s="243" t="s">
        <v>3</v>
      </c>
      <c r="R64" s="243"/>
      <c r="S64" s="243" t="s">
        <v>3</v>
      </c>
      <c r="T64" s="243"/>
      <c r="U64" s="243" t="s">
        <v>3</v>
      </c>
      <c r="V64" s="245"/>
      <c r="W64" s="245">
        <f>SUM(C64:K64,U64)</f>
        <v>518373292</v>
      </c>
      <c r="X64" s="245"/>
      <c r="Y64" s="136">
        <f>BSPL!D142</f>
        <v>94347945</v>
      </c>
      <c r="Z64" s="245"/>
      <c r="AA64" s="245">
        <f>SUM(W64:Y64)</f>
        <v>612721237</v>
      </c>
    </row>
    <row r="65" spans="1:27" ht="20.25" customHeight="1" x14ac:dyDescent="0.3">
      <c r="A65" s="81" t="s">
        <v>76</v>
      </c>
      <c r="B65" s="57"/>
      <c r="C65" s="243" t="s">
        <v>3</v>
      </c>
      <c r="D65" s="243"/>
      <c r="E65" s="243" t="s">
        <v>3</v>
      </c>
      <c r="F65" s="243"/>
      <c r="G65" s="243" t="s">
        <v>3</v>
      </c>
      <c r="H65" s="243"/>
      <c r="I65" s="243" t="s">
        <v>3</v>
      </c>
      <c r="J65" s="245"/>
      <c r="K65" s="243">
        <v>9504930</v>
      </c>
      <c r="L65" s="245"/>
      <c r="M65" s="243">
        <f>BSPL!D162</f>
        <v>-4670046</v>
      </c>
      <c r="N65" s="245"/>
      <c r="O65" s="243">
        <v>32892613</v>
      </c>
      <c r="P65" s="243"/>
      <c r="Q65" s="243">
        <f>'Equity-2-2 '!N43</f>
        <v>91953112</v>
      </c>
      <c r="R65" s="243"/>
      <c r="S65" s="243">
        <v>8307916</v>
      </c>
      <c r="T65" s="245"/>
      <c r="U65" s="243">
        <f>SUM(M65:S65)</f>
        <v>128483595</v>
      </c>
      <c r="V65" s="245"/>
      <c r="W65" s="247">
        <f>SUM(C65:S65)</f>
        <v>137988525</v>
      </c>
      <c r="X65" s="245"/>
      <c r="Y65" s="245">
        <f>1875632+630132</f>
        <v>2505764</v>
      </c>
      <c r="Z65" s="245"/>
      <c r="AA65" s="245">
        <f>SUM(W65:Y65)</f>
        <v>140494289</v>
      </c>
    </row>
    <row r="66" spans="1:27" ht="20.25" customHeight="1" x14ac:dyDescent="0.3">
      <c r="A66" s="61" t="s">
        <v>152</v>
      </c>
      <c r="B66" s="89"/>
      <c r="C66" s="251" t="s">
        <v>3</v>
      </c>
      <c r="D66" s="244"/>
      <c r="E66" s="251" t="s">
        <v>3</v>
      </c>
      <c r="F66" s="244"/>
      <c r="G66" s="251" t="s">
        <v>3</v>
      </c>
      <c r="H66" s="244"/>
      <c r="I66" s="251" t="s">
        <v>3</v>
      </c>
      <c r="J66" s="148"/>
      <c r="K66" s="252">
        <f>SUM(K64:K65)</f>
        <v>527878222</v>
      </c>
      <c r="L66" s="148"/>
      <c r="M66" s="251">
        <f>SUM(M64:M65)</f>
        <v>-4670046</v>
      </c>
      <c r="N66" s="148"/>
      <c r="O66" s="253">
        <f>O65</f>
        <v>32892613</v>
      </c>
      <c r="P66" s="244"/>
      <c r="Q66" s="254">
        <f>Q65</f>
        <v>91953112</v>
      </c>
      <c r="R66" s="255"/>
      <c r="S66" s="253">
        <f>S65</f>
        <v>8307916</v>
      </c>
      <c r="T66" s="148"/>
      <c r="U66" s="252">
        <f>U65</f>
        <v>128483595</v>
      </c>
      <c r="V66" s="148"/>
      <c r="W66" s="252">
        <f>W64+W65</f>
        <v>656361817</v>
      </c>
      <c r="X66" s="148"/>
      <c r="Y66" s="252">
        <f>SUM(Y64:Y65)</f>
        <v>96853709</v>
      </c>
      <c r="Z66" s="148"/>
      <c r="AA66" s="252">
        <f>SUM(AA64:AA65)</f>
        <v>753215526</v>
      </c>
    </row>
    <row r="67" spans="1:27" ht="20.25" customHeight="1" x14ac:dyDescent="0.3">
      <c r="A67" s="61"/>
      <c r="B67" s="89"/>
      <c r="C67" s="244"/>
      <c r="D67" s="244"/>
      <c r="E67" s="244"/>
      <c r="F67" s="244"/>
      <c r="G67" s="244"/>
      <c r="H67" s="244"/>
      <c r="I67" s="244"/>
      <c r="J67" s="148"/>
      <c r="K67" s="125"/>
      <c r="L67" s="148"/>
      <c r="M67" s="244"/>
      <c r="N67" s="148"/>
      <c r="O67" s="125"/>
      <c r="P67" s="148"/>
      <c r="Q67" s="125"/>
      <c r="R67" s="148"/>
      <c r="S67" s="125"/>
      <c r="T67" s="148"/>
      <c r="U67" s="125"/>
      <c r="V67" s="148"/>
      <c r="W67" s="125"/>
      <c r="X67" s="148"/>
      <c r="Y67" s="125"/>
      <c r="Z67" s="148"/>
      <c r="AA67" s="125"/>
    </row>
    <row r="68" spans="1:27" ht="20.25" customHeight="1" x14ac:dyDescent="0.3">
      <c r="A68" s="81" t="s">
        <v>321</v>
      </c>
      <c r="B68" s="57">
        <v>23</v>
      </c>
      <c r="C68" s="243" t="s">
        <v>3</v>
      </c>
      <c r="D68" s="148"/>
      <c r="E68" s="243" t="s">
        <v>3</v>
      </c>
      <c r="F68" s="148"/>
      <c r="G68" s="243" t="s">
        <v>3</v>
      </c>
      <c r="H68" s="148"/>
      <c r="I68" s="243">
        <f>'Equity-2-2 '!H46</f>
        <v>14736000</v>
      </c>
      <c r="J68" s="148"/>
      <c r="K68" s="136">
        <f>-I68</f>
        <v>-14736000</v>
      </c>
      <c r="L68" s="148"/>
      <c r="M68" s="243" t="s">
        <v>3</v>
      </c>
      <c r="N68" s="148"/>
      <c r="O68" s="243" t="s">
        <v>3</v>
      </c>
      <c r="P68" s="148"/>
      <c r="Q68" s="243" t="s">
        <v>3</v>
      </c>
      <c r="R68" s="148"/>
      <c r="S68" s="243" t="s">
        <v>3</v>
      </c>
      <c r="T68" s="148"/>
      <c r="U68" s="243" t="s">
        <v>3</v>
      </c>
      <c r="V68" s="148"/>
      <c r="W68" s="243" t="s">
        <v>3</v>
      </c>
      <c r="X68" s="148"/>
      <c r="Y68" s="243" t="s">
        <v>3</v>
      </c>
      <c r="Z68" s="148"/>
      <c r="AA68" s="243" t="s">
        <v>3</v>
      </c>
    </row>
    <row r="69" spans="1:27" ht="20.25" customHeight="1" x14ac:dyDescent="0.3">
      <c r="A69" s="81"/>
      <c r="B69" s="59"/>
      <c r="C69" s="256"/>
      <c r="D69" s="245"/>
      <c r="E69" s="256"/>
      <c r="F69" s="245"/>
      <c r="G69" s="256"/>
      <c r="H69" s="245"/>
      <c r="I69" s="256"/>
      <c r="J69" s="245"/>
      <c r="K69" s="256"/>
      <c r="L69" s="245"/>
      <c r="M69" s="256"/>
      <c r="N69" s="245"/>
      <c r="O69" s="256"/>
      <c r="P69" s="245"/>
      <c r="Q69" s="256"/>
      <c r="R69" s="245"/>
      <c r="S69" s="256"/>
      <c r="T69" s="245"/>
      <c r="U69" s="256"/>
      <c r="V69" s="245"/>
      <c r="W69" s="256"/>
      <c r="X69" s="245"/>
      <c r="Y69" s="257"/>
      <c r="Z69" s="245"/>
      <c r="AA69" s="258"/>
    </row>
    <row r="70" spans="1:27" ht="20.25" customHeight="1" thickBot="1" x14ac:dyDescent="0.35">
      <c r="A70" s="61" t="s">
        <v>275</v>
      </c>
      <c r="B70" s="59"/>
      <c r="C70" s="129">
        <f>SUM(C48,C61,C66,C68)</f>
        <v>2264954920</v>
      </c>
      <c r="D70" s="106"/>
      <c r="E70" s="129">
        <f>SUM(E48,E61,E66,E68)</f>
        <v>503250900</v>
      </c>
      <c r="F70" s="106"/>
      <c r="G70" s="129">
        <f>SUM(G48,G61,G66,G68)</f>
        <v>1303115958</v>
      </c>
      <c r="H70" s="106"/>
      <c r="I70" s="129">
        <f>SUM(I48,I61,I66,I68)</f>
        <v>156482500</v>
      </c>
      <c r="J70" s="106"/>
      <c r="K70" s="129">
        <f>SUM(K48,K61,K66,K68)</f>
        <v>1042143186</v>
      </c>
      <c r="L70" s="106"/>
      <c r="M70" s="129">
        <f>SUM(M48,M61,M66,M68)</f>
        <v>-8639587</v>
      </c>
      <c r="N70" s="106"/>
      <c r="O70" s="129">
        <f>SUM(O48,O61,O66,O68)</f>
        <v>-54397453</v>
      </c>
      <c r="P70" s="106"/>
      <c r="Q70" s="129">
        <f>SUM(Q48,Q61,Q66,Q68)</f>
        <v>353677506</v>
      </c>
      <c r="R70" s="148"/>
      <c r="S70" s="129">
        <f>SUM(S48,S61,S66,S68)</f>
        <v>173969926</v>
      </c>
      <c r="T70" s="106"/>
      <c r="U70" s="129">
        <f>SUM(U48,U61,U66,U68)</f>
        <v>464610392</v>
      </c>
      <c r="V70" s="106"/>
      <c r="W70" s="129">
        <f>SUM(W48,W61,W66,W68)</f>
        <v>5734557856</v>
      </c>
      <c r="X70" s="106"/>
      <c r="Y70" s="129">
        <f>SUM(Y48,Y61,Y66,Y68)</f>
        <v>229971784</v>
      </c>
      <c r="Z70" s="106"/>
      <c r="AA70" s="129">
        <f>SUM(AA48,AA61,AA66,AA68)</f>
        <v>5964529640</v>
      </c>
    </row>
    <row r="71" spans="1:27" ht="20.25" customHeight="1" thickTop="1" x14ac:dyDescent="0.3"/>
  </sheetData>
  <mergeCells count="12">
    <mergeCell ref="C46:AA46"/>
    <mergeCell ref="C40:AA40"/>
    <mergeCell ref="I41:K41"/>
    <mergeCell ref="M41:U41"/>
    <mergeCell ref="Q42:S42"/>
    <mergeCell ref="Q43:S43"/>
    <mergeCell ref="C10:AA10"/>
    <mergeCell ref="C4:AA4"/>
    <mergeCell ref="I5:K5"/>
    <mergeCell ref="M5:U5"/>
    <mergeCell ref="Q6:S6"/>
    <mergeCell ref="Q7:S7"/>
  </mergeCells>
  <pageMargins left="0.7" right="0.4" top="0.48" bottom="0.48" header="0.5" footer="0.5"/>
  <pageSetup paperSize="9" scale="54" firstPageNumber="11" fitToHeight="0" orientation="landscape" useFirstPageNumber="1" r:id="rId1"/>
  <headerFooter alignWithMargins="0">
    <oddFooter xml:space="preserve">&amp;LThe accompanying notes are an integral part of these financial statements.
&amp;C
&amp;P&amp;R
</oddFooter>
  </headerFooter>
  <rowBreaks count="1" manualBreakCount="1">
    <brk id="3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49"/>
  <sheetViews>
    <sheetView view="pageBreakPreview" zoomScale="70" zoomScaleNormal="80" zoomScaleSheetLayoutView="70" workbookViewId="0">
      <selection activeCell="A7" sqref="A7"/>
    </sheetView>
  </sheetViews>
  <sheetFormatPr defaultColWidth="9.1796875" defaultRowHeight="20.25" customHeight="1" x14ac:dyDescent="0.3"/>
  <cols>
    <col min="1" max="1" width="47.08984375" style="8" customWidth="1"/>
    <col min="2" max="2" width="6.81640625" style="15" customWidth="1"/>
    <col min="3" max="3" width="1.1796875" style="8" customWidth="1"/>
    <col min="4" max="4" width="14.6328125" style="8" customWidth="1"/>
    <col min="5" max="5" width="1.1796875" style="8" customWidth="1"/>
    <col min="6" max="6" width="14.1796875" style="8" customWidth="1"/>
    <col min="7" max="7" width="1.1796875" style="8" customWidth="1"/>
    <col min="8" max="8" width="12.81640625" style="8" customWidth="1"/>
    <col min="9" max="9" width="1.1796875" style="8" customWidth="1"/>
    <col min="10" max="10" width="14.6328125" style="8" customWidth="1"/>
    <col min="11" max="11" width="1.1796875" style="8" customWidth="1"/>
    <col min="12" max="12" width="13.6328125" style="8" customWidth="1"/>
    <col min="13" max="13" width="1.1796875" style="8" customWidth="1"/>
    <col min="14" max="14" width="13.81640625" style="8" customWidth="1"/>
    <col min="15" max="15" width="1.1796875" style="8" customWidth="1"/>
    <col min="16" max="16" width="14.6328125" style="8" customWidth="1"/>
    <col min="17" max="17" width="1.1796875" style="8" customWidth="1"/>
    <col min="18" max="18" width="14.6328125" style="8" customWidth="1"/>
    <col min="19" max="16384" width="9.1796875" style="8"/>
  </cols>
  <sheetData>
    <row r="1" spans="1:18" ht="20.25" customHeight="1" x14ac:dyDescent="0.35">
      <c r="A1" s="11" t="s">
        <v>26</v>
      </c>
    </row>
    <row r="2" spans="1:18" ht="20.25" customHeight="1" x14ac:dyDescent="0.35">
      <c r="A2" s="12" t="s">
        <v>87</v>
      </c>
    </row>
    <row r="3" spans="1:18" ht="20.25" customHeight="1" x14ac:dyDescent="0.3">
      <c r="A3" s="12"/>
    </row>
    <row r="4" spans="1:18" ht="20.25" customHeight="1" x14ac:dyDescent="0.3">
      <c r="A4" s="20"/>
      <c r="B4" s="158"/>
      <c r="C4" s="159"/>
      <c r="D4" s="263" t="s">
        <v>36</v>
      </c>
      <c r="E4" s="263"/>
      <c r="F4" s="263"/>
      <c r="G4" s="263"/>
      <c r="H4" s="263"/>
      <c r="I4" s="263"/>
      <c r="J4" s="263"/>
      <c r="K4" s="263"/>
      <c r="L4" s="263"/>
      <c r="M4" s="263"/>
      <c r="N4" s="263"/>
      <c r="O4" s="263"/>
      <c r="P4" s="263"/>
      <c r="Q4" s="263"/>
      <c r="R4" s="263"/>
    </row>
    <row r="5" spans="1:18" ht="20.25" customHeight="1" x14ac:dyDescent="0.3">
      <c r="A5" s="20"/>
      <c r="B5" s="158"/>
      <c r="C5" s="159"/>
      <c r="D5" s="160"/>
      <c r="E5" s="31"/>
      <c r="F5" s="160"/>
      <c r="G5" s="31"/>
      <c r="H5" s="271" t="s">
        <v>61</v>
      </c>
      <c r="I5" s="272"/>
      <c r="J5" s="272"/>
      <c r="K5" s="31"/>
      <c r="L5" s="271" t="s">
        <v>59</v>
      </c>
      <c r="M5" s="272"/>
      <c r="N5" s="272"/>
      <c r="O5" s="272"/>
      <c r="P5" s="272"/>
      <c r="Q5" s="31"/>
      <c r="R5" s="42"/>
    </row>
    <row r="6" spans="1:18" ht="20.25" customHeight="1" x14ac:dyDescent="0.3">
      <c r="A6" s="165"/>
      <c r="B6" s="164"/>
      <c r="C6" s="5"/>
      <c r="D6" s="5" t="s">
        <v>8</v>
      </c>
      <c r="E6" s="5"/>
      <c r="F6" s="5"/>
      <c r="G6" s="5"/>
      <c r="H6" s="5"/>
      <c r="I6" s="5"/>
      <c r="J6" s="5"/>
      <c r="K6" s="5"/>
      <c r="L6" s="70"/>
      <c r="M6" s="5"/>
      <c r="N6" s="35"/>
      <c r="O6" s="5"/>
      <c r="P6" s="35" t="s">
        <v>78</v>
      </c>
      <c r="Q6" s="5"/>
      <c r="R6" s="9"/>
    </row>
    <row r="7" spans="1:18" ht="20.25" customHeight="1" x14ac:dyDescent="0.3">
      <c r="A7" s="165"/>
      <c r="B7" s="164"/>
      <c r="C7" s="5"/>
      <c r="D7" s="5" t="s">
        <v>9</v>
      </c>
      <c r="E7" s="5"/>
      <c r="F7" s="5" t="s">
        <v>115</v>
      </c>
      <c r="G7" s="5"/>
      <c r="H7" s="35" t="s">
        <v>52</v>
      </c>
      <c r="I7" s="5"/>
      <c r="J7" s="21"/>
      <c r="K7" s="5"/>
      <c r="L7" s="70" t="s">
        <v>260</v>
      </c>
      <c r="M7" s="10"/>
      <c r="N7" s="124" t="s">
        <v>235</v>
      </c>
      <c r="O7" s="5"/>
      <c r="P7" s="70" t="s">
        <v>71</v>
      </c>
      <c r="Q7" s="5"/>
      <c r="R7" s="70" t="s">
        <v>6</v>
      </c>
    </row>
    <row r="8" spans="1:18" ht="20.25" customHeight="1" x14ac:dyDescent="0.3">
      <c r="A8" s="159"/>
      <c r="B8" s="166" t="s">
        <v>14</v>
      </c>
      <c r="C8" s="5"/>
      <c r="D8" s="5" t="s">
        <v>10</v>
      </c>
      <c r="E8" s="5"/>
      <c r="F8" s="5" t="s">
        <v>116</v>
      </c>
      <c r="G8" s="5"/>
      <c r="H8" s="35" t="s">
        <v>53</v>
      </c>
      <c r="I8" s="5"/>
      <c r="J8" s="5" t="s">
        <v>58</v>
      </c>
      <c r="K8" s="5"/>
      <c r="L8" s="72" t="s">
        <v>80</v>
      </c>
      <c r="M8" s="5"/>
      <c r="N8" s="38" t="s">
        <v>80</v>
      </c>
      <c r="O8" s="5"/>
      <c r="P8" s="70" t="s">
        <v>73</v>
      </c>
      <c r="Q8" s="5"/>
      <c r="R8" s="72" t="s">
        <v>30</v>
      </c>
    </row>
    <row r="9" spans="1:18" ht="20.25" customHeight="1" x14ac:dyDescent="0.3">
      <c r="B9" s="31"/>
      <c r="C9" s="34"/>
      <c r="D9" s="273" t="s">
        <v>40</v>
      </c>
      <c r="E9" s="273"/>
      <c r="F9" s="273"/>
      <c r="G9" s="273"/>
      <c r="H9" s="273"/>
      <c r="I9" s="273"/>
      <c r="J9" s="273"/>
      <c r="K9" s="273"/>
      <c r="L9" s="273"/>
      <c r="M9" s="273"/>
      <c r="N9" s="273"/>
      <c r="O9" s="273"/>
      <c r="P9" s="273"/>
      <c r="Q9" s="273"/>
      <c r="R9" s="273"/>
    </row>
    <row r="10" spans="1:18" ht="20.25" customHeight="1" x14ac:dyDescent="0.3">
      <c r="A10" s="24" t="s">
        <v>202</v>
      </c>
      <c r="B10" s="31"/>
      <c r="C10" s="34"/>
      <c r="D10" s="161"/>
      <c r="E10" s="161"/>
      <c r="F10" s="161"/>
      <c r="G10" s="161"/>
      <c r="H10" s="161"/>
      <c r="I10" s="161"/>
      <c r="J10" s="161"/>
      <c r="K10" s="161"/>
      <c r="L10" s="161"/>
      <c r="M10" s="161"/>
      <c r="N10" s="161"/>
      <c r="O10" s="161"/>
      <c r="P10" s="161"/>
      <c r="Q10" s="161"/>
      <c r="R10" s="161"/>
    </row>
    <row r="11" spans="1:18" ht="20.25" customHeight="1" x14ac:dyDescent="0.3">
      <c r="A11" s="24" t="s">
        <v>289</v>
      </c>
      <c r="B11" s="31"/>
      <c r="C11" s="34"/>
      <c r="D11" s="202">
        <v>2264954920</v>
      </c>
      <c r="E11" s="229"/>
      <c r="F11" s="202">
        <v>503250900</v>
      </c>
      <c r="G11" s="229"/>
      <c r="H11" s="202">
        <v>141746500</v>
      </c>
      <c r="I11" s="229"/>
      <c r="J11" s="202">
        <v>375468687</v>
      </c>
      <c r="K11" s="229"/>
      <c r="L11" s="202">
        <v>-82535321</v>
      </c>
      <c r="M11" s="229"/>
      <c r="N11" s="202">
        <v>355215296</v>
      </c>
      <c r="O11" s="230"/>
      <c r="P11" s="202">
        <v>272679975</v>
      </c>
      <c r="Q11" s="230"/>
      <c r="R11" s="200">
        <f>SUM(D11:N11)</f>
        <v>3558100982</v>
      </c>
    </row>
    <row r="12" spans="1:18" ht="20.25" hidden="1" customHeight="1" x14ac:dyDescent="0.3">
      <c r="A12" s="79" t="s">
        <v>231</v>
      </c>
      <c r="B12" s="168"/>
      <c r="C12" s="34"/>
      <c r="D12" s="231"/>
      <c r="E12" s="232"/>
      <c r="F12" s="231"/>
      <c r="G12" s="232"/>
      <c r="H12" s="231"/>
      <c r="I12" s="232"/>
      <c r="J12" s="233"/>
      <c r="K12" s="232"/>
      <c r="L12" s="231"/>
      <c r="M12" s="232"/>
      <c r="N12" s="231"/>
      <c r="O12" s="234"/>
      <c r="P12" s="231"/>
      <c r="Q12" s="234"/>
      <c r="R12" s="191"/>
    </row>
    <row r="13" spans="1:18" ht="20.25" hidden="1" customHeight="1" x14ac:dyDescent="0.3">
      <c r="A13" s="24" t="s">
        <v>232</v>
      </c>
      <c r="B13" s="31"/>
      <c r="C13" s="34"/>
      <c r="D13" s="195"/>
      <c r="E13" s="209"/>
      <c r="F13" s="195"/>
      <c r="G13" s="209"/>
      <c r="H13" s="195"/>
      <c r="I13" s="209"/>
      <c r="J13" s="195"/>
      <c r="K13" s="209"/>
      <c r="L13" s="195"/>
      <c r="M13" s="209"/>
      <c r="N13" s="195"/>
      <c r="O13" s="209"/>
      <c r="P13" s="195"/>
      <c r="Q13" s="209"/>
      <c r="R13" s="195"/>
    </row>
    <row r="14" spans="1:18" ht="15" customHeight="1" x14ac:dyDescent="0.3">
      <c r="A14" s="24"/>
      <c r="B14" s="262"/>
      <c r="C14" s="34"/>
      <c r="D14" s="237"/>
      <c r="E14" s="224"/>
      <c r="F14" s="237"/>
      <c r="G14" s="224"/>
      <c r="H14" s="237"/>
      <c r="I14" s="224"/>
      <c r="J14" s="200"/>
      <c r="K14" s="224"/>
      <c r="L14" s="200"/>
      <c r="M14" s="224"/>
      <c r="N14" s="200"/>
      <c r="O14" s="224"/>
      <c r="P14" s="200"/>
      <c r="Q14" s="224"/>
      <c r="R14" s="200"/>
    </row>
    <row r="15" spans="1:18" ht="20.25" hidden="1" customHeight="1" x14ac:dyDescent="0.3">
      <c r="A15" s="76" t="s">
        <v>157</v>
      </c>
      <c r="B15" s="161"/>
      <c r="C15" s="75"/>
      <c r="D15" s="235"/>
      <c r="E15" s="235"/>
      <c r="F15" s="235"/>
      <c r="G15" s="235"/>
      <c r="H15" s="200"/>
      <c r="I15" s="235"/>
      <c r="J15" s="235"/>
      <c r="K15" s="235"/>
      <c r="L15" s="235"/>
      <c r="M15" s="235"/>
      <c r="N15" s="235"/>
      <c r="O15" s="235"/>
      <c r="P15" s="235"/>
      <c r="Q15" s="235"/>
      <c r="R15" s="235"/>
    </row>
    <row r="16" spans="1:18" ht="20.25" hidden="1" customHeight="1" x14ac:dyDescent="0.3">
      <c r="A16" s="77" t="s">
        <v>155</v>
      </c>
      <c r="B16" s="161"/>
      <c r="C16" s="75"/>
      <c r="D16" s="235"/>
      <c r="E16" s="235"/>
      <c r="F16" s="235"/>
      <c r="G16" s="235"/>
      <c r="H16" s="200"/>
      <c r="I16" s="235"/>
      <c r="J16" s="235"/>
      <c r="K16" s="235"/>
      <c r="L16" s="235"/>
      <c r="M16" s="235"/>
      <c r="N16" s="235"/>
      <c r="O16" s="235"/>
      <c r="P16" s="235"/>
      <c r="Q16" s="235"/>
      <c r="R16" s="235"/>
    </row>
    <row r="17" spans="1:18" ht="20.25" hidden="1" customHeight="1" x14ac:dyDescent="0.3">
      <c r="A17" s="78" t="s">
        <v>132</v>
      </c>
      <c r="B17" s="161" t="s">
        <v>136</v>
      </c>
      <c r="C17" s="75"/>
      <c r="D17" s="223"/>
      <c r="E17" s="223"/>
      <c r="F17" s="223"/>
      <c r="G17" s="235"/>
      <c r="H17" s="172" t="s">
        <v>3</v>
      </c>
      <c r="I17" s="235"/>
      <c r="J17" s="172" t="s">
        <v>3</v>
      </c>
      <c r="K17" s="235"/>
      <c r="L17" s="172" t="s">
        <v>3</v>
      </c>
      <c r="M17" s="235"/>
      <c r="N17" s="172" t="s">
        <v>3</v>
      </c>
      <c r="O17" s="235"/>
      <c r="P17" s="172" t="s">
        <v>3</v>
      </c>
      <c r="Q17" s="235"/>
      <c r="R17" s="223">
        <f>SUM(D17:K17,P17)</f>
        <v>0</v>
      </c>
    </row>
    <row r="18" spans="1:18" ht="20.25" hidden="1" customHeight="1" x14ac:dyDescent="0.3">
      <c r="A18" s="78" t="s">
        <v>77</v>
      </c>
      <c r="B18" s="161">
        <v>34</v>
      </c>
      <c r="C18" s="75"/>
      <c r="D18" s="190" t="s">
        <v>3</v>
      </c>
      <c r="E18" s="190"/>
      <c r="F18" s="190" t="s">
        <v>3</v>
      </c>
      <c r="G18" s="190"/>
      <c r="H18" s="190" t="s">
        <v>3</v>
      </c>
      <c r="I18" s="223"/>
      <c r="J18" s="191"/>
      <c r="K18" s="190"/>
      <c r="L18" s="190" t="s">
        <v>3</v>
      </c>
      <c r="M18" s="190"/>
      <c r="N18" s="190" t="s">
        <v>3</v>
      </c>
      <c r="O18" s="190"/>
      <c r="P18" s="190" t="s">
        <v>3</v>
      </c>
      <c r="Q18" s="190"/>
      <c r="R18" s="223">
        <f>SUM(D18:K18,P18)</f>
        <v>0</v>
      </c>
    </row>
    <row r="19" spans="1:18" ht="20.25" hidden="1" customHeight="1" x14ac:dyDescent="0.3">
      <c r="A19" s="77" t="s">
        <v>156</v>
      </c>
      <c r="B19" s="74"/>
      <c r="C19" s="75"/>
      <c r="D19" s="236" t="s">
        <v>3</v>
      </c>
      <c r="E19" s="224"/>
      <c r="F19" s="236" t="s">
        <v>3</v>
      </c>
      <c r="G19" s="224"/>
      <c r="H19" s="236" t="s">
        <v>3</v>
      </c>
      <c r="I19" s="224"/>
      <c r="J19" s="195">
        <f>SUM(J18:J18)</f>
        <v>0</v>
      </c>
      <c r="K19" s="224"/>
      <c r="L19" s="236" t="s">
        <v>3</v>
      </c>
      <c r="M19" s="224"/>
      <c r="N19" s="236" t="s">
        <v>3</v>
      </c>
      <c r="O19" s="224"/>
      <c r="P19" s="236" t="s">
        <v>3</v>
      </c>
      <c r="Q19" s="224"/>
      <c r="R19" s="195">
        <f>SUM(R17:R18)</f>
        <v>0</v>
      </c>
    </row>
    <row r="20" spans="1:18" ht="20.25" hidden="1" customHeight="1" x14ac:dyDescent="0.3">
      <c r="A20" s="34"/>
      <c r="B20" s="31"/>
      <c r="C20" s="34"/>
      <c r="D20" s="220"/>
      <c r="E20" s="220"/>
      <c r="F20" s="220"/>
      <c r="G20" s="220"/>
      <c r="H20" s="220"/>
      <c r="I20" s="220"/>
      <c r="J20" s="220"/>
      <c r="K20" s="220"/>
      <c r="L20" s="220"/>
      <c r="M20" s="220"/>
      <c r="N20" s="220"/>
      <c r="O20" s="220"/>
      <c r="P20" s="220"/>
      <c r="Q20" s="220"/>
      <c r="R20" s="220"/>
    </row>
    <row r="21" spans="1:18" ht="20.25" customHeight="1" x14ac:dyDescent="0.3">
      <c r="A21" s="24" t="s">
        <v>79</v>
      </c>
      <c r="B21" s="31"/>
      <c r="C21" s="34"/>
      <c r="D21" s="220"/>
      <c r="E21" s="220"/>
      <c r="F21" s="220"/>
      <c r="G21" s="220"/>
      <c r="H21" s="220"/>
      <c r="I21" s="220"/>
      <c r="J21" s="220"/>
      <c r="K21" s="220"/>
      <c r="L21" s="220"/>
      <c r="M21" s="220"/>
      <c r="N21" s="220"/>
      <c r="O21" s="220"/>
      <c r="P21" s="220"/>
      <c r="Q21" s="220"/>
      <c r="R21" s="220"/>
    </row>
    <row r="22" spans="1:18" ht="20.25" customHeight="1" x14ac:dyDescent="0.3">
      <c r="A22" s="73" t="s">
        <v>139</v>
      </c>
      <c r="B22" s="31"/>
      <c r="C22" s="34"/>
      <c r="D22" s="172" t="s">
        <v>3</v>
      </c>
      <c r="E22" s="190"/>
      <c r="F22" s="172" t="s">
        <v>3</v>
      </c>
      <c r="G22" s="190"/>
      <c r="H22" s="172" t="s">
        <v>3</v>
      </c>
      <c r="I22" s="223"/>
      <c r="J22" s="191">
        <v>-161853391</v>
      </c>
      <c r="K22" s="223"/>
      <c r="L22" s="190" t="s">
        <v>3</v>
      </c>
      <c r="M22" s="190"/>
      <c r="N22" s="172" t="s">
        <v>3</v>
      </c>
      <c r="O22" s="190"/>
      <c r="P22" s="190" t="s">
        <v>3</v>
      </c>
      <c r="Q22" s="223"/>
      <c r="R22" s="223">
        <f>SUM(J22,P22)</f>
        <v>-161853391</v>
      </c>
    </row>
    <row r="23" spans="1:18" ht="20.25" customHeight="1" x14ac:dyDescent="0.3">
      <c r="A23" s="79" t="s">
        <v>76</v>
      </c>
      <c r="B23" s="161"/>
      <c r="C23" s="34"/>
      <c r="D23" s="172" t="s">
        <v>3</v>
      </c>
      <c r="E23" s="190"/>
      <c r="F23" s="172" t="s">
        <v>3</v>
      </c>
      <c r="G23" s="190"/>
      <c r="H23" s="172" t="s">
        <v>3</v>
      </c>
      <c r="I23" s="223"/>
      <c r="J23" s="191">
        <v>23372725</v>
      </c>
      <c r="K23" s="190"/>
      <c r="L23" s="191">
        <v>-4965037</v>
      </c>
      <c r="M23" s="190"/>
      <c r="N23" s="172" t="s">
        <v>3</v>
      </c>
      <c r="O23" s="190"/>
      <c r="P23" s="191">
        <f>SUM(L23:O23)</f>
        <v>-4965037</v>
      </c>
      <c r="Q23" s="190"/>
      <c r="R23" s="223">
        <f>SUM(J23,P23)</f>
        <v>18407688</v>
      </c>
    </row>
    <row r="24" spans="1:18" ht="20.25" customHeight="1" x14ac:dyDescent="0.3">
      <c r="A24" s="24" t="s">
        <v>197</v>
      </c>
      <c r="B24" s="31"/>
      <c r="C24" s="34"/>
      <c r="D24" s="236" t="s">
        <v>3</v>
      </c>
      <c r="E24" s="224"/>
      <c r="F24" s="236" t="s">
        <v>3</v>
      </c>
      <c r="G24" s="224"/>
      <c r="H24" s="236" t="s">
        <v>3</v>
      </c>
      <c r="I24" s="224"/>
      <c r="J24" s="195">
        <f>SUM(J22:J23)</f>
        <v>-138480666</v>
      </c>
      <c r="K24" s="224"/>
      <c r="L24" s="195">
        <f>L23</f>
        <v>-4965037</v>
      </c>
      <c r="M24" s="224"/>
      <c r="N24" s="236" t="s">
        <v>3</v>
      </c>
      <c r="O24" s="224"/>
      <c r="P24" s="195">
        <f>P23</f>
        <v>-4965037</v>
      </c>
      <c r="Q24" s="224"/>
      <c r="R24" s="195">
        <f>SUM(R22:R23)</f>
        <v>-143445703</v>
      </c>
    </row>
    <row r="25" spans="1:18" ht="15" customHeight="1" x14ac:dyDescent="0.3">
      <c r="A25" s="24"/>
      <c r="B25" s="262"/>
      <c r="C25" s="34"/>
      <c r="D25" s="237"/>
      <c r="E25" s="224"/>
      <c r="F25" s="237"/>
      <c r="G25" s="224"/>
      <c r="H25" s="237"/>
      <c r="I25" s="224"/>
      <c r="J25" s="200"/>
      <c r="K25" s="224"/>
      <c r="L25" s="200"/>
      <c r="M25" s="224"/>
      <c r="N25" s="200"/>
      <c r="O25" s="224"/>
      <c r="P25" s="200"/>
      <c r="Q25" s="224"/>
      <c r="R25" s="200"/>
    </row>
    <row r="26" spans="1:18" ht="20.25" customHeight="1" x14ac:dyDescent="0.3">
      <c r="A26" s="71" t="s">
        <v>236</v>
      </c>
      <c r="B26" s="161">
        <v>13</v>
      </c>
      <c r="C26" s="34"/>
      <c r="D26" s="218" t="s">
        <v>3</v>
      </c>
      <c r="E26" s="220"/>
      <c r="F26" s="218" t="s">
        <v>3</v>
      </c>
      <c r="G26" s="220"/>
      <c r="H26" s="218" t="s">
        <v>3</v>
      </c>
      <c r="I26" s="146"/>
      <c r="J26" s="213">
        <f>'Equity1-2'!K33</f>
        <v>93490902</v>
      </c>
      <c r="K26" s="220"/>
      <c r="L26" s="218" t="s">
        <v>3</v>
      </c>
      <c r="M26" s="220"/>
      <c r="N26" s="213">
        <f>'Equity1-2'!Q33</f>
        <v>-93490902</v>
      </c>
      <c r="O26" s="220"/>
      <c r="P26" s="213">
        <f>SUM(L26:O26)</f>
        <v>-93490902</v>
      </c>
      <c r="Q26" s="220"/>
      <c r="R26" s="218" t="s">
        <v>3</v>
      </c>
    </row>
    <row r="27" spans="1:18" ht="15" customHeight="1" x14ac:dyDescent="0.3">
      <c r="A27" s="24"/>
      <c r="B27" s="262"/>
      <c r="C27" s="34"/>
      <c r="D27" s="237"/>
      <c r="E27" s="224"/>
      <c r="F27" s="237"/>
      <c r="G27" s="224"/>
      <c r="H27" s="237"/>
      <c r="I27" s="224"/>
      <c r="J27" s="200"/>
      <c r="K27" s="224"/>
      <c r="L27" s="200"/>
      <c r="M27" s="224"/>
      <c r="N27" s="200"/>
      <c r="O27" s="224"/>
      <c r="P27" s="200"/>
      <c r="Q27" s="224"/>
      <c r="R27" s="200"/>
    </row>
    <row r="28" spans="1:18" ht="20" customHeight="1" thickBot="1" x14ac:dyDescent="0.35">
      <c r="A28" s="24" t="s">
        <v>203</v>
      </c>
      <c r="B28" s="31"/>
      <c r="C28" s="34"/>
      <c r="D28" s="199">
        <f>SUM(D11,D24,D26)</f>
        <v>2264954920</v>
      </c>
      <c r="E28" s="224"/>
      <c r="F28" s="199">
        <f>SUM(F11,F24,F26)</f>
        <v>503250900</v>
      </c>
      <c r="G28" s="224"/>
      <c r="H28" s="199">
        <f>SUM(H11,H24,H26)</f>
        <v>141746500</v>
      </c>
      <c r="I28" s="224"/>
      <c r="J28" s="199">
        <f>SUM(J11,J24,J26)</f>
        <v>330478923</v>
      </c>
      <c r="K28" s="224"/>
      <c r="L28" s="199">
        <f>SUM(L11,L24,L26)</f>
        <v>-87500358</v>
      </c>
      <c r="M28" s="224"/>
      <c r="N28" s="199">
        <f>SUM(N11,N24,N26)</f>
        <v>261724394</v>
      </c>
      <c r="O28" s="224"/>
      <c r="P28" s="199">
        <f>SUM(P11,P24,P26)</f>
        <v>174224036</v>
      </c>
      <c r="Q28" s="224"/>
      <c r="R28" s="199">
        <f>SUM(R11,R24,R26)</f>
        <v>3414655279</v>
      </c>
    </row>
    <row r="29" spans="1:18" ht="15" customHeight="1" thickTop="1" x14ac:dyDescent="0.3">
      <c r="A29" s="24"/>
      <c r="B29" s="262"/>
      <c r="C29" s="34"/>
      <c r="D29" s="237"/>
      <c r="E29" s="224"/>
      <c r="F29" s="237"/>
      <c r="G29" s="224"/>
      <c r="H29" s="237"/>
      <c r="I29" s="224"/>
      <c r="J29" s="200"/>
      <c r="K29" s="224"/>
      <c r="L29" s="200"/>
      <c r="M29" s="224"/>
      <c r="N29" s="200"/>
      <c r="O29" s="224"/>
      <c r="P29" s="200"/>
      <c r="Q29" s="224"/>
      <c r="R29" s="200"/>
    </row>
    <row r="30" spans="1:18" ht="20.25" customHeight="1" x14ac:dyDescent="0.3">
      <c r="A30" s="24" t="s">
        <v>273</v>
      </c>
      <c r="B30" s="31"/>
      <c r="C30" s="34"/>
      <c r="D30" s="182"/>
      <c r="E30" s="182"/>
      <c r="F30" s="182"/>
      <c r="G30" s="182"/>
      <c r="H30" s="182"/>
      <c r="I30" s="182"/>
      <c r="J30" s="182"/>
      <c r="K30" s="182"/>
      <c r="L30" s="182"/>
      <c r="M30" s="182"/>
      <c r="N30" s="182"/>
      <c r="O30" s="182"/>
      <c r="P30" s="182"/>
      <c r="Q30" s="182"/>
      <c r="R30" s="182"/>
    </row>
    <row r="31" spans="1:18" ht="20.25" customHeight="1" x14ac:dyDescent="0.3">
      <c r="A31" s="24" t="s">
        <v>290</v>
      </c>
      <c r="B31" s="31"/>
      <c r="C31" s="34"/>
      <c r="D31" s="202">
        <f>D28</f>
        <v>2264954920</v>
      </c>
      <c r="E31" s="229"/>
      <c r="F31" s="202">
        <f>F28</f>
        <v>503250900</v>
      </c>
      <c r="G31" s="229"/>
      <c r="H31" s="202">
        <f>H28</f>
        <v>141746500</v>
      </c>
      <c r="I31" s="229"/>
      <c r="J31" s="202">
        <f>J28</f>
        <v>330478923</v>
      </c>
      <c r="K31" s="229"/>
      <c r="L31" s="202">
        <f>L28</f>
        <v>-87500358</v>
      </c>
      <c r="M31" s="229"/>
      <c r="N31" s="202">
        <f>N28</f>
        <v>261724394</v>
      </c>
      <c r="O31" s="230"/>
      <c r="P31" s="202">
        <f>SUM(L31:N31)</f>
        <v>174224036</v>
      </c>
      <c r="Q31" s="230"/>
      <c r="R31" s="200">
        <f>SUM(D31:N31)</f>
        <v>3414655279</v>
      </c>
    </row>
    <row r="32" spans="1:18" ht="20.25" hidden="1" customHeight="1" x14ac:dyDescent="0.3">
      <c r="A32" s="79" t="s">
        <v>231</v>
      </c>
      <c r="B32" s="182">
        <v>3</v>
      </c>
      <c r="C32" s="34"/>
      <c r="D32" s="231" t="s">
        <v>3</v>
      </c>
      <c r="E32" s="232"/>
      <c r="F32" s="231" t="s">
        <v>3</v>
      </c>
      <c r="G32" s="232"/>
      <c r="H32" s="231" t="s">
        <v>3</v>
      </c>
      <c r="I32" s="232"/>
      <c r="J32" s="233"/>
      <c r="K32" s="232"/>
      <c r="L32" s="231" t="s">
        <v>3</v>
      </c>
      <c r="M32" s="232"/>
      <c r="N32" s="231" t="s">
        <v>3</v>
      </c>
      <c r="O32" s="234"/>
      <c r="P32" s="231" t="s">
        <v>3</v>
      </c>
      <c r="Q32" s="234"/>
      <c r="R32" s="191">
        <f>SUM(D32:N32)</f>
        <v>0</v>
      </c>
    </row>
    <row r="33" spans="1:18" ht="20.25" hidden="1" customHeight="1" x14ac:dyDescent="0.3">
      <c r="A33" s="24" t="s">
        <v>274</v>
      </c>
      <c r="B33" s="31"/>
      <c r="C33" s="34"/>
      <c r="D33" s="195">
        <f>SUM(D31:D32)</f>
        <v>2264954920</v>
      </c>
      <c r="E33" s="209"/>
      <c r="F33" s="195">
        <f>SUM(F31:F32)</f>
        <v>503250900</v>
      </c>
      <c r="G33" s="209"/>
      <c r="H33" s="195">
        <f>SUM(H31:H32)</f>
        <v>141746500</v>
      </c>
      <c r="I33" s="209"/>
      <c r="J33" s="195">
        <f>SUM(J31:J32)</f>
        <v>330478923</v>
      </c>
      <c r="K33" s="209"/>
      <c r="L33" s="195">
        <f>SUM(L31:L32)</f>
        <v>-87500358</v>
      </c>
      <c r="M33" s="209"/>
      <c r="N33" s="195">
        <f>SUM(N31:N32)</f>
        <v>261724394</v>
      </c>
      <c r="O33" s="209"/>
      <c r="P33" s="195">
        <f>SUM(P31:P32)</f>
        <v>174224036</v>
      </c>
      <c r="Q33" s="209"/>
      <c r="R33" s="195">
        <f>SUM(R31:R32)</f>
        <v>3414655279</v>
      </c>
    </row>
    <row r="34" spans="1:18" ht="15" customHeight="1" x14ac:dyDescent="0.3">
      <c r="A34" s="24"/>
      <c r="B34" s="262"/>
      <c r="C34" s="34"/>
      <c r="D34" s="237"/>
      <c r="E34" s="224"/>
      <c r="F34" s="237"/>
      <c r="G34" s="224"/>
      <c r="H34" s="237"/>
      <c r="I34" s="224"/>
      <c r="J34" s="200"/>
      <c r="K34" s="224"/>
      <c r="L34" s="200"/>
      <c r="M34" s="224"/>
      <c r="N34" s="200"/>
      <c r="O34" s="224"/>
      <c r="P34" s="200"/>
      <c r="Q34" s="224"/>
      <c r="R34" s="200"/>
    </row>
    <row r="35" spans="1:18" ht="20.25" hidden="1" customHeight="1" x14ac:dyDescent="0.3">
      <c r="A35" s="76" t="s">
        <v>157</v>
      </c>
      <c r="B35" s="182"/>
      <c r="C35" s="75"/>
      <c r="D35" s="235"/>
      <c r="E35" s="235"/>
      <c r="F35" s="235"/>
      <c r="G35" s="235"/>
      <c r="H35" s="200"/>
      <c r="I35" s="235"/>
      <c r="J35" s="235"/>
      <c r="K35" s="235"/>
      <c r="L35" s="235"/>
      <c r="M35" s="235"/>
      <c r="N35" s="235"/>
      <c r="O35" s="235"/>
      <c r="P35" s="235"/>
      <c r="Q35" s="235"/>
      <c r="R35" s="235"/>
    </row>
    <row r="36" spans="1:18" ht="20.25" hidden="1" customHeight="1" x14ac:dyDescent="0.3">
      <c r="A36" s="77" t="s">
        <v>155</v>
      </c>
      <c r="B36" s="182"/>
      <c r="C36" s="75"/>
      <c r="D36" s="235"/>
      <c r="E36" s="235"/>
      <c r="F36" s="235"/>
      <c r="G36" s="235"/>
      <c r="H36" s="200"/>
      <c r="I36" s="235"/>
      <c r="J36" s="235"/>
      <c r="K36" s="235"/>
      <c r="L36" s="235"/>
      <c r="M36" s="235"/>
      <c r="N36" s="235"/>
      <c r="O36" s="235"/>
      <c r="P36" s="235"/>
      <c r="Q36" s="235"/>
      <c r="R36" s="235"/>
    </row>
    <row r="37" spans="1:18" ht="20.25" hidden="1" customHeight="1" x14ac:dyDescent="0.3">
      <c r="A37" s="78" t="s">
        <v>132</v>
      </c>
      <c r="B37" s="182" t="s">
        <v>136</v>
      </c>
      <c r="C37" s="75"/>
      <c r="D37" s="223"/>
      <c r="E37" s="223"/>
      <c r="F37" s="223"/>
      <c r="G37" s="235"/>
      <c r="H37" s="172" t="s">
        <v>3</v>
      </c>
      <c r="I37" s="235"/>
      <c r="J37" s="172" t="s">
        <v>3</v>
      </c>
      <c r="K37" s="235"/>
      <c r="L37" s="172" t="s">
        <v>3</v>
      </c>
      <c r="M37" s="235"/>
      <c r="N37" s="172" t="s">
        <v>3</v>
      </c>
      <c r="O37" s="235"/>
      <c r="P37" s="172" t="s">
        <v>3</v>
      </c>
      <c r="Q37" s="235"/>
      <c r="R37" s="223">
        <f>SUM(D37:K37,P37)</f>
        <v>0</v>
      </c>
    </row>
    <row r="38" spans="1:18" ht="20.25" hidden="1" customHeight="1" x14ac:dyDescent="0.3">
      <c r="A38" s="78" t="s">
        <v>77</v>
      </c>
      <c r="B38" s="182">
        <v>34</v>
      </c>
      <c r="C38" s="75"/>
      <c r="D38" s="190" t="s">
        <v>3</v>
      </c>
      <c r="E38" s="190"/>
      <c r="F38" s="190" t="s">
        <v>3</v>
      </c>
      <c r="G38" s="190"/>
      <c r="H38" s="190" t="s">
        <v>3</v>
      </c>
      <c r="I38" s="223"/>
      <c r="J38" s="191"/>
      <c r="K38" s="190"/>
      <c r="L38" s="190" t="s">
        <v>3</v>
      </c>
      <c r="M38" s="190"/>
      <c r="N38" s="190" t="s">
        <v>3</v>
      </c>
      <c r="O38" s="190"/>
      <c r="P38" s="190" t="s">
        <v>3</v>
      </c>
      <c r="Q38" s="190"/>
      <c r="R38" s="223">
        <f>SUM(D38:K38,P38)</f>
        <v>0</v>
      </c>
    </row>
    <row r="39" spans="1:18" ht="20.25" hidden="1" customHeight="1" x14ac:dyDescent="0.3">
      <c r="A39" s="77" t="s">
        <v>156</v>
      </c>
      <c r="B39" s="74"/>
      <c r="C39" s="75"/>
      <c r="D39" s="236" t="s">
        <v>3</v>
      </c>
      <c r="E39" s="224"/>
      <c r="F39" s="236" t="s">
        <v>3</v>
      </c>
      <c r="G39" s="224"/>
      <c r="H39" s="236" t="s">
        <v>3</v>
      </c>
      <c r="I39" s="224"/>
      <c r="J39" s="195">
        <f>SUM(J38:J38)</f>
        <v>0</v>
      </c>
      <c r="K39" s="224"/>
      <c r="L39" s="236" t="s">
        <v>3</v>
      </c>
      <c r="M39" s="224"/>
      <c r="N39" s="236" t="s">
        <v>3</v>
      </c>
      <c r="O39" s="224"/>
      <c r="P39" s="236" t="s">
        <v>3</v>
      </c>
      <c r="Q39" s="224"/>
      <c r="R39" s="195">
        <f>SUM(R37:R38)</f>
        <v>0</v>
      </c>
    </row>
    <row r="40" spans="1:18" ht="20.25" hidden="1" customHeight="1" x14ac:dyDescent="0.3">
      <c r="A40" s="34"/>
      <c r="B40" s="31"/>
      <c r="C40" s="34"/>
      <c r="D40" s="220"/>
      <c r="E40" s="220"/>
      <c r="F40" s="220"/>
      <c r="G40" s="220"/>
      <c r="H40" s="220"/>
      <c r="I40" s="220"/>
      <c r="J40" s="220"/>
      <c r="K40" s="220"/>
      <c r="L40" s="220"/>
      <c r="M40" s="220"/>
      <c r="N40" s="220"/>
      <c r="O40" s="220"/>
      <c r="P40" s="220"/>
      <c r="Q40" s="220"/>
      <c r="R40" s="220"/>
    </row>
    <row r="41" spans="1:18" ht="20.25" customHeight="1" x14ac:dyDescent="0.3">
      <c r="A41" s="24" t="s">
        <v>79</v>
      </c>
      <c r="B41" s="31"/>
      <c r="C41" s="34"/>
      <c r="D41" s="220"/>
      <c r="E41" s="220"/>
      <c r="F41" s="220"/>
      <c r="G41" s="220"/>
      <c r="H41" s="220"/>
      <c r="I41" s="220"/>
      <c r="J41" s="220"/>
      <c r="K41" s="220"/>
      <c r="L41" s="220"/>
      <c r="M41" s="220"/>
      <c r="N41" s="220"/>
      <c r="O41" s="220"/>
      <c r="P41" s="220"/>
      <c r="Q41" s="220"/>
      <c r="R41" s="220"/>
    </row>
    <row r="42" spans="1:18" ht="20.25" customHeight="1" x14ac:dyDescent="0.3">
      <c r="A42" s="73" t="s">
        <v>139</v>
      </c>
      <c r="B42" s="31"/>
      <c r="C42" s="34"/>
      <c r="D42" s="172" t="s">
        <v>3</v>
      </c>
      <c r="E42" s="190"/>
      <c r="F42" s="172" t="s">
        <v>3</v>
      </c>
      <c r="G42" s="190"/>
      <c r="H42" s="172" t="s">
        <v>3</v>
      </c>
      <c r="I42" s="223"/>
      <c r="J42" s="191">
        <f>BSPL!H141</f>
        <v>294714236</v>
      </c>
      <c r="K42" s="223"/>
      <c r="L42" s="190" t="s">
        <v>3</v>
      </c>
      <c r="M42" s="190"/>
      <c r="N42" s="172" t="s">
        <v>3</v>
      </c>
      <c r="O42" s="190"/>
      <c r="P42" s="190" t="s">
        <v>3</v>
      </c>
      <c r="Q42" s="223"/>
      <c r="R42" s="223">
        <f>SUM(J42,P42)</f>
        <v>294714236</v>
      </c>
    </row>
    <row r="43" spans="1:18" ht="20.25" customHeight="1" x14ac:dyDescent="0.3">
      <c r="A43" s="79" t="s">
        <v>76</v>
      </c>
      <c r="B43" s="182"/>
      <c r="C43" s="34"/>
      <c r="D43" s="172" t="s">
        <v>3</v>
      </c>
      <c r="E43" s="190"/>
      <c r="F43" s="172" t="s">
        <v>3</v>
      </c>
      <c r="G43" s="190"/>
      <c r="H43" s="172" t="s">
        <v>3</v>
      </c>
      <c r="I43" s="223"/>
      <c r="J43" s="191">
        <f>BSPL!H176-P43</f>
        <v>0</v>
      </c>
      <c r="K43" s="190"/>
      <c r="L43" s="191">
        <v>32861988</v>
      </c>
      <c r="M43" s="190"/>
      <c r="N43" s="172">
        <v>91953112</v>
      </c>
      <c r="O43" s="190"/>
      <c r="P43" s="191">
        <f>SUM(L43:O43)</f>
        <v>124815100</v>
      </c>
      <c r="Q43" s="190"/>
      <c r="R43" s="223">
        <f>SUM(J43,P43)</f>
        <v>124815100</v>
      </c>
    </row>
    <row r="44" spans="1:18" ht="20.25" customHeight="1" x14ac:dyDescent="0.3">
      <c r="A44" s="24" t="s">
        <v>197</v>
      </c>
      <c r="B44" s="31"/>
      <c r="C44" s="34"/>
      <c r="D44" s="236" t="s">
        <v>3</v>
      </c>
      <c r="E44" s="224"/>
      <c r="F44" s="236" t="s">
        <v>3</v>
      </c>
      <c r="G44" s="224"/>
      <c r="H44" s="236" t="s">
        <v>3</v>
      </c>
      <c r="I44" s="224"/>
      <c r="J44" s="195">
        <f>SUM(J42:J43)</f>
        <v>294714236</v>
      </c>
      <c r="K44" s="224"/>
      <c r="L44" s="195">
        <f>L43</f>
        <v>32861988</v>
      </c>
      <c r="M44" s="224"/>
      <c r="N44" s="195">
        <f>N43</f>
        <v>91953112</v>
      </c>
      <c r="O44" s="224"/>
      <c r="P44" s="195">
        <f>P43</f>
        <v>124815100</v>
      </c>
      <c r="Q44" s="224"/>
      <c r="R44" s="195">
        <f>SUM(R42:R43)</f>
        <v>419529336</v>
      </c>
    </row>
    <row r="45" spans="1:18" ht="15" customHeight="1" x14ac:dyDescent="0.3">
      <c r="A45" s="24"/>
      <c r="B45" s="182"/>
      <c r="C45" s="34"/>
      <c r="D45" s="237"/>
      <c r="E45" s="224"/>
      <c r="F45" s="237"/>
      <c r="G45" s="224"/>
      <c r="H45" s="237"/>
      <c r="I45" s="224"/>
      <c r="J45" s="200"/>
      <c r="K45" s="224"/>
      <c r="L45" s="200"/>
      <c r="M45" s="224"/>
      <c r="N45" s="200"/>
      <c r="O45" s="224"/>
      <c r="P45" s="200"/>
      <c r="Q45" s="224"/>
      <c r="R45" s="200"/>
    </row>
    <row r="46" spans="1:18" ht="20.25" customHeight="1" x14ac:dyDescent="0.3">
      <c r="A46" s="71" t="s">
        <v>321</v>
      </c>
      <c r="B46" s="182">
        <v>23</v>
      </c>
      <c r="C46" s="34"/>
      <c r="D46" s="218" t="s">
        <v>3</v>
      </c>
      <c r="E46" s="220"/>
      <c r="F46" s="218" t="s">
        <v>3</v>
      </c>
      <c r="G46" s="220"/>
      <c r="H46" s="218">
        <v>14736000</v>
      </c>
      <c r="I46" s="146"/>
      <c r="J46" s="213">
        <f>-H46</f>
        <v>-14736000</v>
      </c>
      <c r="K46" s="220"/>
      <c r="L46" s="218" t="s">
        <v>3</v>
      </c>
      <c r="M46" s="220"/>
      <c r="N46" s="218" t="s">
        <v>3</v>
      </c>
      <c r="O46" s="220"/>
      <c r="P46" s="218" t="s">
        <v>3</v>
      </c>
      <c r="Q46" s="220"/>
      <c r="R46" s="218" t="s">
        <v>3</v>
      </c>
    </row>
    <row r="47" spans="1:18" ht="15" customHeight="1" x14ac:dyDescent="0.3">
      <c r="A47" s="24"/>
      <c r="B47" s="262"/>
      <c r="C47" s="34"/>
      <c r="D47" s="237"/>
      <c r="E47" s="224"/>
      <c r="F47" s="237"/>
      <c r="G47" s="224"/>
      <c r="H47" s="237"/>
      <c r="I47" s="224"/>
      <c r="J47" s="200"/>
      <c r="K47" s="224"/>
      <c r="L47" s="200"/>
      <c r="M47" s="224"/>
      <c r="N47" s="200"/>
      <c r="O47" s="224"/>
      <c r="P47" s="200"/>
      <c r="Q47" s="224"/>
      <c r="R47" s="200"/>
    </row>
    <row r="48" spans="1:18" ht="20.25" customHeight="1" thickBot="1" x14ac:dyDescent="0.35">
      <c r="A48" s="24" t="s">
        <v>275</v>
      </c>
      <c r="B48" s="31"/>
      <c r="C48" s="34"/>
      <c r="D48" s="199">
        <f>SUM(D33,D39,D44,D46)</f>
        <v>2264954920</v>
      </c>
      <c r="E48" s="224"/>
      <c r="F48" s="199">
        <f>SUM(F33,F39,F44,F46)</f>
        <v>503250900</v>
      </c>
      <c r="G48" s="224"/>
      <c r="H48" s="199">
        <f>SUM(H33,H39,H44,H46)</f>
        <v>156482500</v>
      </c>
      <c r="I48" s="224"/>
      <c r="J48" s="199">
        <f>SUM(J33,J39,J44,J46)</f>
        <v>610457159</v>
      </c>
      <c r="K48" s="224"/>
      <c r="L48" s="199">
        <f>SUM(L33,L39,L44,L46)</f>
        <v>-54638370</v>
      </c>
      <c r="M48" s="224"/>
      <c r="N48" s="199">
        <f>SUM(N33,N39,N44,N46)</f>
        <v>353677506</v>
      </c>
      <c r="O48" s="224"/>
      <c r="P48" s="199">
        <f>SUM(P33,P39,P44,P46)</f>
        <v>299039136</v>
      </c>
      <c r="Q48" s="224"/>
      <c r="R48" s="199">
        <f>SUM(R33,R39,R44,R46)</f>
        <v>3834184615</v>
      </c>
    </row>
    <row r="49" ht="20.25" customHeight="1" thickTop="1" x14ac:dyDescent="0.3"/>
  </sheetData>
  <mergeCells count="4">
    <mergeCell ref="D4:R4"/>
    <mergeCell ref="H5:J5"/>
    <mergeCell ref="L5:P5"/>
    <mergeCell ref="D9:R9"/>
  </mergeCells>
  <phoneticPr fontId="5" type="noConversion"/>
  <pageMargins left="0.7" right="0.4" top="0.48" bottom="0.48" header="0.5" footer="0.5"/>
  <pageSetup paperSize="9" scale="78" firstPageNumber="13" orientation="landscape" useFirstPageNumber="1" r:id="rId1"/>
  <headerFooter alignWithMargins="0">
    <oddFooter xml:space="preserve">&amp;LThe accompanying notes are an integral part of these financial statements.
&amp;C
&amp;P&amp;R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V154"/>
  <sheetViews>
    <sheetView tabSelected="1" view="pageBreakPreview" zoomScale="70" zoomScaleNormal="90" zoomScaleSheetLayoutView="70" workbookViewId="0">
      <selection activeCell="A5" sqref="A5"/>
    </sheetView>
  </sheetViews>
  <sheetFormatPr defaultColWidth="9.1796875" defaultRowHeight="20.25" customHeight="1" x14ac:dyDescent="0.3"/>
  <cols>
    <col min="1" max="1" width="60.08984375" style="2" customWidth="1"/>
    <col min="2" max="2" width="4.81640625" style="164" customWidth="1"/>
    <col min="3" max="3" width="0.90625" style="2" customWidth="1"/>
    <col min="4" max="4" width="14.26953125" style="26" customWidth="1"/>
    <col min="5" max="5" width="0.90625" style="2" customWidth="1"/>
    <col min="6" max="6" width="14.90625" style="26" customWidth="1"/>
    <col min="7" max="7" width="0.90625" style="2" customWidth="1"/>
    <col min="8" max="8" width="14.26953125" style="26" customWidth="1"/>
    <col min="9" max="9" width="0.90625" style="2" customWidth="1"/>
    <col min="10" max="10" width="14.26953125" style="26" customWidth="1"/>
    <col min="11" max="11" width="9.1796875" style="2"/>
    <col min="12" max="12" width="17.1796875" style="127" bestFit="1" customWidth="1"/>
    <col min="13" max="13" width="2.81640625" style="2" bestFit="1" customWidth="1"/>
    <col min="14" max="14" width="17.1796875" style="127" bestFit="1" customWidth="1"/>
    <col min="15" max="15" width="2.81640625" style="2" bestFit="1" customWidth="1"/>
    <col min="16" max="16" width="17.1796875" style="127" bestFit="1" customWidth="1"/>
    <col min="17" max="17" width="9.1796875" style="127" bestFit="1" customWidth="1"/>
    <col min="18" max="18" width="18.1796875" style="127" customWidth="1"/>
    <col min="19" max="19" width="9.1796875" style="127"/>
    <col min="20" max="20" width="15.81640625" style="127" bestFit="1" customWidth="1"/>
    <col min="21" max="21" width="9.1796875" style="127"/>
    <col min="22" max="22" width="15.81640625" style="127" bestFit="1" customWidth="1"/>
    <col min="23" max="16384" width="9.1796875" style="2"/>
  </cols>
  <sheetData>
    <row r="1" spans="1:22" ht="20.25" customHeight="1" x14ac:dyDescent="0.35">
      <c r="A1" s="11" t="s">
        <v>12</v>
      </c>
      <c r="E1" s="26"/>
      <c r="G1" s="26"/>
      <c r="I1" s="26"/>
    </row>
    <row r="2" spans="1:22" ht="20.25" customHeight="1" x14ac:dyDescent="0.3">
      <c r="A2" s="12" t="s">
        <v>89</v>
      </c>
    </row>
    <row r="3" spans="1:22" ht="20.25" customHeight="1" x14ac:dyDescent="0.3">
      <c r="A3" s="12"/>
    </row>
    <row r="4" spans="1:22" ht="20.25" customHeight="1" x14ac:dyDescent="0.3">
      <c r="A4" s="12"/>
      <c r="C4" s="3"/>
      <c r="D4" s="263" t="s">
        <v>7</v>
      </c>
      <c r="E4" s="263"/>
      <c r="F4" s="263"/>
      <c r="G4" s="3"/>
      <c r="H4" s="263" t="s">
        <v>34</v>
      </c>
      <c r="I4" s="263"/>
      <c r="J4" s="263"/>
    </row>
    <row r="5" spans="1:22" ht="20.25" customHeight="1" x14ac:dyDescent="0.3">
      <c r="A5" s="1"/>
      <c r="C5" s="3"/>
      <c r="D5" s="263" t="s">
        <v>37</v>
      </c>
      <c r="E5" s="263"/>
      <c r="F5" s="263"/>
      <c r="G5" s="3"/>
      <c r="H5" s="263" t="s">
        <v>37</v>
      </c>
      <c r="I5" s="263"/>
      <c r="J5" s="263"/>
    </row>
    <row r="6" spans="1:22" ht="20.25" customHeight="1" x14ac:dyDescent="0.3">
      <c r="A6" s="1"/>
      <c r="C6" s="3"/>
      <c r="D6" s="265" t="s">
        <v>82</v>
      </c>
      <c r="E6" s="265"/>
      <c r="F6" s="265"/>
      <c r="G6" s="3"/>
      <c r="H6" s="265" t="s">
        <v>82</v>
      </c>
      <c r="I6" s="265"/>
      <c r="J6" s="265"/>
    </row>
    <row r="7" spans="1:22" ht="20.25" customHeight="1" x14ac:dyDescent="0.3">
      <c r="A7" s="1"/>
      <c r="C7" s="3"/>
      <c r="D7" s="266" t="s">
        <v>81</v>
      </c>
      <c r="E7" s="266"/>
      <c r="F7" s="266"/>
      <c r="G7" s="3"/>
      <c r="H7" s="266" t="s">
        <v>81</v>
      </c>
      <c r="I7" s="266"/>
      <c r="J7" s="266"/>
    </row>
    <row r="8" spans="1:22" ht="20.25" customHeight="1" x14ac:dyDescent="0.3">
      <c r="A8" s="1"/>
      <c r="B8" s="164" t="s">
        <v>14</v>
      </c>
      <c r="C8" s="3"/>
      <c r="D8" s="49">
        <v>2021</v>
      </c>
      <c r="E8" s="50"/>
      <c r="F8" s="49">
        <v>2020</v>
      </c>
      <c r="G8" s="50"/>
      <c r="H8" s="49">
        <v>2021</v>
      </c>
      <c r="I8" s="50"/>
      <c r="J8" s="49">
        <v>2020</v>
      </c>
    </row>
    <row r="9" spans="1:22" ht="20.25" customHeight="1" x14ac:dyDescent="0.3">
      <c r="A9" s="1"/>
      <c r="C9" s="3"/>
      <c r="D9" s="264" t="s">
        <v>41</v>
      </c>
      <c r="E9" s="264"/>
      <c r="F9" s="264"/>
      <c r="G9" s="264"/>
      <c r="H9" s="264"/>
      <c r="I9" s="264"/>
      <c r="J9" s="264"/>
    </row>
    <row r="10" spans="1:22" ht="20.25" customHeight="1" x14ac:dyDescent="0.3">
      <c r="A10" s="17" t="s">
        <v>90</v>
      </c>
      <c r="C10" s="111"/>
    </row>
    <row r="11" spans="1:22" ht="20.25" customHeight="1" x14ac:dyDescent="0.3">
      <c r="A11" s="8" t="s">
        <v>131</v>
      </c>
      <c r="D11" s="22">
        <f>BSPL!D143</f>
        <v>612721237</v>
      </c>
      <c r="E11" s="6"/>
      <c r="F11" s="22">
        <f>BSPL!F143</f>
        <v>91420361</v>
      </c>
      <c r="G11" s="6"/>
      <c r="H11" s="40">
        <f>BSPL!H143</f>
        <v>294714236</v>
      </c>
      <c r="I11" s="6"/>
      <c r="J11" s="40">
        <f>BSPL!J143</f>
        <v>-161853391</v>
      </c>
      <c r="L11" s="2"/>
      <c r="N11" s="2"/>
      <c r="P11" s="2"/>
      <c r="Q11" s="2"/>
      <c r="R11" s="2"/>
      <c r="S11" s="2"/>
      <c r="T11" s="2"/>
      <c r="U11" s="2"/>
      <c r="V11" s="2"/>
    </row>
    <row r="12" spans="1:22" ht="20.25" customHeight="1" x14ac:dyDescent="0.3">
      <c r="A12" s="19" t="s">
        <v>267</v>
      </c>
      <c r="D12" s="22"/>
      <c r="E12" s="6"/>
      <c r="F12" s="22"/>
      <c r="G12" s="22"/>
      <c r="H12" s="22"/>
      <c r="I12" s="22"/>
      <c r="J12" s="22"/>
      <c r="L12" s="2"/>
      <c r="N12" s="2"/>
      <c r="P12" s="2"/>
      <c r="Q12" s="2"/>
      <c r="R12" s="2"/>
      <c r="S12" s="2"/>
      <c r="T12" s="2"/>
      <c r="U12" s="2"/>
      <c r="V12" s="2"/>
    </row>
    <row r="13" spans="1:22" ht="20.25" customHeight="1" x14ac:dyDescent="0.3">
      <c r="A13" s="8" t="s">
        <v>237</v>
      </c>
      <c r="D13" s="22">
        <v>107506817</v>
      </c>
      <c r="E13" s="6"/>
      <c r="F13" s="22">
        <v>43901508</v>
      </c>
      <c r="G13" s="22"/>
      <c r="H13" s="22">
        <v>553499</v>
      </c>
      <c r="I13" s="22"/>
      <c r="J13" s="22">
        <v>-7662053</v>
      </c>
      <c r="L13" s="2"/>
      <c r="N13" s="2"/>
      <c r="P13" s="2"/>
      <c r="Q13" s="2"/>
      <c r="R13" s="2"/>
      <c r="S13" s="2"/>
      <c r="T13" s="2"/>
      <c r="U13" s="2"/>
      <c r="V13" s="2"/>
    </row>
    <row r="14" spans="1:22" ht="20.25" customHeight="1" x14ac:dyDescent="0.3">
      <c r="A14" s="8" t="s">
        <v>51</v>
      </c>
      <c r="D14" s="22">
        <v>154610636</v>
      </c>
      <c r="E14" s="6"/>
      <c r="F14" s="22">
        <v>186467751</v>
      </c>
      <c r="G14" s="22"/>
      <c r="H14" s="22">
        <v>97454344</v>
      </c>
      <c r="I14" s="22"/>
      <c r="J14" s="22">
        <v>110883896</v>
      </c>
      <c r="L14" s="2"/>
      <c r="N14" s="2"/>
      <c r="P14" s="2"/>
      <c r="Q14" s="2"/>
      <c r="R14" s="2"/>
      <c r="S14" s="2"/>
      <c r="T14" s="2"/>
      <c r="U14" s="2"/>
      <c r="V14" s="2"/>
    </row>
    <row r="15" spans="1:22" ht="20.25" customHeight="1" x14ac:dyDescent="0.3">
      <c r="A15" s="8" t="s">
        <v>91</v>
      </c>
      <c r="D15" s="22">
        <v>155209583</v>
      </c>
      <c r="E15" s="6"/>
      <c r="F15" s="22">
        <v>198850352</v>
      </c>
      <c r="G15" s="22"/>
      <c r="H15" s="22">
        <v>97876731</v>
      </c>
      <c r="I15" s="22"/>
      <c r="J15" s="22">
        <v>108275438</v>
      </c>
      <c r="L15" s="2"/>
      <c r="N15" s="2"/>
      <c r="P15" s="2"/>
      <c r="Q15" s="2"/>
      <c r="R15" s="2"/>
      <c r="S15" s="2"/>
      <c r="T15" s="2"/>
      <c r="U15" s="2"/>
      <c r="V15" s="2"/>
    </row>
    <row r="16" spans="1:22" ht="20.25" customHeight="1" x14ac:dyDescent="0.3">
      <c r="A16" s="34" t="s">
        <v>315</v>
      </c>
      <c r="B16" s="164">
        <v>20</v>
      </c>
      <c r="D16" s="22">
        <f>70513867+1139563</f>
        <v>71653430</v>
      </c>
      <c r="E16" s="6"/>
      <c r="F16" s="22">
        <v>-181480638</v>
      </c>
      <c r="G16" s="22"/>
      <c r="H16" s="22">
        <v>74677968</v>
      </c>
      <c r="I16" s="22"/>
      <c r="J16" s="22">
        <v>-149832067</v>
      </c>
      <c r="L16" s="2"/>
      <c r="N16" s="2"/>
      <c r="P16" s="2"/>
      <c r="Q16" s="2"/>
      <c r="R16" s="2"/>
      <c r="S16" s="2"/>
      <c r="T16" s="2"/>
      <c r="U16" s="2"/>
      <c r="V16" s="2"/>
    </row>
    <row r="17" spans="1:22" ht="20.25" customHeight="1" x14ac:dyDescent="0.3">
      <c r="A17" s="2" t="s">
        <v>184</v>
      </c>
      <c r="B17" s="154">
        <v>21</v>
      </c>
      <c r="D17" s="112">
        <v>93109071</v>
      </c>
      <c r="E17" s="113"/>
      <c r="F17" s="112">
        <v>106044454</v>
      </c>
      <c r="G17" s="114"/>
      <c r="H17" s="114">
        <v>34792653</v>
      </c>
      <c r="I17" s="114"/>
      <c r="J17" s="114">
        <v>48445492</v>
      </c>
      <c r="L17" s="2"/>
      <c r="N17" s="2"/>
      <c r="P17" s="2"/>
      <c r="Q17" s="2"/>
      <c r="R17" s="2"/>
      <c r="S17" s="2"/>
      <c r="T17" s="2"/>
      <c r="U17" s="2"/>
      <c r="V17" s="2"/>
    </row>
    <row r="18" spans="1:22" ht="20.25" customHeight="1" x14ac:dyDescent="0.3">
      <c r="A18" s="68" t="s">
        <v>185</v>
      </c>
      <c r="C18" s="26"/>
      <c r="D18" s="137">
        <v>2147849</v>
      </c>
      <c r="E18" s="114"/>
      <c r="F18" s="137">
        <v>12917436</v>
      </c>
      <c r="G18" s="114"/>
      <c r="H18" s="114">
        <v>3013192</v>
      </c>
      <c r="I18" s="114"/>
      <c r="J18" s="114">
        <v>13959155</v>
      </c>
      <c r="L18" s="2"/>
      <c r="N18" s="2"/>
      <c r="P18" s="2"/>
      <c r="Q18" s="2"/>
      <c r="R18" s="2"/>
      <c r="S18" s="2"/>
      <c r="T18" s="2"/>
      <c r="U18" s="2"/>
      <c r="V18" s="2"/>
    </row>
    <row r="19" spans="1:22" ht="20.25" customHeight="1" x14ac:dyDescent="0.3">
      <c r="A19" s="2" t="s">
        <v>216</v>
      </c>
      <c r="D19" s="137">
        <v>-102611452</v>
      </c>
      <c r="F19" s="137">
        <v>-51546965</v>
      </c>
      <c r="H19" s="114">
        <v>-6779946</v>
      </c>
      <c r="J19" s="114">
        <v>-50043492</v>
      </c>
    </row>
    <row r="20" spans="1:22" ht="20.25" customHeight="1" x14ac:dyDescent="0.3">
      <c r="A20" s="139" t="s">
        <v>298</v>
      </c>
      <c r="B20" s="164">
        <v>13</v>
      </c>
      <c r="D20" s="137">
        <v>3926587</v>
      </c>
      <c r="F20" s="137">
        <v>-30183952</v>
      </c>
      <c r="H20" s="115" t="s">
        <v>3</v>
      </c>
      <c r="J20" s="115">
        <v>-30183952</v>
      </c>
    </row>
    <row r="21" spans="1:22" ht="20.25" customHeight="1" x14ac:dyDescent="0.3">
      <c r="A21" s="68" t="s">
        <v>297</v>
      </c>
      <c r="B21" s="183">
        <v>13</v>
      </c>
      <c r="D21" s="137">
        <v>3310000</v>
      </c>
      <c r="F21" s="137">
        <v>8545294</v>
      </c>
      <c r="H21" s="115" t="s">
        <v>3</v>
      </c>
      <c r="J21" s="115" t="s">
        <v>3</v>
      </c>
    </row>
    <row r="22" spans="1:22" ht="20.25" customHeight="1" x14ac:dyDescent="0.3">
      <c r="A22" s="139" t="s">
        <v>93</v>
      </c>
      <c r="D22" s="115">
        <v>-23415433</v>
      </c>
      <c r="E22" s="116"/>
      <c r="F22" s="115">
        <v>-11011490</v>
      </c>
      <c r="G22" s="22"/>
      <c r="H22" s="22">
        <v>-519837361</v>
      </c>
      <c r="I22" s="22"/>
      <c r="J22" s="22">
        <v>-559858032</v>
      </c>
      <c r="L22" s="2"/>
      <c r="N22" s="2"/>
      <c r="P22" s="2"/>
      <c r="Q22" s="2"/>
      <c r="R22" s="2"/>
      <c r="S22" s="2"/>
      <c r="T22" s="2"/>
      <c r="U22" s="2"/>
      <c r="V22" s="2"/>
    </row>
    <row r="23" spans="1:22" ht="20.25" customHeight="1" x14ac:dyDescent="0.3">
      <c r="A23" s="8" t="s">
        <v>194</v>
      </c>
      <c r="D23" s="115">
        <v>1096852</v>
      </c>
      <c r="E23" s="116"/>
      <c r="F23" s="115">
        <v>1141940</v>
      </c>
      <c r="G23" s="22"/>
      <c r="H23" s="115" t="s">
        <v>3</v>
      </c>
      <c r="I23" s="22"/>
      <c r="J23" s="115" t="s">
        <v>3</v>
      </c>
      <c r="L23" s="2"/>
      <c r="N23" s="2"/>
      <c r="P23" s="2"/>
      <c r="Q23" s="2"/>
      <c r="R23" s="2"/>
      <c r="S23" s="2"/>
      <c r="T23" s="2"/>
      <c r="U23" s="2"/>
      <c r="V23" s="2"/>
    </row>
    <row r="24" spans="1:22" ht="20.25" hidden="1" customHeight="1" x14ac:dyDescent="0.3">
      <c r="A24" s="139" t="s">
        <v>193</v>
      </c>
      <c r="D24" s="115" t="s">
        <v>3</v>
      </c>
      <c r="E24" s="116"/>
      <c r="F24" s="115" t="s">
        <v>3</v>
      </c>
      <c r="G24" s="22"/>
      <c r="H24" s="115" t="s">
        <v>3</v>
      </c>
      <c r="I24" s="22"/>
      <c r="J24" s="115" t="s">
        <v>3</v>
      </c>
      <c r="L24" s="2"/>
      <c r="N24" s="2"/>
      <c r="P24" s="2"/>
      <c r="Q24" s="2"/>
      <c r="R24" s="2"/>
      <c r="S24" s="2"/>
      <c r="T24" s="2"/>
      <c r="U24" s="2"/>
      <c r="V24" s="2"/>
    </row>
    <row r="25" spans="1:22" ht="20.25" hidden="1" customHeight="1" x14ac:dyDescent="0.3">
      <c r="A25" s="139" t="s">
        <v>264</v>
      </c>
      <c r="D25" s="112"/>
      <c r="E25" s="113"/>
      <c r="F25" s="112"/>
      <c r="G25" s="114"/>
      <c r="H25" s="114"/>
      <c r="I25" s="114"/>
      <c r="J25" s="114"/>
      <c r="L25" s="2"/>
      <c r="N25" s="2"/>
      <c r="P25" s="2"/>
      <c r="Q25" s="2"/>
      <c r="R25" s="2"/>
      <c r="S25" s="2"/>
      <c r="T25" s="2"/>
      <c r="U25" s="2"/>
      <c r="V25" s="2"/>
    </row>
    <row r="26" spans="1:22" ht="20.25" customHeight="1" x14ac:dyDescent="0.3">
      <c r="A26" s="26" t="s">
        <v>300</v>
      </c>
      <c r="D26" s="22">
        <v>-644267739</v>
      </c>
      <c r="E26" s="6"/>
      <c r="F26" s="22">
        <v>44342598</v>
      </c>
      <c r="G26" s="22"/>
      <c r="H26" s="22">
        <v>-649446171</v>
      </c>
      <c r="I26" s="22"/>
      <c r="J26" s="22">
        <v>48376764</v>
      </c>
      <c r="L26" s="2"/>
      <c r="N26" s="2"/>
      <c r="P26" s="2"/>
      <c r="Q26" s="2"/>
      <c r="R26" s="2"/>
      <c r="S26" s="2"/>
      <c r="T26" s="2"/>
      <c r="U26" s="2"/>
      <c r="V26" s="2"/>
    </row>
    <row r="27" spans="1:22" ht="20.25" hidden="1" customHeight="1" x14ac:dyDescent="0.3">
      <c r="A27" s="2" t="s">
        <v>238</v>
      </c>
      <c r="B27" s="178">
        <v>3</v>
      </c>
      <c r="D27" s="115" t="s">
        <v>3</v>
      </c>
      <c r="E27" s="113"/>
      <c r="F27" s="115" t="s">
        <v>3</v>
      </c>
      <c r="G27" s="114"/>
      <c r="H27" s="115" t="s">
        <v>3</v>
      </c>
      <c r="I27" s="114"/>
      <c r="J27" s="115" t="s">
        <v>3</v>
      </c>
      <c r="L27" s="2"/>
      <c r="N27" s="2"/>
      <c r="P27" s="2"/>
      <c r="Q27" s="2"/>
      <c r="R27" s="2"/>
      <c r="S27" s="2"/>
      <c r="T27" s="2"/>
      <c r="U27" s="2"/>
      <c r="V27" s="2"/>
    </row>
    <row r="28" spans="1:22" ht="20.25" hidden="1" customHeight="1" x14ac:dyDescent="0.3">
      <c r="A28" s="68" t="s">
        <v>239</v>
      </c>
      <c r="B28" s="178">
        <v>3</v>
      </c>
      <c r="D28" s="115" t="s">
        <v>3</v>
      </c>
      <c r="E28" s="116"/>
      <c r="F28" s="115" t="s">
        <v>3</v>
      </c>
      <c r="G28" s="22"/>
      <c r="H28" s="115" t="s">
        <v>3</v>
      </c>
      <c r="I28" s="22"/>
      <c r="J28" s="115" t="s">
        <v>3</v>
      </c>
      <c r="L28" s="2"/>
      <c r="N28" s="2"/>
      <c r="P28" s="2"/>
      <c r="Q28" s="2"/>
      <c r="R28" s="2"/>
      <c r="S28" s="2"/>
      <c r="T28" s="2"/>
      <c r="U28" s="2"/>
      <c r="V28" s="2"/>
    </row>
    <row r="29" spans="1:22" ht="20.25" hidden="1" customHeight="1" x14ac:dyDescent="0.3">
      <c r="A29" s="8" t="s">
        <v>240</v>
      </c>
      <c r="B29" s="178">
        <v>3</v>
      </c>
      <c r="D29" s="115" t="s">
        <v>3</v>
      </c>
      <c r="E29" s="116"/>
      <c r="F29" s="115" t="s">
        <v>3</v>
      </c>
      <c r="G29" s="22"/>
      <c r="H29" s="115" t="s">
        <v>3</v>
      </c>
      <c r="I29" s="22"/>
      <c r="J29" s="115" t="s">
        <v>3</v>
      </c>
      <c r="L29" s="2"/>
      <c r="N29" s="2"/>
      <c r="P29" s="2"/>
      <c r="Q29" s="2"/>
      <c r="R29" s="2"/>
      <c r="S29" s="2"/>
      <c r="T29" s="2"/>
      <c r="U29" s="2"/>
      <c r="V29" s="2"/>
    </row>
    <row r="30" spans="1:22" ht="20.25" hidden="1" customHeight="1" x14ac:dyDescent="0.3">
      <c r="A30" s="8" t="s">
        <v>241</v>
      </c>
      <c r="B30" s="178">
        <v>3</v>
      </c>
      <c r="D30" s="115" t="s">
        <v>3</v>
      </c>
      <c r="E30" s="6"/>
      <c r="F30" s="115" t="s">
        <v>3</v>
      </c>
      <c r="G30" s="6"/>
      <c r="H30" s="115" t="s">
        <v>3</v>
      </c>
      <c r="I30" s="6"/>
      <c r="J30" s="115" t="s">
        <v>3</v>
      </c>
      <c r="L30" s="2"/>
      <c r="N30" s="2"/>
      <c r="P30" s="2"/>
      <c r="Q30" s="2"/>
      <c r="R30" s="2"/>
      <c r="S30" s="2"/>
      <c r="T30" s="2"/>
      <c r="U30" s="2"/>
      <c r="V30" s="2"/>
    </row>
    <row r="31" spans="1:22" ht="20.25" hidden="1" customHeight="1" x14ac:dyDescent="0.3">
      <c r="A31" s="117" t="s">
        <v>245</v>
      </c>
      <c r="B31" s="178">
        <v>3</v>
      </c>
      <c r="D31" s="115" t="s">
        <v>3</v>
      </c>
      <c r="E31" s="6"/>
      <c r="F31" s="115" t="s">
        <v>3</v>
      </c>
      <c r="G31" s="6"/>
      <c r="H31" s="115" t="s">
        <v>3</v>
      </c>
      <c r="I31" s="6"/>
      <c r="J31" s="115" t="s">
        <v>3</v>
      </c>
      <c r="L31" s="2"/>
      <c r="N31" s="2"/>
      <c r="P31" s="2"/>
      <c r="Q31" s="2"/>
      <c r="R31" s="2"/>
      <c r="S31" s="2"/>
      <c r="T31" s="2"/>
      <c r="U31" s="2"/>
      <c r="V31" s="2"/>
    </row>
    <row r="32" spans="1:22" ht="20.25" customHeight="1" x14ac:dyDescent="0.3">
      <c r="A32" s="68" t="s">
        <v>305</v>
      </c>
      <c r="D32" s="115">
        <v>3881751</v>
      </c>
      <c r="E32" s="6"/>
      <c r="F32" s="115">
        <v>12316154</v>
      </c>
      <c r="G32" s="6"/>
      <c r="H32" s="115">
        <v>3560239</v>
      </c>
      <c r="I32" s="6"/>
      <c r="J32" s="115">
        <v>10151586</v>
      </c>
      <c r="L32" s="2"/>
      <c r="N32" s="2"/>
      <c r="P32" s="2"/>
      <c r="Q32" s="2"/>
      <c r="R32" s="2"/>
      <c r="S32" s="2"/>
      <c r="T32" s="2"/>
      <c r="U32" s="2"/>
      <c r="V32" s="2"/>
    </row>
    <row r="33" spans="1:22" ht="20.25" hidden="1" customHeight="1" x14ac:dyDescent="0.3">
      <c r="A33" s="242" t="s">
        <v>246</v>
      </c>
      <c r="D33" s="115" t="s">
        <v>3</v>
      </c>
      <c r="E33" s="6"/>
      <c r="F33" s="115" t="s">
        <v>3</v>
      </c>
      <c r="G33" s="6"/>
      <c r="H33" s="115" t="s">
        <v>3</v>
      </c>
      <c r="I33" s="6"/>
      <c r="J33" s="115" t="s">
        <v>3</v>
      </c>
      <c r="L33" s="2"/>
      <c r="N33" s="2"/>
      <c r="P33" s="2"/>
      <c r="Q33" s="2"/>
      <c r="R33" s="2"/>
      <c r="S33" s="2"/>
      <c r="T33" s="2"/>
      <c r="U33" s="2"/>
      <c r="V33" s="2"/>
    </row>
    <row r="34" spans="1:22" ht="20.25" customHeight="1" x14ac:dyDescent="0.3">
      <c r="A34" s="118" t="s">
        <v>320</v>
      </c>
      <c r="B34" s="175"/>
      <c r="D34" s="115" t="s">
        <v>3</v>
      </c>
      <c r="E34" s="6"/>
      <c r="F34" s="115">
        <v>3912544</v>
      </c>
      <c r="G34" s="6"/>
      <c r="H34" s="115">
        <v>27000000</v>
      </c>
      <c r="I34" s="6"/>
      <c r="J34" s="115">
        <v>14127000</v>
      </c>
      <c r="L34" s="2"/>
      <c r="N34" s="2"/>
      <c r="P34" s="2"/>
      <c r="Q34" s="2"/>
      <c r="R34" s="2"/>
      <c r="S34" s="2"/>
      <c r="T34" s="2"/>
      <c r="U34" s="2"/>
      <c r="V34" s="2"/>
    </row>
    <row r="35" spans="1:22" ht="20.25" customHeight="1" x14ac:dyDescent="0.3">
      <c r="A35" s="118" t="s">
        <v>301</v>
      </c>
      <c r="D35" s="115">
        <v>-419739</v>
      </c>
      <c r="E35" s="6"/>
      <c r="F35" s="115" t="s">
        <v>3</v>
      </c>
      <c r="G35" s="6"/>
      <c r="H35" s="115" t="s">
        <v>3</v>
      </c>
      <c r="I35" s="6"/>
      <c r="J35" s="115" t="s">
        <v>3</v>
      </c>
      <c r="L35" s="2"/>
      <c r="N35" s="2"/>
      <c r="P35" s="2"/>
      <c r="Q35" s="2"/>
      <c r="R35" s="2"/>
      <c r="S35" s="2"/>
      <c r="T35" s="2"/>
      <c r="U35" s="2"/>
      <c r="V35" s="2"/>
    </row>
    <row r="36" spans="1:22" ht="20.25" customHeight="1" x14ac:dyDescent="0.3">
      <c r="A36" s="118" t="s">
        <v>299</v>
      </c>
      <c r="B36" s="183"/>
      <c r="D36" s="115">
        <v>528000</v>
      </c>
      <c r="E36" s="6"/>
      <c r="F36" s="115" t="s">
        <v>3</v>
      </c>
      <c r="G36" s="6"/>
      <c r="H36" s="115">
        <v>528000</v>
      </c>
      <c r="I36" s="6"/>
      <c r="J36" s="115" t="s">
        <v>3</v>
      </c>
      <c r="L36" s="2"/>
      <c r="N36" s="2"/>
      <c r="P36" s="2"/>
      <c r="Q36" s="2"/>
      <c r="R36" s="2"/>
      <c r="S36" s="2"/>
      <c r="T36" s="2"/>
      <c r="U36" s="2"/>
      <c r="V36" s="2"/>
    </row>
    <row r="37" spans="1:22" ht="20.25" customHeight="1" x14ac:dyDescent="0.3">
      <c r="A37" s="118" t="s">
        <v>247</v>
      </c>
      <c r="D37" s="115"/>
      <c r="E37" s="6"/>
      <c r="F37" s="115"/>
      <c r="G37" s="6"/>
      <c r="H37" s="115"/>
      <c r="I37" s="6"/>
      <c r="J37" s="115"/>
      <c r="L37" s="2"/>
      <c r="N37" s="2"/>
      <c r="P37" s="2"/>
      <c r="Q37" s="2"/>
      <c r="R37" s="2"/>
      <c r="S37" s="2"/>
      <c r="T37" s="2"/>
      <c r="U37" s="2"/>
      <c r="V37" s="2"/>
    </row>
    <row r="38" spans="1:22" ht="20.25" customHeight="1" x14ac:dyDescent="0.3">
      <c r="A38" s="118" t="s">
        <v>248</v>
      </c>
      <c r="D38" s="115" t="s">
        <v>3</v>
      </c>
      <c r="E38" s="6"/>
      <c r="F38" s="115">
        <v>-2131799</v>
      </c>
      <c r="G38" s="6"/>
      <c r="H38" s="115" t="s">
        <v>3</v>
      </c>
      <c r="I38" s="6"/>
      <c r="J38" s="115" t="s">
        <v>3</v>
      </c>
      <c r="L38" s="2"/>
      <c r="N38" s="2"/>
      <c r="P38" s="2"/>
      <c r="Q38" s="2"/>
      <c r="R38" s="2"/>
      <c r="S38" s="2"/>
      <c r="T38" s="2"/>
      <c r="U38" s="2"/>
      <c r="V38" s="2"/>
    </row>
    <row r="39" spans="1:22" ht="20.25" customHeight="1" x14ac:dyDescent="0.3">
      <c r="A39" s="118" t="s">
        <v>138</v>
      </c>
      <c r="D39" s="115" t="s">
        <v>3</v>
      </c>
      <c r="E39" s="6"/>
      <c r="F39" s="22">
        <v>-218944</v>
      </c>
      <c r="G39" s="6"/>
      <c r="H39" s="115" t="s">
        <v>3</v>
      </c>
      <c r="I39" s="6"/>
      <c r="J39" s="115" t="s">
        <v>3</v>
      </c>
      <c r="L39" s="2"/>
      <c r="N39" s="2"/>
      <c r="P39" s="2"/>
      <c r="Q39" s="2"/>
      <c r="R39" s="2"/>
      <c r="S39" s="2"/>
      <c r="T39" s="2"/>
      <c r="U39" s="2"/>
      <c r="V39" s="2"/>
    </row>
    <row r="40" spans="1:22" ht="20.25" hidden="1" customHeight="1" x14ac:dyDescent="0.3">
      <c r="A40" s="117" t="s">
        <v>186</v>
      </c>
      <c r="D40" s="115" t="s">
        <v>3</v>
      </c>
      <c r="E40" s="6"/>
      <c r="F40" s="115" t="s">
        <v>3</v>
      </c>
      <c r="G40" s="6"/>
      <c r="H40" s="115" t="s">
        <v>3</v>
      </c>
      <c r="I40" s="6"/>
      <c r="J40" s="115" t="s">
        <v>3</v>
      </c>
      <c r="L40" s="2"/>
      <c r="N40" s="2"/>
      <c r="P40" s="2"/>
      <c r="Q40" s="2"/>
      <c r="R40" s="2"/>
      <c r="S40" s="2"/>
      <c r="T40" s="2"/>
      <c r="U40" s="2"/>
      <c r="V40" s="2"/>
    </row>
    <row r="41" spans="1:22" ht="20.25" customHeight="1" x14ac:dyDescent="0.3">
      <c r="A41" s="118" t="s">
        <v>242</v>
      </c>
      <c r="D41" s="22">
        <v>-1940108</v>
      </c>
      <c r="E41" s="6"/>
      <c r="F41" s="22">
        <v>-3488029</v>
      </c>
      <c r="G41" s="6"/>
      <c r="H41" s="115" t="s">
        <v>3</v>
      </c>
      <c r="I41" s="6"/>
      <c r="J41" s="115" t="s">
        <v>3</v>
      </c>
      <c r="L41" s="2"/>
      <c r="N41" s="2"/>
      <c r="P41" s="2"/>
      <c r="Q41" s="2"/>
      <c r="R41" s="2"/>
      <c r="S41" s="2"/>
      <c r="T41" s="2"/>
      <c r="U41" s="2"/>
      <c r="V41" s="2"/>
    </row>
    <row r="42" spans="1:22" ht="20.25" hidden="1" customHeight="1" x14ac:dyDescent="0.3">
      <c r="A42" s="117" t="s">
        <v>187</v>
      </c>
      <c r="D42" s="115" t="s">
        <v>3</v>
      </c>
      <c r="E42" s="6"/>
      <c r="F42" s="115" t="s">
        <v>3</v>
      </c>
      <c r="G42" s="6"/>
      <c r="H42" s="115" t="s">
        <v>3</v>
      </c>
      <c r="I42" s="6"/>
      <c r="J42" s="115" t="s">
        <v>3</v>
      </c>
      <c r="L42" s="2"/>
      <c r="N42" s="2"/>
      <c r="P42" s="2"/>
      <c r="Q42" s="2"/>
      <c r="R42" s="2"/>
      <c r="S42" s="2"/>
      <c r="T42" s="2"/>
      <c r="U42" s="2"/>
      <c r="V42" s="2"/>
    </row>
    <row r="43" spans="1:22" ht="20.25" customHeight="1" x14ac:dyDescent="0.3">
      <c r="A43" s="34" t="s">
        <v>249</v>
      </c>
      <c r="D43" s="22"/>
      <c r="E43" s="6"/>
      <c r="F43" s="22"/>
      <c r="G43" s="6"/>
      <c r="H43" s="120"/>
      <c r="I43" s="6"/>
      <c r="J43" s="120"/>
      <c r="L43" s="2"/>
      <c r="N43" s="2"/>
      <c r="P43" s="2"/>
      <c r="Q43" s="2"/>
      <c r="R43" s="2"/>
      <c r="S43" s="2"/>
      <c r="T43" s="2"/>
      <c r="U43" s="2"/>
      <c r="V43" s="2"/>
    </row>
    <row r="44" spans="1:22" ht="20.25" customHeight="1" x14ac:dyDescent="0.3">
      <c r="A44" s="8" t="s">
        <v>125</v>
      </c>
      <c r="D44" s="128">
        <v>842410</v>
      </c>
      <c r="E44" s="7"/>
      <c r="F44" s="128">
        <v>4993701</v>
      </c>
      <c r="G44" s="7"/>
      <c r="H44" s="128">
        <v>822126</v>
      </c>
      <c r="I44" s="7"/>
      <c r="J44" s="128">
        <v>656209</v>
      </c>
      <c r="L44" s="2"/>
      <c r="N44" s="2"/>
      <c r="P44" s="2"/>
      <c r="Q44" s="2"/>
      <c r="R44" s="2"/>
      <c r="S44" s="2"/>
      <c r="T44" s="2"/>
      <c r="U44" s="2"/>
      <c r="V44" s="2"/>
    </row>
    <row r="45" spans="1:22" ht="20.25" hidden="1" customHeight="1" x14ac:dyDescent="0.3">
      <c r="A45" s="8" t="s">
        <v>243</v>
      </c>
      <c r="B45" s="164">
        <v>14</v>
      </c>
      <c r="D45" s="128"/>
      <c r="E45" s="7"/>
      <c r="F45" s="128"/>
      <c r="G45" s="7"/>
      <c r="H45" s="128"/>
      <c r="I45" s="7"/>
      <c r="J45" s="128"/>
      <c r="L45" s="2"/>
      <c r="N45" s="2"/>
      <c r="P45" s="2"/>
      <c r="Q45" s="2"/>
      <c r="R45" s="2"/>
      <c r="S45" s="2"/>
      <c r="T45" s="2"/>
      <c r="U45" s="2"/>
      <c r="V45" s="2"/>
    </row>
    <row r="46" spans="1:22" ht="20" customHeight="1" x14ac:dyDescent="0.3">
      <c r="A46" s="118" t="s">
        <v>261</v>
      </c>
      <c r="B46" s="164">
        <v>10</v>
      </c>
      <c r="D46" s="22">
        <v>-500604949</v>
      </c>
      <c r="E46" s="6"/>
      <c r="F46" s="22">
        <v>-542845129</v>
      </c>
      <c r="G46" s="6"/>
      <c r="H46" s="115" t="s">
        <v>3</v>
      </c>
      <c r="I46" s="6"/>
      <c r="J46" s="115" t="s">
        <v>3</v>
      </c>
      <c r="L46" s="2"/>
      <c r="N46" s="2"/>
      <c r="P46" s="2"/>
      <c r="Q46" s="2"/>
      <c r="R46" s="2"/>
      <c r="S46" s="2"/>
      <c r="T46" s="2"/>
      <c r="U46" s="2"/>
      <c r="V46" s="2"/>
    </row>
    <row r="47" spans="1:22" s="26" customFormat="1" ht="20.25" hidden="1" customHeight="1" x14ac:dyDescent="0.3">
      <c r="A47" s="34" t="s">
        <v>244</v>
      </c>
      <c r="B47" s="164"/>
      <c r="D47" s="115" t="s">
        <v>3</v>
      </c>
      <c r="F47" s="115" t="s">
        <v>3</v>
      </c>
      <c r="H47" s="115" t="s">
        <v>3</v>
      </c>
      <c r="J47" s="115" t="s">
        <v>3</v>
      </c>
    </row>
    <row r="48" spans="1:22" s="26" customFormat="1" ht="20.25" customHeight="1" x14ac:dyDescent="0.3">
      <c r="A48" s="34" t="s">
        <v>221</v>
      </c>
      <c r="B48" s="164"/>
      <c r="D48" s="22">
        <v>-4670046</v>
      </c>
      <c r="E48" s="22"/>
      <c r="F48" s="22">
        <v>566602</v>
      </c>
      <c r="G48" s="22"/>
      <c r="H48" s="25" t="s">
        <v>3</v>
      </c>
      <c r="I48" s="22"/>
      <c r="J48" s="25" t="s">
        <v>3</v>
      </c>
    </row>
    <row r="49" spans="1:22" s="26" customFormat="1" ht="20.25" customHeight="1" x14ac:dyDescent="0.3">
      <c r="A49" s="34" t="s">
        <v>92</v>
      </c>
      <c r="B49" s="164"/>
      <c r="D49" s="32">
        <v>-25894642</v>
      </c>
      <c r="E49" s="22"/>
      <c r="F49" s="32">
        <v>-42077908</v>
      </c>
      <c r="G49" s="22"/>
      <c r="H49" s="32">
        <v>-24652306</v>
      </c>
      <c r="I49" s="22"/>
      <c r="J49" s="32">
        <v>-38016635</v>
      </c>
    </row>
    <row r="50" spans="1:22" ht="20.25" customHeight="1" x14ac:dyDescent="0.3">
      <c r="A50" s="1"/>
      <c r="C50" s="1"/>
      <c r="D50" s="30">
        <f>SUM(D11:D49)</f>
        <v>-93279885</v>
      </c>
      <c r="E50" s="18"/>
      <c r="F50" s="30">
        <f>SUM(F11:F49)</f>
        <v>-149564159</v>
      </c>
      <c r="G50" s="18"/>
      <c r="H50" s="30">
        <f>SUM(H11:H49)</f>
        <v>-565722796</v>
      </c>
      <c r="I50" s="18"/>
      <c r="J50" s="30">
        <f>SUM(J11:J49)</f>
        <v>-642574082</v>
      </c>
    </row>
    <row r="51" spans="1:22" ht="20.25" customHeight="1" x14ac:dyDescent="0.35">
      <c r="A51" s="11" t="s">
        <v>12</v>
      </c>
      <c r="H51" s="62"/>
      <c r="J51" s="62"/>
      <c r="L51" s="2"/>
      <c r="N51" s="2"/>
      <c r="P51" s="2"/>
      <c r="Q51" s="2"/>
      <c r="R51" s="2"/>
      <c r="S51" s="2"/>
      <c r="T51" s="2"/>
      <c r="U51" s="2"/>
      <c r="V51" s="2"/>
    </row>
    <row r="52" spans="1:22" ht="20.25" customHeight="1" x14ac:dyDescent="0.3">
      <c r="A52" s="12" t="s">
        <v>89</v>
      </c>
      <c r="H52" s="62"/>
      <c r="J52" s="62"/>
      <c r="L52" s="2"/>
      <c r="N52" s="2"/>
      <c r="P52" s="2"/>
      <c r="Q52" s="2"/>
      <c r="R52" s="2"/>
      <c r="S52" s="2"/>
      <c r="T52" s="2"/>
      <c r="U52" s="2"/>
      <c r="V52" s="2"/>
    </row>
    <row r="53" spans="1:22" ht="20.25" customHeight="1" x14ac:dyDescent="0.3">
      <c r="A53" s="1"/>
      <c r="L53" s="2"/>
      <c r="N53" s="2"/>
      <c r="P53" s="2"/>
      <c r="Q53" s="2"/>
      <c r="R53" s="2"/>
      <c r="S53" s="2"/>
      <c r="T53" s="2"/>
      <c r="U53" s="2"/>
      <c r="V53" s="2"/>
    </row>
    <row r="54" spans="1:22" ht="20.25" customHeight="1" x14ac:dyDescent="0.3">
      <c r="A54" s="1"/>
      <c r="C54" s="3"/>
      <c r="D54" s="263" t="s">
        <v>7</v>
      </c>
      <c r="E54" s="263"/>
      <c r="F54" s="263"/>
      <c r="G54" s="3"/>
      <c r="H54" s="263" t="s">
        <v>34</v>
      </c>
      <c r="I54" s="263"/>
      <c r="J54" s="263"/>
      <c r="L54" s="2"/>
      <c r="N54" s="2"/>
      <c r="P54" s="2"/>
      <c r="Q54" s="2"/>
      <c r="R54" s="2"/>
      <c r="S54" s="2"/>
      <c r="T54" s="2"/>
      <c r="U54" s="2"/>
      <c r="V54" s="2"/>
    </row>
    <row r="55" spans="1:22" ht="20.25" customHeight="1" x14ac:dyDescent="0.3">
      <c r="A55" s="1"/>
      <c r="C55" s="3"/>
      <c r="D55" s="263" t="s">
        <v>37</v>
      </c>
      <c r="E55" s="263"/>
      <c r="F55" s="263"/>
      <c r="G55" s="3"/>
      <c r="H55" s="263" t="s">
        <v>37</v>
      </c>
      <c r="I55" s="263"/>
      <c r="J55" s="263"/>
      <c r="L55" s="2"/>
      <c r="N55" s="2"/>
      <c r="P55" s="2"/>
      <c r="Q55" s="2"/>
      <c r="R55" s="2"/>
      <c r="S55" s="2"/>
      <c r="T55" s="2"/>
      <c r="U55" s="2"/>
      <c r="V55" s="2"/>
    </row>
    <row r="56" spans="1:22" ht="20.25" customHeight="1" x14ac:dyDescent="0.3">
      <c r="A56" s="1"/>
      <c r="C56" s="3"/>
      <c r="D56" s="265" t="s">
        <v>82</v>
      </c>
      <c r="E56" s="265"/>
      <c r="F56" s="265"/>
      <c r="G56" s="3"/>
      <c r="H56" s="265" t="s">
        <v>82</v>
      </c>
      <c r="I56" s="265"/>
      <c r="J56" s="265"/>
      <c r="L56" s="2"/>
      <c r="N56" s="2"/>
      <c r="P56" s="2"/>
      <c r="Q56" s="2"/>
      <c r="R56" s="2"/>
      <c r="S56" s="2"/>
      <c r="T56" s="2"/>
      <c r="U56" s="2"/>
      <c r="V56" s="2"/>
    </row>
    <row r="57" spans="1:22" ht="20.25" customHeight="1" x14ac:dyDescent="0.3">
      <c r="A57" s="1"/>
      <c r="C57" s="3"/>
      <c r="D57" s="266" t="s">
        <v>81</v>
      </c>
      <c r="E57" s="266"/>
      <c r="F57" s="266"/>
      <c r="G57" s="3"/>
      <c r="H57" s="266" t="s">
        <v>81</v>
      </c>
      <c r="I57" s="266"/>
      <c r="J57" s="266"/>
    </row>
    <row r="58" spans="1:22" ht="20.25" customHeight="1" x14ac:dyDescent="0.3">
      <c r="A58" s="1"/>
      <c r="B58" s="164" t="s">
        <v>14</v>
      </c>
      <c r="C58" s="3"/>
      <c r="D58" s="49">
        <v>2021</v>
      </c>
      <c r="E58" s="50"/>
      <c r="F58" s="49">
        <v>2020</v>
      </c>
      <c r="G58" s="50"/>
      <c r="H58" s="49">
        <v>2021</v>
      </c>
      <c r="I58" s="50"/>
      <c r="J58" s="49">
        <v>2020</v>
      </c>
    </row>
    <row r="59" spans="1:22" ht="20.25" customHeight="1" x14ac:dyDescent="0.3">
      <c r="A59" s="1"/>
      <c r="C59" s="3"/>
      <c r="D59" s="264" t="s">
        <v>41</v>
      </c>
      <c r="E59" s="264"/>
      <c r="F59" s="264"/>
      <c r="G59" s="264"/>
      <c r="H59" s="264"/>
      <c r="I59" s="264"/>
      <c r="J59" s="264"/>
    </row>
    <row r="60" spans="1:22" ht="16" customHeight="1" x14ac:dyDescent="0.3">
      <c r="A60" s="19" t="s">
        <v>94</v>
      </c>
      <c r="D60" s="22"/>
      <c r="E60" s="6"/>
      <c r="F60" s="22"/>
      <c r="G60" s="6"/>
      <c r="H60" s="22"/>
      <c r="I60" s="6"/>
      <c r="J60" s="22"/>
    </row>
    <row r="61" spans="1:22" ht="20.25" customHeight="1" x14ac:dyDescent="0.3">
      <c r="A61" s="139" t="s">
        <v>133</v>
      </c>
      <c r="D61" s="22">
        <v>432436942</v>
      </c>
      <c r="E61" s="22"/>
      <c r="F61" s="22">
        <v>607641450</v>
      </c>
      <c r="G61" s="22"/>
      <c r="H61" s="22">
        <v>254981800</v>
      </c>
      <c r="I61" s="22"/>
      <c r="J61" s="22">
        <v>-119059822</v>
      </c>
      <c r="L61" s="2"/>
      <c r="N61" s="2"/>
      <c r="P61" s="2"/>
      <c r="Q61" s="2"/>
      <c r="R61" s="2"/>
      <c r="S61" s="2"/>
      <c r="T61" s="2"/>
      <c r="U61" s="2"/>
      <c r="V61" s="2"/>
    </row>
    <row r="62" spans="1:22" ht="20.25" customHeight="1" x14ac:dyDescent="0.3">
      <c r="A62" s="139" t="s">
        <v>140</v>
      </c>
      <c r="D62" s="22">
        <v>-80799252</v>
      </c>
      <c r="E62" s="22"/>
      <c r="F62" s="22">
        <v>-2101673</v>
      </c>
      <c r="G62" s="22"/>
      <c r="H62" s="22">
        <v>-57810237</v>
      </c>
      <c r="I62" s="22"/>
      <c r="J62" s="22">
        <v>1858067</v>
      </c>
      <c r="L62" s="2"/>
      <c r="N62" s="2"/>
      <c r="P62" s="2"/>
      <c r="Q62" s="2"/>
      <c r="R62" s="2"/>
      <c r="S62" s="2"/>
      <c r="T62" s="2"/>
      <c r="U62" s="2"/>
      <c r="V62" s="2"/>
    </row>
    <row r="63" spans="1:22" ht="20.25" customHeight="1" x14ac:dyDescent="0.3">
      <c r="A63" s="139" t="s">
        <v>208</v>
      </c>
      <c r="D63" s="22">
        <v>24591843</v>
      </c>
      <c r="E63" s="22"/>
      <c r="F63" s="22">
        <v>15859645</v>
      </c>
      <c r="G63" s="22"/>
      <c r="H63" s="22">
        <f>584931+62883</f>
        <v>647814</v>
      </c>
      <c r="I63" s="22"/>
      <c r="J63" s="22">
        <v>2215129</v>
      </c>
      <c r="L63" s="2"/>
      <c r="N63" s="2"/>
      <c r="P63" s="2"/>
      <c r="Q63" s="2"/>
      <c r="R63" s="2"/>
      <c r="S63" s="2"/>
      <c r="T63" s="2"/>
      <c r="U63" s="2"/>
      <c r="V63" s="2"/>
    </row>
    <row r="64" spans="1:22" ht="20.25" customHeight="1" x14ac:dyDescent="0.3">
      <c r="A64" s="126" t="s">
        <v>172</v>
      </c>
      <c r="D64" s="22">
        <v>63816897</v>
      </c>
      <c r="E64" s="6"/>
      <c r="F64" s="22">
        <v>-640751386</v>
      </c>
      <c r="G64" s="6"/>
      <c r="H64" s="22">
        <v>477953704</v>
      </c>
      <c r="I64" s="6"/>
      <c r="J64" s="22">
        <v>-696867684</v>
      </c>
      <c r="L64" s="2"/>
      <c r="N64" s="2"/>
      <c r="P64" s="2"/>
      <c r="Q64" s="2"/>
      <c r="R64" s="2"/>
      <c r="S64" s="2"/>
      <c r="T64" s="2"/>
      <c r="U64" s="2"/>
      <c r="V64" s="2"/>
    </row>
    <row r="65" spans="1:22" ht="20.25" customHeight="1" x14ac:dyDescent="0.3">
      <c r="A65" s="45" t="s">
        <v>128</v>
      </c>
      <c r="D65" s="22">
        <v>120000000</v>
      </c>
      <c r="E65" s="6"/>
      <c r="F65" s="22">
        <v>70000017</v>
      </c>
      <c r="G65" s="6"/>
      <c r="H65" s="25" t="s">
        <v>3</v>
      </c>
      <c r="I65" s="6"/>
      <c r="J65" s="25" t="s">
        <v>3</v>
      </c>
      <c r="L65" s="2"/>
      <c r="N65" s="2"/>
      <c r="P65" s="2"/>
      <c r="Q65" s="2"/>
      <c r="R65" s="2"/>
      <c r="S65" s="2"/>
      <c r="T65" s="2"/>
      <c r="U65" s="2"/>
      <c r="V65" s="2"/>
    </row>
    <row r="66" spans="1:22" ht="20.25" customHeight="1" x14ac:dyDescent="0.3">
      <c r="A66" s="2" t="s">
        <v>4</v>
      </c>
      <c r="D66" s="22">
        <v>16993473</v>
      </c>
      <c r="E66" s="6"/>
      <c r="F66" s="22">
        <v>1195960619</v>
      </c>
      <c r="G66" s="6"/>
      <c r="H66" s="22">
        <v>-203879154</v>
      </c>
      <c r="I66" s="6"/>
      <c r="J66" s="22">
        <v>585937562</v>
      </c>
      <c r="L66" s="2"/>
      <c r="N66" s="2"/>
      <c r="P66" s="2"/>
      <c r="Q66" s="2"/>
      <c r="R66" s="2"/>
      <c r="S66" s="2"/>
      <c r="T66" s="2"/>
      <c r="U66" s="2"/>
      <c r="V66" s="2"/>
    </row>
    <row r="67" spans="1:22" ht="20.25" customHeight="1" x14ac:dyDescent="0.3">
      <c r="A67" s="2" t="s">
        <v>57</v>
      </c>
      <c r="D67" s="22">
        <v>-11365852</v>
      </c>
      <c r="E67" s="6"/>
      <c r="F67" s="22">
        <v>-21934931</v>
      </c>
      <c r="G67" s="6"/>
      <c r="H67" s="22">
        <v>-89059615</v>
      </c>
      <c r="I67" s="6"/>
      <c r="J67" s="22">
        <v>159662150</v>
      </c>
      <c r="L67" s="2"/>
      <c r="N67" s="2"/>
      <c r="P67" s="2"/>
      <c r="Q67" s="2"/>
      <c r="R67" s="2"/>
      <c r="S67" s="2"/>
      <c r="T67" s="2"/>
      <c r="U67" s="2"/>
      <c r="V67" s="2"/>
    </row>
    <row r="68" spans="1:22" ht="20.25" customHeight="1" x14ac:dyDescent="0.3">
      <c r="A68" s="139" t="s">
        <v>195</v>
      </c>
      <c r="D68" s="22">
        <v>-2902555</v>
      </c>
      <c r="E68" s="6"/>
      <c r="F68" s="22">
        <v>-32848942</v>
      </c>
      <c r="G68" s="6"/>
      <c r="H68" s="22">
        <f>527144-62883</f>
        <v>464261</v>
      </c>
      <c r="I68" s="6"/>
      <c r="J68" s="22">
        <v>-11670482</v>
      </c>
      <c r="L68" s="2"/>
      <c r="N68" s="2"/>
      <c r="P68" s="2"/>
      <c r="Q68" s="2"/>
      <c r="R68" s="2"/>
      <c r="S68" s="2"/>
      <c r="T68" s="2"/>
      <c r="U68" s="2"/>
      <c r="V68" s="2"/>
    </row>
    <row r="69" spans="1:22" ht="20.25" customHeight="1" x14ac:dyDescent="0.3">
      <c r="A69" s="139" t="s">
        <v>127</v>
      </c>
      <c r="D69" s="22">
        <v>-498959758</v>
      </c>
      <c r="E69" s="22"/>
      <c r="F69" s="22">
        <v>-540498056</v>
      </c>
      <c r="G69" s="22"/>
      <c r="H69" s="22">
        <v>-543278730</v>
      </c>
      <c r="I69" s="22"/>
      <c r="J69" s="22">
        <v>113588763</v>
      </c>
      <c r="L69" s="2"/>
      <c r="N69" s="2"/>
      <c r="P69" s="2"/>
      <c r="Q69" s="2"/>
      <c r="R69" s="2"/>
      <c r="S69" s="2"/>
      <c r="T69" s="2"/>
      <c r="U69" s="2"/>
      <c r="V69" s="2"/>
    </row>
    <row r="70" spans="1:22" ht="20.25" customHeight="1" x14ac:dyDescent="0.3">
      <c r="A70" s="139" t="s">
        <v>141</v>
      </c>
      <c r="D70" s="22">
        <v>-50904606</v>
      </c>
      <c r="E70" s="22"/>
      <c r="F70" s="22">
        <v>80205543</v>
      </c>
      <c r="G70" s="22"/>
      <c r="H70" s="22">
        <v>-1465954</v>
      </c>
      <c r="I70" s="22"/>
      <c r="J70" s="22">
        <v>30935361</v>
      </c>
      <c r="L70" s="2"/>
      <c r="N70" s="2"/>
      <c r="P70" s="2"/>
      <c r="Q70" s="2"/>
      <c r="R70" s="2"/>
      <c r="S70" s="2"/>
      <c r="T70" s="2"/>
      <c r="U70" s="2"/>
      <c r="V70" s="2"/>
    </row>
    <row r="71" spans="1:22" ht="20.25" customHeight="1" x14ac:dyDescent="0.3">
      <c r="A71" s="68" t="s">
        <v>173</v>
      </c>
      <c r="D71" s="22">
        <v>-408482125</v>
      </c>
      <c r="E71" s="22"/>
      <c r="F71" s="22">
        <v>648964229</v>
      </c>
      <c r="G71" s="22"/>
      <c r="H71" s="22">
        <v>-54661926</v>
      </c>
      <c r="I71" s="22"/>
      <c r="J71" s="22">
        <v>103055876</v>
      </c>
      <c r="L71" s="2"/>
      <c r="N71" s="2"/>
      <c r="P71" s="2"/>
      <c r="Q71" s="2"/>
      <c r="R71" s="2"/>
      <c r="S71" s="2"/>
      <c r="T71" s="2"/>
      <c r="U71" s="2"/>
      <c r="V71" s="2"/>
    </row>
    <row r="72" spans="1:22" ht="20.25" customHeight="1" x14ac:dyDescent="0.3">
      <c r="A72" s="34" t="s">
        <v>130</v>
      </c>
      <c r="B72" s="164">
        <v>21</v>
      </c>
      <c r="D72" s="22">
        <v>-90312391</v>
      </c>
      <c r="E72" s="6"/>
      <c r="F72" s="22">
        <v>-75476849</v>
      </c>
      <c r="G72" s="6"/>
      <c r="H72" s="22">
        <v>-27412758</v>
      </c>
      <c r="I72" s="6"/>
      <c r="J72" s="22">
        <v>-47260628</v>
      </c>
    </row>
    <row r="73" spans="1:22" ht="20.25" customHeight="1" x14ac:dyDescent="0.3">
      <c r="A73" s="2" t="s">
        <v>95</v>
      </c>
      <c r="D73" s="22">
        <v>93897950</v>
      </c>
      <c r="E73" s="6"/>
      <c r="F73" s="22">
        <v>128245364</v>
      </c>
      <c r="G73" s="7"/>
      <c r="H73" s="22">
        <v>57205310</v>
      </c>
      <c r="I73" s="6"/>
      <c r="J73" s="22">
        <v>49650240</v>
      </c>
    </row>
    <row r="74" spans="1:22" ht="20.25" customHeight="1" x14ac:dyDescent="0.3">
      <c r="A74" s="2" t="s">
        <v>96</v>
      </c>
      <c r="D74" s="22">
        <v>-162127637</v>
      </c>
      <c r="E74" s="6"/>
      <c r="F74" s="22">
        <v>-172602194</v>
      </c>
      <c r="G74" s="7"/>
      <c r="H74" s="62">
        <v>-42067288</v>
      </c>
      <c r="I74" s="6"/>
      <c r="J74" s="62">
        <v>-57203915</v>
      </c>
      <c r="L74" s="2"/>
      <c r="N74" s="2"/>
      <c r="P74" s="2"/>
      <c r="Q74" s="2"/>
      <c r="R74" s="2"/>
      <c r="S74" s="2"/>
      <c r="T74" s="2"/>
      <c r="U74" s="2"/>
      <c r="V74" s="2"/>
    </row>
    <row r="75" spans="1:22" ht="20.25" customHeight="1" x14ac:dyDescent="0.3">
      <c r="A75" s="1" t="s">
        <v>162</v>
      </c>
      <c r="D75" s="39">
        <f>SUM(D50,D60:D74)</f>
        <v>-647396956</v>
      </c>
      <c r="E75" s="18"/>
      <c r="F75" s="39">
        <f>SUM(F50,F60:F74)</f>
        <v>1111098677</v>
      </c>
      <c r="G75" s="33"/>
      <c r="H75" s="39">
        <f>SUM(H50,H60:H74)</f>
        <v>-794105569</v>
      </c>
      <c r="I75" s="18"/>
      <c r="J75" s="39">
        <f>SUM(J50,J60:J74)</f>
        <v>-527733465</v>
      </c>
      <c r="L75" s="2"/>
      <c r="N75" s="2"/>
      <c r="P75" s="2"/>
      <c r="Q75" s="2"/>
      <c r="R75" s="2"/>
      <c r="S75" s="2"/>
      <c r="T75" s="2"/>
      <c r="U75" s="2"/>
      <c r="V75" s="2"/>
    </row>
    <row r="76" spans="1:22" ht="12.5" customHeight="1" x14ac:dyDescent="0.3">
      <c r="A76" s="1"/>
      <c r="D76" s="33"/>
      <c r="E76" s="18"/>
      <c r="F76" s="33"/>
      <c r="G76" s="23"/>
      <c r="H76" s="33"/>
      <c r="I76" s="18"/>
      <c r="J76" s="33"/>
      <c r="L76" s="2"/>
      <c r="N76" s="2"/>
      <c r="P76" s="2"/>
      <c r="Q76" s="2"/>
      <c r="R76" s="2"/>
      <c r="S76" s="2"/>
      <c r="T76" s="2"/>
      <c r="U76" s="2"/>
      <c r="V76" s="2"/>
    </row>
    <row r="77" spans="1:22" ht="20.25" customHeight="1" x14ac:dyDescent="0.3">
      <c r="A77" s="17" t="s">
        <v>97</v>
      </c>
      <c r="D77" s="22"/>
      <c r="E77" s="6"/>
      <c r="F77" s="22"/>
      <c r="G77" s="7"/>
      <c r="H77" s="22"/>
      <c r="I77" s="6"/>
      <c r="J77" s="22"/>
      <c r="L77" s="2"/>
      <c r="N77" s="2"/>
      <c r="P77" s="2"/>
      <c r="Q77" s="2"/>
      <c r="R77" s="2"/>
      <c r="S77" s="2"/>
      <c r="T77" s="2"/>
      <c r="U77" s="2"/>
      <c r="V77" s="2"/>
    </row>
    <row r="78" spans="1:22" ht="20.25" customHeight="1" x14ac:dyDescent="0.3">
      <c r="A78" s="2" t="s">
        <v>98</v>
      </c>
      <c r="D78" s="22">
        <f>180408003-256636</f>
        <v>180151367</v>
      </c>
      <c r="E78" s="6"/>
      <c r="F78" s="22">
        <v>10659694</v>
      </c>
      <c r="G78" s="6"/>
      <c r="H78" s="22">
        <v>180203716</v>
      </c>
      <c r="I78" s="6"/>
      <c r="J78" s="22">
        <v>8489225</v>
      </c>
      <c r="L78" s="2"/>
      <c r="N78" s="2"/>
      <c r="P78" s="2"/>
      <c r="Q78" s="2"/>
      <c r="R78" s="2"/>
      <c r="S78" s="2"/>
      <c r="T78" s="2"/>
      <c r="U78" s="2"/>
      <c r="V78" s="2"/>
    </row>
    <row r="79" spans="1:22" ht="20.25" customHeight="1" x14ac:dyDescent="0.3">
      <c r="A79" s="2" t="s">
        <v>93</v>
      </c>
      <c r="D79" s="22">
        <v>372853429</v>
      </c>
      <c r="E79" s="6"/>
      <c r="F79" s="22">
        <v>438288248</v>
      </c>
      <c r="G79" s="6"/>
      <c r="H79" s="122">
        <v>377837361</v>
      </c>
      <c r="I79" s="6"/>
      <c r="J79" s="122">
        <v>421858032</v>
      </c>
      <c r="L79" s="2"/>
      <c r="N79" s="2"/>
      <c r="P79" s="2"/>
      <c r="Q79" s="2"/>
      <c r="R79" s="2"/>
      <c r="S79" s="2"/>
      <c r="T79" s="2"/>
      <c r="U79" s="2"/>
      <c r="V79" s="2"/>
    </row>
    <row r="80" spans="1:22" ht="20.25" customHeight="1" x14ac:dyDescent="0.3">
      <c r="A80" s="34" t="s">
        <v>158</v>
      </c>
      <c r="D80" s="115"/>
      <c r="E80" s="6"/>
      <c r="F80" s="115"/>
      <c r="G80" s="6"/>
      <c r="H80" s="123"/>
      <c r="I80" s="6"/>
      <c r="J80" s="123"/>
      <c r="L80" s="2"/>
      <c r="N80" s="2"/>
      <c r="P80" s="2"/>
      <c r="Q80" s="2"/>
      <c r="R80" s="2"/>
      <c r="S80" s="2"/>
      <c r="T80" s="2"/>
      <c r="U80" s="2"/>
      <c r="V80" s="2"/>
    </row>
    <row r="81" spans="1:22" ht="20.25" customHeight="1" x14ac:dyDescent="0.3">
      <c r="A81" s="34" t="s">
        <v>200</v>
      </c>
      <c r="D81" s="115" t="s">
        <v>3</v>
      </c>
      <c r="E81" s="6"/>
      <c r="F81" s="115">
        <v>2195282</v>
      </c>
      <c r="G81" s="6"/>
      <c r="H81" s="173" t="s">
        <v>3</v>
      </c>
      <c r="I81" s="6"/>
      <c r="J81" s="173" t="s">
        <v>3</v>
      </c>
      <c r="L81" s="2"/>
      <c r="N81" s="2"/>
      <c r="P81" s="2"/>
      <c r="Q81" s="2"/>
      <c r="R81" s="2"/>
      <c r="S81" s="2"/>
      <c r="T81" s="2"/>
      <c r="U81" s="2"/>
      <c r="V81" s="2"/>
    </row>
    <row r="82" spans="1:22" ht="20.25" customHeight="1" x14ac:dyDescent="0.3">
      <c r="A82" s="34" t="s">
        <v>265</v>
      </c>
      <c r="D82" s="115">
        <v>-182184868</v>
      </c>
      <c r="E82" s="6"/>
      <c r="F82" s="115">
        <v>-135696978</v>
      </c>
      <c r="G82" s="6"/>
      <c r="H82" s="62">
        <v>-5285</v>
      </c>
      <c r="I82" s="6"/>
      <c r="J82" s="62">
        <v>5037936</v>
      </c>
      <c r="L82" s="2"/>
      <c r="N82" s="2"/>
      <c r="P82" s="2"/>
      <c r="Q82" s="2"/>
      <c r="R82" s="2"/>
      <c r="S82" s="2"/>
      <c r="T82" s="2"/>
      <c r="U82" s="2"/>
      <c r="V82" s="2"/>
    </row>
    <row r="83" spans="1:22" s="26" customFormat="1" ht="20" customHeight="1" x14ac:dyDescent="0.3">
      <c r="A83" s="139" t="s">
        <v>163</v>
      </c>
      <c r="B83" s="164"/>
      <c r="D83" s="115">
        <v>-1828545</v>
      </c>
      <c r="E83" s="22"/>
      <c r="F83" s="115" t="s">
        <v>3</v>
      </c>
      <c r="H83" s="115" t="s">
        <v>3</v>
      </c>
      <c r="I83" s="22"/>
      <c r="J83" s="115" t="s">
        <v>3</v>
      </c>
    </row>
    <row r="84" spans="1:22" s="26" customFormat="1" ht="20.25" customHeight="1" x14ac:dyDescent="0.3">
      <c r="A84" s="34" t="s">
        <v>266</v>
      </c>
      <c r="B84" s="164"/>
      <c r="D84" s="115" t="s">
        <v>3</v>
      </c>
      <c r="E84" s="22"/>
      <c r="F84" s="115">
        <v>1225005</v>
      </c>
      <c r="H84" s="115" t="s">
        <v>3</v>
      </c>
      <c r="I84" s="22"/>
      <c r="J84" s="115" t="s">
        <v>3</v>
      </c>
    </row>
    <row r="85" spans="1:22" s="26" customFormat="1" ht="20" customHeight="1" x14ac:dyDescent="0.3">
      <c r="A85" s="8" t="s">
        <v>134</v>
      </c>
      <c r="B85" s="175">
        <v>10</v>
      </c>
      <c r="C85"/>
      <c r="D85" s="115" t="s">
        <v>3</v>
      </c>
      <c r="E85" s="22"/>
      <c r="F85" s="115">
        <v>-108097500</v>
      </c>
      <c r="G85" s="22"/>
      <c r="H85" s="115" t="s">
        <v>3</v>
      </c>
      <c r="I85" s="6"/>
      <c r="J85" s="115" t="s">
        <v>3</v>
      </c>
    </row>
    <row r="86" spans="1:22" ht="20" customHeight="1" x14ac:dyDescent="0.3">
      <c r="A86" s="8" t="s">
        <v>322</v>
      </c>
      <c r="C86" s="111"/>
      <c r="D86" s="115">
        <v>492801489</v>
      </c>
      <c r="E86" s="111"/>
      <c r="F86" s="115">
        <v>-18700000</v>
      </c>
      <c r="G86" s="6"/>
      <c r="H86" s="62">
        <v>452137713</v>
      </c>
      <c r="I86" s="6"/>
      <c r="J86" s="62">
        <v>3606602</v>
      </c>
      <c r="L86" s="2"/>
      <c r="N86" s="2"/>
      <c r="P86" s="2"/>
      <c r="Q86" s="2"/>
      <c r="R86" s="2"/>
      <c r="S86" s="2"/>
      <c r="T86" s="2"/>
      <c r="U86" s="2"/>
      <c r="V86" s="2"/>
    </row>
    <row r="87" spans="1:22" ht="20.25" customHeight="1" x14ac:dyDescent="0.3">
      <c r="A87" s="8" t="s">
        <v>318</v>
      </c>
      <c r="D87" s="115">
        <v>-10174757</v>
      </c>
      <c r="E87" s="22"/>
      <c r="F87" s="115">
        <v>-5962902</v>
      </c>
      <c r="G87" s="6"/>
      <c r="H87" s="62">
        <v>-3173614</v>
      </c>
      <c r="I87" s="6"/>
      <c r="J87" s="62">
        <v>-1008662</v>
      </c>
      <c r="L87" s="2"/>
      <c r="N87" s="2"/>
      <c r="P87" s="2"/>
      <c r="Q87" s="2"/>
      <c r="R87" s="2"/>
      <c r="S87" s="2"/>
      <c r="T87" s="2"/>
      <c r="U87" s="2"/>
      <c r="V87" s="2"/>
    </row>
    <row r="88" spans="1:22" ht="20.25" customHeight="1" x14ac:dyDescent="0.3">
      <c r="A88" s="8" t="s">
        <v>269</v>
      </c>
      <c r="D88" s="22">
        <v>-8742560</v>
      </c>
      <c r="E88" s="6"/>
      <c r="F88" s="22">
        <v>-3790000</v>
      </c>
      <c r="G88" s="6"/>
      <c r="H88" s="123" t="s">
        <v>3</v>
      </c>
      <c r="I88" s="6"/>
      <c r="J88" s="123" t="s">
        <v>3</v>
      </c>
      <c r="L88" s="2"/>
      <c r="N88" s="2"/>
      <c r="P88" s="2"/>
      <c r="Q88" s="2"/>
      <c r="R88" s="2"/>
      <c r="S88" s="2"/>
      <c r="T88" s="2"/>
      <c r="U88" s="2"/>
      <c r="V88" s="2"/>
    </row>
    <row r="89" spans="1:22" ht="20.25" customHeight="1" x14ac:dyDescent="0.3">
      <c r="A89" s="2" t="s">
        <v>100</v>
      </c>
      <c r="D89" s="115">
        <v>-51665039</v>
      </c>
      <c r="E89" s="6"/>
      <c r="F89" s="115">
        <v>-45265912</v>
      </c>
      <c r="G89" s="22"/>
      <c r="H89" s="62">
        <v>-14670646</v>
      </c>
      <c r="I89" s="22"/>
      <c r="J89" s="62">
        <v>-11886112</v>
      </c>
      <c r="L89" s="2"/>
      <c r="N89" s="2"/>
      <c r="P89" s="2"/>
      <c r="Q89" s="2"/>
      <c r="R89" s="2"/>
      <c r="S89" s="2"/>
      <c r="T89" s="2"/>
      <c r="U89" s="2"/>
      <c r="V89" s="2"/>
    </row>
    <row r="90" spans="1:22" ht="20.25" customHeight="1" x14ac:dyDescent="0.3">
      <c r="A90" s="2" t="s">
        <v>101</v>
      </c>
      <c r="D90" s="6">
        <v>-8591809</v>
      </c>
      <c r="E90" s="6"/>
      <c r="F90" s="6">
        <v>-7959765</v>
      </c>
      <c r="G90" s="22"/>
      <c r="H90" s="62">
        <v>-1105280</v>
      </c>
      <c r="I90" s="22"/>
      <c r="J90" s="62">
        <v>-6457066</v>
      </c>
      <c r="L90" s="2"/>
      <c r="N90" s="2"/>
      <c r="P90" s="2"/>
      <c r="Q90" s="2"/>
      <c r="R90" s="2"/>
      <c r="S90" s="2"/>
      <c r="T90" s="2"/>
      <c r="U90" s="2"/>
      <c r="V90" s="2"/>
    </row>
    <row r="91" spans="1:22" ht="20.25" hidden="1" customHeight="1" x14ac:dyDescent="0.3">
      <c r="A91" s="8" t="s">
        <v>188</v>
      </c>
      <c r="D91" s="115" t="s">
        <v>3</v>
      </c>
      <c r="E91" s="6"/>
      <c r="F91" s="115" t="s">
        <v>3</v>
      </c>
      <c r="G91" s="22"/>
      <c r="H91" s="123" t="s">
        <v>3</v>
      </c>
      <c r="I91" s="22"/>
      <c r="J91" s="123" t="s">
        <v>3</v>
      </c>
      <c r="L91" s="2"/>
      <c r="N91" s="2"/>
      <c r="P91" s="2"/>
      <c r="Q91" s="2"/>
      <c r="R91" s="2"/>
      <c r="S91" s="2"/>
      <c r="T91" s="2"/>
      <c r="U91" s="2"/>
      <c r="V91" s="2"/>
    </row>
    <row r="92" spans="1:22" s="26" customFormat="1" ht="20.25" hidden="1" customHeight="1" x14ac:dyDescent="0.3">
      <c r="A92" s="68" t="s">
        <v>166</v>
      </c>
      <c r="B92" s="178">
        <v>3</v>
      </c>
      <c r="D92" s="115" t="s">
        <v>3</v>
      </c>
      <c r="E92" s="22"/>
      <c r="F92" s="115" t="s">
        <v>3</v>
      </c>
      <c r="H92" s="115" t="s">
        <v>3</v>
      </c>
      <c r="I92" s="22"/>
      <c r="J92" s="115" t="s">
        <v>3</v>
      </c>
    </row>
    <row r="93" spans="1:22" s="26" customFormat="1" ht="20.25" customHeight="1" x14ac:dyDescent="0.3">
      <c r="A93" s="34" t="s">
        <v>250</v>
      </c>
      <c r="B93" s="164"/>
      <c r="D93" s="121" t="s">
        <v>3</v>
      </c>
      <c r="F93" s="22">
        <v>5000000</v>
      </c>
      <c r="H93" s="115" t="s">
        <v>3</v>
      </c>
      <c r="J93" s="115" t="s">
        <v>3</v>
      </c>
    </row>
    <row r="94" spans="1:22" s="26" customFormat="1" ht="20.25" customHeight="1" x14ac:dyDescent="0.3">
      <c r="A94" s="34" t="s">
        <v>251</v>
      </c>
      <c r="B94" s="164">
        <v>13</v>
      </c>
      <c r="D94" s="22">
        <v>23925000</v>
      </c>
      <c r="E94" s="22"/>
      <c r="F94" s="22">
        <v>195583952</v>
      </c>
      <c r="H94" s="115" t="s">
        <v>3</v>
      </c>
      <c r="J94" s="115">
        <v>195583952</v>
      </c>
    </row>
    <row r="95" spans="1:22" ht="20.25" customHeight="1" x14ac:dyDescent="0.3">
      <c r="A95" s="139" t="s">
        <v>124</v>
      </c>
      <c r="D95" s="122"/>
      <c r="E95" s="6"/>
      <c r="F95" s="122"/>
      <c r="G95" s="22"/>
      <c r="H95" s="121"/>
      <c r="I95" s="22"/>
      <c r="J95" s="121"/>
      <c r="L95" s="2"/>
      <c r="N95" s="2"/>
      <c r="P95" s="2"/>
      <c r="Q95" s="2"/>
      <c r="R95" s="2"/>
      <c r="S95" s="2"/>
      <c r="T95" s="2"/>
      <c r="U95" s="2"/>
      <c r="V95" s="2"/>
    </row>
    <row r="96" spans="1:22" ht="20.25" customHeight="1" x14ac:dyDescent="0.3">
      <c r="A96" s="2" t="s">
        <v>102</v>
      </c>
      <c r="D96" s="22">
        <v>4768339</v>
      </c>
      <c r="E96" s="7"/>
      <c r="F96" s="22">
        <v>13974442</v>
      </c>
      <c r="G96" s="7"/>
      <c r="H96" s="22">
        <v>1266405</v>
      </c>
      <c r="I96" s="7"/>
      <c r="J96" s="22">
        <v>2916306</v>
      </c>
      <c r="L96" s="2"/>
      <c r="N96" s="2"/>
      <c r="P96" s="2"/>
      <c r="Q96" s="2"/>
      <c r="R96" s="2"/>
      <c r="S96" s="2"/>
      <c r="T96" s="2"/>
      <c r="U96" s="2"/>
      <c r="V96" s="2"/>
    </row>
    <row r="97" spans="1:22" ht="20.25" hidden="1" customHeight="1" x14ac:dyDescent="0.3">
      <c r="A97" s="2" t="s">
        <v>99</v>
      </c>
      <c r="C97" s="26"/>
      <c r="D97" s="115"/>
      <c r="E97" s="22"/>
      <c r="F97" s="115"/>
      <c r="G97" s="22"/>
      <c r="H97" s="62"/>
      <c r="I97" s="22"/>
      <c r="J97" s="62"/>
      <c r="L97" s="2"/>
      <c r="N97" s="2"/>
      <c r="P97" s="2"/>
      <c r="Q97" s="2"/>
      <c r="R97" s="2"/>
      <c r="S97" s="2"/>
      <c r="T97" s="2"/>
      <c r="U97" s="2"/>
      <c r="V97" s="2"/>
    </row>
    <row r="98" spans="1:22" ht="20.25" hidden="1" customHeight="1" x14ac:dyDescent="0.3">
      <c r="A98" s="45" t="s">
        <v>122</v>
      </c>
      <c r="D98" s="115"/>
      <c r="E98" s="6"/>
      <c r="F98" s="115"/>
      <c r="G98" s="6"/>
      <c r="H98" s="62"/>
      <c r="I98" s="6"/>
      <c r="J98" s="62"/>
      <c r="L98" s="2"/>
      <c r="N98" s="2"/>
      <c r="P98" s="2"/>
      <c r="Q98" s="2"/>
      <c r="R98" s="2"/>
      <c r="S98" s="2"/>
      <c r="T98" s="2"/>
      <c r="U98" s="2"/>
      <c r="V98" s="2"/>
    </row>
    <row r="99" spans="1:22" ht="20.25" hidden="1" customHeight="1" x14ac:dyDescent="0.3">
      <c r="A99" s="2" t="s">
        <v>123</v>
      </c>
      <c r="D99" s="115"/>
      <c r="E99" s="6"/>
      <c r="F99" s="115"/>
      <c r="G99" s="22"/>
      <c r="H99" s="115"/>
      <c r="I99" s="22"/>
      <c r="J99" s="115"/>
      <c r="L99" s="2"/>
      <c r="N99" s="2"/>
      <c r="P99" s="2"/>
      <c r="Q99" s="2"/>
      <c r="R99" s="2"/>
      <c r="S99" s="2"/>
      <c r="T99" s="2"/>
      <c r="U99" s="2"/>
      <c r="V99" s="2"/>
    </row>
    <row r="100" spans="1:22" ht="20.25" hidden="1" customHeight="1" x14ac:dyDescent="0.3">
      <c r="A100" s="26" t="s">
        <v>103</v>
      </c>
      <c r="E100" s="6"/>
      <c r="G100" s="22"/>
      <c r="H100" s="123"/>
      <c r="I100" s="22"/>
      <c r="J100" s="123"/>
      <c r="L100" s="2"/>
      <c r="N100" s="2"/>
      <c r="P100" s="2"/>
      <c r="Q100" s="2"/>
      <c r="R100" s="2"/>
      <c r="S100" s="2"/>
      <c r="T100" s="2"/>
      <c r="U100" s="2"/>
      <c r="V100" s="2"/>
    </row>
    <row r="101" spans="1:22" ht="20.25" customHeight="1" x14ac:dyDescent="0.3">
      <c r="A101" s="1" t="s">
        <v>254</v>
      </c>
      <c r="D101" s="39">
        <f>SUM(D78:D96)</f>
        <v>811312046</v>
      </c>
      <c r="E101" s="23"/>
      <c r="F101" s="39">
        <f>SUM(F78:F96)</f>
        <v>341453566</v>
      </c>
      <c r="G101" s="23"/>
      <c r="H101" s="39">
        <f>SUM(H78:H96)</f>
        <v>992490370</v>
      </c>
      <c r="I101" s="23"/>
      <c r="J101" s="39">
        <f>SUM(J78:J96)</f>
        <v>618140213</v>
      </c>
      <c r="L101" s="2"/>
      <c r="N101" s="2"/>
      <c r="P101" s="2"/>
      <c r="Q101" s="2"/>
      <c r="R101" s="2"/>
      <c r="S101" s="2"/>
      <c r="T101" s="2"/>
      <c r="U101" s="2"/>
      <c r="V101" s="2"/>
    </row>
    <row r="102" spans="1:22" ht="20.25" customHeight="1" x14ac:dyDescent="0.35">
      <c r="A102" s="11" t="s">
        <v>12</v>
      </c>
      <c r="E102" s="26"/>
      <c r="G102" s="26"/>
      <c r="I102" s="26"/>
      <c r="K102" s="37"/>
      <c r="L102" s="2"/>
      <c r="N102" s="2"/>
      <c r="P102" s="2"/>
      <c r="Q102" s="2"/>
      <c r="R102" s="2"/>
      <c r="S102" s="2"/>
      <c r="T102" s="2"/>
      <c r="U102" s="2"/>
      <c r="V102" s="2"/>
    </row>
    <row r="103" spans="1:22" ht="20.25" customHeight="1" x14ac:dyDescent="0.3">
      <c r="A103" s="12" t="s">
        <v>89</v>
      </c>
      <c r="K103" s="37"/>
      <c r="M103" s="37"/>
    </row>
    <row r="104" spans="1:22" ht="20.25" customHeight="1" x14ac:dyDescent="0.3">
      <c r="A104" s="12"/>
    </row>
    <row r="105" spans="1:22" ht="20.25" customHeight="1" x14ac:dyDescent="0.3">
      <c r="A105" s="12"/>
      <c r="C105" s="3"/>
      <c r="D105" s="263" t="s">
        <v>7</v>
      </c>
      <c r="E105" s="263"/>
      <c r="F105" s="263"/>
      <c r="G105" s="3"/>
      <c r="H105" s="263" t="s">
        <v>34</v>
      </c>
      <c r="I105" s="263"/>
      <c r="J105" s="263"/>
    </row>
    <row r="106" spans="1:22" ht="20.25" customHeight="1" x14ac:dyDescent="0.3">
      <c r="A106" s="1"/>
      <c r="C106" s="3"/>
      <c r="D106" s="263" t="s">
        <v>37</v>
      </c>
      <c r="E106" s="263"/>
      <c r="F106" s="263"/>
      <c r="G106" s="3"/>
      <c r="H106" s="263" t="s">
        <v>37</v>
      </c>
      <c r="I106" s="263"/>
      <c r="J106" s="263"/>
    </row>
    <row r="107" spans="1:22" ht="20.25" customHeight="1" x14ac:dyDescent="0.3">
      <c r="A107" s="1"/>
      <c r="C107" s="3"/>
      <c r="D107" s="265" t="s">
        <v>82</v>
      </c>
      <c r="E107" s="265"/>
      <c r="F107" s="265"/>
      <c r="G107" s="3"/>
      <c r="H107" s="265" t="s">
        <v>82</v>
      </c>
      <c r="I107" s="265"/>
      <c r="J107" s="265"/>
    </row>
    <row r="108" spans="1:22" ht="20.25" customHeight="1" x14ac:dyDescent="0.3">
      <c r="A108" s="1"/>
      <c r="C108" s="3"/>
      <c r="D108" s="266" t="s">
        <v>81</v>
      </c>
      <c r="E108" s="266"/>
      <c r="F108" s="266"/>
      <c r="G108" s="3"/>
      <c r="H108" s="266" t="s">
        <v>81</v>
      </c>
      <c r="I108" s="266"/>
      <c r="J108" s="266"/>
    </row>
    <row r="109" spans="1:22" ht="20.25" customHeight="1" x14ac:dyDescent="0.3">
      <c r="A109" s="1"/>
      <c r="B109" s="164" t="s">
        <v>14</v>
      </c>
      <c r="C109" s="3"/>
      <c r="D109" s="49">
        <v>2021</v>
      </c>
      <c r="E109" s="50"/>
      <c r="F109" s="49">
        <v>2020</v>
      </c>
      <c r="G109" s="50"/>
      <c r="H109" s="49">
        <v>2021</v>
      </c>
      <c r="I109" s="50"/>
      <c r="J109" s="49">
        <v>2020</v>
      </c>
    </row>
    <row r="110" spans="1:22" ht="20.25" customHeight="1" x14ac:dyDescent="0.3">
      <c r="A110" s="1"/>
      <c r="C110" s="3"/>
      <c r="D110" s="264" t="s">
        <v>41</v>
      </c>
      <c r="E110" s="264"/>
      <c r="F110" s="264"/>
      <c r="G110" s="264"/>
      <c r="H110" s="264"/>
      <c r="I110" s="264"/>
      <c r="J110" s="264"/>
    </row>
    <row r="111" spans="1:22" ht="20.25" customHeight="1" x14ac:dyDescent="0.3">
      <c r="A111" s="17" t="s">
        <v>104</v>
      </c>
      <c r="D111" s="22"/>
      <c r="E111" s="6"/>
      <c r="F111" s="22"/>
      <c r="G111" s="22"/>
      <c r="H111" s="22"/>
      <c r="I111" s="22"/>
      <c r="J111" s="22"/>
    </row>
    <row r="112" spans="1:22" s="26" customFormat="1" ht="20.25" customHeight="1" x14ac:dyDescent="0.3">
      <c r="A112" s="68" t="s">
        <v>159</v>
      </c>
      <c r="B112" s="164"/>
      <c r="D112" s="22"/>
      <c r="E112" s="22"/>
      <c r="F112" s="22"/>
      <c r="H112" s="36"/>
      <c r="J112" s="36"/>
    </row>
    <row r="113" spans="1:22" s="26" customFormat="1" ht="20.25" customHeight="1" x14ac:dyDescent="0.3">
      <c r="A113" s="68" t="s">
        <v>160</v>
      </c>
      <c r="B113" s="164"/>
      <c r="D113" s="172">
        <v>-3000000</v>
      </c>
      <c r="E113" s="22"/>
      <c r="F113" s="172" t="s">
        <v>3</v>
      </c>
      <c r="H113" s="172">
        <v>-3000000</v>
      </c>
      <c r="I113" s="22"/>
      <c r="J113" s="172" t="s">
        <v>3</v>
      </c>
    </row>
    <row r="114" spans="1:22" ht="20.25" hidden="1" customHeight="1" x14ac:dyDescent="0.3">
      <c r="A114" s="2" t="s">
        <v>135</v>
      </c>
      <c r="D114" s="115"/>
      <c r="E114" s="6"/>
      <c r="F114" s="115"/>
      <c r="G114" s="22"/>
      <c r="H114" s="115"/>
      <c r="I114" s="6"/>
      <c r="J114" s="115"/>
    </row>
    <row r="115" spans="1:22" ht="20.25" customHeight="1" x14ac:dyDescent="0.3">
      <c r="A115" s="8" t="s">
        <v>105</v>
      </c>
      <c r="D115" s="22">
        <v>-142406237</v>
      </c>
      <c r="E115" s="6"/>
      <c r="F115" s="22">
        <v>-171288305</v>
      </c>
      <c r="G115" s="22"/>
      <c r="H115" s="22">
        <v>-97206813</v>
      </c>
      <c r="I115" s="22"/>
      <c r="J115" s="22">
        <v>-109363680</v>
      </c>
    </row>
    <row r="116" spans="1:22" ht="20.25" hidden="1" customHeight="1" x14ac:dyDescent="0.3">
      <c r="A116" s="8" t="s">
        <v>106</v>
      </c>
      <c r="B116" s="164">
        <v>31</v>
      </c>
      <c r="D116" s="115"/>
      <c r="E116" s="6"/>
      <c r="F116" s="115"/>
      <c r="G116" s="22"/>
      <c r="H116" s="115"/>
      <c r="I116" s="6"/>
      <c r="J116" s="115"/>
    </row>
    <row r="117" spans="1:22" ht="20.25" customHeight="1" x14ac:dyDescent="0.3">
      <c r="A117" s="8" t="s">
        <v>291</v>
      </c>
      <c r="D117" s="22"/>
      <c r="E117" s="6"/>
      <c r="F117" s="22"/>
      <c r="G117" s="22"/>
      <c r="H117" s="22"/>
      <c r="I117" s="22"/>
      <c r="J117" s="22"/>
    </row>
    <row r="118" spans="1:22" ht="20.25" customHeight="1" x14ac:dyDescent="0.3">
      <c r="A118" s="2" t="s">
        <v>107</v>
      </c>
      <c r="D118" s="138">
        <v>-99324898</v>
      </c>
      <c r="E118" s="22"/>
      <c r="F118" s="138">
        <v>-1119893920</v>
      </c>
      <c r="G118" s="22"/>
      <c r="H118" s="138">
        <v>-40343851</v>
      </c>
      <c r="I118" s="22"/>
      <c r="J118" s="138">
        <v>-416967850</v>
      </c>
    </row>
    <row r="119" spans="1:22" ht="20.25" customHeight="1" x14ac:dyDescent="0.3">
      <c r="A119" s="139" t="s">
        <v>201</v>
      </c>
      <c r="D119" s="119">
        <v>12000000</v>
      </c>
      <c r="E119" s="6"/>
      <c r="F119" s="119">
        <v>-4550000</v>
      </c>
      <c r="G119" s="6"/>
      <c r="H119" s="115" t="s">
        <v>3</v>
      </c>
      <c r="I119" s="6"/>
      <c r="J119" s="115" t="s">
        <v>3</v>
      </c>
    </row>
    <row r="120" spans="1:22" ht="20.25" customHeight="1" x14ac:dyDescent="0.3">
      <c r="A120" s="139" t="s">
        <v>306</v>
      </c>
      <c r="D120" s="22">
        <v>11792000</v>
      </c>
      <c r="E120" s="6"/>
      <c r="F120" s="22">
        <v>-305760</v>
      </c>
      <c r="G120" s="6"/>
      <c r="H120" s="115" t="s">
        <v>3</v>
      </c>
      <c r="I120" s="6"/>
      <c r="J120" s="115" t="s">
        <v>3</v>
      </c>
    </row>
    <row r="121" spans="1:22" ht="20.25" customHeight="1" x14ac:dyDescent="0.3">
      <c r="A121" s="139" t="s">
        <v>268</v>
      </c>
      <c r="D121" s="115">
        <v>200000000</v>
      </c>
      <c r="E121" s="6"/>
      <c r="F121" s="115">
        <v>553234000</v>
      </c>
      <c r="G121" s="6"/>
      <c r="H121" s="115">
        <v>200000000</v>
      </c>
      <c r="I121" s="6"/>
      <c r="J121" s="115">
        <v>383234000</v>
      </c>
    </row>
    <row r="122" spans="1:22" ht="20.25" hidden="1" customHeight="1" x14ac:dyDescent="0.3">
      <c r="A122" s="8" t="s">
        <v>121</v>
      </c>
      <c r="D122" s="121"/>
      <c r="E122" s="6"/>
      <c r="F122" s="121"/>
      <c r="H122" s="115"/>
      <c r="J122" s="115"/>
      <c r="L122" s="2"/>
      <c r="N122" s="2"/>
      <c r="P122" s="2"/>
      <c r="Q122" s="2"/>
      <c r="R122" s="2"/>
      <c r="S122" s="2"/>
      <c r="T122" s="2"/>
      <c r="U122" s="2"/>
      <c r="V122" s="2"/>
    </row>
    <row r="123" spans="1:22" ht="20.25" customHeight="1" x14ac:dyDescent="0.3">
      <c r="A123" s="8" t="s">
        <v>252</v>
      </c>
      <c r="B123" s="164">
        <v>15</v>
      </c>
      <c r="D123" s="115">
        <v>-87687697</v>
      </c>
      <c r="E123" s="6"/>
      <c r="F123" s="115">
        <v>-86084111</v>
      </c>
      <c r="H123" s="115">
        <v>-58764558</v>
      </c>
      <c r="J123" s="115">
        <v>-59414778</v>
      </c>
      <c r="L123" s="2"/>
      <c r="N123" s="2"/>
      <c r="P123" s="2"/>
      <c r="Q123" s="2"/>
      <c r="R123" s="2"/>
      <c r="S123" s="2"/>
      <c r="T123" s="2"/>
      <c r="U123" s="2"/>
      <c r="V123" s="2"/>
    </row>
    <row r="124" spans="1:22" ht="20.25" customHeight="1" x14ac:dyDescent="0.3">
      <c r="A124" s="8" t="s">
        <v>253</v>
      </c>
      <c r="D124" s="6">
        <v>-470331461</v>
      </c>
      <c r="E124" s="6"/>
      <c r="F124" s="6">
        <v>-98152512</v>
      </c>
      <c r="G124" s="22"/>
      <c r="H124" s="115">
        <v>-256540661</v>
      </c>
      <c r="I124" s="22"/>
      <c r="J124" s="115" t="s">
        <v>3</v>
      </c>
      <c r="L124" s="2"/>
      <c r="N124" s="2"/>
      <c r="P124" s="2"/>
      <c r="Q124" s="2"/>
      <c r="R124" s="2"/>
      <c r="S124" s="2"/>
      <c r="T124" s="2"/>
      <c r="U124" s="2"/>
      <c r="V124" s="2"/>
    </row>
    <row r="125" spans="1:22" ht="20.25" customHeight="1" x14ac:dyDescent="0.3">
      <c r="A125" s="8" t="s">
        <v>255</v>
      </c>
      <c r="D125" s="115" t="s">
        <v>3</v>
      </c>
      <c r="E125" s="6"/>
      <c r="F125" s="115">
        <v>-300000000</v>
      </c>
      <c r="G125" s="22"/>
      <c r="H125" s="115" t="s">
        <v>3</v>
      </c>
      <c r="I125" s="22"/>
      <c r="J125" s="115">
        <v>-300000000</v>
      </c>
      <c r="L125" s="2"/>
      <c r="N125" s="2"/>
      <c r="P125" s="2"/>
      <c r="Q125" s="2"/>
      <c r="R125" s="2"/>
      <c r="S125" s="2"/>
      <c r="T125" s="2"/>
      <c r="U125" s="2"/>
      <c r="V125" s="2"/>
    </row>
    <row r="126" spans="1:22" ht="20.25" customHeight="1" x14ac:dyDescent="0.3">
      <c r="A126" s="1" t="s">
        <v>319</v>
      </c>
      <c r="D126" s="39">
        <f>SUM(D113:D125)</f>
        <v>-578958293</v>
      </c>
      <c r="E126" s="18"/>
      <c r="F126" s="39">
        <f>SUM(F113:F125)</f>
        <v>-1227040608</v>
      </c>
      <c r="G126" s="18"/>
      <c r="H126" s="39">
        <f>SUM(H113:H125)</f>
        <v>-255855883</v>
      </c>
      <c r="I126" s="18"/>
      <c r="J126" s="39">
        <f>SUM(J113:J125)</f>
        <v>-502512308</v>
      </c>
      <c r="L126" s="2"/>
      <c r="N126" s="2"/>
      <c r="P126" s="2"/>
      <c r="Q126" s="2"/>
      <c r="R126" s="2"/>
      <c r="S126" s="2"/>
      <c r="T126" s="2"/>
      <c r="U126" s="2"/>
      <c r="V126" s="2"/>
    </row>
    <row r="127" spans="1:22" ht="20.25" customHeight="1" x14ac:dyDescent="0.3">
      <c r="A127" s="1"/>
      <c r="D127" s="33"/>
      <c r="E127" s="23"/>
      <c r="F127" s="33"/>
      <c r="G127" s="23"/>
      <c r="H127" s="33"/>
      <c r="I127" s="23"/>
      <c r="J127" s="33"/>
      <c r="L127" s="2"/>
      <c r="N127" s="2"/>
      <c r="P127" s="2"/>
      <c r="Q127" s="2"/>
      <c r="R127" s="2"/>
      <c r="S127" s="2"/>
      <c r="T127" s="2"/>
      <c r="U127" s="2"/>
      <c r="V127" s="2"/>
    </row>
    <row r="128" spans="1:22" ht="20.25" customHeight="1" x14ac:dyDescent="0.3">
      <c r="A128" s="1" t="s">
        <v>120</v>
      </c>
      <c r="D128" s="30">
        <f>SUM(D126,D101,D75)</f>
        <v>-415043203</v>
      </c>
      <c r="E128" s="18"/>
      <c r="F128" s="30">
        <f>SUM(F126,F101,F75)</f>
        <v>225511635</v>
      </c>
      <c r="G128" s="18"/>
      <c r="H128" s="30">
        <f>SUM(H126,H101,H75)</f>
        <v>-57471082</v>
      </c>
      <c r="I128" s="18"/>
      <c r="J128" s="30">
        <f>SUM(J126,J101,J75)</f>
        <v>-412105560</v>
      </c>
      <c r="L128" s="2"/>
      <c r="N128" s="2"/>
      <c r="P128" s="2"/>
      <c r="Q128" s="2"/>
      <c r="R128" s="2"/>
      <c r="S128" s="2"/>
      <c r="T128" s="2"/>
      <c r="U128" s="2"/>
      <c r="V128" s="2"/>
    </row>
    <row r="129" spans="1:22" ht="20.25" customHeight="1" x14ac:dyDescent="0.3">
      <c r="A129" s="8" t="s">
        <v>108</v>
      </c>
      <c r="D129" s="40">
        <v>2471028721</v>
      </c>
      <c r="E129" s="6"/>
      <c r="F129" s="40">
        <v>2245500072</v>
      </c>
      <c r="G129" s="6"/>
      <c r="H129" s="40">
        <v>500784171</v>
      </c>
      <c r="I129" s="6"/>
      <c r="J129" s="40">
        <v>912881241</v>
      </c>
      <c r="L129" s="2"/>
      <c r="N129" s="2"/>
      <c r="P129" s="2"/>
      <c r="Q129" s="2"/>
      <c r="R129" s="2"/>
      <c r="S129" s="2"/>
      <c r="T129" s="2"/>
      <c r="U129" s="2"/>
      <c r="V129" s="2"/>
    </row>
    <row r="130" spans="1:22" ht="20.25" customHeight="1" x14ac:dyDescent="0.3">
      <c r="A130" s="8" t="s">
        <v>117</v>
      </c>
      <c r="D130" s="40"/>
      <c r="E130" s="6"/>
      <c r="F130" s="40"/>
      <c r="G130" s="6"/>
      <c r="H130" s="40"/>
      <c r="I130" s="6"/>
      <c r="J130" s="40"/>
      <c r="L130" s="2"/>
      <c r="N130" s="2"/>
      <c r="P130" s="2"/>
      <c r="Q130" s="2"/>
      <c r="R130" s="2"/>
      <c r="S130" s="2"/>
      <c r="T130" s="2"/>
      <c r="U130" s="2"/>
      <c r="V130" s="2"/>
    </row>
    <row r="131" spans="1:22" ht="20.25" customHeight="1" x14ac:dyDescent="0.3">
      <c r="A131" s="8" t="s">
        <v>118</v>
      </c>
      <c r="D131" s="40">
        <v>787690</v>
      </c>
      <c r="E131" s="22"/>
      <c r="F131" s="40">
        <v>17014</v>
      </c>
      <c r="G131" s="22"/>
      <c r="H131" s="40">
        <v>339269</v>
      </c>
      <c r="I131" s="22"/>
      <c r="J131" s="40">
        <v>8490</v>
      </c>
      <c r="K131" s="26"/>
      <c r="L131" s="2"/>
      <c r="N131" s="2"/>
      <c r="P131" s="2"/>
      <c r="Q131" s="2"/>
      <c r="R131" s="2"/>
      <c r="S131" s="2"/>
      <c r="T131" s="2"/>
      <c r="U131" s="2"/>
      <c r="V131" s="2"/>
    </row>
    <row r="132" spans="1:22" ht="20.25" customHeight="1" thickBot="1" x14ac:dyDescent="0.35">
      <c r="A132" s="1" t="s">
        <v>109</v>
      </c>
      <c r="B132" s="164">
        <v>6</v>
      </c>
      <c r="D132" s="41">
        <f>SUM(D128:D131)</f>
        <v>2056773208</v>
      </c>
      <c r="E132" s="18"/>
      <c r="F132" s="41">
        <f>SUM(F128:F131)</f>
        <v>2471028721</v>
      </c>
      <c r="G132" s="18"/>
      <c r="H132" s="41">
        <f>SUM(H128:H131)</f>
        <v>443652358</v>
      </c>
      <c r="I132" s="18"/>
      <c r="J132" s="41">
        <f>SUM(J128:J131)</f>
        <v>500784171</v>
      </c>
      <c r="L132" s="2"/>
      <c r="N132" s="2"/>
      <c r="P132" s="2"/>
      <c r="Q132" s="2"/>
      <c r="R132" s="2"/>
      <c r="S132" s="2"/>
      <c r="T132" s="2"/>
      <c r="U132" s="2"/>
      <c r="V132" s="2"/>
    </row>
    <row r="133" spans="1:22" ht="20.25" customHeight="1" thickTop="1" x14ac:dyDescent="0.3"/>
    <row r="134" spans="1:22" ht="20.25" customHeight="1" x14ac:dyDescent="0.3">
      <c r="A134" s="17" t="s">
        <v>164</v>
      </c>
    </row>
    <row r="135" spans="1:22" ht="20.25" customHeight="1" x14ac:dyDescent="0.3">
      <c r="A135" s="17"/>
      <c r="B135" s="179"/>
    </row>
    <row r="136" spans="1:22" ht="32" customHeight="1" x14ac:dyDescent="0.3">
      <c r="A136" s="274" t="s">
        <v>308</v>
      </c>
      <c r="B136" s="274"/>
      <c r="C136" s="274"/>
      <c r="D136" s="274"/>
      <c r="E136" s="274"/>
      <c r="F136" s="274"/>
      <c r="G136" s="274"/>
      <c r="H136" s="274"/>
      <c r="I136" s="274"/>
      <c r="J136" s="274"/>
    </row>
    <row r="137" spans="1:22" ht="20.25" customHeight="1" x14ac:dyDescent="0.3">
      <c r="A137" s="17"/>
      <c r="B137" s="183"/>
    </row>
    <row r="138" spans="1:22" ht="30.5" customHeight="1" x14ac:dyDescent="0.3">
      <c r="A138" s="274" t="s">
        <v>307</v>
      </c>
      <c r="B138" s="274"/>
      <c r="C138" s="274"/>
      <c r="D138" s="274"/>
      <c r="E138" s="274"/>
      <c r="F138" s="274"/>
      <c r="G138" s="274"/>
      <c r="H138" s="274"/>
      <c r="I138" s="274"/>
      <c r="J138" s="274"/>
    </row>
    <row r="139" spans="1:22" ht="20.25" customHeight="1" x14ac:dyDescent="0.65">
      <c r="A139" s="240"/>
      <c r="B139" s="241"/>
      <c r="C139" s="240"/>
      <c r="D139" s="240"/>
      <c r="E139" s="240"/>
      <c r="F139" s="240"/>
      <c r="G139" s="240"/>
      <c r="H139" s="240"/>
      <c r="I139" s="240"/>
      <c r="J139" s="240"/>
    </row>
    <row r="140" spans="1:22" ht="30" customHeight="1" x14ac:dyDescent="0.3">
      <c r="A140" s="275" t="s">
        <v>302</v>
      </c>
      <c r="B140" s="276"/>
      <c r="C140" s="276"/>
      <c r="D140" s="276"/>
      <c r="E140" s="276"/>
      <c r="F140" s="276"/>
      <c r="G140" s="276"/>
      <c r="H140" s="276"/>
      <c r="I140" s="276"/>
      <c r="J140" s="276"/>
    </row>
    <row r="141" spans="1:22" ht="20.25" customHeight="1" x14ac:dyDescent="0.65">
      <c r="A141" s="238"/>
      <c r="B141" s="239"/>
      <c r="C141" s="239"/>
      <c r="D141" s="239"/>
      <c r="E141" s="239"/>
      <c r="F141" s="239"/>
      <c r="G141" s="239"/>
      <c r="H141" s="239"/>
      <c r="I141" s="239"/>
      <c r="J141" s="239"/>
    </row>
    <row r="142" spans="1:22" ht="45.5" customHeight="1" x14ac:dyDescent="0.3">
      <c r="A142" s="275" t="s">
        <v>272</v>
      </c>
      <c r="B142" s="276"/>
      <c r="C142" s="276"/>
      <c r="D142" s="276"/>
      <c r="E142" s="276"/>
      <c r="F142" s="276"/>
      <c r="G142" s="276"/>
      <c r="H142" s="276"/>
      <c r="I142" s="276"/>
      <c r="J142" s="276"/>
    </row>
    <row r="143" spans="1:22" ht="12" hidden="1" customHeight="1" x14ac:dyDescent="0.3">
      <c r="A143" s="34"/>
      <c r="C143" s="26"/>
      <c r="E143" s="26"/>
      <c r="G143" s="26"/>
      <c r="I143" s="26"/>
      <c r="K143" s="26"/>
      <c r="L143" s="140"/>
      <c r="M143" s="26"/>
      <c r="N143" s="140"/>
      <c r="O143" s="26"/>
      <c r="P143" s="140"/>
    </row>
    <row r="144" spans="1:22" ht="20" hidden="1" customHeight="1" x14ac:dyDescent="0.3">
      <c r="A144" s="34" t="s">
        <v>170</v>
      </c>
      <c r="C144" s="26"/>
      <c r="E144" s="26"/>
      <c r="G144" s="26"/>
      <c r="I144" s="26"/>
      <c r="K144" s="26"/>
      <c r="L144" s="140"/>
      <c r="M144" s="26"/>
      <c r="N144" s="140"/>
      <c r="O144" s="26"/>
      <c r="P144" s="140"/>
    </row>
    <row r="145" spans="1:16" ht="20.25" hidden="1" customHeight="1" x14ac:dyDescent="0.3">
      <c r="A145" s="34" t="s">
        <v>149</v>
      </c>
      <c r="C145" s="26"/>
      <c r="E145" s="26"/>
      <c r="G145" s="26"/>
      <c r="I145" s="26"/>
      <c r="K145" s="26"/>
      <c r="L145" s="140"/>
      <c r="M145" s="26"/>
      <c r="N145" s="140"/>
      <c r="O145" s="26"/>
      <c r="P145" s="140"/>
    </row>
    <row r="146" spans="1:16" ht="20.25" hidden="1" customHeight="1" x14ac:dyDescent="0.3">
      <c r="A146" s="34" t="s">
        <v>148</v>
      </c>
      <c r="C146" s="26"/>
      <c r="E146" s="26"/>
      <c r="G146" s="26"/>
      <c r="I146" s="26"/>
      <c r="K146" s="26"/>
      <c r="L146" s="140"/>
      <c r="M146" s="26"/>
      <c r="N146" s="140"/>
      <c r="O146" s="26"/>
      <c r="P146" s="140"/>
    </row>
    <row r="147" spans="1:16" ht="12" hidden="1" customHeight="1" x14ac:dyDescent="0.3">
      <c r="A147" s="34"/>
      <c r="C147" s="26"/>
      <c r="E147" s="26"/>
      <c r="G147" s="26"/>
      <c r="I147" s="26"/>
      <c r="K147" s="26"/>
      <c r="L147" s="140"/>
      <c r="M147" s="26"/>
      <c r="N147" s="140"/>
      <c r="O147" s="26"/>
      <c r="P147" s="140"/>
    </row>
    <row r="148" spans="1:16" ht="20.25" hidden="1" customHeight="1" x14ac:dyDescent="0.3">
      <c r="A148" s="150" t="s">
        <v>171</v>
      </c>
      <c r="C148" s="26"/>
      <c r="E148" s="26"/>
      <c r="G148" s="26"/>
      <c r="I148" s="26"/>
      <c r="K148" s="26"/>
      <c r="L148" s="140"/>
      <c r="M148" s="26"/>
      <c r="N148" s="140"/>
      <c r="O148" s="26"/>
      <c r="P148" s="140"/>
    </row>
    <row r="149" spans="1:16" ht="20.25" hidden="1" customHeight="1" x14ac:dyDescent="0.3">
      <c r="A149" s="34" t="s">
        <v>169</v>
      </c>
      <c r="C149" s="26"/>
      <c r="E149" s="26"/>
      <c r="G149" s="26"/>
      <c r="I149" s="26"/>
      <c r="K149" s="26"/>
      <c r="L149" s="140"/>
      <c r="M149" s="26"/>
      <c r="N149" s="140"/>
      <c r="O149" s="26"/>
      <c r="P149" s="140"/>
    </row>
    <row r="150" spans="1:16" ht="20.25" hidden="1" customHeight="1" x14ac:dyDescent="0.3">
      <c r="A150" s="34" t="s">
        <v>161</v>
      </c>
      <c r="C150" s="26"/>
      <c r="E150" s="26"/>
      <c r="G150" s="26"/>
      <c r="I150" s="26"/>
      <c r="K150" s="26"/>
      <c r="L150" s="140"/>
      <c r="M150" s="26"/>
      <c r="N150" s="140"/>
      <c r="O150" s="26"/>
      <c r="P150" s="140"/>
    </row>
    <row r="151" spans="1:16" ht="20.25" hidden="1" customHeight="1" x14ac:dyDescent="0.3">
      <c r="A151" s="26"/>
      <c r="C151" s="26"/>
      <c r="E151" s="26"/>
      <c r="G151" s="26"/>
      <c r="I151" s="26"/>
      <c r="K151" s="26"/>
      <c r="L151" s="140"/>
      <c r="M151" s="26"/>
      <c r="N151" s="140"/>
      <c r="O151" s="26"/>
      <c r="P151" s="140"/>
    </row>
    <row r="152" spans="1:16" ht="20.25" hidden="1" customHeight="1" x14ac:dyDescent="0.3">
      <c r="D152" s="140">
        <f>D132-BSPL!D10</f>
        <v>0</v>
      </c>
      <c r="F152" s="140">
        <f>F132-BSPL!F10</f>
        <v>0</v>
      </c>
      <c r="H152" s="140">
        <f>H132-BSPL!H10</f>
        <v>0</v>
      </c>
      <c r="J152" s="140">
        <f>J132-BSPL!J10</f>
        <v>0</v>
      </c>
    </row>
    <row r="154" spans="1:16" ht="20.25" customHeight="1" x14ac:dyDescent="0.3">
      <c r="D154" s="37"/>
      <c r="F154" s="37"/>
      <c r="H154" s="37"/>
      <c r="J154" s="37"/>
    </row>
  </sheetData>
  <mergeCells count="31">
    <mergeCell ref="A136:J136"/>
    <mergeCell ref="A142:J142"/>
    <mergeCell ref="D110:J110"/>
    <mergeCell ref="D106:F106"/>
    <mergeCell ref="H106:J106"/>
    <mergeCell ref="D107:F107"/>
    <mergeCell ref="H107:J107"/>
    <mergeCell ref="D108:F108"/>
    <mergeCell ref="H108:J108"/>
    <mergeCell ref="A138:J138"/>
    <mergeCell ref="A140:J140"/>
    <mergeCell ref="D105:F105"/>
    <mergeCell ref="H105:J105"/>
    <mergeCell ref="D7:F7"/>
    <mergeCell ref="H7:J7"/>
    <mergeCell ref="D9:J9"/>
    <mergeCell ref="D54:F54"/>
    <mergeCell ref="H54:J54"/>
    <mergeCell ref="D55:F55"/>
    <mergeCell ref="H55:J55"/>
    <mergeCell ref="D56:F56"/>
    <mergeCell ref="H56:J56"/>
    <mergeCell ref="D57:F57"/>
    <mergeCell ref="H57:J57"/>
    <mergeCell ref="D59:J59"/>
    <mergeCell ref="D4:F4"/>
    <mergeCell ref="H4:J4"/>
    <mergeCell ref="D5:F5"/>
    <mergeCell ref="H5:J5"/>
    <mergeCell ref="D6:F6"/>
    <mergeCell ref="H6:J6"/>
  </mergeCells>
  <pageMargins left="0.7" right="0.4" top="0.48" bottom="0.5" header="0.5" footer="0.5"/>
  <pageSetup paperSize="9" scale="73" firstPageNumber="14" fitToHeight="0" orientation="portrait" useFirstPageNumber="1" r:id="rId1"/>
  <headerFooter alignWithMargins="0">
    <oddFooter xml:space="preserve">&amp;LThe accompanying notes are an integral part of these financial statements.
&amp;C&amp;P&amp;R
</oddFooter>
  </headerFooter>
  <rowBreaks count="2" manualBreakCount="2">
    <brk id="50" max="16383" man="1"/>
    <brk id="10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BSPL</vt:lpstr>
      <vt:lpstr>Equity1-2</vt:lpstr>
      <vt:lpstr>Equity-2-2 </vt:lpstr>
      <vt:lpstr>CF</vt:lpstr>
      <vt:lpstr>BSPL!Print_Area</vt:lpstr>
      <vt:lpstr>CF!Print_Area</vt:lpstr>
      <vt:lpstr>BSPL!Title2nd</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DefUser</dc:creator>
  <cp:lastModifiedBy>Klinsukon, Yendee</cp:lastModifiedBy>
  <cp:lastPrinted>2022-02-28T05:07:03Z</cp:lastPrinted>
  <dcterms:created xsi:type="dcterms:W3CDTF">2005-02-20T11:53:21Z</dcterms:created>
  <dcterms:modified xsi:type="dcterms:W3CDTF">2022-02-28T05:07:20Z</dcterms:modified>
</cp:coreProperties>
</file>