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Electricity Generating Public Company Limited\Electricity Generating Plc_Dec2021(EGCO)(Y_E) ผลิตไฟฟ้า ☻\"/>
    </mc:Choice>
  </mc:AlternateContent>
  <xr:revisionPtr revIDLastSave="0" documentId="13_ncr:1_{7517289C-FA84-419E-AF81-8B75271D4A2D}" xr6:coauthVersionLast="46" xr6:coauthVersionMax="46" xr10:uidLastSave="{00000000-0000-0000-0000-000000000000}"/>
  <bookViews>
    <workbookView xWindow="-120" yWindow="-120" windowWidth="24240" windowHeight="13140" tabRatio="829" activeTab="4" xr2:uid="{00000000-000D-0000-FFFF-FFFF00000000}"/>
  </bookViews>
  <sheets>
    <sheet name="TH 7-10" sheetId="26" r:id="rId1"/>
    <sheet name="TH 11-12" sheetId="27" r:id="rId2"/>
    <sheet name="TH 13" sheetId="34" r:id="rId3"/>
    <sheet name="TH 14" sheetId="33" r:id="rId4"/>
    <sheet name="TH 15-17" sheetId="31" r:id="rId5"/>
  </sheets>
  <definedNames>
    <definedName name="_xlnm.Print_Area" localSheetId="4">'TH 15-17'!$A$1:$L$157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33" i="34" l="1"/>
  <c r="F71" i="26"/>
  <c r="R26" i="34"/>
  <c r="AH26" i="34"/>
  <c r="AB26" i="34"/>
  <c r="Z26" i="34"/>
  <c r="X26" i="34"/>
  <c r="V26" i="34"/>
  <c r="T26" i="34"/>
  <c r="N26" i="34"/>
  <c r="L26" i="34"/>
  <c r="J26" i="34"/>
  <c r="H26" i="34"/>
  <c r="F26" i="34"/>
  <c r="F22" i="33" l="1"/>
  <c r="H22" i="33"/>
  <c r="J22" i="33"/>
  <c r="L22" i="33"/>
  <c r="J29" i="26"/>
  <c r="R18" i="33"/>
  <c r="R22" i="33" s="1"/>
  <c r="P18" i="33"/>
  <c r="R29" i="33"/>
  <c r="P29" i="33"/>
  <c r="N29" i="33"/>
  <c r="T14" i="33"/>
  <c r="V14" i="33" s="1"/>
  <c r="T25" i="33"/>
  <c r="V25" i="33" s="1"/>
  <c r="AD21" i="34"/>
  <c r="AD22" i="34"/>
  <c r="AD23" i="34"/>
  <c r="AD17" i="34"/>
  <c r="AF17" i="34" s="1"/>
  <c r="AJ17" i="34" s="1"/>
  <c r="AD26" i="34" l="1"/>
  <c r="T18" i="33"/>
  <c r="P22" i="33"/>
  <c r="P33" i="33"/>
  <c r="A47" i="34" l="1"/>
  <c r="A35" i="33" s="1"/>
  <c r="AF23" i="34"/>
  <c r="AJ23" i="34" s="1"/>
  <c r="P22" i="34"/>
  <c r="P21" i="34"/>
  <c r="AH38" i="34"/>
  <c r="AB38" i="34"/>
  <c r="Z38" i="34"/>
  <c r="X38" i="34"/>
  <c r="V38" i="34"/>
  <c r="T38" i="34"/>
  <c r="R38" i="34"/>
  <c r="P38" i="34"/>
  <c r="N38" i="34"/>
  <c r="L38" i="34"/>
  <c r="J38" i="34"/>
  <c r="H38" i="34"/>
  <c r="F38" i="34"/>
  <c r="AD35" i="34"/>
  <c r="AF35" i="34" s="1"/>
  <c r="AJ35" i="34" s="1"/>
  <c r="AD34" i="34"/>
  <c r="AD33" i="34"/>
  <c r="AF33" i="34" s="1"/>
  <c r="AJ33" i="34" s="1"/>
  <c r="AD29" i="34"/>
  <c r="AF29" i="34" s="1"/>
  <c r="AJ29" i="34" s="1"/>
  <c r="A3" i="34"/>
  <c r="A3" i="33" s="1"/>
  <c r="AF34" i="34" l="1"/>
  <c r="AF38" i="34" s="1"/>
  <c r="P26" i="34"/>
  <c r="AF22" i="34"/>
  <c r="AJ22" i="34" s="1"/>
  <c r="AD38" i="34"/>
  <c r="AF21" i="34"/>
  <c r="AJ34" i="34" l="1"/>
  <c r="AJ38" i="34" s="1"/>
  <c r="AJ21" i="34"/>
  <c r="AJ26" i="34" s="1"/>
  <c r="AF26" i="34"/>
  <c r="G79" i="27" l="1"/>
  <c r="T19" i="33" l="1"/>
  <c r="R33" i="33"/>
  <c r="L33" i="33"/>
  <c r="J33" i="33"/>
  <c r="H33" i="33"/>
  <c r="F33" i="33"/>
  <c r="T30" i="33"/>
  <c r="V30" i="33" s="1"/>
  <c r="V19" i="33" l="1"/>
  <c r="T22" i="33"/>
  <c r="T29" i="33"/>
  <c r="T33" i="33" s="1"/>
  <c r="N33" i="33"/>
  <c r="F158" i="26" l="1"/>
  <c r="V29" i="33"/>
  <c r="V33" i="33" s="1"/>
  <c r="L121" i="31" l="1"/>
  <c r="H121" i="31"/>
  <c r="L93" i="31"/>
  <c r="L80" i="31"/>
  <c r="H93" i="31"/>
  <c r="H80" i="31"/>
  <c r="M79" i="27"/>
  <c r="I88" i="27"/>
  <c r="I79" i="27"/>
  <c r="M13" i="27"/>
  <c r="M25" i="27" s="1"/>
  <c r="L9" i="31" s="1"/>
  <c r="I34" i="27"/>
  <c r="I54" i="27" s="1"/>
  <c r="I13" i="27"/>
  <c r="I25" i="27" s="1"/>
  <c r="H9" i="31" s="1"/>
  <c r="L158" i="26"/>
  <c r="L161" i="26" s="1"/>
  <c r="L122" i="26"/>
  <c r="L107" i="26"/>
  <c r="H122" i="26"/>
  <c r="H107" i="26"/>
  <c r="L71" i="26"/>
  <c r="H71" i="26"/>
  <c r="L29" i="26"/>
  <c r="H29" i="26"/>
  <c r="M28" i="27" l="1"/>
  <c r="L29" i="31"/>
  <c r="L44" i="31" s="1"/>
  <c r="I28" i="27"/>
  <c r="I81" i="27"/>
  <c r="L124" i="26"/>
  <c r="L163" i="26" s="1"/>
  <c r="H73" i="26"/>
  <c r="L73" i="26"/>
  <c r="H124" i="26"/>
  <c r="L48" i="31" l="1"/>
  <c r="M34" i="27"/>
  <c r="M54" i="27" s="1"/>
  <c r="M81" i="27" s="1"/>
  <c r="M88" i="27" s="1"/>
  <c r="F80" i="31"/>
  <c r="J80" i="31"/>
  <c r="G13" i="27"/>
  <c r="G25" i="27" s="1"/>
  <c r="F9" i="31" s="1"/>
  <c r="A92" i="27"/>
  <c r="A45" i="27"/>
  <c r="A84" i="26"/>
  <c r="A128" i="26" s="1"/>
  <c r="F121" i="31"/>
  <c r="J121" i="31"/>
  <c r="J93" i="31"/>
  <c r="F93" i="31"/>
  <c r="A110" i="31"/>
  <c r="A57" i="31"/>
  <c r="G88" i="27"/>
  <c r="K79" i="27"/>
  <c r="K13" i="27"/>
  <c r="K25" i="27" s="1"/>
  <c r="J9" i="31" s="1"/>
  <c r="J29" i="31" s="1"/>
  <c r="J122" i="26"/>
  <c r="F122" i="26"/>
  <c r="J107" i="26"/>
  <c r="F107" i="26"/>
  <c r="J71" i="26"/>
  <c r="F29" i="26"/>
  <c r="G34" i="27"/>
  <c r="G54" i="27" s="1"/>
  <c r="A45" i="26"/>
  <c r="A48" i="27"/>
  <c r="A131" i="26"/>
  <c r="A87" i="26"/>
  <c r="L95" i="31" l="1"/>
  <c r="L99" i="31" s="1"/>
  <c r="H29" i="31"/>
  <c r="H44" i="31" s="1"/>
  <c r="F29" i="31"/>
  <c r="F44" i="31" s="1"/>
  <c r="F48" i="31" s="1"/>
  <c r="F124" i="26"/>
  <c r="J124" i="26"/>
  <c r="K28" i="27"/>
  <c r="N18" i="33" s="1"/>
  <c r="J44" i="31"/>
  <c r="J48" i="31" s="1"/>
  <c r="J95" i="31" s="1"/>
  <c r="J99" i="31" s="1"/>
  <c r="F73" i="26"/>
  <c r="G81" i="27"/>
  <c r="A172" i="26"/>
  <c r="J73" i="26"/>
  <c r="A54" i="31"/>
  <c r="A107" i="31"/>
  <c r="A157" i="31"/>
  <c r="G28" i="27"/>
  <c r="N22" i="33" l="1"/>
  <c r="V18" i="33"/>
  <c r="V22" i="33" s="1"/>
  <c r="H48" i="31"/>
  <c r="F95" i="31"/>
  <c r="F99" i="31" s="1"/>
  <c r="K34" i="27"/>
  <c r="H95" i="31" l="1"/>
  <c r="H99" i="31" s="1"/>
  <c r="K54" i="27"/>
  <c r="K81" i="27" s="1"/>
  <c r="K88" i="27" s="1"/>
  <c r="F161" i="26"/>
  <c r="F163" i="26" s="1"/>
  <c r="H158" i="26"/>
  <c r="H161" i="26" s="1"/>
  <c r="H163" i="26" s="1"/>
  <c r="J158" i="26" l="1"/>
  <c r="J161" i="26" s="1"/>
  <c r="J163" i="26" s="1"/>
</calcChain>
</file>

<file path=xl/sharedStrings.xml><?xml version="1.0" encoding="utf-8"?>
<sst xmlns="http://schemas.openxmlformats.org/spreadsheetml/2006/main" count="516" uniqueCount="289">
  <si>
    <t>บริษัท ผลิตไฟฟ้า จำกัด (มหาชน)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</si>
  <si>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</si>
  <si>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</si>
  <si>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</si>
  <si>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</si>
  <si>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</si>
  <si>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 สุทธิ</t>
  </si>
  <si>
    <t>เชื้อเพลิงและวัสดุสำรองคลัง สุทธิ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</si>
  <si>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</si>
  <si>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</si>
  <si>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</si>
  <si>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ที่ดิน อาคาร และอุปกรณ์ สุทธิ</t>
  </si>
  <si>
    <t>สินทรัพย์ไม่มีตัวตน สุทธิ</t>
  </si>
  <si>
    <t>สินทรัพย์ภาษีเงินได้รอตัดบัญชี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</si>
  <si>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</si>
  <si>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</si>
  <si>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</si>
  <si>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แทนกรรมการ  ……………………………………………………………….</t>
  </si>
  <si>
    <t>หนี้สินหมุนเวียน</t>
  </si>
  <si>
    <t>เจ้าหนี้การค้า</t>
  </si>
  <si>
    <t xml:space="preserve">   </t>
  </si>
  <si>
    <t>ที่ถึงกำหนดชำระภายในหนึ่งปี สุทธิ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</si>
  <si>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</si>
  <si>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</si>
  <si>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</si>
  <si>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หุ้นกู้</t>
  </si>
  <si>
    <t>ประมาณการหนี้สินค่ารื้อถอน</t>
  </si>
  <si>
    <t>หนี้สินภาษีเงินได้รอตัดบัญชี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</si>
  <si>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</si>
  <si>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</si>
  <si>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</si>
  <si>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</si>
  <si>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</si>
  <si>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-</t>
  </si>
  <si>
    <t>ทุนที่ออกและชำระแล้ว</t>
  </si>
  <si>
    <t>ส่วนเกินมูลค่าหุ้น</t>
  </si>
  <si>
    <t>ส่วนเกินมูลค่าหุ้นทุนซื้อคืน</t>
  </si>
  <si>
    <t>กำไรสะสม</t>
  </si>
  <si>
    <t>จัดสรรแล้ว</t>
  </si>
  <si>
    <t>- สำรองตามกฎหมาย</t>
  </si>
  <si>
    <t>ยังไม่ได้จัดสรร</t>
  </si>
  <si>
    <t>ส่วนได้เสียที่ไม่มีอำนาจควบคุม</t>
  </si>
  <si>
    <t>งบกำไรขาดทุน</t>
  </si>
  <si>
    <t>รายได้จากการขายและบริการ</t>
  </si>
  <si>
    <t>ต้นทุนขายและบริการ</t>
  </si>
  <si>
    <t>กำไรขั้นต้น</t>
  </si>
  <si>
    <t>ค่าใช้จ่ายในการบริหาร</t>
  </si>
  <si>
    <t>ต้นทุนทางการเงิน</t>
  </si>
  <si>
    <t>และการร่วมค้า</t>
  </si>
  <si>
    <t>ค่าใช้จ่ายภาษีเงินได้</t>
  </si>
  <si>
    <t>การแบ่งปันกำไร</t>
  </si>
  <si>
    <t>ส่วนที่เป็นของส่วนได้เสียที่ไม่มีอำนาจควบคุม</t>
  </si>
  <si>
    <t>งบกำไรขาดทุนเบ็ดเสร็จ</t>
  </si>
  <si>
    <t>กำไร (ขาดทุน) เบ็ดเสร็จอื่น</t>
  </si>
  <si>
    <t>การแบ่งปันกำไรเบ็ดเสร็จรวม</t>
  </si>
  <si>
    <t xml:space="preserve"> ทุนที่ออกและ</t>
  </si>
  <si>
    <t xml:space="preserve"> ส่วนเกิน</t>
  </si>
  <si>
    <t xml:space="preserve"> ส่วนเกินมูลค่า</t>
  </si>
  <si>
    <t>รวมส่วนของ</t>
  </si>
  <si>
    <t>ชำระแล้ว</t>
  </si>
  <si>
    <t>มูลค่าหุ้น</t>
  </si>
  <si>
    <t>หุ้นทุนซื้อคืน</t>
  </si>
  <si>
    <t>รวมองค์ประกอบอื่น</t>
  </si>
  <si>
    <t>งบกระแสเงินสด</t>
  </si>
  <si>
    <t>กระแสเงินสดจากกิจกรรมดำเนินงาน</t>
  </si>
  <si>
    <t>- ค่าเสื่อมราคาและค่าตัดจำหน่าย</t>
  </si>
  <si>
    <t>- ดอกเบี้ยรับ</t>
  </si>
  <si>
    <t>กระแสเงินสดก่อนการเปลี่ยนแปลงของสินทรัพย์</t>
  </si>
  <si>
    <t>การเปลี่ยนแปลงของสินทรัพย์และหนี้สินดำเนินงาน</t>
  </si>
  <si>
    <t>- เชื้อเพลิงและวัสดุสำรองคลัง</t>
  </si>
  <si>
    <t>- สินทรัพย์ไม่หมุนเวียนอื่น</t>
  </si>
  <si>
    <t>- เงินสดจ่ายเพื่อชำระภาระผูกพันผลประโยชน์พนักงาน</t>
  </si>
  <si>
    <t>- ภาษีเงินได้จ่าย</t>
  </si>
  <si>
    <t>กระแสเงินสดจากกิจกรรมลงทุน</t>
  </si>
  <si>
    <t>เงินสดรับจากดอกเบี้ย</t>
  </si>
  <si>
    <t>เงินสดรับจากเงินให้กู้ยืมระยะยาวแก่กิจการที่เกี่ยวข้องกัน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</si>
  <si>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</si>
  <si>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</si>
  <si>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</si>
  <si>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</si>
  <si>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</si>
  <si>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</si>
  <si>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ผลกระทบของการเปลี่ยนแปลงอัตราแลกเปลี่ยน</t>
  </si>
  <si>
    <t xml:space="preserve"> - เงินลงทุนในตั๋วสัญญาใช้เงินที่ครบกำหนดภายในสามเดือน</t>
  </si>
  <si>
    <t>งบการเงินรวม</t>
  </si>
  <si>
    <t>ภาระผูกพันผลประโยชน์พนักงาน</t>
  </si>
  <si>
    <t xml:space="preserve">หลังการเลิกจ้างหรือเกษียณอายุ   </t>
  </si>
  <si>
    <t>กำไรสำหรับปี</t>
  </si>
  <si>
    <t>กำไรเบ็ดเสร็จรวมสำหรับปี</t>
  </si>
  <si>
    <t>เงินปันผลจ่าย</t>
  </si>
  <si>
    <t xml:space="preserve">- ค่าใช้จ่ายผลประโยชน์พนักงานหลังการเลิกจ้างหรือเกษียณอายุ </t>
  </si>
  <si>
    <t>และหนี้สินดำเนินงาน</t>
  </si>
  <si>
    <t>ยอดคงเหลือต้นปี</t>
  </si>
  <si>
    <t>ยอดคงเหลือปลายปี</t>
  </si>
  <si>
    <t xml:space="preserve">หุ้นสามัญ 530,000,000 หุ้น </t>
  </si>
  <si>
    <t xml:space="preserve">   มูลค่าที่ตราไว้หุ้นละ 10 บาท</t>
  </si>
  <si>
    <t>กำไร (ขาดทุน) สุทธิจากอัตราแลกเปลี่ยน</t>
  </si>
  <si>
    <t>เงินสดรับ (จ่าย) จากการดำเนินงาน</t>
  </si>
  <si>
    <t xml:space="preserve"> ส่วนเกินมูลค่าหุ้น</t>
  </si>
  <si>
    <t>ส่วนเกินจากการซื้อส่วนได้เสียที่ไม่มีอำนาจควบคุม</t>
  </si>
  <si>
    <t>ค่าความนิยม สุทธิ</t>
  </si>
  <si>
    <t>- ผลต่างจากการแปลงค่างบการเงิน</t>
  </si>
  <si>
    <t>การวัดมูลค่าใหม่</t>
  </si>
  <si>
    <t>ของภาระผูกพันผล</t>
  </si>
  <si>
    <t>ประโยชน์พนักงาน</t>
  </si>
  <si>
    <t>กระแสเงินสดสุทธิได้มาจาก (ใช้ไปใน) กิจกรรมดำเนินงาน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</si>
  <si>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</si>
  <si>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</si>
  <si>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</si>
  <si>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</si>
  <si>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</si>
  <si>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</si>
  <si>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ของส่วนของเจ้าของ</t>
  </si>
  <si>
    <t>เจ้าของ</t>
  </si>
  <si>
    <t>งบการเงินเฉพาะกิจการ</t>
  </si>
  <si>
    <t>เงินปันผลจ่ายของบริษัทย่อย</t>
  </si>
  <si>
    <t xml:space="preserve">หุ้นสามัญ 526,465,000 หุ้น </t>
  </si>
  <si>
    <t xml:space="preserve">   มูลค่าที่ได้รับชำระแล้วหุ้นละ 10 บาท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</si>
  <si>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</si>
  <si>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</si>
  <si>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 xml:space="preserve">ยอดคงเหลือต้นปี </t>
  </si>
  <si>
    <t xml:space="preserve">ยอดคงเหลือปลายปี </t>
  </si>
  <si>
    <t>การแปลงค่า</t>
  </si>
  <si>
    <t xml:space="preserve"> ผลต่างจาก</t>
  </si>
  <si>
    <t>สำหรับปี</t>
  </si>
  <si>
    <t>เงินลงทุนในการร่วมค้า สุทธิ</t>
  </si>
  <si>
    <t xml:space="preserve"> </t>
  </si>
  <si>
    <t>เงินลงทุนในบริษัทย่อย สุทธิ</t>
  </si>
  <si>
    <t>ส่วนแบ่งกำไรสุทธิจากเงินลงทุนในบริษัทร่วม</t>
  </si>
  <si>
    <r>
      <t xml:space="preserve">สินทรัพย์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</si>
  <si>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</si>
  <si>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- หักกลบรายการเงินสดจ่ายคืนเงินกู้ยืมระยะยาวจากสถาบันการเงิน</t>
  </si>
  <si>
    <t>กับเงินปันผลรับจากบริษัทย่อย</t>
  </si>
  <si>
    <t>- หักกลบรายการเงินสดจ่ายค่าดอกเบี้ยสำหรับเงินกู้ยืมระยะยาว</t>
  </si>
  <si>
    <t>จากสถาบันการเงินกับเงินปันผลรับจากบริษัทย่อย</t>
  </si>
  <si>
    <t>จากสถาบันการเงินกับเงินให้กู้ยืมระยะยาวแก่บริษัทย่อย</t>
  </si>
  <si>
    <t>- ดอกเบี้ยจ่ายและต้นทุนทางการเงินอื่น</t>
  </si>
  <si>
    <t>เงินสดรับจากการจำหน่ายอาคารและอุปกรณ์</t>
  </si>
  <si>
    <t>กับดอกเบี้ยค้างรับจากเงินให้กู้ยืมระยะยาวแก่บริษัทย่อย</t>
  </si>
  <si>
    <t>รายได้จากสัญญาเช่าภายใต้สัญญาซื้อขายไฟฟ้า</t>
  </si>
  <si>
    <t>เงินปันผลรับและรายได้อื่น</t>
  </si>
  <si>
    <t>กำไรก่อนค่าใช้จ่ายภาษีเงินได้</t>
  </si>
  <si>
    <t>- ค่าเผื่อการลดลงของมูลค่าวัสดุสำรองคลังล้าสมัย</t>
  </si>
  <si>
    <t>ลูกหนี้สัญญาเช่าภายใต้สัญญาซื้อขายไฟฟ้า</t>
  </si>
  <si>
    <t>จากกิจการที่เกี่ยวข้องกัน สุทธิ</t>
  </si>
  <si>
    <t>จากกิจการที่เกี่ยวข้องกันที่ถึงกำหนด</t>
  </si>
  <si>
    <t>- ลูกหนี้สัญญาเช่าภายใต้สัญญาซื้อขายไฟฟ้า</t>
  </si>
  <si>
    <t>- ซื้อที่ดิน อาคารและอุปกรณ์โดยยังไม่ได้ชำระเงิน</t>
  </si>
  <si>
    <t xml:space="preserve">- จัดประเภทเงินจ่ายล่วงหน้าค่าวัสดุสำรองคลังไปเป็นที่ดิน </t>
  </si>
  <si>
    <t>อาคาร และอุปกรณ์</t>
  </si>
  <si>
    <t>เงินสดจ่ายค่าดอกเบี้ย</t>
  </si>
  <si>
    <t>เงินสดจ่ายค่าธรรมเนียมจัดหาเงินกู้ยืมและต้นทุนทางการเงินอื่น</t>
  </si>
  <si>
    <t>รับชำระภายในหนึ่งปี สุทธิ</t>
  </si>
  <si>
    <t>เงินสดจ่ายเพื่อซื้ออุปกรณ์และงานระหว่างก่อสร้าง</t>
  </si>
  <si>
    <t>เงินสดจ่ายเพื่อซื้อสินทรัพย์ไม่มีตัวตน</t>
  </si>
  <si>
    <t>เงินปันผลจ่ายให้แก่ผู้ถือหุ้นและส่วนได้เสียที่ไม่มีอำนาจควบคุม</t>
  </si>
  <si>
    <t>กำไรต่อหุ้นขั้นพื้นฐาน - ส่วนที่เป็นของ</t>
  </si>
  <si>
    <t>อสังหาริมทรัพย์เพื่อการลงทุน สุทธิ</t>
  </si>
  <si>
    <t>ขาดทุนจากการด้อยค่าของสินทรัพย์</t>
  </si>
  <si>
    <t>(ไม่รวมผลกระทบของการซื้อหรือขายบริษัทย่อย)</t>
  </si>
  <si>
    <t xml:space="preserve"> พ.ศ. 2563</t>
  </si>
  <si>
    <t>ณ วันที่ 31 ธันวาคม พ.ศ. 2563</t>
  </si>
  <si>
    <t>ลูกหนี้อื่น สุทธิ</t>
  </si>
  <si>
    <t>เงินให้กู้ยืมระยะยาวแก่กิจการที่เกี่ยวข้องกัน</t>
  </si>
  <si>
    <t>สินทรัพย์สิทธิการใช้ สุทธิ</t>
  </si>
  <si>
    <t>เจ้าหนี้อื่น</t>
  </si>
  <si>
    <t>ส่วนของเงินกู้ยืมระยะยาวจากกิจการอื่น</t>
  </si>
  <si>
    <t xml:space="preserve">หนี้สินตามสัญญาเช่าส่วนที่ถึงกำหนดชำระ
</t>
  </si>
  <si>
    <t>ภายในหนึ่งปี สุทธิ</t>
  </si>
  <si>
    <t>เงินกู้ยืมระยะยาวจากกิจการอื่น สุทธิ</t>
  </si>
  <si>
    <t xml:space="preserve">หนี้สินตามสัญญาเช่า สุทธิ
</t>
  </si>
  <si>
    <t xml:space="preserve">จัดสรรแล้ว - </t>
  </si>
  <si>
    <t>ของภาระผูกพัน</t>
  </si>
  <si>
    <t>ต้นทุนใน</t>
  </si>
  <si>
    <t>การป้องกัน</t>
  </si>
  <si>
    <t>เบ็ดเสร็จอื่น</t>
  </si>
  <si>
    <t>รวม</t>
  </si>
  <si>
    <t>ส่วนได้เสีย</t>
  </si>
  <si>
    <t>สำรองตาม</t>
  </si>
  <si>
    <t>ยังไม่ได้</t>
  </si>
  <si>
    <t>ผลประโยชน์</t>
  </si>
  <si>
    <t>ความเสี่ยง</t>
  </si>
  <si>
    <t>จากบริษัทร่วม</t>
  </si>
  <si>
    <t>องค์ประกอบอื่นของ</t>
  </si>
  <si>
    <t>ผู้เป็นเจ้าของ</t>
  </si>
  <si>
    <t>ที่ไม่มีอำนาจ</t>
  </si>
  <si>
    <t>กฎหมาย</t>
  </si>
  <si>
    <t>จัดสรร</t>
  </si>
  <si>
    <t>พนักงาน</t>
  </si>
  <si>
    <t>กระแสเงินสด</t>
  </si>
  <si>
    <t>ของบริษัทใหญ่</t>
  </si>
  <si>
    <t>ควบคุม</t>
  </si>
  <si>
    <t>การเปลี่ยนแปลงในส่วนของเจ้าของ</t>
  </si>
  <si>
    <t>ณ วันที่ 1 มกราคม พ.ศ. 2563</t>
  </si>
  <si>
    <t>สำรองตามกฎหมาย</t>
  </si>
  <si>
    <t xml:space="preserve"> ส่วนของเจ้าของ</t>
  </si>
  <si>
    <t>กำไร (ขาดทุน) เบ็ดเสร็จรวมสำหรับปี</t>
  </si>
  <si>
    <t>- ลูกหนี้การค้า</t>
  </si>
  <si>
    <t>- ลูกหนี้อื่น</t>
  </si>
  <si>
    <t>- เจ้าหนี้การค้า</t>
  </si>
  <si>
    <t>- เจ้าหนี้อื่น</t>
  </si>
  <si>
    <t>- หนี้สินไม่หมุนเวียนอื่น</t>
  </si>
  <si>
    <t>เงินสดจ่ายคืนเงินกู้ยืมระยะยาวจากกิจการอื่น</t>
  </si>
  <si>
    <t>- ต้นทุนในการป้องกันความเสี่ยง</t>
  </si>
  <si>
    <t>- การป้องกันความเสี่ยงกระแสเงินสด</t>
  </si>
  <si>
    <t>องค์ประกอบของ</t>
  </si>
  <si>
    <t>ภาษีเงินได้เกี่ยวกับ</t>
  </si>
  <si>
    <t>สินทรัพย์ไม่หมุนเวียนที่ถือไว้เพื่อขาย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</si>
  <si>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</si>
  <si>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กำไร (ขาดทุน)</t>
  </si>
  <si>
    <t>สินทรัพย์ทางการเงินที่ใช้เป็นหลักประกัน</t>
  </si>
  <si>
    <t>ที่วัดมูลค่าด้วยวิธีราคาทุนตัดจำหน่าย</t>
  </si>
  <si>
    <t>สินทรัพย์อนุพันธ์</t>
  </si>
  <si>
    <t>หนี้สินอนุพันธ์</t>
  </si>
  <si>
    <t>ภาษีเงินได้เกี่ยวกับองค์ประกอบของ</t>
  </si>
  <si>
    <r>
      <t>หัก</t>
    </r>
    <r>
      <rPr>
        <sz val="13"/>
        <rFont val="Browallia New"/>
        <family val="2"/>
      </rPr>
      <t xml:space="preserve"> </t>
    </r>
  </si>
  <si>
    <t>- ส่วนแบ่งกำไรสุทธิจากเงินลงทุนในบริษัทร่วมและการร่วมค้า</t>
  </si>
  <si>
    <t>- ภาษีเงินได้ถูกหัก ณ ที่จ่ายได้รับคืน</t>
  </si>
  <si>
    <t>- ลูกหนี้ค่าขายโรงไฟฟ้า</t>
  </si>
  <si>
    <t>- เจ้าหนี้ค่ารื้อถอนโรงไฟฟ้า</t>
  </si>
  <si>
    <t>งบการเงิน</t>
  </si>
  <si>
    <t>สินทรัพย์ทางการเงินที่วัดมูลค่าด้วยวิธี</t>
  </si>
  <si>
    <t>ราคาทุนตัดจำหน่าย</t>
  </si>
  <si>
    <t>ส่วนของเงินกู้ยืมระยะยาวจากสถาบันการเงิน</t>
  </si>
  <si>
    <t>รายการที่จะไม่จัดประเภทรายการใหม่</t>
  </si>
  <si>
    <t>เข้าไปไว้ในกำไรหรือขาดทุนในภายหลัง</t>
  </si>
  <si>
    <t>- การวัดมูลค่าใหม่ของภาระผูกพันผลประโยชน์</t>
  </si>
  <si>
    <t>- ส่วนแบ่งกำไร (ขาดทุน) เบ็ดเสร็จอื่น</t>
  </si>
  <si>
    <t>จากบริษัทร่วมและการร่วมค้าตามวิธี</t>
  </si>
  <si>
    <t>รายการที่จะจัดประเภทรายการใหม่</t>
  </si>
  <si>
    <t>จัดสรรแล้ว -</t>
  </si>
  <si>
    <t>ส่วนเกิน</t>
  </si>
  <si>
    <t>จากการซื้อ</t>
  </si>
  <si>
    <t>รายการปรับปรุงกำไรก่อนค่าใช้จ่ายภาษีเงินได้</t>
  </si>
  <si>
    <t>เป็นเงินสดสุทธิจากกิจกรรมดำเนินงาน</t>
  </si>
  <si>
    <t xml:space="preserve">    จากกิจการที่เกี่ยวข้องกัน</t>
  </si>
  <si>
    <t xml:space="preserve">    หลังการเลิกจ้างหรือเกษียณอายุ</t>
  </si>
  <si>
    <t xml:space="preserve">เงินสดและรายการเทียบเท่าเงินสด ณ วันที่ 31 ธันวาคม </t>
  </si>
  <si>
    <t>ประกอบด้วย</t>
  </si>
  <si>
    <t>ณ วันที่ 31 ธันวาคม พ.ศ. 2564</t>
  </si>
  <si>
    <t xml:space="preserve"> พ.ศ. 2564</t>
  </si>
  <si>
    <t>6, 7</t>
  </si>
  <si>
    <t>สำหรับปีสิ้นสุดวันที่ 31 ธันวาคม พ.ศ. 2564</t>
  </si>
  <si>
    <t>ณ วันที่ 1 มกราคม พ.ศ. 2564</t>
  </si>
  <si>
    <t>ส่วนของเงินให้กู้ยืมระยะยาวแก่กิจการที่เกี่ยวข้องกัน</t>
  </si>
  <si>
    <t>ที่ถึงกำหนดรับชำระภายในหนึ่งปี</t>
  </si>
  <si>
    <t>ส่วนแบ่งกำไร</t>
  </si>
  <si>
    <t xml:space="preserve">(ขาดทุน) </t>
  </si>
  <si>
    <t>พันบาท</t>
  </si>
  <si>
    <t>ผู้เป็นเจ้าของของบริษัทใหญ่ (บาท)</t>
  </si>
  <si>
    <t>22.1.2</t>
  </si>
  <si>
    <t>22.2.1</t>
  </si>
  <si>
    <t>รวมส่วนของผู้เป็นเจ้าของของบริษัทใหญ่</t>
  </si>
  <si>
    <t>กำไร (ขาดทุน) สุทธิจากการวัดมูลค่าเครื่องมือทางการเงิน</t>
  </si>
  <si>
    <t>- ส่วนแบ่งกำไรเบ็ดเสร็จอื่นจากบริษัทร่วม</t>
  </si>
  <si>
    <t xml:space="preserve">สุทธิจากภาษีเงินได้ </t>
  </si>
  <si>
    <t>และการร่วมค้าตามวิธีส่วนได้เสีย</t>
  </si>
  <si>
    <t>ส่วนได้เสียสุทธิจากภาษีเงินได้</t>
  </si>
  <si>
    <t>กำไร (ขาดทุน) เบ็ดเสร็จอื่นสำหรับปีสุทธิจากภาษี</t>
  </si>
  <si>
    <t>- กำไร (ขาดทุน) สุทธิจากการวัดมูลค่าเครื่องมือทางการเงิน</t>
  </si>
  <si>
    <t>- กำไรสุทธิจากการตัดจำหน่ายและจำหน่ายอาคารและอุปกรณ์</t>
  </si>
  <si>
    <t>การซื้อเงินลงทุนในบริษัทร่วมและการร่วมค้า</t>
  </si>
  <si>
    <t>- หักกลบรายการเงินสดจ่ายค่าดอกเบี้ยสำหรับกู้ยืมระยะยาวจาก</t>
  </si>
  <si>
    <t>สถาบันการเงินกับดอกเบี้ยค้างรับจากเงินให้กู้ยืมระยะยาวแก่บริษัทย่อย</t>
  </si>
  <si>
    <t>- การกลับรายการประมาณการหนี้สินค่ารื้อถอน</t>
  </si>
  <si>
    <t>เงินสดจ่ายล่วงหน้าเพื่อซื้ออุปกรณ์</t>
  </si>
  <si>
    <t>เงินสดจ่ายสำหรับเงินให้กู้ยืมระยะยาวแก่กิจการที่เกี่ยวข้องกัน</t>
  </si>
  <si>
    <t>ส่วนของหุ้นกู้ที่ถึงกำหนดชำระภายในหนึ่งปี</t>
  </si>
  <si>
    <t>- ขาดทุนสุทธิจากอัตราแลกเปลี่ยน</t>
  </si>
  <si>
    <t xml:space="preserve">วิธีราคาทุนตัดจำหน่าย </t>
  </si>
  <si>
    <t>เงินสดจ่ายสุทธิจากสินทรัพย์ทางการเงินที่วัดมูลค่าด้วย</t>
  </si>
  <si>
    <t>เงินสดรับสุทธิจากสินทรัพย์ทางการเงินที่ใช้เป็นหลักประกัน</t>
  </si>
  <si>
    <t>เงินปันผลรับจากบริษัทย่อย บริษัทร่วม และการร่วมค้า</t>
  </si>
  <si>
    <t>ผลขาดทุนที่คาดว่าจะเกิดขึ้นของสินทรัพย์ทางการเงิน</t>
  </si>
  <si>
    <t>- การกลับรายการผลขาดทุนที่คาดว่าจะเกิดขึ้นของสินทรัพย์ทางการเงิน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</si>
  <si>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</si>
  <si>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</si>
  <si>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- ขาดทุนจากการด้อยค่าของสินทรัพย์</t>
  </si>
  <si>
    <t>- ผลขาดทุนที่คาดว่าจะเกิดขึ้นของสินทรัพย์ทางการเงิน</t>
  </si>
  <si>
    <t xml:space="preserve">   จากกิจการที่เกี่ยวข้องกัน</t>
  </si>
  <si>
    <t>จากกิจการที่เกี่ยวข้องกัน</t>
  </si>
  <si>
    <t>การเพิ่มเงินลงทุนในการร่วมค้า</t>
  </si>
  <si>
    <t>- เงินปันผลรับจากบริษัทย่อย บริษัทร่วม และการร่วมค้า</t>
  </si>
  <si>
    <t>การลดทุนเงินลงทุนในบริษัทร่วม</t>
  </si>
  <si>
    <t>เงินสดจ่ายคืนเงินต้นตามสัญญาเช่า</t>
  </si>
  <si>
    <t xml:space="preserve"> - เงินสดในมือและเงินฝากสถาบันการเงินที่ครบกำหนดภายในสามเดือน</t>
  </si>
  <si>
    <t>16.5, 22.1.2</t>
  </si>
  <si>
    <t>22.1.2, 37.5</t>
  </si>
  <si>
    <t>ข้อมูลเพิ่มเติมเกี่ยวกับกระแสเงินสด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</si>
</sst>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#,##0.00;\(#,##0.00\)"/>
    <numFmt numFmtId="171" formatCode="#,##0.0000;\(#,##0.0000\);\-"/>
    <numFmt numFmtId="172" formatCode="#,##0.0;\(#,##0.0\);\-"/>
    <numFmt numFmtId="173" formatCode="_-* #,##0.00\ _€_-;\-* #,##0.00\ _€_-;_-* &quot;-&quot;??\ _€_-;_-@_-"/>
    <numFmt numFmtId="174" formatCode="_-* #,##0.00\ &quot;€&quot;_-;\-* #,##0.00\ &quot;€&quot;_-;_-* &quot;-&quot;??\ &quot;€&quot;_-;_-@_-"/>
    <numFmt numFmtId="175" formatCode="_-* #,##0.0_-;\-* #,##0.0_-;_-* &quot;-&quot;??_-;_-@_-"/>
    <numFmt numFmtId="176" formatCode="_-* #,##0.0000_-;\-* #,##0.0000_-;_-* &quot;-&quot;??_-;_-@_-"/>
  </numFmts>
  <fonts count="41">
    <font>
      <sz val="11"/>
      <color indexed="8"/>
      <name val="Calibri"/>
      <family val="2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Calibri"/>
      <family val="2"/>
    </font>
    <font>
      <sz val="14"/>
      <name val="AngsanaUPC"/>
      <family val="1"/>
    </font>
    <font>
      <sz val="12"/>
      <name val="Times New Roman"/>
      <family val="1"/>
    </font>
    <font>
      <b/>
      <sz val="13"/>
      <name val="Browallia New"/>
      <family val="2"/>
    </font>
    <font>
      <sz val="13"/>
      <name val="Browallia New"/>
      <family val="2"/>
    </font>
    <font>
      <sz val="15"/>
      <color theme="1"/>
      <name val="Angsana New"/>
      <family val="2"/>
    </font>
    <font>
      <sz val="15"/>
      <color theme="0"/>
      <name val="Angsana New"/>
      <family val="2"/>
    </font>
    <font>
      <sz val="15"/>
      <color rgb="FF9C0006"/>
      <name val="Angsana New"/>
      <family val="2"/>
    </font>
    <font>
      <b/>
      <sz val="15"/>
      <color rgb="FFFA7D00"/>
      <name val="Angsana New"/>
      <family val="2"/>
    </font>
    <font>
      <b/>
      <sz val="15"/>
      <color theme="0"/>
      <name val="Angsana New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i/>
      <sz val="15"/>
      <color rgb="FF7F7F7F"/>
      <name val="Angsana New"/>
      <family val="2"/>
    </font>
    <font>
      <u/>
      <sz val="10"/>
      <color rgb="FF0563C1"/>
      <name val="Georgia"/>
      <family val="1"/>
    </font>
    <font>
      <sz val="15"/>
      <color rgb="FF006100"/>
      <name val="Angsana New"/>
      <family val="2"/>
    </font>
    <font>
      <b/>
      <sz val="15"/>
      <color theme="3"/>
      <name val="Angsana New"/>
      <family val="2"/>
    </font>
    <font>
      <b/>
      <sz val="13"/>
      <color theme="3"/>
      <name val="Angsana New"/>
      <family val="2"/>
    </font>
    <font>
      <b/>
      <sz val="11"/>
      <color theme="3"/>
      <name val="Angsana New"/>
      <family val="2"/>
    </font>
    <font>
      <u/>
      <sz val="10"/>
      <color rgb="FF7A1818"/>
      <name val="Georgia"/>
      <family val="1"/>
    </font>
    <font>
      <u/>
      <sz val="10"/>
      <color rgb="FF0000FF"/>
      <name val="Georgia"/>
      <family val="1"/>
    </font>
    <font>
      <u/>
      <sz val="10"/>
      <color rgb="FF0000FF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Georgia"/>
      <family val="1"/>
    </font>
    <font>
      <sz val="15"/>
      <color rgb="FF3F3F76"/>
      <name val="Angsana New"/>
      <family val="2"/>
    </font>
    <font>
      <sz val="15"/>
      <color rgb="FFFA7D00"/>
      <name val="Angsana New"/>
      <family val="2"/>
    </font>
    <font>
      <sz val="15"/>
      <color rgb="FF9C6500"/>
      <name val="Angsana New"/>
      <family val="2"/>
    </font>
    <font>
      <sz val="10"/>
      <color theme="1"/>
      <name val="Arial Unicode MS"/>
      <family val="2"/>
    </font>
    <font>
      <b/>
      <sz val="15"/>
      <color rgb="FF3F3F3F"/>
      <name val="Angsana New"/>
      <family val="2"/>
    </font>
    <font>
      <b/>
      <sz val="18"/>
      <color theme="3"/>
      <name val="Cambria"/>
      <family val="2"/>
      <scheme val="major"/>
    </font>
    <font>
      <b/>
      <sz val="15"/>
      <color theme="1"/>
      <name val="Angsana New"/>
      <family val="2"/>
    </font>
    <font>
      <sz val="15"/>
      <color rgb="FFFF0000"/>
      <name val="Angsana New"/>
      <family val="2"/>
    </font>
    <font>
      <u/>
      <sz val="13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indexed="0"/>
      </bottom>
      <diagonal/>
    </border>
    <border>
      <left/>
      <right/>
      <top/>
      <bottom style="thin">
        <color indexed="0"/>
      </bottom>
      <diagonal/>
    </border>
  </borders>
  <cellStyleXfs count="147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5" applyNumberFormat="0" applyAlignment="0" applyProtection="0"/>
    <xf numFmtId="0" fontId="15" fillId="28" borderId="6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wrapText="1"/>
    </xf>
    <xf numFmtId="0" fontId="23" fillId="29" borderId="0" applyNumberFormat="0" applyBorder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1" applyNumberFormat="0" applyFill="0" applyBorder="0" applyAlignment="0">
      <alignment wrapText="1"/>
      <protection locked="0"/>
    </xf>
    <xf numFmtId="0" fontId="28" fillId="0" borderId="1" applyNumberFormat="0" applyFill="0" applyAlignment="0">
      <protection locked="0"/>
    </xf>
    <xf numFmtId="0" fontId="29" fillId="0" borderId="0" applyNumberFormat="0" applyFill="0" applyBorder="0" applyAlignment="0">
      <protection locked="0"/>
    </xf>
    <xf numFmtId="0" fontId="30" fillId="0" borderId="0" applyNumberFormat="0" applyFill="0" applyBorder="0" applyAlignment="0" applyProtection="0"/>
    <xf numFmtId="0" fontId="31" fillId="0" borderId="1" applyNumberFormat="0" applyFill="0" applyAlignment="0">
      <alignment wrapText="1"/>
      <protection locked="0"/>
    </xf>
    <xf numFmtId="0" fontId="32" fillId="30" borderId="5" applyNumberFormat="0" applyAlignment="0" applyProtection="0"/>
    <xf numFmtId="0" fontId="33" fillId="0" borderId="10" applyNumberFormat="0" applyFill="0" applyAlignment="0" applyProtection="0"/>
    <xf numFmtId="0" fontId="34" fillId="31" borderId="0" applyNumberFormat="0" applyBorder="0" applyAlignment="0" applyProtection="0"/>
    <xf numFmtId="0" fontId="2" fillId="0" borderId="0"/>
    <xf numFmtId="0" fontId="16" fillId="0" borderId="0"/>
    <xf numFmtId="0" fontId="19" fillId="0" borderId="0"/>
    <xf numFmtId="0" fontId="1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3" fillId="0" borderId="0"/>
    <xf numFmtId="0" fontId="17" fillId="0" borderId="0"/>
    <xf numFmtId="0" fontId="2" fillId="0" borderId="0"/>
    <xf numFmtId="0" fontId="1" fillId="0" borderId="0"/>
    <xf numFmtId="0" fontId="5" fillId="0" borderId="0"/>
    <xf numFmtId="0" fontId="2" fillId="0" borderId="0"/>
    <xf numFmtId="0" fontId="4" fillId="0" borderId="0"/>
    <xf numFmtId="0" fontId="19" fillId="0" borderId="0"/>
    <xf numFmtId="0" fontId="2" fillId="0" borderId="0"/>
    <xf numFmtId="0" fontId="16" fillId="0" borderId="0"/>
    <xf numFmtId="0" fontId="19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20" fillId="0" borderId="0"/>
    <xf numFmtId="0" fontId="18" fillId="0" borderId="0"/>
    <xf numFmtId="0" fontId="17" fillId="0" borderId="0"/>
    <xf numFmtId="0" fontId="20" fillId="0" borderId="0"/>
    <xf numFmtId="0" fontId="18" fillId="0" borderId="0"/>
    <xf numFmtId="0" fontId="18" fillId="0" borderId="0"/>
    <xf numFmtId="0" fontId="17" fillId="0" borderId="0"/>
    <xf numFmtId="0" fontId="6" fillId="0" borderId="0"/>
    <xf numFmtId="0" fontId="4" fillId="0" borderId="0"/>
    <xf numFmtId="0" fontId="4" fillId="0" borderId="0"/>
    <xf numFmtId="0" fontId="35" fillId="0" borderId="0"/>
    <xf numFmtId="0" fontId="7" fillId="0" borderId="0"/>
    <xf numFmtId="0" fontId="2" fillId="0" borderId="0">
      <protection locked="0"/>
    </xf>
    <xf numFmtId="0" fontId="18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1" fillId="0" borderId="0"/>
    <xf numFmtId="0" fontId="11" fillId="32" borderId="11" applyNumberFormat="0" applyFont="0" applyAlignment="0" applyProtection="0"/>
    <xf numFmtId="0" fontId="36" fillId="27" borderId="12" applyNumberFormat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13" applyNumberFormat="0" applyFill="0" applyAlignment="0" applyProtection="0"/>
    <xf numFmtId="0" fontId="39" fillId="0" borderId="0" applyNumberFormat="0" applyFill="0" applyBorder="0" applyAlignment="0" applyProtection="0"/>
    <xf numFmtId="0" fontId="3" fillId="0" borderId="0"/>
    <xf numFmtId="0" fontId="1" fillId="0" borderId="0"/>
  </cellStyleXfs>
  <cellXfs count="226">
    <xf numFmtId="0" fontId="0" fillId="0" borderId="0" xfId="0"/>
    <xf numFmtId="166" fontId="9" fillId="0" borderId="0" xfId="112" applyNumberFormat="1" applyFont="1" applyFill="1" applyBorder="1" applyAlignment="1">
      <alignment horizontal="left" vertical="center"/>
    </xf>
    <xf numFmtId="0" fontId="9" fillId="0" borderId="0" xfId="112" applyNumberFormat="1" applyFont="1" applyFill="1" applyBorder="1" applyAlignment="1">
      <alignment horizontal="center" vertical="center"/>
    </xf>
    <xf numFmtId="167" fontId="9" fillId="0" borderId="0" xfId="112" applyNumberFormat="1" applyFont="1" applyFill="1" applyBorder="1" applyAlignment="1">
      <alignment horizontal="right" vertical="center"/>
    </xf>
    <xf numFmtId="166" fontId="9" fillId="0" borderId="0" xfId="112" applyNumberFormat="1" applyFont="1" applyFill="1" applyBorder="1" applyAlignment="1">
      <alignment horizontal="center" vertical="center"/>
    </xf>
    <xf numFmtId="166" fontId="9" fillId="0" borderId="0" xfId="112" applyNumberFormat="1" applyFont="1" applyFill="1" applyBorder="1" applyAlignment="1">
      <alignment vertical="center"/>
    </xf>
    <xf numFmtId="0" fontId="9" fillId="0" borderId="2" xfId="112" applyNumberFormat="1" applyFont="1" applyFill="1" applyBorder="1" applyAlignment="1">
      <alignment horizontal="left" vertical="center"/>
    </xf>
    <xf numFmtId="166" fontId="9" fillId="0" borderId="2" xfId="112" applyNumberFormat="1" applyFont="1" applyFill="1" applyBorder="1" applyAlignment="1">
      <alignment horizontal="left" vertical="center"/>
    </xf>
    <xf numFmtId="0" fontId="9" fillId="0" borderId="2" xfId="112" applyNumberFormat="1" applyFont="1" applyFill="1" applyBorder="1" applyAlignment="1">
      <alignment horizontal="center" vertical="center"/>
    </xf>
    <xf numFmtId="167" fontId="9" fillId="0" borderId="2" xfId="112" applyNumberFormat="1" applyFont="1" applyFill="1" applyBorder="1" applyAlignment="1">
      <alignment horizontal="right" vertical="center"/>
    </xf>
    <xf numFmtId="166" fontId="9" fillId="0" borderId="2" xfId="112" applyNumberFormat="1" applyFont="1" applyFill="1" applyBorder="1" applyAlignment="1">
      <alignment horizontal="center" vertical="center"/>
    </xf>
    <xf numFmtId="166" fontId="10" fillId="0" borderId="0" xfId="112" applyNumberFormat="1" applyFont="1" applyFill="1" applyBorder="1" applyAlignment="1">
      <alignment vertical="center"/>
    </xf>
    <xf numFmtId="166" fontId="10" fillId="0" borderId="0" xfId="112" applyNumberFormat="1" applyFont="1" applyFill="1" applyBorder="1" applyAlignment="1">
      <alignment horizontal="left" vertical="center"/>
    </xf>
    <xf numFmtId="0" fontId="10" fillId="0" borderId="0" xfId="112" applyNumberFormat="1" applyFont="1" applyFill="1" applyBorder="1" applyAlignment="1">
      <alignment vertical="center"/>
    </xf>
    <xf numFmtId="167" fontId="10" fillId="0" borderId="2" xfId="112" applyNumberFormat="1" applyFont="1" applyFill="1" applyBorder="1" applyAlignment="1">
      <alignment horizontal="right" vertical="center"/>
    </xf>
    <xf numFmtId="166" fontId="10" fillId="0" borderId="2" xfId="112" applyNumberFormat="1" applyFont="1" applyFill="1" applyBorder="1" applyAlignment="1">
      <alignment horizontal="right" vertical="center"/>
    </xf>
    <xf numFmtId="164" fontId="9" fillId="0" borderId="0" xfId="112" applyNumberFormat="1" applyFont="1" applyFill="1" applyBorder="1" applyAlignment="1">
      <alignment horizontal="right" vertical="center"/>
    </xf>
    <xf numFmtId="0" fontId="10" fillId="0" borderId="0" xfId="112" applyNumberFormat="1" applyFont="1" applyFill="1" applyBorder="1" applyAlignment="1">
      <alignment horizontal="center" vertical="center"/>
    </xf>
    <xf numFmtId="167" fontId="10" fillId="0" borderId="0" xfId="112" applyNumberFormat="1" applyFont="1" applyFill="1" applyBorder="1" applyAlignment="1">
      <alignment horizontal="right" vertical="center"/>
    </xf>
    <xf numFmtId="166" fontId="10" fillId="0" borderId="0" xfId="112" applyNumberFormat="1" applyFont="1" applyFill="1" applyBorder="1" applyAlignment="1">
      <alignment horizontal="center" vertical="center"/>
    </xf>
    <xf numFmtId="164" fontId="10" fillId="0" borderId="0" xfId="112" applyNumberFormat="1" applyFont="1" applyFill="1" applyBorder="1" applyAlignment="1">
      <alignment horizontal="left" vertical="center"/>
    </xf>
    <xf numFmtId="164" fontId="10" fillId="0" borderId="0" xfId="112" applyNumberFormat="1" applyFont="1" applyFill="1" applyBorder="1" applyAlignment="1">
      <alignment horizontal="center" vertical="center"/>
    </xf>
    <xf numFmtId="164" fontId="10" fillId="0" borderId="0" xfId="112" applyNumberFormat="1" applyFont="1" applyFill="1" applyBorder="1" applyAlignment="1">
      <alignment horizontal="right" vertical="center"/>
    </xf>
    <xf numFmtId="166" fontId="10" fillId="0" borderId="0" xfId="112" quotePrefix="1" applyNumberFormat="1" applyFont="1" applyFill="1" applyBorder="1" applyAlignment="1">
      <alignment horizontal="left" vertical="center"/>
    </xf>
    <xf numFmtId="0" fontId="10" fillId="0" borderId="0" xfId="112" quotePrefix="1" applyNumberFormat="1" applyFont="1" applyFill="1" applyBorder="1" applyAlignment="1">
      <alignment horizontal="center" vertical="center"/>
    </xf>
    <xf numFmtId="166" fontId="10" fillId="0" borderId="2" xfId="112" applyNumberFormat="1" applyFont="1" applyFill="1" applyBorder="1" applyAlignment="1">
      <alignment horizontal="left" vertical="center"/>
    </xf>
    <xf numFmtId="0" fontId="10" fillId="0" borderId="2" xfId="112" applyNumberFormat="1" applyFont="1" applyFill="1" applyBorder="1" applyAlignment="1">
      <alignment horizontal="center" vertical="center"/>
    </xf>
    <xf numFmtId="164" fontId="10" fillId="0" borderId="2" xfId="112" applyNumberFormat="1" applyFont="1" applyFill="1" applyBorder="1" applyAlignment="1">
      <alignment horizontal="left" vertical="center"/>
    </xf>
    <xf numFmtId="164" fontId="10" fillId="0" borderId="2" xfId="112" applyNumberFormat="1" applyFont="1" applyFill="1" applyBorder="1" applyAlignment="1">
      <alignment horizontal="center" vertical="center"/>
    </xf>
    <xf numFmtId="164" fontId="9" fillId="0" borderId="0" xfId="112" applyNumberFormat="1" applyFont="1" applyFill="1" applyBorder="1" applyAlignment="1">
      <alignment horizontal="left" vertical="center"/>
    </xf>
    <xf numFmtId="164" fontId="9" fillId="0" borderId="0" xfId="112" applyNumberFormat="1" applyFont="1" applyFill="1" applyBorder="1" applyAlignment="1">
      <alignment horizontal="center" vertical="center"/>
    </xf>
    <xf numFmtId="164" fontId="9" fillId="0" borderId="2" xfId="112" applyNumberFormat="1" applyFont="1" applyFill="1" applyBorder="1" applyAlignment="1">
      <alignment horizontal="left" vertical="center"/>
    </xf>
    <xf numFmtId="164" fontId="9" fillId="0" borderId="2" xfId="112" applyNumberFormat="1" applyFont="1" applyFill="1" applyBorder="1" applyAlignment="1">
      <alignment horizontal="center" vertical="center"/>
    </xf>
    <xf numFmtId="167" fontId="10" fillId="0" borderId="3" xfId="112" applyNumberFormat="1" applyFont="1" applyFill="1" applyBorder="1" applyAlignment="1">
      <alignment horizontal="right" vertical="center"/>
    </xf>
    <xf numFmtId="166" fontId="10" fillId="0" borderId="0" xfId="112" applyNumberFormat="1" applyFont="1" applyFill="1" applyBorder="1" applyAlignment="1">
      <alignment horizontal="right" vertical="center"/>
    </xf>
    <xf numFmtId="43" fontId="10" fillId="0" borderId="0" xfId="57" applyFont="1" applyFill="1" applyBorder="1" applyAlignment="1">
      <alignment horizontal="right" vertical="center"/>
    </xf>
    <xf numFmtId="164" fontId="9" fillId="0" borderId="2" xfId="112" applyNumberFormat="1" applyFont="1" applyFill="1" applyBorder="1" applyAlignment="1">
      <alignment horizontal="right" vertical="center"/>
    </xf>
    <xf numFmtId="170" fontId="10" fillId="0" borderId="0" xfId="112" applyNumberFormat="1" applyFont="1" applyFill="1" applyBorder="1" applyAlignment="1">
      <alignment horizontal="center" vertical="center"/>
    </xf>
    <xf numFmtId="167" fontId="10" fillId="0" borderId="0" xfId="112" applyNumberFormat="1" applyFont="1" applyFill="1" applyBorder="1" applyAlignment="1">
      <alignment vertical="center"/>
    </xf>
    <xf numFmtId="168" fontId="10" fillId="0" borderId="0" xfId="112" applyNumberFormat="1" applyFont="1" applyFill="1" applyBorder="1" applyAlignment="1">
      <alignment horizontal="center" vertical="center"/>
    </xf>
    <xf numFmtId="166" fontId="10" fillId="0" borderId="0" xfId="132" applyNumberFormat="1" applyFont="1" applyFill="1" applyBorder="1" applyAlignment="1">
      <alignment horizontal="left" vertical="center"/>
    </xf>
    <xf numFmtId="167" fontId="10" fillId="0" borderId="2" xfId="112" applyNumberFormat="1" applyFont="1" applyFill="1" applyBorder="1" applyAlignment="1">
      <alignment vertical="center"/>
    </xf>
    <xf numFmtId="169" fontId="10" fillId="0" borderId="0" xfId="112" applyNumberFormat="1" applyFont="1" applyFill="1" applyBorder="1" applyAlignment="1">
      <alignment horizontal="right" vertical="center"/>
    </xf>
    <xf numFmtId="166" fontId="10" fillId="0" borderId="2" xfId="112" applyNumberFormat="1" applyFont="1" applyFill="1" applyBorder="1" applyAlignment="1">
      <alignment horizontal="center" vertical="center"/>
    </xf>
    <xf numFmtId="166" fontId="9" fillId="0" borderId="0" xfId="104" applyNumberFormat="1" applyFont="1" applyFill="1" applyBorder="1" applyAlignment="1">
      <alignment horizontal="left" vertical="center"/>
    </xf>
    <xf numFmtId="166" fontId="10" fillId="0" borderId="0" xfId="104" applyNumberFormat="1" applyFont="1" applyFill="1" applyBorder="1" applyAlignment="1">
      <alignment horizontal="left" vertical="center"/>
    </xf>
    <xf numFmtId="166" fontId="10" fillId="0" borderId="0" xfId="104" applyNumberFormat="1" applyFont="1" applyFill="1" applyBorder="1" applyAlignment="1">
      <alignment horizontal="center" vertical="center"/>
    </xf>
    <xf numFmtId="167" fontId="10" fillId="0" borderId="0" xfId="104" applyNumberFormat="1" applyFont="1" applyFill="1" applyBorder="1" applyAlignment="1">
      <alignment horizontal="right" vertical="center"/>
    </xf>
    <xf numFmtId="164" fontId="10" fillId="0" borderId="0" xfId="104" applyNumberFormat="1" applyFont="1" applyFill="1" applyBorder="1" applyAlignment="1">
      <alignment horizontal="left" vertical="center"/>
    </xf>
    <xf numFmtId="164" fontId="10" fillId="0" borderId="0" xfId="104" applyNumberFormat="1" applyFont="1" applyFill="1" applyBorder="1" applyAlignment="1">
      <alignment horizontal="center" vertical="center"/>
    </xf>
    <xf numFmtId="166" fontId="10" fillId="0" borderId="0" xfId="132" applyNumberFormat="1" applyFont="1" applyFill="1" applyBorder="1" applyAlignment="1">
      <alignment vertical="center"/>
    </xf>
    <xf numFmtId="166" fontId="10" fillId="0" borderId="0" xfId="104" quotePrefix="1" applyNumberFormat="1" applyFont="1" applyFill="1" applyBorder="1" applyAlignment="1">
      <alignment horizontal="left" vertical="center"/>
    </xf>
    <xf numFmtId="172" fontId="10" fillId="0" borderId="0" xfId="104" applyNumberFormat="1" applyFont="1" applyFill="1" applyBorder="1" applyAlignment="1">
      <alignment horizontal="center" vertical="center"/>
    </xf>
    <xf numFmtId="167" fontId="10" fillId="0" borderId="0" xfId="112" applyNumberFormat="1" applyFont="1" applyFill="1" applyBorder="1" applyAlignment="1">
      <alignment horizontal="left" vertical="center"/>
    </xf>
    <xf numFmtId="167" fontId="10" fillId="0" borderId="0" xfId="112" applyNumberFormat="1" applyFont="1" applyFill="1" applyBorder="1" applyAlignment="1">
      <alignment horizontal="center" vertical="center"/>
    </xf>
    <xf numFmtId="0" fontId="10" fillId="0" borderId="0" xfId="112" applyFont="1" applyFill="1" applyAlignment="1">
      <alignment vertical="center"/>
    </xf>
    <xf numFmtId="166" fontId="10" fillId="0" borderId="0" xfId="121" applyNumberFormat="1" applyFont="1" applyFill="1" applyBorder="1" applyAlignment="1">
      <alignment horizontal="left" vertical="center"/>
    </xf>
    <xf numFmtId="168" fontId="10" fillId="0" borderId="0" xfId="112" quotePrefix="1" applyNumberFormat="1" applyFont="1" applyFill="1" applyBorder="1" applyAlignment="1">
      <alignment horizontal="center" vertical="center"/>
    </xf>
    <xf numFmtId="166" fontId="10" fillId="0" borderId="0" xfId="0" quotePrefix="1" applyNumberFormat="1" applyFont="1" applyFill="1" applyBorder="1" applyAlignment="1">
      <alignment horizontal="left" vertical="center"/>
    </xf>
    <xf numFmtId="164" fontId="10" fillId="0" borderId="0" xfId="112" applyNumberFormat="1" applyFont="1" applyFill="1" applyBorder="1" applyAlignment="1">
      <alignment vertical="center"/>
    </xf>
    <xf numFmtId="167" fontId="10" fillId="0" borderId="0" xfId="112" quotePrefix="1" applyNumberFormat="1" applyFont="1" applyFill="1" applyBorder="1" applyAlignment="1">
      <alignment horizontal="right" vertical="center"/>
    </xf>
    <xf numFmtId="164" fontId="10" fillId="0" borderId="2" xfId="112" applyNumberFormat="1" applyFont="1" applyFill="1" applyBorder="1" applyAlignment="1">
      <alignment horizontal="right" vertical="center"/>
    </xf>
    <xf numFmtId="167" fontId="10" fillId="0" borderId="3" xfId="112" applyNumberFormat="1" applyFont="1" applyFill="1" applyBorder="1" applyAlignment="1">
      <alignment vertical="center"/>
    </xf>
    <xf numFmtId="169" fontId="10" fillId="0" borderId="0" xfId="112" applyNumberFormat="1" applyFont="1" applyFill="1" applyBorder="1" applyAlignment="1">
      <alignment vertical="center"/>
    </xf>
    <xf numFmtId="169" fontId="10" fillId="0" borderId="0" xfId="112" applyNumberFormat="1" applyFont="1" applyFill="1" applyBorder="1" applyAlignment="1">
      <alignment horizontal="left" vertical="center"/>
    </xf>
    <xf numFmtId="169" fontId="10" fillId="0" borderId="0" xfId="112" applyNumberFormat="1" applyFont="1" applyFill="1" applyBorder="1" applyAlignment="1">
      <alignment horizontal="center" vertical="center"/>
    </xf>
    <xf numFmtId="171" fontId="10" fillId="0" borderId="0" xfId="112" applyNumberFormat="1" applyFont="1" applyFill="1" applyBorder="1" applyAlignment="1">
      <alignment horizontal="left" vertical="center"/>
    </xf>
    <xf numFmtId="171" fontId="10" fillId="0" borderId="0" xfId="112" applyNumberFormat="1" applyFont="1" applyFill="1" applyBorder="1" applyAlignment="1">
      <alignment horizontal="center" vertical="center"/>
    </xf>
    <xf numFmtId="0" fontId="10" fillId="0" borderId="0" xfId="112" applyFont="1" applyFill="1" applyBorder="1" applyAlignment="1">
      <alignment vertical="center"/>
    </xf>
    <xf numFmtId="167" fontId="10" fillId="0" borderId="0" xfId="112" applyNumberFormat="1" applyFont="1" applyFill="1" applyAlignment="1">
      <alignment vertical="center"/>
    </xf>
    <xf numFmtId="167" fontId="10" fillId="33" borderId="0" xfId="112" applyNumberFormat="1" applyFont="1" applyFill="1" applyBorder="1" applyAlignment="1">
      <alignment horizontal="right" vertical="center"/>
    </xf>
    <xf numFmtId="167" fontId="10" fillId="33" borderId="2" xfId="112" applyNumberFormat="1" applyFont="1" applyFill="1" applyBorder="1" applyAlignment="1">
      <alignment horizontal="right" vertical="center"/>
    </xf>
    <xf numFmtId="167" fontId="9" fillId="33" borderId="0" xfId="112" applyNumberFormat="1" applyFont="1" applyFill="1" applyBorder="1" applyAlignment="1">
      <alignment horizontal="right" vertical="center"/>
    </xf>
    <xf numFmtId="167" fontId="10" fillId="33" borderId="3" xfId="112" applyNumberFormat="1" applyFont="1" applyFill="1" applyBorder="1" applyAlignment="1">
      <alignment horizontal="right" vertical="center"/>
    </xf>
    <xf numFmtId="166" fontId="10" fillId="33" borderId="0" xfId="112" applyNumberFormat="1" applyFont="1" applyFill="1" applyBorder="1" applyAlignment="1">
      <alignment vertical="center"/>
    </xf>
    <xf numFmtId="166" fontId="10" fillId="33" borderId="0" xfId="112" applyNumberFormat="1" applyFont="1" applyFill="1" applyBorder="1" applyAlignment="1">
      <alignment horizontal="right" vertical="center"/>
    </xf>
    <xf numFmtId="167" fontId="10" fillId="33" borderId="0" xfId="112" applyNumberFormat="1" applyFont="1" applyFill="1" applyBorder="1" applyAlignment="1">
      <alignment vertical="center"/>
    </xf>
    <xf numFmtId="167" fontId="10" fillId="33" borderId="2" xfId="112" applyNumberFormat="1" applyFont="1" applyFill="1" applyBorder="1" applyAlignment="1">
      <alignment vertical="center"/>
    </xf>
    <xf numFmtId="169" fontId="10" fillId="33" borderId="0" xfId="112" applyNumberFormat="1" applyFont="1" applyFill="1" applyBorder="1" applyAlignment="1">
      <alignment horizontal="right" vertical="center"/>
    </xf>
    <xf numFmtId="167" fontId="10" fillId="33" borderId="0" xfId="104" applyNumberFormat="1" applyFont="1" applyFill="1" applyBorder="1" applyAlignment="1">
      <alignment horizontal="right" vertical="center"/>
    </xf>
    <xf numFmtId="167" fontId="10" fillId="33" borderId="0" xfId="112" quotePrefix="1" applyNumberFormat="1" applyFont="1" applyFill="1" applyBorder="1" applyAlignment="1">
      <alignment horizontal="right" vertical="center"/>
    </xf>
    <xf numFmtId="167" fontId="10" fillId="33" borderId="3" xfId="112" applyNumberFormat="1" applyFont="1" applyFill="1" applyBorder="1" applyAlignment="1">
      <alignment vertical="center"/>
    </xf>
    <xf numFmtId="166" fontId="10" fillId="0" borderId="0" xfId="0" applyNumberFormat="1" applyFont="1" applyFill="1" applyBorder="1" applyAlignment="1">
      <alignment horizontal="left" vertical="center"/>
    </xf>
    <xf numFmtId="166" fontId="10" fillId="0" borderId="0" xfId="0" applyNumberFormat="1" applyFont="1" applyFill="1" applyBorder="1" applyAlignment="1">
      <alignment vertical="center"/>
    </xf>
    <xf numFmtId="175" fontId="10" fillId="0" borderId="0" xfId="28" applyNumberFormat="1" applyFont="1" applyFill="1" applyBorder="1" applyAlignment="1">
      <alignment horizontal="right" vertical="center"/>
    </xf>
    <xf numFmtId="167" fontId="10" fillId="33" borderId="14" xfId="112" applyNumberFormat="1" applyFont="1" applyFill="1" applyBorder="1" applyAlignment="1">
      <alignment horizontal="right" vertical="center"/>
    </xf>
    <xf numFmtId="167" fontId="10" fillId="0" borderId="14" xfId="112" applyNumberFormat="1" applyFont="1" applyFill="1" applyBorder="1" applyAlignment="1">
      <alignment horizontal="right" vertical="center"/>
    </xf>
    <xf numFmtId="43" fontId="10" fillId="33" borderId="14" xfId="57" applyFont="1" applyFill="1" applyBorder="1" applyAlignment="1">
      <alignment horizontal="right" vertical="center"/>
    </xf>
    <xf numFmtId="43" fontId="10" fillId="0" borderId="14" xfId="57" applyFont="1" applyFill="1" applyBorder="1" applyAlignment="1">
      <alignment horizontal="right" vertical="center"/>
    </xf>
    <xf numFmtId="176" fontId="10" fillId="0" borderId="0" xfId="28" applyNumberFormat="1" applyFont="1" applyFill="1" applyBorder="1" applyAlignment="1">
      <alignment horizontal="right" vertical="center"/>
    </xf>
    <xf numFmtId="166" fontId="10" fillId="0" borderId="0" xfId="0" applyNumberFormat="1" applyFont="1" applyAlignment="1">
      <alignment horizontal="left" vertical="center"/>
    </xf>
    <xf numFmtId="166" fontId="10" fillId="0" borderId="0" xfId="0" applyNumberFormat="1" applyFont="1" applyAlignment="1">
      <alignment vertical="center"/>
    </xf>
    <xf numFmtId="166" fontId="10" fillId="0" borderId="0" xfId="0" applyNumberFormat="1" applyFont="1" applyAlignment="1">
      <alignment horizontal="center" vertical="center"/>
    </xf>
    <xf numFmtId="167" fontId="10" fillId="33" borderId="0" xfId="119" applyNumberFormat="1" applyFont="1" applyFill="1" applyAlignment="1">
      <alignment horizontal="right" vertical="center"/>
    </xf>
    <xf numFmtId="164" fontId="10" fillId="0" borderId="0" xfId="0" applyNumberFormat="1" applyFont="1" applyAlignment="1">
      <alignment horizontal="left" vertical="center"/>
    </xf>
    <xf numFmtId="167" fontId="10" fillId="0" borderId="0" xfId="119" applyNumberFormat="1" applyFont="1" applyAlignment="1">
      <alignment horizontal="right" vertical="center"/>
    </xf>
    <xf numFmtId="164" fontId="10" fillId="0" borderId="0" xfId="0" applyNumberFormat="1" applyFont="1" applyAlignment="1">
      <alignment horizontal="center" vertical="center"/>
    </xf>
    <xf numFmtId="168" fontId="10" fillId="0" borderId="0" xfId="0" applyNumberFormat="1" applyFont="1" applyAlignment="1">
      <alignment horizontal="center" vertical="center"/>
    </xf>
    <xf numFmtId="166" fontId="10" fillId="0" borderId="0" xfId="119" applyNumberFormat="1" applyFont="1" applyAlignment="1">
      <alignment vertical="center"/>
    </xf>
    <xf numFmtId="164" fontId="10" fillId="0" borderId="0" xfId="0" applyNumberFormat="1" applyFont="1" applyAlignment="1">
      <alignment horizontal="right" vertical="center"/>
    </xf>
    <xf numFmtId="166" fontId="10" fillId="0" borderId="0" xfId="0" quotePrefix="1" applyNumberFormat="1" applyFont="1" applyAlignment="1">
      <alignment horizontal="left" vertical="center"/>
    </xf>
    <xf numFmtId="166" fontId="9" fillId="0" borderId="0" xfId="99" applyNumberFormat="1" applyFont="1" applyAlignment="1">
      <alignment horizontal="left" vertical="center"/>
    </xf>
    <xf numFmtId="0" fontId="9" fillId="0" borderId="0" xfId="145" applyFont="1" applyAlignment="1">
      <alignment vertical="center"/>
    </xf>
    <xf numFmtId="167" fontId="10" fillId="0" borderId="0" xfId="145" applyNumberFormat="1" applyFont="1" applyAlignment="1">
      <alignment horizontal="right" vertical="center"/>
    </xf>
    <xf numFmtId="166" fontId="9" fillId="0" borderId="0" xfId="91" applyNumberFormat="1" applyFont="1" applyAlignment="1">
      <alignment horizontal="right" vertical="center"/>
    </xf>
    <xf numFmtId="0" fontId="10" fillId="0" borderId="0" xfId="145" applyFont="1" applyAlignment="1">
      <alignment vertical="center"/>
    </xf>
    <xf numFmtId="166" fontId="9" fillId="0" borderId="15" xfId="146" applyNumberFormat="1" applyFont="1" applyBorder="1" applyAlignment="1">
      <alignment horizontal="left" vertical="center"/>
    </xf>
    <xf numFmtId="166" fontId="10" fillId="0" borderId="0" xfId="99" applyNumberFormat="1" applyFont="1" applyAlignment="1">
      <alignment horizontal="right" vertical="center"/>
    </xf>
    <xf numFmtId="166" fontId="10" fillId="0" borderId="0" xfId="99" applyNumberFormat="1" applyFont="1" applyAlignment="1">
      <alignment horizontal="center" vertical="center"/>
    </xf>
    <xf numFmtId="166" fontId="10" fillId="0" borderId="0" xfId="99" applyNumberFormat="1" applyFont="1" applyAlignment="1">
      <alignment horizontal="left" vertical="center"/>
    </xf>
    <xf numFmtId="166" fontId="10" fillId="0" borderId="0" xfId="99" applyNumberFormat="1" applyFont="1" applyAlignment="1">
      <alignment vertical="center"/>
    </xf>
    <xf numFmtId="166" fontId="9" fillId="0" borderId="15" xfId="99" applyNumberFormat="1" applyFont="1" applyBorder="1" applyAlignment="1">
      <alignment horizontal="left" vertical="center"/>
    </xf>
    <xf numFmtId="166" fontId="10" fillId="0" borderId="15" xfId="99" applyNumberFormat="1" applyFont="1" applyBorder="1" applyAlignment="1">
      <alignment horizontal="right" vertical="center"/>
    </xf>
    <xf numFmtId="166" fontId="10" fillId="0" borderId="15" xfId="99" applyNumberFormat="1" applyFont="1" applyBorder="1" applyAlignment="1">
      <alignment horizontal="center" vertical="center"/>
    </xf>
    <xf numFmtId="166" fontId="10" fillId="0" borderId="15" xfId="99" applyNumberFormat="1" applyFont="1" applyBorder="1" applyAlignment="1">
      <alignment horizontal="left" vertical="center"/>
    </xf>
    <xf numFmtId="166" fontId="9" fillId="0" borderId="0" xfId="99" applyNumberFormat="1" applyFont="1" applyAlignment="1">
      <alignment horizontal="right" vertical="center"/>
    </xf>
    <xf numFmtId="167" fontId="10" fillId="0" borderId="0" xfId="99" applyNumberFormat="1" applyFont="1" applyAlignment="1">
      <alignment horizontal="right" vertical="center"/>
    </xf>
    <xf numFmtId="166" fontId="9" fillId="0" borderId="15" xfId="99" applyNumberFormat="1" applyFont="1" applyBorder="1" applyAlignment="1">
      <alignment horizontal="right" vertical="center"/>
    </xf>
    <xf numFmtId="166" fontId="9" fillId="0" borderId="0" xfId="99" applyNumberFormat="1" applyFont="1" applyAlignment="1">
      <alignment horizontal="center" vertical="center"/>
    </xf>
    <xf numFmtId="166" fontId="9" fillId="0" borderId="0" xfId="99" quotePrefix="1" applyNumberFormat="1" applyFont="1" applyAlignment="1">
      <alignment horizontal="right" vertical="center"/>
    </xf>
    <xf numFmtId="167" fontId="9" fillId="0" borderId="15" xfId="99" applyNumberFormat="1" applyFont="1" applyBorder="1" applyAlignment="1">
      <alignment horizontal="center" vertical="center"/>
    </xf>
    <xf numFmtId="3" fontId="10" fillId="0" borderId="0" xfId="99" applyNumberFormat="1" applyFont="1" applyAlignment="1">
      <alignment horizontal="right" vertical="center"/>
    </xf>
    <xf numFmtId="166" fontId="10" fillId="33" borderId="0" xfId="99" applyNumberFormat="1" applyFont="1" applyFill="1" applyAlignment="1">
      <alignment vertical="center"/>
    </xf>
    <xf numFmtId="166" fontId="10" fillId="33" borderId="0" xfId="99" applyNumberFormat="1" applyFont="1" applyFill="1" applyAlignment="1">
      <alignment horizontal="right" vertical="center"/>
    </xf>
    <xf numFmtId="167" fontId="10" fillId="33" borderId="0" xfId="99" applyNumberFormat="1" applyFont="1" applyFill="1" applyAlignment="1">
      <alignment horizontal="right" vertical="center"/>
    </xf>
    <xf numFmtId="164" fontId="10" fillId="0" borderId="0" xfId="145" applyNumberFormat="1" applyFont="1" applyAlignment="1">
      <alignment horizontal="center" vertical="center"/>
    </xf>
    <xf numFmtId="164" fontId="10" fillId="0" borderId="0" xfId="145" applyNumberFormat="1" applyFont="1" applyAlignment="1">
      <alignment horizontal="right" vertical="center"/>
    </xf>
    <xf numFmtId="167" fontId="10" fillId="33" borderId="0" xfId="145" applyNumberFormat="1" applyFont="1" applyFill="1" applyAlignment="1">
      <alignment horizontal="right" vertical="center"/>
    </xf>
    <xf numFmtId="167" fontId="10" fillId="0" borderId="0" xfId="99" applyNumberFormat="1" applyFont="1" applyAlignment="1">
      <alignment horizontal="center" vertical="center"/>
    </xf>
    <xf numFmtId="167" fontId="10" fillId="0" borderId="0" xfId="145" applyNumberFormat="1" applyFont="1" applyAlignment="1">
      <alignment horizontal="center" vertical="center"/>
    </xf>
    <xf numFmtId="167" fontId="10" fillId="33" borderId="2" xfId="99" applyNumberFormat="1" applyFont="1" applyFill="1" applyBorder="1" applyAlignment="1">
      <alignment horizontal="right" vertical="center"/>
    </xf>
    <xf numFmtId="167" fontId="10" fillId="33" borderId="18" xfId="99" applyNumberFormat="1" applyFont="1" applyFill="1" applyBorder="1" applyAlignment="1">
      <alignment horizontal="right" vertical="center"/>
    </xf>
    <xf numFmtId="166" fontId="10" fillId="0" borderId="2" xfId="99" applyNumberFormat="1" applyFont="1" applyBorder="1" applyAlignment="1">
      <alignment vertical="center"/>
    </xf>
    <xf numFmtId="167" fontId="10" fillId="33" borderId="0" xfId="0" applyNumberFormat="1" applyFont="1" applyFill="1" applyAlignment="1">
      <alignment horizontal="right" vertical="center"/>
    </xf>
    <xf numFmtId="164" fontId="10" fillId="0" borderId="0" xfId="98" applyNumberFormat="1" applyFont="1" applyAlignment="1">
      <alignment horizontal="right" vertical="center"/>
    </xf>
    <xf numFmtId="164" fontId="10" fillId="0" borderId="0" xfId="98" applyNumberFormat="1" applyFont="1" applyAlignment="1">
      <alignment vertical="center"/>
    </xf>
    <xf numFmtId="166" fontId="10" fillId="0" borderId="0" xfId="112" quotePrefix="1" applyNumberFormat="1" applyFont="1" applyFill="1" applyBorder="1" applyAlignment="1">
      <alignment vertical="center"/>
    </xf>
    <xf numFmtId="166" fontId="40" fillId="0" borderId="0" xfId="112" quotePrefix="1" applyNumberFormat="1" applyFont="1" applyFill="1" applyBorder="1" applyAlignment="1">
      <alignment horizontal="left" vertical="center"/>
    </xf>
    <xf numFmtId="164" fontId="10" fillId="0" borderId="0" xfId="0" applyNumberFormat="1" applyFont="1" applyFill="1" applyAlignment="1">
      <alignment horizontal="right" vertical="center"/>
    </xf>
    <xf numFmtId="167" fontId="10" fillId="0" borderId="0" xfId="0" applyNumberFormat="1" applyFont="1" applyFill="1" applyAlignment="1">
      <alignment horizontal="right" vertical="center"/>
    </xf>
    <xf numFmtId="164" fontId="10" fillId="0" borderId="0" xfId="0" applyNumberFormat="1" applyFont="1" applyFill="1" applyAlignment="1">
      <alignment vertical="center"/>
    </xf>
    <xf numFmtId="164" fontId="10" fillId="0" borderId="0" xfId="98" applyNumberFormat="1" applyFont="1" applyFill="1" applyAlignment="1">
      <alignment horizontal="right" vertical="center"/>
    </xf>
    <xf numFmtId="164" fontId="10" fillId="0" borderId="0" xfId="98" applyNumberFormat="1" applyFont="1" applyFill="1" applyAlignment="1">
      <alignment vertical="center"/>
    </xf>
    <xf numFmtId="0" fontId="10" fillId="0" borderId="0" xfId="145" applyFont="1" applyAlignment="1">
      <alignment horizontal="center" vertical="center"/>
    </xf>
    <xf numFmtId="0" fontId="10" fillId="0" borderId="0" xfId="145" applyFont="1" applyAlignment="1">
      <alignment horizontal="right" vertical="center"/>
    </xf>
    <xf numFmtId="0" fontId="9" fillId="0" borderId="15" xfId="145" applyFont="1" applyBorder="1" applyAlignment="1">
      <alignment vertical="center"/>
    </xf>
    <xf numFmtId="0" fontId="10" fillId="0" borderId="15" xfId="145" applyFont="1" applyBorder="1" applyAlignment="1">
      <alignment horizontal="center" vertical="center"/>
    </xf>
    <xf numFmtId="0" fontId="10" fillId="0" borderId="15" xfId="145" applyFont="1" applyBorder="1" applyAlignment="1">
      <alignment horizontal="right" vertical="center"/>
    </xf>
    <xf numFmtId="167" fontId="10" fillId="0" borderId="15" xfId="145" applyNumberFormat="1" applyFont="1" applyBorder="1" applyAlignment="1">
      <alignment horizontal="right" vertical="center"/>
    </xf>
    <xf numFmtId="0" fontId="9" fillId="0" borderId="0" xfId="145" applyFont="1" applyAlignment="1">
      <alignment horizontal="right" vertical="center"/>
    </xf>
    <xf numFmtId="0" fontId="9" fillId="0" borderId="0" xfId="145" applyFont="1" applyAlignment="1">
      <alignment horizontal="center" vertical="center"/>
    </xf>
    <xf numFmtId="167" fontId="9" fillId="0" borderId="15" xfId="145" applyNumberFormat="1" applyFont="1" applyBorder="1" applyAlignment="1">
      <alignment horizontal="right" vertical="center"/>
    </xf>
    <xf numFmtId="0" fontId="9" fillId="0" borderId="15" xfId="145" applyFont="1" applyBorder="1" applyAlignment="1">
      <alignment horizontal="right" vertical="center"/>
    </xf>
    <xf numFmtId="167" fontId="9" fillId="0" borderId="0" xfId="145" applyNumberFormat="1" applyFont="1" applyAlignment="1">
      <alignment horizontal="right" vertical="center"/>
    </xf>
    <xf numFmtId="165" fontId="9" fillId="0" borderId="0" xfId="37" applyFont="1" applyAlignment="1">
      <alignment horizontal="center" vertical="center"/>
    </xf>
    <xf numFmtId="165" fontId="9" fillId="0" borderId="0" xfId="37" applyFont="1" applyAlignment="1">
      <alignment horizontal="right" vertical="center"/>
    </xf>
    <xf numFmtId="167" fontId="9" fillId="0" borderId="0" xfId="37" applyNumberFormat="1" applyFont="1" applyAlignment="1">
      <alignment horizontal="right" vertical="center"/>
    </xf>
    <xf numFmtId="167" fontId="9" fillId="0" borderId="0" xfId="99" applyNumberFormat="1" applyFont="1" applyFill="1" applyAlignment="1">
      <alignment horizontal="right" vertical="center"/>
    </xf>
    <xf numFmtId="167" fontId="9" fillId="0" borderId="0" xfId="99" applyNumberFormat="1" applyFont="1" applyAlignment="1">
      <alignment horizontal="right" vertical="center"/>
    </xf>
    <xf numFmtId="166" fontId="9" fillId="0" borderId="0" xfId="99" applyNumberFormat="1" applyFont="1" applyFill="1" applyAlignment="1">
      <alignment horizontal="right" vertical="center"/>
    </xf>
    <xf numFmtId="167" fontId="9" fillId="0" borderId="0" xfId="99" quotePrefix="1" applyNumberFormat="1" applyFont="1" applyAlignment="1">
      <alignment horizontal="right" vertical="center"/>
    </xf>
    <xf numFmtId="0" fontId="9" fillId="0" borderId="0" xfId="145" quotePrefix="1" applyFont="1" applyFill="1" applyAlignment="1">
      <alignment horizontal="right" vertical="center"/>
    </xf>
    <xf numFmtId="166" fontId="9" fillId="0" borderId="0" xfId="99" quotePrefix="1" applyNumberFormat="1" applyFont="1" applyFill="1" applyAlignment="1">
      <alignment horizontal="right" vertical="center"/>
    </xf>
    <xf numFmtId="167" fontId="9" fillId="0" borderId="15" xfId="99" applyNumberFormat="1" applyFont="1" applyBorder="1" applyAlignment="1">
      <alignment horizontal="right" vertical="center"/>
    </xf>
    <xf numFmtId="165" fontId="9" fillId="0" borderId="0" xfId="37" applyFont="1" applyAlignment="1">
      <alignment horizontal="right" vertical="center" wrapText="1"/>
    </xf>
    <xf numFmtId="167" fontId="10" fillId="0" borderId="18" xfId="145" applyNumberFormat="1" applyFont="1" applyBorder="1" applyAlignment="1">
      <alignment horizontal="right" vertical="center"/>
    </xf>
    <xf numFmtId="167" fontId="10" fillId="33" borderId="15" xfId="145" applyNumberFormat="1" applyFont="1" applyFill="1" applyBorder="1" applyAlignment="1">
      <alignment horizontal="right" vertical="center"/>
    </xf>
    <xf numFmtId="167" fontId="10" fillId="33" borderId="18" xfId="145" applyNumberFormat="1" applyFont="1" applyFill="1" applyBorder="1" applyAlignment="1">
      <alignment horizontal="right" vertical="center"/>
    </xf>
    <xf numFmtId="0" fontId="10" fillId="0" borderId="0" xfId="145" applyFont="1" applyFill="1" applyAlignment="1">
      <alignment vertical="center"/>
    </xf>
    <xf numFmtId="164" fontId="10" fillId="0" borderId="0" xfId="145" applyNumberFormat="1" applyFont="1" applyFill="1" applyAlignment="1">
      <alignment horizontal="center" vertical="center"/>
    </xf>
    <xf numFmtId="164" fontId="10" fillId="0" borderId="0" xfId="145" applyNumberFormat="1" applyFont="1" applyFill="1" applyAlignment="1">
      <alignment horizontal="right" vertical="center"/>
    </xf>
    <xf numFmtId="167" fontId="10" fillId="0" borderId="0" xfId="145" applyNumberFormat="1" applyFont="1" applyFill="1" applyAlignment="1">
      <alignment horizontal="right" vertical="center"/>
    </xf>
    <xf numFmtId="0" fontId="10" fillId="0" borderId="2" xfId="145" applyFont="1" applyBorder="1" applyAlignment="1">
      <alignment horizontal="right" vertical="center"/>
    </xf>
    <xf numFmtId="167" fontId="10" fillId="0" borderId="2" xfId="145" applyNumberFormat="1" applyFont="1" applyBorder="1" applyAlignment="1">
      <alignment horizontal="right" vertical="center"/>
    </xf>
    <xf numFmtId="167" fontId="10" fillId="0" borderId="15" xfId="145" applyNumberFormat="1" applyFont="1" applyFill="1" applyBorder="1" applyAlignment="1">
      <alignment horizontal="right" vertical="center"/>
    </xf>
    <xf numFmtId="167" fontId="9" fillId="0" borderId="15" xfId="145" applyNumberFormat="1" applyFont="1" applyFill="1" applyBorder="1" applyAlignment="1">
      <alignment horizontal="right" vertical="center"/>
    </xf>
    <xf numFmtId="167" fontId="9" fillId="0" borderId="0" xfId="37" applyNumberFormat="1" applyFont="1" applyFill="1" applyAlignment="1">
      <alignment horizontal="right" vertical="center"/>
    </xf>
    <xf numFmtId="167" fontId="10" fillId="0" borderId="18" xfId="145" applyNumberFormat="1" applyFont="1" applyFill="1" applyBorder="1" applyAlignment="1">
      <alignment horizontal="right" vertical="center"/>
    </xf>
    <xf numFmtId="167" fontId="10" fillId="0" borderId="2" xfId="37" applyNumberFormat="1" applyFont="1" applyFill="1" applyBorder="1" applyAlignment="1">
      <alignment horizontal="right" vertical="center"/>
    </xf>
    <xf numFmtId="0" fontId="10" fillId="0" borderId="0" xfId="145" applyFont="1" applyFill="1" applyAlignment="1">
      <alignment horizontal="right" vertical="center"/>
    </xf>
    <xf numFmtId="166" fontId="9" fillId="0" borderId="0" xfId="91" applyNumberFormat="1" applyFont="1" applyFill="1" applyAlignment="1">
      <alignment horizontal="right" vertical="center"/>
    </xf>
    <xf numFmtId="0" fontId="10" fillId="0" borderId="15" xfId="145" applyFont="1" applyFill="1" applyBorder="1" applyAlignment="1">
      <alignment horizontal="right" vertical="center"/>
    </xf>
    <xf numFmtId="0" fontId="9" fillId="0" borderId="15" xfId="145" applyFont="1" applyFill="1" applyBorder="1" applyAlignment="1">
      <alignment horizontal="right" vertical="center"/>
    </xf>
    <xf numFmtId="167" fontId="9" fillId="0" borderId="0" xfId="145" applyNumberFormat="1" applyFont="1" applyFill="1" applyAlignment="1">
      <alignment horizontal="center" vertical="center"/>
    </xf>
    <xf numFmtId="167" fontId="9" fillId="0" borderId="0" xfId="145" applyNumberFormat="1" applyFont="1" applyFill="1" applyAlignment="1">
      <alignment horizontal="right" vertical="center"/>
    </xf>
    <xf numFmtId="0" fontId="9" fillId="0" borderId="0" xfId="145" applyFont="1" applyFill="1" applyAlignment="1">
      <alignment horizontal="right" vertical="center"/>
    </xf>
    <xf numFmtId="165" fontId="9" fillId="0" borderId="0" xfId="37" applyFont="1" applyFill="1" applyAlignment="1">
      <alignment horizontal="right" vertical="center"/>
    </xf>
    <xf numFmtId="0" fontId="10" fillId="0" borderId="2" xfId="145" applyFont="1" applyFill="1" applyBorder="1" applyAlignment="1">
      <alignment horizontal="right" vertical="center"/>
    </xf>
    <xf numFmtId="167" fontId="10" fillId="0" borderId="2" xfId="145" applyNumberFormat="1" applyFont="1" applyFill="1" applyBorder="1" applyAlignment="1">
      <alignment horizontal="right" vertical="center"/>
    </xf>
    <xf numFmtId="167" fontId="10" fillId="0" borderId="15" xfId="0" applyNumberFormat="1" applyFont="1" applyBorder="1" applyAlignment="1">
      <alignment horizontal="right" vertical="center"/>
    </xf>
    <xf numFmtId="167" fontId="10" fillId="33" borderId="15" xfId="0" applyNumberFormat="1" applyFont="1" applyFill="1" applyBorder="1" applyAlignment="1">
      <alignment horizontal="right" vertical="center"/>
    </xf>
    <xf numFmtId="167" fontId="10" fillId="33" borderId="18" xfId="0" applyNumberFormat="1" applyFont="1" applyFill="1" applyBorder="1" applyAlignment="1">
      <alignment horizontal="right" vertical="center"/>
    </xf>
    <xf numFmtId="167" fontId="10" fillId="0" borderId="18" xfId="0" applyNumberFormat="1" applyFont="1" applyBorder="1" applyAlignment="1">
      <alignment horizontal="right" vertical="center"/>
    </xf>
    <xf numFmtId="167" fontId="10" fillId="0" borderId="0" xfId="0" applyNumberFormat="1" applyFont="1" applyAlignment="1">
      <alignment horizontal="right" vertical="center"/>
    </xf>
    <xf numFmtId="167" fontId="10" fillId="33" borderId="0" xfId="0" applyNumberFormat="1" applyFont="1" applyFill="1" applyAlignment="1">
      <alignment vertical="center"/>
    </xf>
    <xf numFmtId="167" fontId="10" fillId="33" borderId="20" xfId="119" applyNumberFormat="1" applyFont="1" applyFill="1" applyBorder="1" applyAlignment="1">
      <alignment horizontal="right" vertical="center"/>
    </xf>
    <xf numFmtId="166" fontId="10" fillId="0" borderId="20" xfId="119" applyNumberFormat="1" applyFont="1" applyBorder="1" applyAlignment="1">
      <alignment vertical="center"/>
    </xf>
    <xf numFmtId="43" fontId="10" fillId="0" borderId="0" xfId="28" applyFont="1" applyFill="1" applyBorder="1" applyAlignment="1">
      <alignment vertical="center"/>
    </xf>
    <xf numFmtId="167" fontId="10" fillId="33" borderId="2" xfId="145" applyNumberFormat="1" applyFont="1" applyFill="1" applyBorder="1" applyAlignment="1">
      <alignment horizontal="right" vertical="center"/>
    </xf>
    <xf numFmtId="167" fontId="9" fillId="33" borderId="0" xfId="37" applyNumberFormat="1" applyFont="1" applyFill="1" applyAlignment="1">
      <alignment horizontal="right" vertical="center" wrapText="1"/>
    </xf>
    <xf numFmtId="165" fontId="9" fillId="33" borderId="0" xfId="37" applyFont="1" applyFill="1" applyAlignment="1">
      <alignment horizontal="right" vertical="center"/>
    </xf>
    <xf numFmtId="166" fontId="10" fillId="33" borderId="0" xfId="99" applyNumberFormat="1" applyFont="1" applyFill="1" applyAlignment="1">
      <alignment horizontal="left" vertical="center"/>
    </xf>
    <xf numFmtId="166" fontId="10" fillId="33" borderId="0" xfId="99" applyNumberFormat="1" applyFont="1" applyFill="1" applyAlignment="1">
      <alignment horizontal="center" vertical="center"/>
    </xf>
    <xf numFmtId="166" fontId="9" fillId="0" borderId="0" xfId="99" applyNumberFormat="1" applyFont="1" applyFill="1" applyAlignment="1">
      <alignment horizontal="left" vertical="center"/>
    </xf>
    <xf numFmtId="166" fontId="10" fillId="0" borderId="0" xfId="99" applyNumberFormat="1" applyFont="1" applyFill="1" applyAlignment="1">
      <alignment horizontal="left" vertical="center"/>
    </xf>
    <xf numFmtId="3" fontId="10" fillId="0" borderId="0" xfId="99" applyNumberFormat="1" applyFont="1" applyFill="1" applyAlignment="1">
      <alignment horizontal="right" vertical="center"/>
    </xf>
    <xf numFmtId="167" fontId="10" fillId="0" borderId="0" xfId="99" applyNumberFormat="1" applyFont="1" applyFill="1" applyBorder="1" applyAlignment="1">
      <alignment horizontal="right" vertical="center"/>
    </xf>
    <xf numFmtId="166" fontId="10" fillId="0" borderId="0" xfId="99" applyNumberFormat="1" applyFont="1" applyFill="1" applyAlignment="1">
      <alignment vertical="center"/>
    </xf>
    <xf numFmtId="0" fontId="9" fillId="0" borderId="0" xfId="145" applyFont="1" applyFill="1" applyAlignment="1">
      <alignment vertical="center"/>
    </xf>
    <xf numFmtId="166" fontId="10" fillId="0" borderId="0" xfId="99" applyNumberFormat="1" applyFont="1" applyFill="1" applyAlignment="1">
      <alignment horizontal="right" vertical="center"/>
    </xf>
    <xf numFmtId="167" fontId="10" fillId="0" borderId="0" xfId="99" applyNumberFormat="1" applyFont="1" applyFill="1" applyAlignment="1">
      <alignment horizontal="right" vertical="center"/>
    </xf>
    <xf numFmtId="166" fontId="10" fillId="0" borderId="0" xfId="99" applyNumberFormat="1" applyFont="1" applyFill="1" applyAlignment="1">
      <alignment horizontal="center" vertical="center"/>
    </xf>
    <xf numFmtId="167" fontId="10" fillId="0" borderId="2" xfId="99" applyNumberFormat="1" applyFont="1" applyFill="1" applyBorder="1" applyAlignment="1">
      <alignment horizontal="right" vertical="center"/>
    </xf>
    <xf numFmtId="167" fontId="10" fillId="0" borderId="18" xfId="99" applyNumberFormat="1" applyFont="1" applyFill="1" applyBorder="1" applyAlignment="1">
      <alignment horizontal="right" vertical="center"/>
    </xf>
    <xf numFmtId="166" fontId="10" fillId="0" borderId="2" xfId="112" applyNumberFormat="1" applyFont="1" applyFill="1" applyBorder="1" applyAlignment="1">
      <alignment vertical="center"/>
    </xf>
    <xf numFmtId="167" fontId="9" fillId="0" borderId="15" xfId="99" applyNumberFormat="1" applyFont="1" applyFill="1" applyBorder="1" applyAlignment="1">
      <alignment horizontal="right" vertical="center"/>
    </xf>
    <xf numFmtId="165" fontId="9" fillId="0" borderId="0" xfId="37" applyFont="1" applyFill="1" applyAlignment="1">
      <alignment horizontal="right" vertical="center" wrapText="1"/>
    </xf>
    <xf numFmtId="166" fontId="10" fillId="0" borderId="2" xfId="112" applyNumberFormat="1" applyFont="1" applyFill="1" applyBorder="1" applyAlignment="1">
      <alignment horizontal="left" vertical="center" shrinkToFit="1"/>
    </xf>
    <xf numFmtId="167" fontId="9" fillId="0" borderId="16" xfId="145" applyNumberFormat="1" applyFont="1" applyBorder="1" applyAlignment="1">
      <alignment horizontal="center" vertical="center"/>
    </xf>
    <xf numFmtId="167" fontId="9" fillId="0" borderId="17" xfId="145" applyNumberFormat="1" applyFont="1" applyBorder="1" applyAlignment="1">
      <alignment horizontal="center" vertical="center"/>
    </xf>
    <xf numFmtId="167" fontId="9" fillId="0" borderId="15" xfId="37" applyNumberFormat="1" applyFont="1" applyBorder="1" applyAlignment="1">
      <alignment horizontal="center" vertical="center"/>
    </xf>
    <xf numFmtId="0" fontId="9" fillId="0" borderId="4" xfId="145" applyFont="1" applyBorder="1" applyAlignment="1">
      <alignment horizontal="center" vertical="center"/>
    </xf>
    <xf numFmtId="166" fontId="10" fillId="0" borderId="2" xfId="0" applyNumberFormat="1" applyFont="1" applyBorder="1" applyAlignment="1">
      <alignment horizontal="left" vertical="center" shrinkToFit="1"/>
    </xf>
    <xf numFmtId="166" fontId="9" fillId="0" borderId="16" xfId="99" applyNumberFormat="1" applyFont="1" applyBorder="1" applyAlignment="1">
      <alignment horizontal="center" vertical="center"/>
    </xf>
    <xf numFmtId="166" fontId="9" fillId="0" borderId="15" xfId="99" applyNumberFormat="1" applyFont="1" applyBorder="1" applyAlignment="1">
      <alignment horizontal="center" vertical="center"/>
    </xf>
    <xf numFmtId="166" fontId="9" fillId="0" borderId="19" xfId="99" applyNumberFormat="1" applyFont="1" applyBorder="1" applyAlignment="1">
      <alignment horizontal="center" vertical="center"/>
    </xf>
  </cellXfs>
  <cellStyles count="14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10" xfId="29" xr:uid="{00000000-0005-0000-0000-00001C000000}"/>
    <cellStyle name="Comma 10 2 2 2 2 2" xfId="30" xr:uid="{00000000-0005-0000-0000-00001D000000}"/>
    <cellStyle name="Comma 102" xfId="31" xr:uid="{00000000-0005-0000-0000-00001E000000}"/>
    <cellStyle name="Comma 11 9" xfId="32" xr:uid="{00000000-0005-0000-0000-00001F000000}"/>
    <cellStyle name="Comma 116" xfId="33" xr:uid="{00000000-0005-0000-0000-000020000000}"/>
    <cellStyle name="Comma 116 3" xfId="34" xr:uid="{00000000-0005-0000-0000-000021000000}"/>
    <cellStyle name="Comma 12 10" xfId="35" xr:uid="{00000000-0005-0000-0000-000022000000}"/>
    <cellStyle name="Comma 12 2" xfId="36" xr:uid="{00000000-0005-0000-0000-000023000000}"/>
    <cellStyle name="Comma 12 2 2" xfId="37" xr:uid="{00000000-0005-0000-0000-000024000000}"/>
    <cellStyle name="Comma 12 2 2 2" xfId="38" xr:uid="{00000000-0005-0000-0000-000025000000}"/>
    <cellStyle name="Comma 12 2 2 3" xfId="39" xr:uid="{00000000-0005-0000-0000-000026000000}"/>
    <cellStyle name="Comma 12 3 3" xfId="40" xr:uid="{00000000-0005-0000-0000-000027000000}"/>
    <cellStyle name="Comma 120" xfId="41" xr:uid="{00000000-0005-0000-0000-000028000000}"/>
    <cellStyle name="Comma 121" xfId="42" xr:uid="{00000000-0005-0000-0000-000029000000}"/>
    <cellStyle name="Comma 121 2" xfId="43" xr:uid="{00000000-0005-0000-0000-00002A000000}"/>
    <cellStyle name="Comma 122" xfId="44" xr:uid="{00000000-0005-0000-0000-00002B000000}"/>
    <cellStyle name="Comma 123" xfId="45" xr:uid="{00000000-0005-0000-0000-00002C000000}"/>
    <cellStyle name="Comma 19 2" xfId="46" xr:uid="{00000000-0005-0000-0000-00002D000000}"/>
    <cellStyle name="Comma 2" xfId="47" xr:uid="{00000000-0005-0000-0000-00002E000000}"/>
    <cellStyle name="Comma 2 2" xfId="48" xr:uid="{00000000-0005-0000-0000-00002F000000}"/>
    <cellStyle name="Comma 2 2 2" xfId="49" xr:uid="{00000000-0005-0000-0000-000030000000}"/>
    <cellStyle name="Comma 2 29" xfId="50" xr:uid="{00000000-0005-0000-0000-000031000000}"/>
    <cellStyle name="Comma 2 29 2" xfId="51" xr:uid="{00000000-0005-0000-0000-000032000000}"/>
    <cellStyle name="Comma 2 3" xfId="52" xr:uid="{00000000-0005-0000-0000-000033000000}"/>
    <cellStyle name="Comma 2 30" xfId="53" xr:uid="{00000000-0005-0000-0000-000034000000}"/>
    <cellStyle name="Comma 3" xfId="54" xr:uid="{00000000-0005-0000-0000-000035000000}"/>
    <cellStyle name="Comma 3 2" xfId="55" xr:uid="{00000000-0005-0000-0000-000036000000}"/>
    <cellStyle name="Comma 3 3" xfId="56" xr:uid="{00000000-0005-0000-0000-000037000000}"/>
    <cellStyle name="Comma 4" xfId="57" xr:uid="{00000000-0005-0000-0000-000038000000}"/>
    <cellStyle name="Comma 4 11" xfId="58" xr:uid="{00000000-0005-0000-0000-000039000000}"/>
    <cellStyle name="Comma 4 2" xfId="59" xr:uid="{00000000-0005-0000-0000-00003A000000}"/>
    <cellStyle name="Comma 4 21" xfId="60" xr:uid="{00000000-0005-0000-0000-00003B000000}"/>
    <cellStyle name="Comma 4 3" xfId="61" xr:uid="{00000000-0005-0000-0000-00003C000000}"/>
    <cellStyle name="Comma 4 4" xfId="62" xr:uid="{00000000-0005-0000-0000-00003D000000}"/>
    <cellStyle name="Comma 5" xfId="63" xr:uid="{00000000-0005-0000-0000-00003E000000}"/>
    <cellStyle name="Comma 5 15" xfId="64" xr:uid="{00000000-0005-0000-0000-00003F000000}"/>
    <cellStyle name="Comma 5 2" xfId="65" xr:uid="{00000000-0005-0000-0000-000040000000}"/>
    <cellStyle name="Comma 6" xfId="66" xr:uid="{00000000-0005-0000-0000-000041000000}"/>
    <cellStyle name="Comma 6 17" xfId="67" xr:uid="{00000000-0005-0000-0000-000042000000}"/>
    <cellStyle name="Comma 7" xfId="68" xr:uid="{00000000-0005-0000-0000-000043000000}"/>
    <cellStyle name="Comma 8" xfId="69" xr:uid="{00000000-0005-0000-0000-000044000000}"/>
    <cellStyle name="Comma 9" xfId="70" xr:uid="{00000000-0005-0000-0000-000045000000}"/>
    <cellStyle name="Currency 2" xfId="71" xr:uid="{00000000-0005-0000-0000-000046000000}"/>
    <cellStyle name="Explanatory Text" xfId="72" builtinId="53" customBuiltin="1"/>
    <cellStyle name="Followed Hyperlink 2" xfId="73" xr:uid="{00000000-0005-0000-0000-000048000000}"/>
    <cellStyle name="Good" xfId="74" builtinId="26" customBuiltin="1"/>
    <cellStyle name="Heading 1" xfId="75" builtinId="16" customBuiltin="1"/>
    <cellStyle name="Heading 2" xfId="76" builtinId="17" customBuiltin="1"/>
    <cellStyle name="Heading 3" xfId="77" builtinId="18" customBuiltin="1"/>
    <cellStyle name="Heading 4" xfId="78" builtinId="19" customBuiltin="1"/>
    <cellStyle name="Hyperlink 2" xfId="79" xr:uid="{00000000-0005-0000-0000-00004E000000}"/>
    <cellStyle name="Hyperlink 3" xfId="80" xr:uid="{00000000-0005-0000-0000-00004F000000}"/>
    <cellStyle name="Hyperlink 4" xfId="81" xr:uid="{00000000-0005-0000-0000-000050000000}"/>
    <cellStyle name="Hyperlink 4 3" xfId="82" xr:uid="{00000000-0005-0000-0000-000051000000}"/>
    <cellStyle name="Hyperlink 8" xfId="83" xr:uid="{00000000-0005-0000-0000-000052000000}"/>
    <cellStyle name="Hyperlink 9" xfId="84" xr:uid="{00000000-0005-0000-0000-000053000000}"/>
    <cellStyle name="Input" xfId="85" builtinId="20" customBuiltin="1"/>
    <cellStyle name="Linked Cell" xfId="86" builtinId="24" customBuiltin="1"/>
    <cellStyle name="Neutral" xfId="87" builtinId="28" customBuiltin="1"/>
    <cellStyle name="Normal" xfId="0" builtinId="0" customBuiltin="1"/>
    <cellStyle name="Normal - Style1" xfId="88" xr:uid="{00000000-0005-0000-0000-000058000000}"/>
    <cellStyle name="Normal 10" xfId="89" xr:uid="{00000000-0005-0000-0000-000059000000}"/>
    <cellStyle name="Normal 10 2 5" xfId="90" xr:uid="{00000000-0005-0000-0000-00005A000000}"/>
    <cellStyle name="Normal 10 4" xfId="91" xr:uid="{00000000-0005-0000-0000-00005B000000}"/>
    <cellStyle name="Normal 10 6" xfId="92" xr:uid="{00000000-0005-0000-0000-00005C000000}"/>
    <cellStyle name="Normal 100" xfId="93" xr:uid="{00000000-0005-0000-0000-00005D000000}"/>
    <cellStyle name="Normal 132" xfId="94" xr:uid="{00000000-0005-0000-0000-00005E000000}"/>
    <cellStyle name="Normal 140" xfId="95" xr:uid="{00000000-0005-0000-0000-00005F000000}"/>
    <cellStyle name="Normal 18 2" xfId="96" xr:uid="{00000000-0005-0000-0000-000060000000}"/>
    <cellStyle name="Normal 19" xfId="97" xr:uid="{00000000-0005-0000-0000-000061000000}"/>
    <cellStyle name="Normal 2" xfId="98" xr:uid="{00000000-0005-0000-0000-000062000000}"/>
    <cellStyle name="Normal 2 13" xfId="99" xr:uid="{00000000-0005-0000-0000-000063000000}"/>
    <cellStyle name="Normal 2 2" xfId="100" xr:uid="{00000000-0005-0000-0000-000064000000}"/>
    <cellStyle name="Normal 2 2 2" xfId="101" xr:uid="{00000000-0005-0000-0000-000065000000}"/>
    <cellStyle name="Normal 2 3" xfId="102" xr:uid="{00000000-0005-0000-0000-000066000000}"/>
    <cellStyle name="Normal 2 4" xfId="103" xr:uid="{00000000-0005-0000-0000-000067000000}"/>
    <cellStyle name="Normal 3" xfId="104" xr:uid="{00000000-0005-0000-0000-000068000000}"/>
    <cellStyle name="Normal 3 2" xfId="105" xr:uid="{00000000-0005-0000-0000-000069000000}"/>
    <cellStyle name="Normal 3 2 2 2" xfId="106" xr:uid="{00000000-0005-0000-0000-00006A000000}"/>
    <cellStyle name="Normal 3 3" xfId="107" xr:uid="{00000000-0005-0000-0000-00006B000000}"/>
    <cellStyle name="Normal 3 3 6" xfId="108" xr:uid="{00000000-0005-0000-0000-00006C000000}"/>
    <cellStyle name="Normal 3 3 7" xfId="109" xr:uid="{00000000-0005-0000-0000-00006D000000}"/>
    <cellStyle name="Normal 3 4" xfId="110" xr:uid="{00000000-0005-0000-0000-00006E000000}"/>
    <cellStyle name="Normal 35 4" xfId="111" xr:uid="{00000000-0005-0000-0000-00006F000000}"/>
    <cellStyle name="Normal 4" xfId="112" xr:uid="{00000000-0005-0000-0000-000070000000}"/>
    <cellStyle name="Normal 4 12" xfId="113" xr:uid="{00000000-0005-0000-0000-000071000000}"/>
    <cellStyle name="Normal 4 2" xfId="114" xr:uid="{00000000-0005-0000-0000-000072000000}"/>
    <cellStyle name="Normal 4 2 2" xfId="115" xr:uid="{00000000-0005-0000-0000-000073000000}"/>
    <cellStyle name="Normal 4 2 8" xfId="116" xr:uid="{00000000-0005-0000-0000-000074000000}"/>
    <cellStyle name="Normal 4 2 9" xfId="117" xr:uid="{00000000-0005-0000-0000-000075000000}"/>
    <cellStyle name="Normal 4 3" xfId="118" xr:uid="{00000000-0005-0000-0000-000076000000}"/>
    <cellStyle name="Normal 4 4" xfId="119" xr:uid="{00000000-0005-0000-0000-000077000000}"/>
    <cellStyle name="Normal 5" xfId="120" xr:uid="{00000000-0005-0000-0000-000078000000}"/>
    <cellStyle name="Normal 5 11" xfId="121" xr:uid="{00000000-0005-0000-0000-000079000000}"/>
    <cellStyle name="Normal 5 12" xfId="122" xr:uid="{00000000-0005-0000-0000-00007A000000}"/>
    <cellStyle name="Normal 5 15" xfId="123" xr:uid="{00000000-0005-0000-0000-00007B000000}"/>
    <cellStyle name="Normal 5 2" xfId="124" xr:uid="{00000000-0005-0000-0000-00007C000000}"/>
    <cellStyle name="Normal 6" xfId="125" xr:uid="{00000000-0005-0000-0000-00007D000000}"/>
    <cellStyle name="Normal 6 13" xfId="126" xr:uid="{00000000-0005-0000-0000-00007E000000}"/>
    <cellStyle name="Normal 7" xfId="127" xr:uid="{00000000-0005-0000-0000-00007F000000}"/>
    <cellStyle name="Normal 81 2" xfId="128" xr:uid="{00000000-0005-0000-0000-000080000000}"/>
    <cellStyle name="Normal 82 2" xfId="129" xr:uid="{00000000-0005-0000-0000-000081000000}"/>
    <cellStyle name="Normal 92" xfId="130" xr:uid="{00000000-0005-0000-0000-000082000000}"/>
    <cellStyle name="Normal 98" xfId="131" xr:uid="{00000000-0005-0000-0000-000083000000}"/>
    <cellStyle name="Normal_EGCO_June10 TE" xfId="132" xr:uid="{00000000-0005-0000-0000-000084000000}"/>
    <cellStyle name="Normal_KEGCO_2002" xfId="145" xr:uid="{D1EEC7A5-F5DC-452F-B2CA-FFE3F423BEE6}"/>
    <cellStyle name="Normal_Sheet7 2" xfId="146" xr:uid="{0834D3F0-FCC1-4F97-90CC-82BFA780424E}"/>
    <cellStyle name="Note" xfId="133" builtinId="10" customBuiltin="1"/>
    <cellStyle name="Output" xfId="134" builtinId="21" customBuiltin="1"/>
    <cellStyle name="Percent 2" xfId="135" xr:uid="{00000000-0005-0000-0000-000087000000}"/>
    <cellStyle name="Percent 2 2" xfId="136" xr:uid="{00000000-0005-0000-0000-000088000000}"/>
    <cellStyle name="Percent 29 4" xfId="137" xr:uid="{00000000-0005-0000-0000-000089000000}"/>
    <cellStyle name="Percent 3" xfId="138" xr:uid="{00000000-0005-0000-0000-00008A000000}"/>
    <cellStyle name="Percent 3 2" xfId="139" xr:uid="{00000000-0005-0000-0000-00008B000000}"/>
    <cellStyle name="Percent 4" xfId="140" xr:uid="{00000000-0005-0000-0000-00008C000000}"/>
    <cellStyle name="Percent 69" xfId="141" xr:uid="{00000000-0005-0000-0000-00008D000000}"/>
    <cellStyle name="Title" xfId="142" builtinId="15" customBuiltin="1"/>
    <cellStyle name="Total" xfId="143" builtinId="25" customBuiltin="1"/>
    <cellStyle name="Warning Text" xfId="144" builtinId="11" customBuiltin="1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172"/>
  <sheetViews>
    <sheetView topLeftCell="A165" zoomScale="115" zoomScaleNormal="115" zoomScaleSheetLayoutView="115" workbookViewId="0">
      <selection activeCell="N178" sqref="N178:N179"/>
    </sheetView>
  </sheetViews>
  <sheetFormatPr defaultColWidth="9.42578125" defaultRowHeight="21.75" customHeight="1"/>
  <cols>
    <col min="1" max="2" width="1.42578125" style="12" customWidth="1"/>
    <col min="3" max="3" width="34.7109375" style="12" customWidth="1"/>
    <col min="4" max="4" width="7.42578125" style="17" customWidth="1"/>
    <col min="5" max="5" width="0.5703125" style="12" customWidth="1"/>
    <col min="6" max="6" width="11.85546875" style="18" customWidth="1"/>
    <col min="7" max="7" width="0.5703125" style="12" customWidth="1"/>
    <col min="8" max="8" width="11.85546875" style="18" customWidth="1"/>
    <col min="9" max="9" width="0.5703125" style="19" customWidth="1"/>
    <col min="10" max="10" width="11.85546875" style="18" customWidth="1"/>
    <col min="11" max="11" width="0.5703125" style="12" customWidth="1"/>
    <col min="12" max="12" width="11.85546875" style="18" customWidth="1"/>
    <col min="13" max="16384" width="9.42578125" style="11"/>
  </cols>
  <sheetData>
    <row r="1" spans="1:12" s="5" customFormat="1" ht="21.75" customHeight="1">
      <c r="A1" s="1" t="s">
        <v>0</v>
      </c>
      <c r="B1" s="1"/>
      <c r="C1" s="1"/>
      <c r="D1" s="2"/>
      <c r="E1" s="1"/>
      <c r="F1" s="3"/>
      <c r="G1" s="1"/>
      <c r="H1" s="3"/>
      <c r="I1" s="4"/>
      <c r="J1" s="3"/>
      <c r="K1" s="1"/>
      <c r="L1" s="3"/>
    </row>
    <row r="2" spans="1:12" s="5" customFormat="1" ht="21.75" customHeight="1">
      <c r="A2" s="1" t="s">
        <v>1</v>
      </c>
      <c r="B2" s="1"/>
      <c r="C2" s="1"/>
      <c r="D2" s="2"/>
      <c r="E2" s="1"/>
      <c r="F2" s="3"/>
      <c r="G2" s="1"/>
      <c r="H2" s="3"/>
      <c r="I2" s="4"/>
      <c r="J2" s="3"/>
      <c r="K2" s="1"/>
      <c r="L2" s="3"/>
    </row>
    <row r="3" spans="1:12" s="5" customFormat="1" ht="21.75" customHeight="1">
      <c r="A3" s="6" t="s">
        <v>239</v>
      </c>
      <c r="B3" s="7"/>
      <c r="C3" s="7"/>
      <c r="D3" s="8"/>
      <c r="E3" s="7"/>
      <c r="F3" s="9"/>
      <c r="G3" s="7"/>
      <c r="H3" s="9"/>
      <c r="I3" s="10"/>
      <c r="J3" s="9"/>
      <c r="K3" s="7"/>
      <c r="L3" s="9"/>
    </row>
    <row r="5" spans="1:12" ht="21.75" customHeight="1">
      <c r="A5" s="11"/>
      <c r="D5" s="13"/>
      <c r="F5" s="14"/>
      <c r="G5" s="15"/>
      <c r="H5" s="9" t="s">
        <v>84</v>
      </c>
      <c r="I5" s="16"/>
      <c r="J5" s="14"/>
      <c r="K5" s="14"/>
      <c r="L5" s="9" t="s">
        <v>114</v>
      </c>
    </row>
    <row r="6" spans="1:12" ht="21.75" customHeight="1">
      <c r="D6" s="2"/>
      <c r="E6" s="1"/>
      <c r="F6" s="3" t="s">
        <v>240</v>
      </c>
      <c r="G6" s="1"/>
      <c r="H6" s="3" t="s">
        <v>160</v>
      </c>
      <c r="I6" s="4"/>
      <c r="J6" s="3" t="s">
        <v>240</v>
      </c>
      <c r="K6" s="1"/>
      <c r="L6" s="3" t="s">
        <v>160</v>
      </c>
    </row>
    <row r="7" spans="1:12" ht="21.75" customHeight="1">
      <c r="D7" s="8" t="s">
        <v>2</v>
      </c>
      <c r="E7" s="1"/>
      <c r="F7" s="9" t="s">
        <v>248</v>
      </c>
      <c r="G7" s="1"/>
      <c r="H7" s="9" t="s">
        <v>248</v>
      </c>
      <c r="I7" s="4"/>
      <c r="J7" s="9" t="s">
        <v>248</v>
      </c>
      <c r="K7" s="1"/>
      <c r="L7" s="9" t="s">
        <v>248</v>
      </c>
    </row>
    <row r="8" spans="1:12" ht="6" customHeight="1">
      <c r="F8" s="70"/>
      <c r="J8" s="70"/>
    </row>
    <row r="9" spans="1:12" ht="21.75" customHeight="1">
      <c r="A9" s="1" t="s">
        <v>3</v>
      </c>
      <c r="F9" s="70"/>
      <c r="J9" s="70"/>
    </row>
    <row r="10" spans="1:12" ht="6" customHeight="1">
      <c r="F10" s="70"/>
      <c r="J10" s="70"/>
    </row>
    <row r="11" spans="1:12" ht="21.75" customHeight="1">
      <c r="A11" s="1" t="s">
        <v>4</v>
      </c>
      <c r="F11" s="70"/>
      <c r="G11" s="20"/>
      <c r="I11" s="21"/>
      <c r="J11" s="70"/>
      <c r="K11" s="20"/>
    </row>
    <row r="12" spans="1:12" ht="6" customHeight="1">
      <c r="F12" s="70"/>
      <c r="G12" s="20"/>
      <c r="I12" s="21"/>
      <c r="J12" s="70"/>
      <c r="K12" s="20"/>
    </row>
    <row r="13" spans="1:12" ht="21.75" customHeight="1">
      <c r="A13" s="12" t="s">
        <v>5</v>
      </c>
      <c r="D13" s="17">
        <v>10</v>
      </c>
      <c r="F13" s="70">
        <v>17897793</v>
      </c>
      <c r="G13" s="22"/>
      <c r="H13" s="18">
        <v>17236750</v>
      </c>
      <c r="I13" s="22"/>
      <c r="J13" s="70">
        <v>3454668</v>
      </c>
      <c r="K13" s="22"/>
      <c r="L13" s="18">
        <v>3682900</v>
      </c>
    </row>
    <row r="14" spans="1:12" ht="21.75" customHeight="1">
      <c r="A14" s="12" t="s">
        <v>221</v>
      </c>
      <c r="F14" s="70"/>
      <c r="G14" s="20"/>
      <c r="I14" s="21"/>
      <c r="J14" s="70"/>
      <c r="K14" s="20"/>
    </row>
    <row r="15" spans="1:12" ht="21.75" customHeight="1">
      <c r="B15" s="12" t="s">
        <v>222</v>
      </c>
      <c r="D15" s="17">
        <v>11</v>
      </c>
      <c r="F15" s="70">
        <v>4128104</v>
      </c>
      <c r="G15" s="20"/>
      <c r="H15" s="18">
        <v>3257439</v>
      </c>
      <c r="I15" s="21"/>
      <c r="J15" s="70">
        <v>2382794</v>
      </c>
      <c r="K15" s="20"/>
      <c r="L15" s="18">
        <v>1927863</v>
      </c>
    </row>
    <row r="16" spans="1:12" ht="21.75" customHeight="1">
      <c r="A16" s="12" t="s">
        <v>210</v>
      </c>
      <c r="F16" s="70"/>
      <c r="G16" s="20"/>
      <c r="I16" s="21"/>
      <c r="J16" s="70"/>
      <c r="K16" s="20"/>
    </row>
    <row r="17" spans="1:12" ht="21.75" customHeight="1">
      <c r="B17" s="23" t="s">
        <v>211</v>
      </c>
      <c r="D17" s="17">
        <v>12</v>
      </c>
      <c r="F17" s="70">
        <v>3073612</v>
      </c>
      <c r="G17" s="20"/>
      <c r="H17" s="18">
        <v>3639546</v>
      </c>
      <c r="I17" s="21"/>
      <c r="J17" s="70">
        <v>0</v>
      </c>
      <c r="K17" s="20"/>
      <c r="L17" s="18">
        <v>0</v>
      </c>
    </row>
    <row r="18" spans="1:12" ht="21.75" customHeight="1">
      <c r="A18" s="12" t="s">
        <v>6</v>
      </c>
      <c r="D18" s="17">
        <v>13</v>
      </c>
      <c r="F18" s="70">
        <v>7059679</v>
      </c>
      <c r="G18" s="20"/>
      <c r="H18" s="18">
        <v>4810992</v>
      </c>
      <c r="I18" s="21"/>
      <c r="J18" s="70">
        <v>0</v>
      </c>
      <c r="K18" s="20"/>
      <c r="L18" s="18">
        <v>0</v>
      </c>
    </row>
    <row r="19" spans="1:12" ht="21.75" customHeight="1">
      <c r="A19" s="12" t="s">
        <v>143</v>
      </c>
      <c r="F19" s="70"/>
      <c r="G19" s="20"/>
      <c r="I19" s="21"/>
      <c r="J19" s="70"/>
      <c r="K19" s="20"/>
    </row>
    <row r="20" spans="1:12" ht="21.75" customHeight="1">
      <c r="B20" s="12" t="s">
        <v>145</v>
      </c>
      <c r="F20" s="70"/>
      <c r="G20" s="20"/>
      <c r="I20" s="21"/>
      <c r="J20" s="70"/>
      <c r="K20" s="20"/>
    </row>
    <row r="21" spans="1:12" ht="21.75" customHeight="1">
      <c r="B21" s="12" t="s">
        <v>152</v>
      </c>
      <c r="D21" s="17">
        <v>37.299999999999997</v>
      </c>
      <c r="F21" s="70">
        <v>1679978</v>
      </c>
      <c r="G21" s="20"/>
      <c r="H21" s="18">
        <v>1466629</v>
      </c>
      <c r="I21" s="21"/>
      <c r="J21" s="70">
        <v>0</v>
      </c>
      <c r="K21" s="20"/>
      <c r="L21" s="18">
        <v>0</v>
      </c>
    </row>
    <row r="22" spans="1:12" ht="21.75" customHeight="1">
      <c r="A22" s="12" t="s">
        <v>162</v>
      </c>
      <c r="D22" s="17">
        <v>15</v>
      </c>
      <c r="F22" s="70">
        <v>1259607</v>
      </c>
      <c r="H22" s="18">
        <v>1393471</v>
      </c>
      <c r="J22" s="70">
        <v>2621079</v>
      </c>
      <c r="L22" s="18">
        <v>3008301</v>
      </c>
    </row>
    <row r="23" spans="1:12" ht="21.75" customHeight="1">
      <c r="A23" s="90" t="s">
        <v>244</v>
      </c>
      <c r="B23" s="90"/>
      <c r="C23" s="90"/>
      <c r="F23" s="70"/>
      <c r="G23" s="20"/>
      <c r="I23" s="21"/>
      <c r="J23" s="70"/>
      <c r="K23" s="20"/>
    </row>
    <row r="24" spans="1:12" ht="21.75" customHeight="1">
      <c r="A24" s="90"/>
      <c r="B24" s="90" t="s">
        <v>245</v>
      </c>
      <c r="C24" s="90"/>
      <c r="D24" s="24">
        <v>37.5</v>
      </c>
      <c r="F24" s="70">
        <v>19496</v>
      </c>
      <c r="G24" s="20"/>
      <c r="H24" s="18">
        <v>8335</v>
      </c>
      <c r="I24" s="21"/>
      <c r="J24" s="70">
        <v>200312</v>
      </c>
      <c r="K24" s="20"/>
      <c r="L24" s="18">
        <v>193283</v>
      </c>
    </row>
    <row r="25" spans="1:12" ht="21.75" customHeight="1">
      <c r="A25" s="90" t="s">
        <v>212</v>
      </c>
      <c r="D25" s="17" t="s">
        <v>241</v>
      </c>
      <c r="F25" s="70">
        <v>314964</v>
      </c>
      <c r="G25" s="20"/>
      <c r="H25" s="18">
        <v>222578</v>
      </c>
      <c r="I25" s="21"/>
      <c r="J25" s="70">
        <v>137100</v>
      </c>
      <c r="K25" s="20"/>
      <c r="L25" s="18">
        <v>0</v>
      </c>
    </row>
    <row r="26" spans="1:12" ht="21.75" customHeight="1">
      <c r="A26" s="90" t="s">
        <v>7</v>
      </c>
      <c r="D26" s="17">
        <v>14</v>
      </c>
      <c r="F26" s="70">
        <v>2946664</v>
      </c>
      <c r="G26" s="20"/>
      <c r="H26" s="18">
        <v>2760001</v>
      </c>
      <c r="I26" s="21"/>
      <c r="J26" s="70">
        <v>0</v>
      </c>
      <c r="K26" s="20"/>
      <c r="L26" s="18">
        <v>0</v>
      </c>
    </row>
    <row r="27" spans="1:12" ht="21.75" customHeight="1">
      <c r="A27" s="12" t="s">
        <v>207</v>
      </c>
      <c r="F27" s="71">
        <v>115600</v>
      </c>
      <c r="G27" s="20"/>
      <c r="H27" s="14">
        <v>115600</v>
      </c>
      <c r="I27" s="21"/>
      <c r="J27" s="71">
        <v>0</v>
      </c>
      <c r="K27" s="20"/>
      <c r="L27" s="14">
        <v>0</v>
      </c>
    </row>
    <row r="28" spans="1:12" ht="6" customHeight="1">
      <c r="F28" s="70"/>
      <c r="G28" s="20"/>
      <c r="I28" s="21"/>
      <c r="J28" s="70"/>
      <c r="K28" s="20"/>
    </row>
    <row r="29" spans="1:12" ht="21.75" customHeight="1">
      <c r="A29" s="1" t="s">
        <v>8</v>
      </c>
      <c r="F29" s="71">
        <f>SUM(F13:F27)</f>
        <v>38495497</v>
      </c>
      <c r="G29" s="20"/>
      <c r="H29" s="14">
        <f>SUM(H13:H27)</f>
        <v>34911341</v>
      </c>
      <c r="I29" s="21"/>
      <c r="J29" s="71">
        <f>SUM(J13:J27)</f>
        <v>8795953</v>
      </c>
      <c r="K29" s="20"/>
      <c r="L29" s="14">
        <f>SUM(L13:L27)</f>
        <v>8812347</v>
      </c>
    </row>
    <row r="30" spans="1:12" ht="21.75" customHeight="1">
      <c r="G30" s="20"/>
      <c r="I30" s="21"/>
      <c r="K30" s="20"/>
    </row>
    <row r="31" spans="1:12" ht="21.75" customHeight="1">
      <c r="G31" s="20"/>
      <c r="I31" s="21"/>
      <c r="K31" s="20"/>
    </row>
    <row r="32" spans="1:12" ht="21.75" customHeight="1">
      <c r="G32" s="20"/>
      <c r="I32" s="21"/>
      <c r="K32" s="20"/>
    </row>
    <row r="33" spans="1:12" ht="21.75" customHeight="1">
      <c r="G33" s="20"/>
      <c r="I33" s="21"/>
      <c r="K33" s="20"/>
    </row>
    <row r="34" spans="1:12" ht="21.75" customHeight="1">
      <c r="G34" s="20"/>
      <c r="I34" s="21"/>
      <c r="K34" s="20"/>
    </row>
    <row r="35" spans="1:12" ht="21.75" customHeight="1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</row>
    <row r="36" spans="1:12" ht="21.75" customHeight="1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</row>
    <row r="37" spans="1:12" ht="21.75" customHeight="1">
      <c r="G37" s="20"/>
      <c r="I37" s="21"/>
      <c r="K37" s="20"/>
    </row>
    <row r="38" spans="1:12" ht="21.75" customHeight="1">
      <c r="G38" s="20"/>
      <c r="I38" s="21"/>
      <c r="K38" s="20"/>
    </row>
    <row r="39" spans="1:12" ht="21.75" customHeight="1">
      <c r="G39" s="20"/>
      <c r="I39" s="21"/>
      <c r="K39" s="20"/>
    </row>
    <row r="40" spans="1:12" ht="17.25" customHeight="1">
      <c r="G40" s="20"/>
      <c r="I40" s="21"/>
      <c r="K40" s="20"/>
    </row>
    <row r="41" spans="1:12" ht="8.25" customHeight="1">
      <c r="G41" s="20"/>
      <c r="I41" s="21"/>
      <c r="K41" s="20"/>
    </row>
    <row r="42" spans="1:12" ht="21.95" customHeight="1">
      <c r="A42" s="25" t="s">
        <v>208</v>
      </c>
      <c r="B42" s="25"/>
      <c r="C42" s="25"/>
      <c r="D42" s="26"/>
      <c r="E42" s="25"/>
      <c r="F42" s="14"/>
      <c r="G42" s="27"/>
      <c r="H42" s="14"/>
      <c r="I42" s="28"/>
      <c r="J42" s="14"/>
      <c r="K42" s="27"/>
      <c r="L42" s="14"/>
    </row>
    <row r="43" spans="1:12" s="5" customFormat="1" ht="21.75" customHeight="1">
      <c r="A43" s="1" t="s">
        <v>0</v>
      </c>
      <c r="B43" s="1"/>
      <c r="C43" s="1"/>
      <c r="D43" s="2"/>
      <c r="E43" s="1"/>
      <c r="F43" s="3"/>
      <c r="G43" s="29"/>
      <c r="H43" s="3"/>
      <c r="I43" s="30"/>
      <c r="J43" s="3"/>
      <c r="K43" s="29"/>
      <c r="L43" s="3"/>
    </row>
    <row r="44" spans="1:12" s="5" customFormat="1" ht="21.75" customHeight="1">
      <c r="A44" s="1" t="s">
        <v>1</v>
      </c>
      <c r="B44" s="1"/>
      <c r="C44" s="1"/>
      <c r="D44" s="2"/>
      <c r="E44" s="1"/>
      <c r="F44" s="3"/>
      <c r="G44" s="29"/>
      <c r="H44" s="3"/>
      <c r="I44" s="30"/>
      <c r="J44" s="3"/>
      <c r="K44" s="29"/>
      <c r="L44" s="3"/>
    </row>
    <row r="45" spans="1:12" s="5" customFormat="1" ht="21.75" customHeight="1">
      <c r="A45" s="6" t="str">
        <f>+A3</f>
        <v>ณ วันที่ 31 ธันวาคม พ.ศ. 2564</v>
      </c>
      <c r="B45" s="7"/>
      <c r="C45" s="7"/>
      <c r="D45" s="8"/>
      <c r="E45" s="7"/>
      <c r="F45" s="9"/>
      <c r="G45" s="31"/>
      <c r="H45" s="9"/>
      <c r="I45" s="32"/>
      <c r="J45" s="9"/>
      <c r="K45" s="31"/>
      <c r="L45" s="9"/>
    </row>
    <row r="46" spans="1:12" ht="21.75" customHeight="1">
      <c r="G46" s="20"/>
      <c r="I46" s="21"/>
      <c r="K46" s="20"/>
    </row>
    <row r="47" spans="1:12" ht="21.75" customHeight="1">
      <c r="A47" s="11"/>
      <c r="D47" s="13"/>
      <c r="F47" s="14"/>
      <c r="G47" s="15"/>
      <c r="H47" s="9" t="s">
        <v>84</v>
      </c>
      <c r="I47" s="16"/>
      <c r="J47" s="14"/>
      <c r="K47" s="14"/>
      <c r="L47" s="9" t="s">
        <v>114</v>
      </c>
    </row>
    <row r="48" spans="1:12" ht="21.75" customHeight="1">
      <c r="D48" s="2"/>
      <c r="E48" s="1"/>
      <c r="F48" s="3" t="s">
        <v>240</v>
      </c>
      <c r="G48" s="1"/>
      <c r="H48" s="3" t="s">
        <v>160</v>
      </c>
      <c r="I48" s="4"/>
      <c r="J48" s="3" t="s">
        <v>240</v>
      </c>
      <c r="K48" s="1"/>
      <c r="L48" s="3" t="s">
        <v>160</v>
      </c>
    </row>
    <row r="49" spans="1:12" ht="21.75" customHeight="1">
      <c r="D49" s="8" t="s">
        <v>2</v>
      </c>
      <c r="E49" s="1"/>
      <c r="F49" s="9" t="s">
        <v>248</v>
      </c>
      <c r="G49" s="1"/>
      <c r="H49" s="9" t="s">
        <v>248</v>
      </c>
      <c r="I49" s="4"/>
      <c r="J49" s="9" t="s">
        <v>248</v>
      </c>
      <c r="K49" s="1"/>
      <c r="L49" s="9" t="s">
        <v>248</v>
      </c>
    </row>
    <row r="50" spans="1:12" ht="6" customHeight="1">
      <c r="F50" s="70"/>
      <c r="G50" s="20"/>
      <c r="I50" s="21"/>
      <c r="J50" s="70"/>
      <c r="K50" s="20"/>
    </row>
    <row r="51" spans="1:12" ht="21.75" customHeight="1">
      <c r="A51" s="1" t="s">
        <v>129</v>
      </c>
      <c r="D51" s="2"/>
      <c r="E51" s="1"/>
      <c r="F51" s="72"/>
      <c r="G51" s="1"/>
      <c r="H51" s="3"/>
      <c r="I51" s="4"/>
      <c r="J51" s="72"/>
      <c r="K51" s="1"/>
      <c r="L51" s="3"/>
    </row>
    <row r="52" spans="1:12" ht="6" customHeight="1">
      <c r="F52" s="70"/>
      <c r="G52" s="20"/>
      <c r="I52" s="21"/>
      <c r="J52" s="70"/>
      <c r="K52" s="20"/>
    </row>
    <row r="53" spans="1:12" ht="21.75" customHeight="1">
      <c r="A53" s="1" t="s">
        <v>9</v>
      </c>
      <c r="F53" s="70"/>
      <c r="G53" s="20"/>
      <c r="I53" s="21"/>
      <c r="J53" s="70"/>
      <c r="K53" s="20"/>
    </row>
    <row r="54" spans="1:12" ht="6" customHeight="1">
      <c r="F54" s="70"/>
      <c r="G54" s="20"/>
      <c r="I54" s="21"/>
      <c r="J54" s="70"/>
      <c r="K54" s="20"/>
    </row>
    <row r="55" spans="1:12" ht="21.75" customHeight="1">
      <c r="A55" s="12" t="s">
        <v>143</v>
      </c>
      <c r="D55" s="11"/>
      <c r="F55" s="70"/>
      <c r="G55" s="20"/>
      <c r="I55" s="21"/>
      <c r="J55" s="70"/>
      <c r="K55" s="20"/>
    </row>
    <row r="56" spans="1:12" ht="21.75" customHeight="1">
      <c r="B56" s="12" t="s">
        <v>144</v>
      </c>
      <c r="D56" s="17">
        <v>37.299999999999997</v>
      </c>
      <c r="F56" s="70">
        <v>15744435</v>
      </c>
      <c r="G56" s="20"/>
      <c r="H56" s="18">
        <v>15945867</v>
      </c>
      <c r="I56" s="21"/>
      <c r="J56" s="70">
        <v>0</v>
      </c>
      <c r="K56" s="20"/>
      <c r="L56" s="18">
        <v>0</v>
      </c>
    </row>
    <row r="57" spans="1:12" ht="21.75" customHeight="1">
      <c r="A57" s="12" t="s">
        <v>162</v>
      </c>
      <c r="D57" s="17">
        <v>15</v>
      </c>
      <c r="F57" s="70">
        <v>703091</v>
      </c>
      <c r="G57" s="20"/>
      <c r="H57" s="18">
        <v>715813</v>
      </c>
      <c r="I57" s="21"/>
      <c r="J57" s="70">
        <v>1256703</v>
      </c>
      <c r="K57" s="20"/>
      <c r="L57" s="18">
        <v>730972</v>
      </c>
    </row>
    <row r="58" spans="1:12" ht="21.75" customHeight="1">
      <c r="A58" s="12" t="s">
        <v>163</v>
      </c>
      <c r="D58" s="17">
        <v>37.5</v>
      </c>
      <c r="F58" s="70">
        <v>4710035</v>
      </c>
      <c r="G58" s="20"/>
      <c r="H58" s="18">
        <v>1290936</v>
      </c>
      <c r="I58" s="21"/>
      <c r="J58" s="70">
        <v>50656238</v>
      </c>
      <c r="K58" s="20"/>
      <c r="L58" s="18">
        <v>50883162</v>
      </c>
    </row>
    <row r="59" spans="1:12" ht="21.75" customHeight="1">
      <c r="A59" s="11" t="s">
        <v>127</v>
      </c>
      <c r="D59" s="17">
        <v>16.2</v>
      </c>
      <c r="F59" s="70">
        <v>0</v>
      </c>
      <c r="G59" s="20"/>
      <c r="H59" s="18">
        <v>0</v>
      </c>
      <c r="I59" s="21"/>
      <c r="J59" s="70">
        <v>15572739</v>
      </c>
      <c r="K59" s="20"/>
      <c r="L59" s="18">
        <v>15597965</v>
      </c>
    </row>
    <row r="60" spans="1:12" ht="21.75" customHeight="1">
      <c r="A60" s="11" t="s">
        <v>10</v>
      </c>
      <c r="D60" s="17">
        <v>16.3</v>
      </c>
      <c r="F60" s="70">
        <v>25050170</v>
      </c>
      <c r="G60" s="20"/>
      <c r="H60" s="18">
        <v>14010611</v>
      </c>
      <c r="I60" s="21"/>
      <c r="J60" s="70">
        <v>3625414</v>
      </c>
      <c r="K60" s="20"/>
      <c r="L60" s="18">
        <v>3357625</v>
      </c>
    </row>
    <row r="61" spans="1:12" ht="21.75" customHeight="1">
      <c r="A61" s="11" t="s">
        <v>125</v>
      </c>
      <c r="D61" s="17">
        <v>16.399999999999999</v>
      </c>
      <c r="F61" s="70">
        <v>94701776</v>
      </c>
      <c r="G61" s="20"/>
      <c r="H61" s="18">
        <v>82601530</v>
      </c>
      <c r="I61" s="21"/>
      <c r="J61" s="70">
        <v>26958780</v>
      </c>
      <c r="K61" s="20"/>
      <c r="L61" s="18">
        <v>27432963</v>
      </c>
    </row>
    <row r="62" spans="1:12" ht="21.75" customHeight="1">
      <c r="A62" s="12" t="s">
        <v>157</v>
      </c>
      <c r="D62" s="17">
        <v>17</v>
      </c>
      <c r="F62" s="70">
        <v>517138</v>
      </c>
      <c r="G62" s="20"/>
      <c r="H62" s="18">
        <v>518174</v>
      </c>
      <c r="I62" s="21"/>
      <c r="J62" s="70">
        <v>719908</v>
      </c>
      <c r="K62" s="20"/>
      <c r="L62" s="18">
        <v>719908</v>
      </c>
    </row>
    <row r="63" spans="1:12" ht="21.75" customHeight="1">
      <c r="A63" s="12" t="s">
        <v>11</v>
      </c>
      <c r="D63" s="24">
        <v>18</v>
      </c>
      <c r="F63" s="70">
        <v>49597484</v>
      </c>
      <c r="G63" s="20"/>
      <c r="H63" s="18">
        <v>49750114</v>
      </c>
      <c r="I63" s="21"/>
      <c r="J63" s="70">
        <v>431397</v>
      </c>
      <c r="K63" s="20"/>
      <c r="L63" s="18">
        <v>424324</v>
      </c>
    </row>
    <row r="64" spans="1:12" ht="21.75" customHeight="1">
      <c r="A64" s="91" t="s">
        <v>164</v>
      </c>
      <c r="B64" s="90"/>
      <c r="C64" s="90"/>
      <c r="D64" s="92"/>
      <c r="E64" s="90"/>
      <c r="F64" s="93">
        <v>583781</v>
      </c>
      <c r="G64" s="94"/>
      <c r="H64" s="95">
        <v>512883</v>
      </c>
      <c r="I64" s="96"/>
      <c r="J64" s="93">
        <v>58980</v>
      </c>
      <c r="K64" s="94"/>
      <c r="L64" s="95">
        <v>29518</v>
      </c>
    </row>
    <row r="65" spans="1:12" ht="21.75" customHeight="1">
      <c r="A65" s="11" t="s">
        <v>12</v>
      </c>
      <c r="D65" s="24">
        <v>19</v>
      </c>
      <c r="F65" s="70">
        <v>2547938</v>
      </c>
      <c r="G65" s="20"/>
      <c r="H65" s="18">
        <v>2991502</v>
      </c>
      <c r="I65" s="21"/>
      <c r="J65" s="70">
        <v>0</v>
      </c>
      <c r="K65" s="20"/>
      <c r="L65" s="18">
        <v>0</v>
      </c>
    </row>
    <row r="66" spans="1:12" ht="21.75" customHeight="1">
      <c r="A66" s="11" t="s">
        <v>100</v>
      </c>
      <c r="D66" s="24">
        <v>20</v>
      </c>
      <c r="F66" s="70">
        <v>7150963</v>
      </c>
      <c r="G66" s="20"/>
      <c r="H66" s="18">
        <v>7915963</v>
      </c>
      <c r="I66" s="21"/>
      <c r="J66" s="70">
        <v>0</v>
      </c>
      <c r="K66" s="20"/>
      <c r="L66" s="18">
        <v>0</v>
      </c>
    </row>
    <row r="67" spans="1:12" ht="21.75" customHeight="1">
      <c r="A67" s="91" t="s">
        <v>212</v>
      </c>
      <c r="B67" s="90"/>
      <c r="C67" s="90"/>
      <c r="D67" s="92" t="s">
        <v>241</v>
      </c>
      <c r="E67" s="90"/>
      <c r="F67" s="93">
        <v>992005</v>
      </c>
      <c r="G67" s="94"/>
      <c r="H67" s="95">
        <v>2017421</v>
      </c>
      <c r="I67" s="96"/>
      <c r="J67" s="93">
        <v>0</v>
      </c>
      <c r="K67" s="94"/>
      <c r="L67" s="95">
        <v>552991</v>
      </c>
    </row>
    <row r="68" spans="1:12" ht="21.75" customHeight="1">
      <c r="A68" s="11" t="s">
        <v>13</v>
      </c>
      <c r="D68" s="24">
        <v>24</v>
      </c>
      <c r="F68" s="70">
        <v>770645</v>
      </c>
      <c r="G68" s="20"/>
      <c r="H68" s="18">
        <v>1002860</v>
      </c>
      <c r="I68" s="21"/>
      <c r="J68" s="70">
        <v>0</v>
      </c>
      <c r="K68" s="20"/>
      <c r="L68" s="18">
        <v>0</v>
      </c>
    </row>
    <row r="69" spans="1:12" ht="21.75" customHeight="1">
      <c r="A69" s="12" t="s">
        <v>14</v>
      </c>
      <c r="F69" s="71">
        <v>367042</v>
      </c>
      <c r="G69" s="20"/>
      <c r="H69" s="14">
        <v>252680</v>
      </c>
      <c r="I69" s="21"/>
      <c r="J69" s="71">
        <v>60952</v>
      </c>
      <c r="K69" s="20"/>
      <c r="L69" s="14">
        <v>24741</v>
      </c>
    </row>
    <row r="70" spans="1:12" ht="6" customHeight="1">
      <c r="F70" s="70"/>
      <c r="G70" s="20"/>
      <c r="I70" s="21"/>
      <c r="J70" s="70"/>
      <c r="K70" s="20"/>
    </row>
    <row r="71" spans="1:12" ht="21.75" customHeight="1">
      <c r="A71" s="1" t="s">
        <v>15</v>
      </c>
      <c r="B71" s="11"/>
      <c r="F71" s="71">
        <f>SUM(F56:F69)</f>
        <v>203436503</v>
      </c>
      <c r="G71" s="20"/>
      <c r="H71" s="14">
        <f>SUM(H56:H69)</f>
        <v>179526354</v>
      </c>
      <c r="I71" s="21"/>
      <c r="J71" s="71">
        <f>SUM(J56:J69)</f>
        <v>99341111</v>
      </c>
      <c r="K71" s="20"/>
      <c r="L71" s="14">
        <f>SUM(L56:L69)</f>
        <v>99754169</v>
      </c>
    </row>
    <row r="72" spans="1:12" ht="6" customHeight="1">
      <c r="A72" s="1"/>
      <c r="F72" s="85"/>
      <c r="G72" s="20"/>
      <c r="H72" s="86"/>
      <c r="I72" s="21"/>
      <c r="J72" s="85"/>
      <c r="K72" s="20"/>
      <c r="L72" s="86"/>
    </row>
    <row r="73" spans="1:12" ht="21.75" customHeight="1" thickBot="1">
      <c r="A73" s="1" t="s">
        <v>16</v>
      </c>
      <c r="F73" s="73">
        <f>SUM(F29+F71)</f>
        <v>241932000</v>
      </c>
      <c r="G73" s="20"/>
      <c r="H73" s="33">
        <f>SUM(H29+H71)</f>
        <v>214437695</v>
      </c>
      <c r="I73" s="21"/>
      <c r="J73" s="73">
        <f>SUM(J29+J71)</f>
        <v>108137064</v>
      </c>
      <c r="K73" s="20"/>
      <c r="L73" s="33">
        <f>SUM(L29+L71)</f>
        <v>108566516</v>
      </c>
    </row>
    <row r="74" spans="1:12" ht="21.75" customHeight="1" thickTop="1">
      <c r="A74" s="1"/>
      <c r="G74" s="20"/>
      <c r="I74" s="21"/>
      <c r="K74" s="20"/>
    </row>
    <row r="75" spans="1:12" ht="21.75" customHeight="1">
      <c r="A75" s="1"/>
      <c r="G75" s="20"/>
      <c r="I75" s="21"/>
      <c r="K75" s="20"/>
    </row>
    <row r="76" spans="1:12" ht="21.75" customHeight="1">
      <c r="B76" s="23"/>
      <c r="D76" s="11"/>
      <c r="E76" s="11"/>
      <c r="G76" s="20"/>
      <c r="I76" s="21"/>
      <c r="K76" s="20"/>
    </row>
    <row r="77" spans="1:12" ht="21.75" customHeight="1">
      <c r="G77" s="20"/>
      <c r="I77" s="21"/>
      <c r="K77" s="20"/>
    </row>
    <row r="78" spans="1:12" ht="21.75" customHeight="1">
      <c r="A78" s="11"/>
      <c r="G78" s="20"/>
      <c r="I78" s="21"/>
      <c r="K78" s="20"/>
    </row>
    <row r="79" spans="1:12" ht="24" customHeight="1">
      <c r="A79" s="1"/>
      <c r="G79" s="20"/>
      <c r="I79" s="21"/>
      <c r="K79" s="20"/>
    </row>
    <row r="80" spans="1:12" ht="20.25" customHeight="1">
      <c r="A80" s="1"/>
      <c r="G80" s="20"/>
      <c r="I80" s="21"/>
      <c r="K80" s="20"/>
    </row>
    <row r="81" spans="1:12" ht="21.75" customHeight="1">
      <c r="A81" s="12" t="s">
        <v>17</v>
      </c>
      <c r="G81" s="20"/>
      <c r="I81" s="21"/>
      <c r="K81" s="20"/>
    </row>
    <row r="82" spans="1:12" ht="21.75" customHeight="1">
      <c r="G82" s="20"/>
      <c r="I82" s="21"/>
      <c r="K82" s="20"/>
    </row>
    <row r="83" spans="1:12" ht="18.75" customHeight="1">
      <c r="G83" s="20"/>
      <c r="I83" s="21"/>
      <c r="K83" s="20"/>
    </row>
    <row r="84" spans="1:12" ht="21.95" customHeight="1">
      <c r="A84" s="217" t="str">
        <f>+A42</f>
        <v>หมายเหตุประกอบงบการเงินรวมและงบการเงินเฉพาะกิจการเป็นส่วนหนึ่งของงบการเงินนี้</v>
      </c>
      <c r="B84" s="217"/>
      <c r="C84" s="217"/>
      <c r="D84" s="217"/>
      <c r="E84" s="217"/>
      <c r="F84" s="217"/>
      <c r="G84" s="217"/>
      <c r="H84" s="217"/>
      <c r="I84" s="217"/>
      <c r="J84" s="217"/>
      <c r="K84" s="217"/>
      <c r="L84" s="217"/>
    </row>
    <row r="85" spans="1:12" s="5" customFormat="1" ht="21.75" customHeight="1">
      <c r="A85" s="1" t="s">
        <v>0</v>
      </c>
      <c r="B85" s="1"/>
      <c r="C85" s="1"/>
      <c r="D85" s="2"/>
      <c r="E85" s="1"/>
      <c r="F85" s="3"/>
      <c r="G85" s="29"/>
      <c r="H85" s="3"/>
      <c r="I85" s="30"/>
      <c r="J85" s="3"/>
      <c r="K85" s="29"/>
      <c r="L85" s="3"/>
    </row>
    <row r="86" spans="1:12" s="5" customFormat="1" ht="21.75" customHeight="1">
      <c r="A86" s="1" t="s">
        <v>1</v>
      </c>
      <c r="B86" s="1"/>
      <c r="C86" s="1"/>
      <c r="D86" s="2"/>
      <c r="E86" s="1"/>
      <c r="F86" s="3"/>
      <c r="G86" s="29"/>
      <c r="H86" s="3"/>
      <c r="I86" s="30"/>
      <c r="J86" s="3"/>
      <c r="K86" s="29"/>
      <c r="L86" s="3"/>
    </row>
    <row r="87" spans="1:12" s="5" customFormat="1" ht="21.75" customHeight="1">
      <c r="A87" s="6" t="str">
        <f>A3</f>
        <v>ณ วันที่ 31 ธันวาคม พ.ศ. 2564</v>
      </c>
      <c r="B87" s="7"/>
      <c r="C87" s="7"/>
      <c r="D87" s="8"/>
      <c r="E87" s="7"/>
      <c r="F87" s="9"/>
      <c r="G87" s="31"/>
      <c r="H87" s="9"/>
      <c r="I87" s="32"/>
      <c r="J87" s="9"/>
      <c r="K87" s="31"/>
      <c r="L87" s="9"/>
    </row>
    <row r="88" spans="1:12" ht="21" customHeight="1">
      <c r="G88" s="20"/>
      <c r="I88" s="21"/>
      <c r="K88" s="20"/>
    </row>
    <row r="89" spans="1:12" ht="21" customHeight="1">
      <c r="A89" s="11"/>
      <c r="D89" s="13"/>
      <c r="F89" s="14"/>
      <c r="G89" s="15"/>
      <c r="H89" s="9" t="s">
        <v>84</v>
      </c>
      <c r="I89" s="16"/>
      <c r="J89" s="14"/>
      <c r="K89" s="14"/>
      <c r="L89" s="9" t="s">
        <v>114</v>
      </c>
    </row>
    <row r="90" spans="1:12" ht="21" customHeight="1">
      <c r="D90" s="2"/>
      <c r="E90" s="1"/>
      <c r="F90" s="3" t="s">
        <v>240</v>
      </c>
      <c r="G90" s="1"/>
      <c r="H90" s="3" t="s">
        <v>160</v>
      </c>
      <c r="I90" s="4"/>
      <c r="J90" s="3" t="s">
        <v>240</v>
      </c>
      <c r="K90" s="1"/>
      <c r="L90" s="3" t="s">
        <v>160</v>
      </c>
    </row>
    <row r="91" spans="1:12" ht="21" customHeight="1">
      <c r="D91" s="8" t="s">
        <v>2</v>
      </c>
      <c r="E91" s="1"/>
      <c r="F91" s="9" t="s">
        <v>248</v>
      </c>
      <c r="G91" s="1"/>
      <c r="H91" s="9" t="s">
        <v>248</v>
      </c>
      <c r="I91" s="4"/>
      <c r="J91" s="9" t="s">
        <v>248</v>
      </c>
      <c r="K91" s="1"/>
      <c r="L91" s="9" t="s">
        <v>248</v>
      </c>
    </row>
    <row r="92" spans="1:12" ht="21" customHeight="1">
      <c r="A92" s="1" t="s">
        <v>106</v>
      </c>
      <c r="F92" s="70"/>
      <c r="G92" s="20"/>
      <c r="I92" s="21"/>
      <c r="J92" s="70"/>
      <c r="K92" s="20"/>
    </row>
    <row r="93" spans="1:12" ht="6" customHeight="1">
      <c r="F93" s="70"/>
      <c r="G93" s="20"/>
      <c r="I93" s="21"/>
      <c r="J93" s="70"/>
      <c r="K93" s="20"/>
    </row>
    <row r="94" spans="1:12" ht="21" customHeight="1">
      <c r="A94" s="1" t="s">
        <v>18</v>
      </c>
      <c r="F94" s="70"/>
      <c r="G94" s="20"/>
      <c r="I94" s="21"/>
      <c r="J94" s="70"/>
      <c r="K94" s="20"/>
    </row>
    <row r="95" spans="1:12" ht="6" customHeight="1">
      <c r="F95" s="70"/>
      <c r="G95" s="20"/>
      <c r="I95" s="21"/>
      <c r="J95" s="70"/>
      <c r="K95" s="20"/>
    </row>
    <row r="96" spans="1:12" ht="21" customHeight="1">
      <c r="A96" s="12" t="s">
        <v>19</v>
      </c>
      <c r="F96" s="70">
        <v>4380006</v>
      </c>
      <c r="G96" s="22"/>
      <c r="H96" s="98">
        <v>2509974</v>
      </c>
      <c r="I96" s="98"/>
      <c r="J96" s="133">
        <v>0</v>
      </c>
      <c r="K96" s="98"/>
      <c r="L96" s="95">
        <v>0</v>
      </c>
    </row>
    <row r="97" spans="1:12" ht="21" customHeight="1">
      <c r="A97" s="12" t="s">
        <v>165</v>
      </c>
      <c r="D97" s="17">
        <v>21</v>
      </c>
      <c r="F97" s="70">
        <v>2812084</v>
      </c>
      <c r="G97" s="22"/>
      <c r="H97" s="98">
        <v>2427473</v>
      </c>
      <c r="I97" s="98"/>
      <c r="J97" s="133">
        <v>376368</v>
      </c>
      <c r="K97" s="98"/>
      <c r="L97" s="95">
        <v>607646</v>
      </c>
    </row>
    <row r="98" spans="1:12" ht="21" customHeight="1">
      <c r="A98" s="12" t="s">
        <v>223</v>
      </c>
      <c r="F98" s="70"/>
      <c r="G98" s="22"/>
      <c r="H98" s="98"/>
      <c r="I98" s="98"/>
      <c r="J98" s="133"/>
      <c r="K98" s="98"/>
      <c r="L98" s="95"/>
    </row>
    <row r="99" spans="1:12" ht="21" customHeight="1">
      <c r="B99" s="12" t="s">
        <v>21</v>
      </c>
      <c r="D99" s="24">
        <v>22.1</v>
      </c>
      <c r="F99" s="70">
        <v>14514076</v>
      </c>
      <c r="G99" s="22"/>
      <c r="H99" s="98">
        <v>11066550</v>
      </c>
      <c r="I99" s="98"/>
      <c r="J99" s="133">
        <v>11069492</v>
      </c>
      <c r="K99" s="98"/>
      <c r="L99" s="95">
        <v>6141986</v>
      </c>
    </row>
    <row r="100" spans="1:12" s="34" customFormat="1" ht="21" customHeight="1">
      <c r="A100" s="90" t="s">
        <v>166</v>
      </c>
      <c r="B100" s="90"/>
      <c r="C100" s="90"/>
      <c r="D100" s="24"/>
      <c r="E100" s="12"/>
      <c r="F100" s="70"/>
      <c r="G100" s="22"/>
      <c r="H100" s="98"/>
      <c r="I100" s="98"/>
      <c r="J100" s="133"/>
      <c r="K100" s="98"/>
      <c r="L100" s="95"/>
    </row>
    <row r="101" spans="1:12" s="34" customFormat="1" ht="21" customHeight="1">
      <c r="A101" s="90" t="s">
        <v>20</v>
      </c>
      <c r="B101" s="90" t="s">
        <v>21</v>
      </c>
      <c r="C101" s="90"/>
      <c r="D101" s="17">
        <v>22.2</v>
      </c>
      <c r="E101" s="12"/>
      <c r="F101" s="70">
        <v>115881</v>
      </c>
      <c r="G101" s="22"/>
      <c r="H101" s="95">
        <v>103472</v>
      </c>
      <c r="I101" s="98"/>
      <c r="J101" s="133">
        <v>0</v>
      </c>
      <c r="K101" s="98"/>
      <c r="L101" s="95">
        <v>0</v>
      </c>
    </row>
    <row r="102" spans="1:12" s="34" customFormat="1" ht="21" customHeight="1">
      <c r="A102" s="90" t="s">
        <v>267</v>
      </c>
      <c r="B102" s="90"/>
      <c r="C102" s="90"/>
      <c r="D102" s="17">
        <v>23</v>
      </c>
      <c r="E102" s="12"/>
      <c r="F102" s="70">
        <v>5039546</v>
      </c>
      <c r="G102" s="22"/>
      <c r="H102" s="95">
        <v>0</v>
      </c>
      <c r="I102" s="98"/>
      <c r="J102" s="133">
        <v>5039546</v>
      </c>
      <c r="K102" s="98"/>
      <c r="L102" s="95">
        <v>0</v>
      </c>
    </row>
    <row r="103" spans="1:12" s="34" customFormat="1" ht="21" customHeight="1">
      <c r="A103" s="90" t="s">
        <v>213</v>
      </c>
      <c r="B103" s="90"/>
      <c r="C103" s="90"/>
      <c r="D103" s="92" t="s">
        <v>241</v>
      </c>
      <c r="E103" s="12"/>
      <c r="F103" s="70">
        <v>100112</v>
      </c>
      <c r="G103" s="22"/>
      <c r="H103" s="95">
        <v>139108</v>
      </c>
      <c r="I103" s="98"/>
      <c r="J103" s="93">
        <v>99475</v>
      </c>
      <c r="K103" s="98"/>
      <c r="L103" s="95">
        <v>88975</v>
      </c>
    </row>
    <row r="104" spans="1:12" s="34" customFormat="1" ht="21" customHeight="1">
      <c r="A104" s="90" t="s">
        <v>167</v>
      </c>
      <c r="B104" s="90"/>
      <c r="C104" s="90"/>
      <c r="D104" s="17"/>
      <c r="E104" s="12"/>
      <c r="F104" s="70"/>
      <c r="G104" s="22"/>
      <c r="H104" s="95"/>
      <c r="I104" s="98"/>
      <c r="J104" s="93"/>
      <c r="K104" s="98"/>
      <c r="L104" s="95"/>
    </row>
    <row r="105" spans="1:12" ht="21" customHeight="1">
      <c r="A105" s="90"/>
      <c r="B105" s="90" t="s">
        <v>168</v>
      </c>
      <c r="C105" s="90"/>
      <c r="F105" s="71">
        <v>57468</v>
      </c>
      <c r="G105" s="22"/>
      <c r="H105" s="189">
        <v>43532</v>
      </c>
      <c r="I105" s="96"/>
      <c r="J105" s="190">
        <v>10415</v>
      </c>
      <c r="K105" s="94"/>
      <c r="L105" s="189">
        <v>4913</v>
      </c>
    </row>
    <row r="106" spans="1:12" ht="6" customHeight="1">
      <c r="A106" s="11"/>
      <c r="B106" s="23"/>
      <c r="F106" s="70"/>
      <c r="G106" s="22"/>
      <c r="I106" s="21"/>
      <c r="J106" s="70"/>
      <c r="K106" s="20"/>
    </row>
    <row r="107" spans="1:12" ht="21" customHeight="1">
      <c r="A107" s="1" t="s">
        <v>22</v>
      </c>
      <c r="B107" s="11"/>
      <c r="F107" s="71">
        <f>SUM(F96:F105)</f>
        <v>27019173</v>
      </c>
      <c r="G107" s="20"/>
      <c r="H107" s="14">
        <f>SUM(H96:H105)</f>
        <v>16290109</v>
      </c>
      <c r="I107" s="21"/>
      <c r="J107" s="71">
        <f>SUM(J96:J105)</f>
        <v>16595296</v>
      </c>
      <c r="K107" s="20"/>
      <c r="L107" s="14">
        <f>SUM(L96:L105)</f>
        <v>6843520</v>
      </c>
    </row>
    <row r="108" spans="1:12" ht="21" customHeight="1">
      <c r="F108" s="70"/>
      <c r="G108" s="20"/>
      <c r="I108" s="21"/>
      <c r="J108" s="70"/>
      <c r="K108" s="20"/>
    </row>
    <row r="109" spans="1:12" ht="21" customHeight="1">
      <c r="A109" s="1" t="s">
        <v>23</v>
      </c>
      <c r="F109" s="70"/>
      <c r="G109" s="20"/>
      <c r="I109" s="21"/>
      <c r="J109" s="70"/>
      <c r="K109" s="20"/>
    </row>
    <row r="110" spans="1:12" ht="6" customHeight="1">
      <c r="F110" s="70"/>
      <c r="G110" s="20"/>
      <c r="I110" s="21"/>
      <c r="J110" s="70"/>
      <c r="K110" s="20"/>
    </row>
    <row r="111" spans="1:12" s="34" customFormat="1" ht="21" customHeight="1">
      <c r="A111" s="12" t="s">
        <v>24</v>
      </c>
      <c r="B111" s="12"/>
      <c r="C111" s="12"/>
      <c r="D111" s="24">
        <v>22.1</v>
      </c>
      <c r="E111" s="12"/>
      <c r="F111" s="70">
        <v>89747254</v>
      </c>
      <c r="G111" s="20"/>
      <c r="H111" s="98">
        <v>76332704</v>
      </c>
      <c r="I111" s="98"/>
      <c r="J111" s="93">
        <v>23038890</v>
      </c>
      <c r="K111" s="98"/>
      <c r="L111" s="98">
        <v>27670001</v>
      </c>
    </row>
    <row r="112" spans="1:12" s="34" customFormat="1" ht="21" customHeight="1">
      <c r="A112" s="90" t="s">
        <v>169</v>
      </c>
      <c r="B112" s="90"/>
      <c r="C112" s="90"/>
      <c r="D112" s="97">
        <v>22.2</v>
      </c>
      <c r="E112" s="90"/>
      <c r="F112" s="93">
        <v>327096</v>
      </c>
      <c r="G112" s="94"/>
      <c r="H112" s="95">
        <v>383510</v>
      </c>
      <c r="I112" s="98"/>
      <c r="J112" s="93">
        <v>0</v>
      </c>
      <c r="K112" s="98"/>
      <c r="L112" s="95">
        <v>0</v>
      </c>
    </row>
    <row r="113" spans="1:12" s="34" customFormat="1" ht="21" customHeight="1">
      <c r="A113" s="12" t="s">
        <v>25</v>
      </c>
      <c r="B113" s="12"/>
      <c r="C113" s="12"/>
      <c r="D113" s="24">
        <v>23</v>
      </c>
      <c r="E113" s="12"/>
      <c r="F113" s="70">
        <v>0</v>
      </c>
      <c r="G113" s="20"/>
      <c r="H113" s="98">
        <v>5041566</v>
      </c>
      <c r="I113" s="98"/>
      <c r="J113" s="93">
        <v>0</v>
      </c>
      <c r="K113" s="98"/>
      <c r="L113" s="98">
        <v>5041566</v>
      </c>
    </row>
    <row r="114" spans="1:12" s="34" customFormat="1" ht="21" customHeight="1">
      <c r="A114" s="90" t="s">
        <v>213</v>
      </c>
      <c r="B114" s="90"/>
      <c r="C114" s="90"/>
      <c r="D114" s="92" t="s">
        <v>241</v>
      </c>
      <c r="E114" s="90"/>
      <c r="F114" s="93">
        <v>3478156</v>
      </c>
      <c r="G114" s="99"/>
      <c r="H114" s="95">
        <v>6117562</v>
      </c>
      <c r="I114" s="98"/>
      <c r="J114" s="93">
        <v>513229</v>
      </c>
      <c r="K114" s="98"/>
      <c r="L114" s="95">
        <v>1385286</v>
      </c>
    </row>
    <row r="115" spans="1:12" ht="21" customHeight="1">
      <c r="A115" s="100" t="s">
        <v>170</v>
      </c>
      <c r="B115" s="90"/>
      <c r="C115" s="90"/>
      <c r="D115" s="92"/>
      <c r="E115" s="90"/>
      <c r="F115" s="93">
        <v>545535</v>
      </c>
      <c r="G115" s="99"/>
      <c r="H115" s="95">
        <v>484808</v>
      </c>
      <c r="I115" s="98"/>
      <c r="J115" s="93">
        <v>49800</v>
      </c>
      <c r="K115" s="98"/>
      <c r="L115" s="95">
        <v>25193</v>
      </c>
    </row>
    <row r="116" spans="1:12" s="34" customFormat="1" ht="21" customHeight="1">
      <c r="A116" s="12" t="s">
        <v>85</v>
      </c>
      <c r="B116" s="12"/>
      <c r="C116" s="12"/>
      <c r="D116" s="24"/>
      <c r="E116" s="12"/>
      <c r="F116" s="70"/>
      <c r="G116" s="20"/>
      <c r="H116" s="98"/>
      <c r="I116" s="98"/>
      <c r="J116" s="93"/>
      <c r="K116" s="98"/>
      <c r="L116" s="98"/>
    </row>
    <row r="117" spans="1:12" s="34" customFormat="1" ht="21" customHeight="1">
      <c r="A117" s="12"/>
      <c r="B117" s="12" t="s">
        <v>86</v>
      </c>
      <c r="C117" s="12"/>
      <c r="D117" s="24"/>
      <c r="E117" s="12"/>
      <c r="F117" s="70">
        <v>586727</v>
      </c>
      <c r="G117" s="20"/>
      <c r="H117" s="98">
        <v>689558</v>
      </c>
      <c r="I117" s="98"/>
      <c r="J117" s="93">
        <v>224844</v>
      </c>
      <c r="K117" s="98"/>
      <c r="L117" s="98">
        <v>274806</v>
      </c>
    </row>
    <row r="118" spans="1:12" s="34" customFormat="1" ht="21" customHeight="1">
      <c r="A118" s="12" t="s">
        <v>26</v>
      </c>
      <c r="B118" s="12"/>
      <c r="C118" s="12"/>
      <c r="D118" s="24">
        <v>25</v>
      </c>
      <c r="E118" s="12"/>
      <c r="F118" s="70">
        <v>2267589</v>
      </c>
      <c r="G118" s="20"/>
      <c r="H118" s="98">
        <v>2501967</v>
      </c>
      <c r="I118" s="98"/>
      <c r="J118" s="93">
        <v>0</v>
      </c>
      <c r="K118" s="98"/>
      <c r="L118" s="95">
        <v>0</v>
      </c>
    </row>
    <row r="119" spans="1:12" s="34" customFormat="1" ht="21" customHeight="1">
      <c r="A119" s="12" t="s">
        <v>27</v>
      </c>
      <c r="B119" s="12"/>
      <c r="C119" s="12"/>
      <c r="D119" s="24">
        <v>24</v>
      </c>
      <c r="E119" s="12"/>
      <c r="F119" s="70">
        <v>3023833</v>
      </c>
      <c r="G119" s="20"/>
      <c r="H119" s="98">
        <v>2969173</v>
      </c>
      <c r="I119" s="98"/>
      <c r="J119" s="93">
        <v>0</v>
      </c>
      <c r="K119" s="98"/>
      <c r="L119" s="95">
        <v>0</v>
      </c>
    </row>
    <row r="120" spans="1:12" s="34" customFormat="1" ht="21" customHeight="1">
      <c r="A120" s="12" t="s">
        <v>28</v>
      </c>
      <c r="B120" s="12"/>
      <c r="C120" s="12"/>
      <c r="D120" s="17">
        <v>26</v>
      </c>
      <c r="E120" s="12"/>
      <c r="F120" s="71">
        <v>899951</v>
      </c>
      <c r="G120" s="20"/>
      <c r="H120" s="189">
        <v>792497</v>
      </c>
      <c r="I120" s="96"/>
      <c r="J120" s="190">
        <v>3884</v>
      </c>
      <c r="K120" s="94"/>
      <c r="L120" s="189">
        <v>2047</v>
      </c>
    </row>
    <row r="121" spans="1:12" s="34" customFormat="1" ht="6" customHeight="1">
      <c r="A121" s="12"/>
      <c r="B121" s="12"/>
      <c r="C121" s="12"/>
      <c r="D121" s="17"/>
      <c r="E121" s="12"/>
      <c r="F121" s="70"/>
      <c r="G121" s="20"/>
      <c r="H121" s="18"/>
      <c r="I121" s="22"/>
      <c r="J121" s="70"/>
      <c r="K121" s="22"/>
      <c r="L121" s="18"/>
    </row>
    <row r="122" spans="1:12" s="34" customFormat="1" ht="21" customHeight="1">
      <c r="A122" s="1" t="s">
        <v>29</v>
      </c>
      <c r="B122" s="11"/>
      <c r="C122" s="12"/>
      <c r="D122" s="17"/>
      <c r="E122" s="12"/>
      <c r="F122" s="71">
        <f>SUM(F111:F120)</f>
        <v>100876141</v>
      </c>
      <c r="G122" s="20"/>
      <c r="H122" s="14">
        <f>SUM(H111:H120)</f>
        <v>95313345</v>
      </c>
      <c r="I122" s="21"/>
      <c r="J122" s="71">
        <f>SUM(J111:J120)</f>
        <v>23830647</v>
      </c>
      <c r="K122" s="20"/>
      <c r="L122" s="14">
        <f>SUM(L111:L120)</f>
        <v>34398899</v>
      </c>
    </row>
    <row r="123" spans="1:12" s="34" customFormat="1" ht="6" customHeight="1">
      <c r="A123" s="12"/>
      <c r="B123" s="12"/>
      <c r="C123" s="12"/>
      <c r="D123" s="17"/>
      <c r="E123" s="12"/>
      <c r="F123" s="70"/>
      <c r="G123" s="20"/>
      <c r="H123" s="18"/>
      <c r="I123" s="21"/>
      <c r="J123" s="70"/>
      <c r="K123" s="20"/>
      <c r="L123" s="18"/>
    </row>
    <row r="124" spans="1:12" s="34" customFormat="1" ht="21" customHeight="1">
      <c r="A124" s="1" t="s">
        <v>30</v>
      </c>
      <c r="B124" s="12"/>
      <c r="C124" s="12"/>
      <c r="D124" s="17"/>
      <c r="E124" s="12"/>
      <c r="F124" s="71">
        <f>SUM(F107+F122)</f>
        <v>127895314</v>
      </c>
      <c r="G124" s="20"/>
      <c r="H124" s="14">
        <f>SUM(H107+H122)</f>
        <v>111603454</v>
      </c>
      <c r="I124" s="21"/>
      <c r="J124" s="71">
        <f>SUM(J107+J122)</f>
        <v>40425943</v>
      </c>
      <c r="K124" s="20"/>
      <c r="L124" s="14">
        <f>SUM(L107+L122)</f>
        <v>41242419</v>
      </c>
    </row>
    <row r="125" spans="1:12" s="34" customFormat="1" ht="18.75" customHeight="1">
      <c r="A125" s="12"/>
      <c r="B125" s="12"/>
      <c r="C125" s="12"/>
      <c r="D125" s="17"/>
      <c r="E125" s="12"/>
      <c r="F125" s="12"/>
      <c r="G125" s="20"/>
      <c r="H125" s="12"/>
      <c r="I125" s="21"/>
      <c r="J125" s="18"/>
      <c r="K125" s="20"/>
      <c r="L125" s="18"/>
    </row>
    <row r="126" spans="1:12" s="34" customFormat="1" ht="22.5" customHeight="1">
      <c r="A126" s="12"/>
      <c r="B126" s="12"/>
      <c r="C126" s="12"/>
      <c r="D126" s="17"/>
      <c r="E126" s="12"/>
      <c r="F126" s="12"/>
      <c r="G126" s="20"/>
      <c r="H126" s="12"/>
      <c r="I126" s="21"/>
      <c r="J126" s="18"/>
      <c r="K126" s="20"/>
      <c r="L126" s="18"/>
    </row>
    <row r="127" spans="1:12" s="34" customFormat="1" ht="16.5" customHeight="1">
      <c r="A127" s="12"/>
      <c r="B127" s="12"/>
      <c r="C127" s="12"/>
      <c r="D127" s="17"/>
      <c r="E127" s="12"/>
      <c r="F127" s="12"/>
      <c r="G127" s="20"/>
      <c r="H127" s="12"/>
      <c r="I127" s="21"/>
      <c r="J127" s="18"/>
      <c r="K127" s="20"/>
      <c r="L127" s="18"/>
    </row>
    <row r="128" spans="1:12" ht="21.95" customHeight="1">
      <c r="A128" s="217" t="str">
        <f>A84</f>
        <v>หมายเหตุประกอบงบการเงินรวมและงบการเงินเฉพาะกิจการเป็นส่วนหนึ่งของงบการเงินนี้</v>
      </c>
      <c r="B128" s="217"/>
      <c r="C128" s="217"/>
      <c r="D128" s="217"/>
      <c r="E128" s="217"/>
      <c r="F128" s="217"/>
      <c r="G128" s="217"/>
      <c r="H128" s="217"/>
      <c r="I128" s="217"/>
      <c r="J128" s="217"/>
      <c r="K128" s="217"/>
      <c r="L128" s="217"/>
    </row>
    <row r="129" spans="1:12" s="5" customFormat="1" ht="21.75" customHeight="1">
      <c r="A129" s="1" t="s">
        <v>0</v>
      </c>
      <c r="B129" s="1"/>
      <c r="C129" s="1"/>
      <c r="D129" s="2"/>
      <c r="E129" s="1"/>
      <c r="F129" s="3"/>
      <c r="G129" s="29"/>
      <c r="H129" s="3"/>
      <c r="I129" s="30"/>
      <c r="J129" s="3"/>
      <c r="K129" s="29"/>
      <c r="L129" s="3"/>
    </row>
    <row r="130" spans="1:12" s="5" customFormat="1" ht="21.75" customHeight="1">
      <c r="A130" s="1" t="s">
        <v>1</v>
      </c>
      <c r="B130" s="1"/>
      <c r="C130" s="1"/>
      <c r="D130" s="2"/>
      <c r="E130" s="1"/>
      <c r="F130" s="3"/>
      <c r="G130" s="29"/>
      <c r="H130" s="3"/>
      <c r="I130" s="30"/>
      <c r="J130" s="3"/>
      <c r="K130" s="29"/>
      <c r="L130" s="3"/>
    </row>
    <row r="131" spans="1:12" s="5" customFormat="1" ht="21.75" customHeight="1">
      <c r="A131" s="6" t="str">
        <f>A3</f>
        <v>ณ วันที่ 31 ธันวาคม พ.ศ. 2564</v>
      </c>
      <c r="B131" s="7"/>
      <c r="C131" s="7"/>
      <c r="D131" s="8"/>
      <c r="E131" s="7"/>
      <c r="F131" s="9"/>
      <c r="G131" s="31"/>
      <c r="H131" s="9"/>
      <c r="I131" s="32"/>
      <c r="J131" s="9"/>
      <c r="K131" s="31"/>
      <c r="L131" s="9"/>
    </row>
    <row r="132" spans="1:12" ht="21.75" customHeight="1">
      <c r="G132" s="20"/>
      <c r="I132" s="21"/>
      <c r="K132" s="20"/>
    </row>
    <row r="133" spans="1:12" ht="21.75" customHeight="1">
      <c r="A133" s="11"/>
      <c r="D133" s="13"/>
      <c r="F133" s="14"/>
      <c r="G133" s="15"/>
      <c r="H133" s="9" t="s">
        <v>84</v>
      </c>
      <c r="I133" s="16"/>
      <c r="J133" s="14"/>
      <c r="K133" s="14"/>
      <c r="L133" s="9" t="s">
        <v>114</v>
      </c>
    </row>
    <row r="134" spans="1:12" ht="21.75" customHeight="1">
      <c r="D134" s="2"/>
      <c r="E134" s="1"/>
      <c r="F134" s="3" t="s">
        <v>240</v>
      </c>
      <c r="G134" s="1"/>
      <c r="H134" s="3" t="s">
        <v>160</v>
      </c>
      <c r="I134" s="4"/>
      <c r="J134" s="3" t="s">
        <v>240</v>
      </c>
      <c r="K134" s="1"/>
      <c r="L134" s="3" t="s">
        <v>160</v>
      </c>
    </row>
    <row r="135" spans="1:12" s="34" customFormat="1" ht="21.75" customHeight="1">
      <c r="A135" s="12"/>
      <c r="B135" s="12"/>
      <c r="C135" s="12"/>
      <c r="D135" s="8" t="s">
        <v>2</v>
      </c>
      <c r="E135" s="1"/>
      <c r="F135" s="9" t="s">
        <v>248</v>
      </c>
      <c r="G135" s="1"/>
      <c r="H135" s="9" t="s">
        <v>248</v>
      </c>
      <c r="I135" s="4"/>
      <c r="J135" s="9" t="s">
        <v>248</v>
      </c>
      <c r="K135" s="1"/>
      <c r="L135" s="9" t="s">
        <v>248</v>
      </c>
    </row>
    <row r="136" spans="1:12" s="34" customFormat="1" ht="6" customHeight="1">
      <c r="A136" s="12"/>
      <c r="B136" s="12"/>
      <c r="C136" s="12"/>
      <c r="D136" s="17"/>
      <c r="E136" s="12"/>
      <c r="F136" s="70"/>
      <c r="G136" s="20"/>
      <c r="H136" s="18"/>
      <c r="I136" s="21"/>
      <c r="J136" s="70"/>
      <c r="K136" s="20"/>
      <c r="L136" s="18"/>
    </row>
    <row r="137" spans="1:12" s="34" customFormat="1" ht="21.75" customHeight="1">
      <c r="A137" s="1" t="s">
        <v>130</v>
      </c>
      <c r="B137" s="12"/>
      <c r="C137" s="12"/>
      <c r="D137" s="17"/>
      <c r="E137" s="12"/>
      <c r="F137" s="70"/>
      <c r="G137" s="20"/>
      <c r="H137" s="18"/>
      <c r="I137" s="21"/>
      <c r="J137" s="70"/>
      <c r="K137" s="20"/>
      <c r="L137" s="18"/>
    </row>
    <row r="138" spans="1:12" s="34" customFormat="1" ht="6" customHeight="1">
      <c r="A138" s="12"/>
      <c r="B138" s="12"/>
      <c r="C138" s="12"/>
      <c r="D138" s="17"/>
      <c r="E138" s="12"/>
      <c r="F138" s="70"/>
      <c r="G138" s="20"/>
      <c r="H138" s="18"/>
      <c r="I138" s="21"/>
      <c r="J138" s="70"/>
      <c r="K138" s="20"/>
      <c r="L138" s="18"/>
    </row>
    <row r="139" spans="1:12" s="34" customFormat="1" ht="21.75" customHeight="1">
      <c r="A139" s="1" t="s">
        <v>107</v>
      </c>
      <c r="B139" s="12"/>
      <c r="C139" s="12"/>
      <c r="D139" s="17"/>
      <c r="E139" s="12"/>
      <c r="F139" s="70"/>
      <c r="G139" s="20"/>
      <c r="H139" s="18"/>
      <c r="I139" s="21"/>
      <c r="J139" s="70"/>
      <c r="K139" s="20"/>
      <c r="L139" s="18"/>
    </row>
    <row r="140" spans="1:12" s="34" customFormat="1" ht="6" customHeight="1">
      <c r="A140" s="12"/>
      <c r="B140" s="12"/>
      <c r="C140" s="12"/>
      <c r="D140" s="17"/>
      <c r="E140" s="12"/>
      <c r="F140" s="70"/>
      <c r="G140" s="20"/>
      <c r="H140" s="18"/>
      <c r="I140" s="21"/>
      <c r="J140" s="70"/>
      <c r="K140" s="20"/>
      <c r="L140" s="18"/>
    </row>
    <row r="141" spans="1:12" s="34" customFormat="1" ht="21.75" customHeight="1">
      <c r="A141" s="12" t="s">
        <v>31</v>
      </c>
      <c r="B141" s="12"/>
      <c r="C141" s="12"/>
      <c r="D141" s="17"/>
      <c r="E141" s="12"/>
      <c r="F141" s="70"/>
      <c r="G141" s="20"/>
      <c r="H141" s="18"/>
      <c r="I141" s="21"/>
      <c r="J141" s="70"/>
      <c r="K141" s="20"/>
      <c r="L141" s="18"/>
    </row>
    <row r="142" spans="1:12" s="34" customFormat="1" ht="21.75" customHeight="1">
      <c r="A142" s="12"/>
      <c r="B142" s="12" t="s">
        <v>32</v>
      </c>
      <c r="C142" s="12"/>
      <c r="D142" s="17"/>
      <c r="E142" s="12"/>
      <c r="F142" s="74"/>
      <c r="G142" s="11"/>
      <c r="H142" s="11"/>
      <c r="I142" s="11"/>
      <c r="J142" s="74"/>
      <c r="K142" s="11"/>
      <c r="L142" s="11"/>
    </row>
    <row r="143" spans="1:12" s="34" customFormat="1" ht="21.75" customHeight="1">
      <c r="A143" s="12"/>
      <c r="B143" s="23" t="s">
        <v>33</v>
      </c>
      <c r="C143" s="12" t="s">
        <v>94</v>
      </c>
      <c r="D143" s="17"/>
      <c r="E143" s="12"/>
      <c r="F143" s="75"/>
      <c r="J143" s="75"/>
    </row>
    <row r="144" spans="1:12" s="34" customFormat="1" ht="21.75" customHeight="1" thickBot="1">
      <c r="A144" s="12"/>
      <c r="B144" s="23"/>
      <c r="C144" s="12" t="s">
        <v>95</v>
      </c>
      <c r="D144" s="17"/>
      <c r="E144" s="12"/>
      <c r="F144" s="191">
        <v>5300000</v>
      </c>
      <c r="G144" s="94"/>
      <c r="H144" s="192">
        <v>5300000</v>
      </c>
      <c r="I144" s="96"/>
      <c r="J144" s="191">
        <v>5300000</v>
      </c>
      <c r="K144" s="94"/>
      <c r="L144" s="192">
        <v>5300000</v>
      </c>
    </row>
    <row r="145" spans="1:12" s="34" customFormat="1" ht="6" customHeight="1" thickTop="1">
      <c r="A145" s="12"/>
      <c r="B145" s="12"/>
      <c r="C145" s="12"/>
      <c r="D145" s="17"/>
      <c r="E145" s="12"/>
      <c r="F145" s="133"/>
      <c r="G145" s="94"/>
      <c r="H145" s="193"/>
      <c r="I145" s="96"/>
      <c r="J145" s="133"/>
      <c r="K145" s="94"/>
      <c r="L145" s="193"/>
    </row>
    <row r="146" spans="1:12" s="34" customFormat="1" ht="21.75" customHeight="1">
      <c r="A146" s="12"/>
      <c r="B146" s="12" t="s">
        <v>34</v>
      </c>
      <c r="C146" s="12"/>
      <c r="D146" s="17"/>
      <c r="E146" s="12"/>
      <c r="F146" s="194"/>
      <c r="G146" s="91"/>
      <c r="H146" s="91"/>
      <c r="I146" s="91"/>
      <c r="J146" s="194"/>
      <c r="K146" s="91"/>
      <c r="L146" s="91"/>
    </row>
    <row r="147" spans="1:12" s="34" customFormat="1" ht="21.75" customHeight="1">
      <c r="A147" s="12"/>
      <c r="B147" s="23" t="s">
        <v>33</v>
      </c>
      <c r="C147" s="12" t="s">
        <v>116</v>
      </c>
      <c r="D147" s="17"/>
      <c r="E147" s="12"/>
      <c r="F147" s="194"/>
      <c r="G147" s="91"/>
      <c r="H147" s="91"/>
      <c r="I147" s="91"/>
      <c r="J147" s="194"/>
      <c r="K147" s="91"/>
      <c r="L147" s="91"/>
    </row>
    <row r="148" spans="1:12" s="34" customFormat="1" ht="21.75" customHeight="1">
      <c r="A148" s="12"/>
      <c r="B148" s="23"/>
      <c r="C148" s="12" t="s">
        <v>117</v>
      </c>
      <c r="D148" s="17"/>
      <c r="E148" s="12"/>
      <c r="F148" s="93">
        <v>5264650</v>
      </c>
      <c r="G148" s="94"/>
      <c r="H148" s="98">
        <v>5264650</v>
      </c>
      <c r="I148" s="98"/>
      <c r="J148" s="93">
        <v>5264650</v>
      </c>
      <c r="K148" s="98"/>
      <c r="L148" s="98">
        <v>5264650</v>
      </c>
    </row>
    <row r="149" spans="1:12" s="34" customFormat="1" ht="21.75" customHeight="1">
      <c r="A149" s="12" t="s">
        <v>35</v>
      </c>
      <c r="B149" s="12"/>
      <c r="C149" s="12"/>
      <c r="D149" s="17"/>
      <c r="E149" s="12"/>
      <c r="F149" s="93">
        <v>8601300</v>
      </c>
      <c r="G149" s="94"/>
      <c r="H149" s="98">
        <v>8601300</v>
      </c>
      <c r="I149" s="98"/>
      <c r="J149" s="93">
        <v>8601300</v>
      </c>
      <c r="K149" s="98"/>
      <c r="L149" s="98">
        <v>8601300</v>
      </c>
    </row>
    <row r="150" spans="1:12" s="34" customFormat="1" ht="21.75" customHeight="1">
      <c r="A150" s="12" t="s">
        <v>36</v>
      </c>
      <c r="B150" s="12"/>
      <c r="C150" s="12"/>
      <c r="D150" s="17"/>
      <c r="E150" s="12"/>
      <c r="F150" s="93">
        <v>47373</v>
      </c>
      <c r="G150" s="94"/>
      <c r="H150" s="98">
        <v>47373</v>
      </c>
      <c r="I150" s="98"/>
      <c r="J150" s="93">
        <v>47373</v>
      </c>
      <c r="K150" s="98"/>
      <c r="L150" s="98">
        <v>47373</v>
      </c>
    </row>
    <row r="151" spans="1:12" s="34" customFormat="1" ht="21.75" customHeight="1">
      <c r="A151" s="12" t="s">
        <v>99</v>
      </c>
      <c r="B151" s="12"/>
      <c r="C151" s="12"/>
      <c r="D151" s="17"/>
      <c r="E151" s="12"/>
      <c r="F151" s="93">
        <v>-218689</v>
      </c>
      <c r="G151" s="94"/>
      <c r="H151" s="98">
        <v>-218689</v>
      </c>
      <c r="I151" s="98"/>
      <c r="J151" s="93">
        <v>0</v>
      </c>
      <c r="K151" s="98"/>
      <c r="L151" s="95">
        <v>0</v>
      </c>
    </row>
    <row r="152" spans="1:12" s="34" customFormat="1" ht="21.75" customHeight="1">
      <c r="A152" s="12" t="s">
        <v>37</v>
      </c>
      <c r="B152" s="12"/>
      <c r="C152" s="12"/>
      <c r="D152" s="17"/>
      <c r="E152" s="12"/>
      <c r="F152" s="70"/>
      <c r="G152" s="20"/>
      <c r="H152" s="18"/>
      <c r="I152" s="21"/>
      <c r="J152" s="70"/>
      <c r="K152" s="20"/>
      <c r="L152" s="18"/>
    </row>
    <row r="153" spans="1:12" s="34" customFormat="1" ht="21.75" customHeight="1">
      <c r="A153" s="12"/>
      <c r="B153" s="12" t="s">
        <v>38</v>
      </c>
      <c r="C153" s="12"/>
      <c r="D153" s="17"/>
      <c r="E153" s="12"/>
      <c r="F153" s="70"/>
      <c r="G153" s="20"/>
      <c r="H153" s="18"/>
      <c r="I153" s="21"/>
      <c r="J153" s="70"/>
      <c r="K153" s="20"/>
      <c r="L153" s="18"/>
    </row>
    <row r="154" spans="1:12" s="34" customFormat="1" ht="21.75" customHeight="1">
      <c r="A154" s="23"/>
      <c r="B154" s="23" t="s">
        <v>39</v>
      </c>
      <c r="C154" s="12"/>
      <c r="D154" s="17">
        <v>27</v>
      </c>
      <c r="E154" s="12"/>
      <c r="F154" s="93">
        <v>530000</v>
      </c>
      <c r="G154" s="94"/>
      <c r="H154" s="98">
        <v>530000</v>
      </c>
      <c r="I154" s="98"/>
      <c r="J154" s="93">
        <v>530000</v>
      </c>
      <c r="K154" s="98"/>
      <c r="L154" s="98">
        <v>530000</v>
      </c>
    </row>
    <row r="155" spans="1:12" s="34" customFormat="1" ht="21.75" customHeight="1">
      <c r="A155" s="12"/>
      <c r="B155" s="12" t="s">
        <v>40</v>
      </c>
      <c r="C155" s="12"/>
      <c r="D155" s="17"/>
      <c r="E155" s="12"/>
      <c r="F155" s="93">
        <v>102746547</v>
      </c>
      <c r="G155" s="94"/>
      <c r="H155" s="98">
        <v>102196276</v>
      </c>
      <c r="I155" s="98"/>
      <c r="J155" s="93">
        <v>53916008</v>
      </c>
      <c r="K155" s="98"/>
      <c r="L155" s="98">
        <v>54447222</v>
      </c>
    </row>
    <row r="156" spans="1:12" s="34" customFormat="1" ht="21.75" customHeight="1">
      <c r="A156" s="12" t="s">
        <v>108</v>
      </c>
      <c r="B156" s="12"/>
      <c r="C156" s="12"/>
      <c r="D156" s="17"/>
      <c r="E156" s="12"/>
      <c r="F156" s="195">
        <v>-3530315</v>
      </c>
      <c r="G156" s="99"/>
      <c r="H156" s="196">
        <v>-14177707</v>
      </c>
      <c r="I156" s="98"/>
      <c r="J156" s="195">
        <v>-648210</v>
      </c>
      <c r="K156" s="98"/>
      <c r="L156" s="196">
        <v>-1566448</v>
      </c>
    </row>
    <row r="157" spans="1:12" s="34" customFormat="1" ht="6" customHeight="1">
      <c r="A157" s="12"/>
      <c r="B157" s="12"/>
      <c r="C157" s="12"/>
      <c r="D157" s="17"/>
      <c r="E157" s="12"/>
      <c r="F157" s="70"/>
      <c r="G157" s="20"/>
      <c r="H157" s="18"/>
      <c r="I157" s="21"/>
      <c r="J157" s="70"/>
      <c r="K157" s="20"/>
      <c r="L157" s="18"/>
    </row>
    <row r="158" spans="1:12" s="34" customFormat="1" ht="21.75" customHeight="1">
      <c r="A158" s="1" t="s">
        <v>252</v>
      </c>
      <c r="B158" s="12"/>
      <c r="C158" s="12"/>
      <c r="D158" s="17"/>
      <c r="E158" s="12"/>
      <c r="F158" s="70">
        <f>SUM(F147:F156)</f>
        <v>113440866</v>
      </c>
      <c r="G158" s="18"/>
      <c r="H158" s="18">
        <f>SUM(H147:H156)</f>
        <v>102243203</v>
      </c>
      <c r="I158" s="18"/>
      <c r="J158" s="70">
        <f>SUM(J147:J156)</f>
        <v>67711121</v>
      </c>
      <c r="K158" s="18"/>
      <c r="L158" s="18">
        <f>SUM(L147:L156)</f>
        <v>67324097</v>
      </c>
    </row>
    <row r="159" spans="1:12" s="34" customFormat="1" ht="21.75" customHeight="1">
      <c r="A159" s="12" t="s">
        <v>41</v>
      </c>
      <c r="B159" s="12"/>
      <c r="C159" s="12"/>
      <c r="D159" s="17"/>
      <c r="E159" s="12"/>
      <c r="F159" s="71">
        <v>595820</v>
      </c>
      <c r="G159" s="22"/>
      <c r="H159" s="14">
        <v>591038</v>
      </c>
      <c r="I159" s="22"/>
      <c r="J159" s="71">
        <v>0</v>
      </c>
      <c r="K159" s="22"/>
      <c r="L159" s="14">
        <v>0</v>
      </c>
    </row>
    <row r="160" spans="1:12" s="34" customFormat="1" ht="6" customHeight="1">
      <c r="A160" s="12"/>
      <c r="B160" s="12"/>
      <c r="C160" s="12"/>
      <c r="D160" s="17"/>
      <c r="E160" s="12"/>
      <c r="F160" s="70"/>
      <c r="G160" s="20"/>
      <c r="H160" s="18"/>
      <c r="I160" s="21"/>
      <c r="J160" s="70"/>
      <c r="K160" s="20"/>
      <c r="L160" s="18"/>
    </row>
    <row r="161" spans="1:12" s="34" customFormat="1" ht="21.75" customHeight="1">
      <c r="A161" s="1" t="s">
        <v>109</v>
      </c>
      <c r="B161" s="12"/>
      <c r="C161" s="12"/>
      <c r="D161" s="17"/>
      <c r="E161" s="12"/>
      <c r="F161" s="71">
        <f>SUM(F158:F159)</f>
        <v>114036686</v>
      </c>
      <c r="G161" s="22"/>
      <c r="H161" s="14">
        <f>SUM(H158:H159)</f>
        <v>102834241</v>
      </c>
      <c r="I161" s="22"/>
      <c r="J161" s="71">
        <f>SUM(J158:J159)</f>
        <v>67711121</v>
      </c>
      <c r="K161" s="22"/>
      <c r="L161" s="14">
        <f>SUM(L158:L159)</f>
        <v>67324097</v>
      </c>
    </row>
    <row r="162" spans="1:12" s="34" customFormat="1" ht="6" customHeight="1">
      <c r="A162" s="12"/>
      <c r="B162" s="12"/>
      <c r="C162" s="12"/>
      <c r="D162" s="17"/>
      <c r="E162" s="18"/>
      <c r="F162" s="87"/>
      <c r="G162" s="20"/>
      <c r="H162" s="88"/>
      <c r="I162" s="21"/>
      <c r="J162" s="87"/>
      <c r="K162" s="20"/>
      <c r="L162" s="88"/>
    </row>
    <row r="163" spans="1:12" s="34" customFormat="1" ht="21.75" customHeight="1" thickBot="1">
      <c r="A163" s="1" t="s">
        <v>110</v>
      </c>
      <c r="B163" s="12"/>
      <c r="C163" s="12"/>
      <c r="D163" s="17"/>
      <c r="E163" s="12"/>
      <c r="F163" s="73">
        <f>SUM(F124+F161)</f>
        <v>241932000</v>
      </c>
      <c r="G163" s="20"/>
      <c r="H163" s="33">
        <f>SUM(H124+H161)</f>
        <v>214437695</v>
      </c>
      <c r="I163" s="20"/>
      <c r="J163" s="73">
        <f>SUM(J124+J161)</f>
        <v>108137064</v>
      </c>
      <c r="K163" s="20"/>
      <c r="L163" s="33">
        <f>SUM(L124+L161)</f>
        <v>108566516</v>
      </c>
    </row>
    <row r="164" spans="1:12" s="34" customFormat="1" ht="21.75" customHeight="1" thickTop="1">
      <c r="A164" s="12"/>
      <c r="B164" s="12"/>
      <c r="C164" s="12"/>
      <c r="D164" s="17"/>
      <c r="E164" s="12"/>
      <c r="F164" s="89"/>
      <c r="G164" s="84"/>
      <c r="H164" s="89"/>
      <c r="I164" s="84"/>
      <c r="J164" s="89"/>
      <c r="K164" s="84"/>
      <c r="L164" s="89"/>
    </row>
    <row r="165" spans="1:12" s="34" customFormat="1" ht="21.75" customHeight="1">
      <c r="A165" s="12"/>
      <c r="B165" s="12"/>
      <c r="C165" s="12"/>
      <c r="D165" s="17"/>
      <c r="E165" s="18"/>
      <c r="F165" s="35"/>
      <c r="G165" s="35"/>
      <c r="H165" s="35"/>
      <c r="I165" s="35"/>
      <c r="J165" s="35"/>
      <c r="K165" s="35"/>
      <c r="L165" s="35"/>
    </row>
    <row r="166" spans="1:12" s="34" customFormat="1" ht="21.75" customHeight="1">
      <c r="A166" s="12"/>
      <c r="B166" s="12"/>
      <c r="C166" s="12"/>
      <c r="D166" s="17"/>
      <c r="E166" s="12"/>
      <c r="F166" s="18"/>
      <c r="G166" s="20"/>
      <c r="H166" s="18"/>
      <c r="I166" s="21"/>
      <c r="J166" s="18"/>
      <c r="K166" s="20"/>
      <c r="L166" s="18"/>
    </row>
    <row r="167" spans="1:12" s="34" customFormat="1" ht="21.75" customHeight="1">
      <c r="A167" s="12"/>
      <c r="B167" s="12"/>
      <c r="C167" s="12"/>
      <c r="D167" s="17"/>
      <c r="E167" s="12"/>
      <c r="F167" s="18"/>
      <c r="G167" s="20"/>
      <c r="H167" s="18"/>
      <c r="I167" s="21"/>
      <c r="J167" s="18"/>
      <c r="K167" s="20"/>
      <c r="L167" s="18"/>
    </row>
    <row r="168" spans="1:12" s="34" customFormat="1" ht="21.75" customHeight="1">
      <c r="A168" s="12"/>
      <c r="B168" s="12"/>
      <c r="C168" s="12"/>
      <c r="D168" s="17"/>
      <c r="E168" s="12"/>
      <c r="F168" s="18"/>
      <c r="G168" s="20"/>
      <c r="H168" s="18"/>
      <c r="I168" s="21"/>
      <c r="J168" s="18"/>
      <c r="K168" s="20"/>
      <c r="L168" s="18"/>
    </row>
    <row r="169" spans="1:12" s="34" customFormat="1" ht="21.75" customHeight="1">
      <c r="A169" s="12"/>
      <c r="B169" s="12"/>
      <c r="C169" s="12"/>
      <c r="D169" s="17"/>
      <c r="E169" s="12"/>
      <c r="F169" s="18"/>
      <c r="G169" s="20"/>
      <c r="H169" s="18"/>
      <c r="I169" s="21"/>
      <c r="J169" s="18"/>
      <c r="K169" s="20"/>
      <c r="L169" s="18"/>
    </row>
    <row r="170" spans="1:12" s="34" customFormat="1" ht="17.25" customHeight="1">
      <c r="A170" s="12"/>
      <c r="B170" s="12"/>
      <c r="C170" s="12"/>
      <c r="D170" s="17"/>
      <c r="E170" s="12"/>
      <c r="F170" s="18"/>
      <c r="G170" s="20"/>
      <c r="H170" s="18"/>
      <c r="I170" s="21"/>
      <c r="J170" s="18"/>
      <c r="K170" s="20"/>
      <c r="L170" s="18"/>
    </row>
    <row r="171" spans="1:12" s="34" customFormat="1" ht="12.75" customHeight="1">
      <c r="A171" s="12"/>
      <c r="B171" s="12"/>
      <c r="C171" s="12"/>
      <c r="D171" s="17"/>
      <c r="E171" s="12"/>
      <c r="F171" s="18"/>
      <c r="G171" s="20"/>
      <c r="H171" s="18"/>
      <c r="I171" s="21"/>
      <c r="J171" s="18"/>
      <c r="K171" s="20"/>
      <c r="L171" s="18"/>
    </row>
    <row r="172" spans="1:12" ht="21.95" customHeight="1">
      <c r="A172" s="217" t="str">
        <f>A84</f>
        <v>หมายเหตุประกอบงบการเงินรวมและงบการเงินเฉพาะกิจการเป็นส่วนหนึ่งของงบการเงินนี้</v>
      </c>
      <c r="B172" s="217"/>
      <c r="C172" s="217"/>
      <c r="D172" s="217"/>
      <c r="E172" s="217"/>
      <c r="F172" s="217"/>
      <c r="G172" s="217"/>
      <c r="H172" s="217"/>
      <c r="I172" s="217"/>
      <c r="J172" s="217"/>
      <c r="K172" s="217"/>
      <c r="L172" s="217"/>
    </row>
  </sheetData>
  <mergeCells count="3">
    <mergeCell ref="A84:L84"/>
    <mergeCell ref="A128:L128"/>
    <mergeCell ref="A172:L172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New,Regular"&amp;13&amp;P</oddFooter>
  </headerFooter>
  <rowBreaks count="3" manualBreakCount="3">
    <brk id="42" max="16383" man="1"/>
    <brk id="84" max="16383" man="1"/>
    <brk id="128" max="16383" man="1"/>
  </rowBreaks>
  <ignoredErrors>
    <ignoredError sqref="K7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92"/>
  <sheetViews>
    <sheetView topLeftCell="A82" zoomScale="85" zoomScaleNormal="85" zoomScaleSheetLayoutView="100" workbookViewId="0">
      <selection activeCell="E103" sqref="E103"/>
    </sheetView>
  </sheetViews>
  <sheetFormatPr defaultColWidth="6.5703125" defaultRowHeight="21.75" customHeight="1"/>
  <cols>
    <col min="1" max="1" width="1.42578125" style="12" customWidth="1"/>
    <col min="2" max="2" width="1.85546875" style="12" customWidth="1"/>
    <col min="3" max="3" width="2.85546875" style="12" customWidth="1"/>
    <col min="4" max="4" width="32.42578125" style="12" customWidth="1"/>
    <col min="5" max="5" width="7.5703125" style="19" customWidth="1"/>
    <col min="6" max="6" width="0.5703125" style="12" customWidth="1"/>
    <col min="7" max="7" width="12.7109375" style="18" customWidth="1"/>
    <col min="8" max="8" width="0.5703125" style="12" customWidth="1"/>
    <col min="9" max="9" width="12.7109375" style="18" customWidth="1"/>
    <col min="10" max="10" width="0.5703125" style="19" customWidth="1"/>
    <col min="11" max="11" width="12.7109375" style="18" customWidth="1"/>
    <col min="12" max="12" width="0.5703125" style="12" customWidth="1"/>
    <col min="13" max="13" width="12.7109375" style="18" customWidth="1"/>
    <col min="14" max="16384" width="6.5703125" style="11"/>
  </cols>
  <sheetData>
    <row r="1" spans="1:13" s="5" customFormat="1" ht="21.75" customHeight="1">
      <c r="A1" s="1" t="s">
        <v>0</v>
      </c>
      <c r="B1" s="1"/>
      <c r="C1" s="1"/>
      <c r="D1" s="1"/>
      <c r="E1" s="4"/>
      <c r="F1" s="1"/>
      <c r="G1" s="3"/>
      <c r="H1" s="29"/>
      <c r="I1" s="3"/>
      <c r="J1" s="30"/>
      <c r="K1" s="3"/>
      <c r="L1" s="29"/>
      <c r="M1" s="3"/>
    </row>
    <row r="2" spans="1:13" s="5" customFormat="1" ht="21.75" customHeight="1">
      <c r="A2" s="1" t="s">
        <v>42</v>
      </c>
      <c r="B2" s="1"/>
      <c r="C2" s="1"/>
      <c r="D2" s="1"/>
      <c r="E2" s="4"/>
      <c r="F2" s="1"/>
      <c r="G2" s="3"/>
      <c r="H2" s="29"/>
      <c r="I2" s="3"/>
      <c r="J2" s="30"/>
      <c r="K2" s="3"/>
      <c r="L2" s="29"/>
      <c r="M2" s="3"/>
    </row>
    <row r="3" spans="1:13" s="5" customFormat="1" ht="21.75" customHeight="1">
      <c r="A3" s="7" t="s">
        <v>242</v>
      </c>
      <c r="B3" s="7"/>
      <c r="C3" s="7"/>
      <c r="D3" s="7"/>
      <c r="E3" s="10"/>
      <c r="F3" s="7"/>
      <c r="G3" s="9"/>
      <c r="H3" s="31"/>
      <c r="I3" s="9"/>
      <c r="J3" s="32"/>
      <c r="K3" s="9"/>
      <c r="L3" s="31"/>
      <c r="M3" s="9"/>
    </row>
    <row r="4" spans="1:13" ht="21.75" customHeight="1">
      <c r="H4" s="20"/>
      <c r="J4" s="21"/>
      <c r="L4" s="20"/>
    </row>
    <row r="5" spans="1:13" ht="21.75" customHeight="1">
      <c r="A5" s="11"/>
      <c r="E5" s="11"/>
      <c r="G5" s="14"/>
      <c r="H5" s="36"/>
      <c r="I5" s="9" t="s">
        <v>84</v>
      </c>
      <c r="J5" s="16"/>
      <c r="K5" s="14"/>
      <c r="L5" s="36"/>
      <c r="M5" s="9" t="s">
        <v>114</v>
      </c>
    </row>
    <row r="6" spans="1:13" s="5" customFormat="1" ht="21.75" customHeight="1">
      <c r="A6" s="1"/>
      <c r="B6" s="1"/>
      <c r="C6" s="1"/>
      <c r="D6" s="1"/>
      <c r="E6" s="4"/>
      <c r="F6" s="1"/>
      <c r="G6" s="3" t="s">
        <v>240</v>
      </c>
      <c r="H6" s="1"/>
      <c r="I6" s="3" t="s">
        <v>160</v>
      </c>
      <c r="J6" s="4"/>
      <c r="K6" s="3" t="s">
        <v>240</v>
      </c>
      <c r="L6" s="1"/>
      <c r="M6" s="3" t="s">
        <v>160</v>
      </c>
    </row>
    <row r="7" spans="1:13" s="5" customFormat="1" ht="21.75" customHeight="1">
      <c r="A7" s="1"/>
      <c r="B7" s="1"/>
      <c r="C7" s="1"/>
      <c r="D7" s="1"/>
      <c r="E7" s="10" t="s">
        <v>2</v>
      </c>
      <c r="F7" s="1"/>
      <c r="G7" s="9" t="s">
        <v>248</v>
      </c>
      <c r="H7" s="1"/>
      <c r="I7" s="9" t="s">
        <v>248</v>
      </c>
      <c r="J7" s="4"/>
      <c r="K7" s="9" t="s">
        <v>248</v>
      </c>
      <c r="L7" s="1"/>
      <c r="M7" s="9" t="s">
        <v>248</v>
      </c>
    </row>
    <row r="8" spans="1:13" ht="6" customHeight="1">
      <c r="G8" s="70"/>
      <c r="H8" s="22"/>
      <c r="J8" s="22"/>
      <c r="K8" s="70"/>
      <c r="L8" s="22"/>
    </row>
    <row r="9" spans="1:13" ht="21.75" customHeight="1">
      <c r="A9" s="12" t="s">
        <v>43</v>
      </c>
      <c r="E9" s="19">
        <v>28</v>
      </c>
      <c r="G9" s="70">
        <v>33102515</v>
      </c>
      <c r="H9" s="22"/>
      <c r="I9" s="11">
        <v>30700606</v>
      </c>
      <c r="J9" s="22"/>
      <c r="K9" s="70">
        <v>0</v>
      </c>
      <c r="L9" s="22"/>
      <c r="M9" s="18">
        <v>0</v>
      </c>
    </row>
    <row r="10" spans="1:13" ht="21.75" customHeight="1">
      <c r="A10" s="12" t="s">
        <v>139</v>
      </c>
      <c r="G10" s="70">
        <v>2800890</v>
      </c>
      <c r="H10" s="22"/>
      <c r="I10" s="11">
        <v>2877065</v>
      </c>
      <c r="J10" s="22"/>
      <c r="K10" s="70">
        <v>0</v>
      </c>
      <c r="L10" s="22"/>
      <c r="M10" s="18">
        <v>0</v>
      </c>
    </row>
    <row r="11" spans="1:13" ht="21.75" customHeight="1">
      <c r="A11" s="12" t="s">
        <v>44</v>
      </c>
      <c r="E11" s="19">
        <v>29</v>
      </c>
      <c r="G11" s="71">
        <v>-27560244</v>
      </c>
      <c r="H11" s="22"/>
      <c r="I11" s="214">
        <v>-25257850</v>
      </c>
      <c r="J11" s="22"/>
      <c r="K11" s="71">
        <v>0</v>
      </c>
      <c r="L11" s="22"/>
      <c r="M11" s="14">
        <v>0</v>
      </c>
    </row>
    <row r="12" spans="1:13" ht="6" customHeight="1">
      <c r="G12" s="70"/>
      <c r="H12" s="22"/>
      <c r="J12" s="22"/>
      <c r="K12" s="70"/>
      <c r="L12" s="22"/>
    </row>
    <row r="13" spans="1:13" ht="21.75" customHeight="1">
      <c r="A13" s="1" t="s">
        <v>45</v>
      </c>
      <c r="G13" s="70">
        <f>SUM(G9:G11)</f>
        <v>8343161</v>
      </c>
      <c r="H13" s="18"/>
      <c r="I13" s="18">
        <f>SUM(I9:I11)</f>
        <v>8319821</v>
      </c>
      <c r="J13" s="22"/>
      <c r="K13" s="70">
        <f>SUM(K9:K11)</f>
        <v>0</v>
      </c>
      <c r="L13" s="18"/>
      <c r="M13" s="18">
        <f>SUM(M9:M11)</f>
        <v>0</v>
      </c>
    </row>
    <row r="14" spans="1:13" ht="21.75" customHeight="1">
      <c r="A14" s="12" t="s">
        <v>140</v>
      </c>
      <c r="E14" s="19">
        <v>30</v>
      </c>
      <c r="G14" s="70">
        <v>2233530</v>
      </c>
      <c r="H14" s="20"/>
      <c r="I14" s="11">
        <v>2412689</v>
      </c>
      <c r="J14" s="21"/>
      <c r="K14" s="70">
        <v>9069043</v>
      </c>
      <c r="L14" s="20"/>
      <c r="M14" s="18">
        <v>10201868</v>
      </c>
    </row>
    <row r="15" spans="1:13" ht="21.75" customHeight="1">
      <c r="A15" s="12" t="s">
        <v>158</v>
      </c>
      <c r="E15" s="19">
        <v>31</v>
      </c>
      <c r="G15" s="70">
        <v>-1006919</v>
      </c>
      <c r="H15" s="22"/>
      <c r="I15" s="11">
        <v>-1608501</v>
      </c>
      <c r="J15" s="22"/>
      <c r="K15" s="70">
        <v>-544409</v>
      </c>
      <c r="L15" s="22"/>
      <c r="M15" s="18">
        <v>-174145</v>
      </c>
    </row>
    <row r="16" spans="1:13" ht="21.75" customHeight="1">
      <c r="A16" s="12" t="s">
        <v>273</v>
      </c>
      <c r="G16" s="70"/>
      <c r="H16" s="22"/>
      <c r="J16" s="22"/>
      <c r="K16" s="70"/>
      <c r="L16" s="22"/>
    </row>
    <row r="17" spans="1:13" ht="21.75" customHeight="1">
      <c r="B17" s="12" t="s">
        <v>280</v>
      </c>
      <c r="E17" s="19">
        <v>31</v>
      </c>
      <c r="G17" s="70">
        <v>0</v>
      </c>
      <c r="H17" s="22"/>
      <c r="I17" s="18">
        <v>0</v>
      </c>
      <c r="J17" s="22"/>
      <c r="K17" s="70">
        <v>-144019</v>
      </c>
      <c r="L17" s="22"/>
      <c r="M17" s="18">
        <v>0</v>
      </c>
    </row>
    <row r="18" spans="1:13" ht="21.75" customHeight="1">
      <c r="A18" s="12" t="s">
        <v>96</v>
      </c>
      <c r="G18" s="70">
        <v>1070642</v>
      </c>
      <c r="H18" s="22"/>
      <c r="I18" s="11">
        <v>860816</v>
      </c>
      <c r="J18" s="22"/>
      <c r="K18" s="70">
        <v>67265</v>
      </c>
      <c r="L18" s="22"/>
      <c r="M18" s="18">
        <v>-25365</v>
      </c>
    </row>
    <row r="19" spans="1:13" ht="21.75" customHeight="1">
      <c r="A19" s="12" t="s">
        <v>253</v>
      </c>
      <c r="G19" s="70">
        <v>-1398009</v>
      </c>
      <c r="H19" s="22"/>
      <c r="I19" s="11">
        <v>1792608</v>
      </c>
      <c r="J19" s="22"/>
      <c r="K19" s="70">
        <v>-416657</v>
      </c>
      <c r="L19" s="22"/>
      <c r="M19" s="18">
        <v>203470</v>
      </c>
    </row>
    <row r="20" spans="1:13" ht="21.75" customHeight="1">
      <c r="A20" s="12" t="s">
        <v>46</v>
      </c>
      <c r="E20" s="37"/>
      <c r="F20" s="22"/>
      <c r="G20" s="70">
        <v>-2645952</v>
      </c>
      <c r="H20" s="22"/>
      <c r="I20" s="11">
        <v>-2612842</v>
      </c>
      <c r="J20" s="22"/>
      <c r="K20" s="70">
        <v>-1146720</v>
      </c>
      <c r="L20" s="22"/>
      <c r="M20" s="18">
        <v>-1138522</v>
      </c>
    </row>
    <row r="21" spans="1:13" ht="21.75" customHeight="1">
      <c r="A21" s="12" t="s">
        <v>47</v>
      </c>
      <c r="E21" s="19">
        <v>32</v>
      </c>
      <c r="G21" s="70">
        <v>-8248241</v>
      </c>
      <c r="H21" s="22"/>
      <c r="I21" s="11">
        <v>-4220656</v>
      </c>
      <c r="J21" s="22"/>
      <c r="K21" s="70">
        <v>-3862148</v>
      </c>
      <c r="L21" s="22"/>
      <c r="M21" s="18">
        <v>-1654380</v>
      </c>
    </row>
    <row r="22" spans="1:13" ht="21.75" customHeight="1">
      <c r="A22" s="12" t="s">
        <v>128</v>
      </c>
      <c r="F22" s="11"/>
      <c r="G22" s="76"/>
      <c r="H22" s="11"/>
      <c r="I22" s="38"/>
      <c r="J22" s="11"/>
      <c r="K22" s="74"/>
      <c r="L22" s="11"/>
      <c r="M22" s="11"/>
    </row>
    <row r="23" spans="1:13" ht="21.75" customHeight="1">
      <c r="B23" s="12" t="s">
        <v>48</v>
      </c>
      <c r="E23" s="39">
        <v>16.100000000000001</v>
      </c>
      <c r="G23" s="71">
        <v>6428190</v>
      </c>
      <c r="H23" s="20"/>
      <c r="I23" s="14">
        <v>4838035</v>
      </c>
      <c r="J23" s="21"/>
      <c r="K23" s="71">
        <v>0</v>
      </c>
      <c r="L23" s="20"/>
      <c r="M23" s="14">
        <v>0</v>
      </c>
    </row>
    <row r="24" spans="1:13" ht="6" customHeight="1">
      <c r="G24" s="70"/>
      <c r="H24" s="22"/>
      <c r="J24" s="22"/>
      <c r="K24" s="70"/>
      <c r="L24" s="22"/>
    </row>
    <row r="25" spans="1:13" ht="21.75" customHeight="1">
      <c r="A25" s="1" t="s">
        <v>141</v>
      </c>
      <c r="G25" s="70">
        <f>SUM(G13:G23)</f>
        <v>4776402</v>
      </c>
      <c r="H25" s="18"/>
      <c r="I25" s="18">
        <f>SUM(I13:I23)</f>
        <v>9781970</v>
      </c>
      <c r="J25" s="18"/>
      <c r="K25" s="70">
        <f>SUM(K13:K23)</f>
        <v>3022355</v>
      </c>
      <c r="L25" s="18"/>
      <c r="M25" s="18">
        <f>SUM(M13:M23)</f>
        <v>7412926</v>
      </c>
    </row>
    <row r="26" spans="1:13" ht="21.75" customHeight="1">
      <c r="A26" s="12" t="s">
        <v>49</v>
      </c>
      <c r="E26" s="19">
        <v>33</v>
      </c>
      <c r="G26" s="71">
        <v>-659348</v>
      </c>
      <c r="H26" s="22"/>
      <c r="I26" s="14">
        <v>-1022100</v>
      </c>
      <c r="J26" s="22"/>
      <c r="K26" s="71">
        <v>0</v>
      </c>
      <c r="L26" s="22"/>
      <c r="M26" s="14">
        <v>0</v>
      </c>
    </row>
    <row r="27" spans="1:13" ht="6" customHeight="1">
      <c r="G27" s="70"/>
      <c r="H27" s="22"/>
      <c r="J27" s="22"/>
      <c r="K27" s="70"/>
      <c r="L27" s="22"/>
    </row>
    <row r="28" spans="1:13" ht="21.75" customHeight="1" thickBot="1">
      <c r="A28" s="1" t="s">
        <v>87</v>
      </c>
      <c r="G28" s="73">
        <f>SUM(G25:G26)</f>
        <v>4117054</v>
      </c>
      <c r="H28" s="18"/>
      <c r="I28" s="33">
        <f>SUM(I25:I26)</f>
        <v>8759870</v>
      </c>
      <c r="J28" s="18"/>
      <c r="K28" s="73">
        <f>SUM(K25:K26)</f>
        <v>3022355</v>
      </c>
      <c r="L28" s="18"/>
      <c r="M28" s="33">
        <f>SUM(M25:M26)</f>
        <v>7412926</v>
      </c>
    </row>
    <row r="29" spans="1:13" ht="21.75" customHeight="1" thickTop="1">
      <c r="G29" s="70"/>
      <c r="H29" s="22"/>
      <c r="I29" s="18" t="s">
        <v>126</v>
      </c>
      <c r="J29" s="22"/>
      <c r="K29" s="70"/>
      <c r="L29" s="22"/>
    </row>
    <row r="30" spans="1:13" ht="21.75" customHeight="1">
      <c r="A30" s="1" t="s">
        <v>50</v>
      </c>
      <c r="G30" s="70"/>
      <c r="H30" s="18"/>
      <c r="J30" s="18"/>
      <c r="K30" s="70"/>
      <c r="L30" s="18"/>
    </row>
    <row r="31" spans="1:13" ht="21.75" customHeight="1">
      <c r="A31" s="12" t="s">
        <v>118</v>
      </c>
      <c r="G31" s="70">
        <v>4103840</v>
      </c>
      <c r="H31" s="18"/>
      <c r="I31" s="18">
        <v>8733030</v>
      </c>
      <c r="J31" s="18"/>
      <c r="K31" s="70">
        <v>3022355</v>
      </c>
      <c r="L31" s="18"/>
      <c r="M31" s="18">
        <v>7412926</v>
      </c>
    </row>
    <row r="32" spans="1:13" ht="21.75" customHeight="1">
      <c r="A32" s="12" t="s">
        <v>51</v>
      </c>
      <c r="D32" s="40"/>
      <c r="G32" s="77">
        <v>13214</v>
      </c>
      <c r="H32" s="11"/>
      <c r="I32" s="41">
        <v>26840</v>
      </c>
      <c r="J32" s="11"/>
      <c r="K32" s="77">
        <v>0</v>
      </c>
      <c r="L32" s="11"/>
      <c r="M32" s="41">
        <v>0</v>
      </c>
    </row>
    <row r="33" spans="1:13" ht="6" customHeight="1">
      <c r="G33" s="70"/>
      <c r="H33" s="22"/>
      <c r="J33" s="22"/>
      <c r="K33" s="70"/>
      <c r="L33" s="22"/>
    </row>
    <row r="34" spans="1:13" ht="21.75" customHeight="1" thickBot="1">
      <c r="A34" s="1" t="s">
        <v>87</v>
      </c>
      <c r="G34" s="73">
        <f>SUM(G31:G32)</f>
        <v>4117054</v>
      </c>
      <c r="H34" s="18"/>
      <c r="I34" s="33">
        <f>SUM(I31:I32)</f>
        <v>8759870</v>
      </c>
      <c r="J34" s="18"/>
      <c r="K34" s="73">
        <f>SUM(K31:K32)</f>
        <v>3022355</v>
      </c>
      <c r="L34" s="18"/>
      <c r="M34" s="33">
        <f>SUM(M31:M32)</f>
        <v>7412926</v>
      </c>
    </row>
    <row r="35" spans="1:13" s="34" customFormat="1" ht="21.75" customHeight="1" thickTop="1">
      <c r="A35" s="11"/>
      <c r="B35" s="11"/>
      <c r="C35" s="11"/>
      <c r="D35" s="11"/>
      <c r="E35" s="11"/>
      <c r="F35" s="11"/>
      <c r="G35" s="76"/>
      <c r="H35" s="11"/>
      <c r="I35" s="38"/>
      <c r="J35" s="11"/>
      <c r="K35" s="76"/>
      <c r="L35" s="11"/>
      <c r="M35" s="38"/>
    </row>
    <row r="36" spans="1:13" ht="21.75" customHeight="1">
      <c r="A36" s="1" t="s">
        <v>156</v>
      </c>
      <c r="G36" s="76"/>
      <c r="H36" s="11"/>
      <c r="I36" s="38"/>
      <c r="J36" s="11"/>
      <c r="K36" s="76"/>
      <c r="L36" s="11"/>
      <c r="M36" s="38"/>
    </row>
    <row r="37" spans="1:13" ht="21.75" customHeight="1">
      <c r="B37" s="1" t="s">
        <v>249</v>
      </c>
      <c r="C37" s="1"/>
      <c r="E37" s="19">
        <v>34</v>
      </c>
      <c r="G37" s="78">
        <v>7.8</v>
      </c>
      <c r="H37" s="20"/>
      <c r="I37" s="42">
        <v>16.59</v>
      </c>
      <c r="J37" s="21"/>
      <c r="K37" s="78">
        <v>5.74</v>
      </c>
      <c r="L37" s="20"/>
      <c r="M37" s="42">
        <v>14.08</v>
      </c>
    </row>
    <row r="38" spans="1:13" ht="21.75" customHeight="1">
      <c r="G38" s="42"/>
      <c r="H38" s="22"/>
      <c r="I38" s="42"/>
      <c r="J38" s="22"/>
      <c r="K38" s="42"/>
      <c r="L38" s="22"/>
      <c r="M38" s="42"/>
    </row>
    <row r="39" spans="1:13" ht="21.75" customHeight="1">
      <c r="G39" s="42"/>
      <c r="H39" s="22"/>
      <c r="I39" s="42"/>
      <c r="J39" s="22"/>
      <c r="K39" s="42"/>
      <c r="L39" s="22"/>
      <c r="M39" s="42"/>
    </row>
    <row r="40" spans="1:13" ht="21.75" customHeight="1">
      <c r="G40" s="42"/>
      <c r="H40" s="22"/>
      <c r="I40" s="42"/>
      <c r="J40" s="22"/>
      <c r="K40" s="42"/>
      <c r="L40" s="22"/>
      <c r="M40" s="42"/>
    </row>
    <row r="41" spans="1:13" ht="21.75" customHeight="1">
      <c r="G41" s="42"/>
      <c r="H41" s="22"/>
      <c r="I41" s="42"/>
      <c r="J41" s="22"/>
      <c r="K41" s="42"/>
      <c r="L41" s="22"/>
      <c r="M41" s="42"/>
    </row>
    <row r="42" spans="1:13" ht="21.75" customHeight="1">
      <c r="G42" s="42"/>
      <c r="H42" s="42"/>
      <c r="I42" s="42"/>
      <c r="J42" s="42"/>
      <c r="K42" s="42"/>
      <c r="L42" s="42"/>
      <c r="M42" s="42"/>
    </row>
    <row r="43" spans="1:13" ht="12.75" customHeight="1">
      <c r="G43" s="42"/>
      <c r="H43" s="42"/>
      <c r="I43" s="42"/>
      <c r="J43" s="42"/>
      <c r="K43" s="42"/>
      <c r="L43" s="42"/>
      <c r="M43" s="42"/>
    </row>
    <row r="44" spans="1:13" ht="10.5" customHeight="1">
      <c r="G44" s="42"/>
      <c r="H44" s="42"/>
      <c r="I44" s="42"/>
      <c r="J44" s="42"/>
      <c r="K44" s="42"/>
      <c r="L44" s="42"/>
      <c r="M44" s="42"/>
    </row>
    <row r="45" spans="1:13" ht="21.95" customHeight="1">
      <c r="A45" s="217" t="str">
        <f>'TH 7-10'!A42</f>
        <v>หมายเหตุประกอบงบการเงินรวมและงบการเงินเฉพาะกิจการเป็นส่วนหนึ่งของงบการเงินนี้</v>
      </c>
      <c r="B45" s="217"/>
      <c r="C45" s="217"/>
      <c r="D45" s="217"/>
      <c r="E45" s="217"/>
      <c r="F45" s="217"/>
      <c r="G45" s="217"/>
      <c r="H45" s="217"/>
      <c r="I45" s="217"/>
      <c r="J45" s="217"/>
      <c r="K45" s="217"/>
      <c r="L45" s="217"/>
      <c r="M45" s="217"/>
    </row>
    <row r="46" spans="1:13" ht="21.75" customHeight="1">
      <c r="A46" s="1" t="s">
        <v>0</v>
      </c>
      <c r="B46" s="1"/>
      <c r="C46" s="1"/>
      <c r="H46" s="20"/>
      <c r="J46" s="21"/>
      <c r="L46" s="20"/>
    </row>
    <row r="47" spans="1:13" ht="21.75" customHeight="1">
      <c r="A47" s="1" t="s">
        <v>52</v>
      </c>
      <c r="B47" s="1"/>
      <c r="C47" s="1"/>
      <c r="H47" s="20"/>
      <c r="J47" s="21"/>
      <c r="L47" s="20"/>
    </row>
    <row r="48" spans="1:13" ht="21.75" customHeight="1">
      <c r="A48" s="7" t="str">
        <f>A3</f>
        <v>สำหรับปีสิ้นสุดวันที่ 31 ธันวาคม พ.ศ. 2564</v>
      </c>
      <c r="B48" s="7"/>
      <c r="C48" s="7"/>
      <c r="D48" s="25"/>
      <c r="E48" s="43"/>
      <c r="F48" s="25"/>
      <c r="G48" s="14"/>
      <c r="H48" s="27"/>
      <c r="I48" s="14"/>
      <c r="J48" s="28"/>
      <c r="K48" s="14"/>
      <c r="L48" s="27"/>
      <c r="M48" s="14"/>
    </row>
    <row r="49" spans="1:13" ht="21" customHeight="1">
      <c r="H49" s="20"/>
      <c r="J49" s="21"/>
      <c r="L49" s="20"/>
    </row>
    <row r="50" spans="1:13" ht="21" customHeight="1">
      <c r="A50" s="11"/>
      <c r="E50" s="11"/>
      <c r="G50" s="14"/>
      <c r="H50" s="36"/>
      <c r="I50" s="9" t="s">
        <v>84</v>
      </c>
      <c r="J50" s="16"/>
      <c r="K50" s="14"/>
      <c r="L50" s="36"/>
      <c r="M50" s="9" t="s">
        <v>114</v>
      </c>
    </row>
    <row r="51" spans="1:13" ht="21" customHeight="1">
      <c r="G51" s="3" t="s">
        <v>240</v>
      </c>
      <c r="H51" s="1"/>
      <c r="I51" s="3" t="s">
        <v>160</v>
      </c>
      <c r="J51" s="4"/>
      <c r="K51" s="3" t="s">
        <v>240</v>
      </c>
      <c r="L51" s="1"/>
      <c r="M51" s="3" t="s">
        <v>160</v>
      </c>
    </row>
    <row r="52" spans="1:13" ht="21" customHeight="1">
      <c r="E52" s="10" t="s">
        <v>2</v>
      </c>
      <c r="G52" s="9" t="s">
        <v>248</v>
      </c>
      <c r="H52" s="1"/>
      <c r="I52" s="9" t="s">
        <v>248</v>
      </c>
      <c r="J52" s="4"/>
      <c r="K52" s="9" t="s">
        <v>248</v>
      </c>
      <c r="L52" s="1"/>
      <c r="M52" s="9" t="s">
        <v>248</v>
      </c>
    </row>
    <row r="53" spans="1:13" ht="6" customHeight="1">
      <c r="G53" s="70"/>
      <c r="H53" s="20"/>
      <c r="J53" s="21"/>
      <c r="K53" s="70"/>
      <c r="L53" s="20"/>
    </row>
    <row r="54" spans="1:13" ht="21" customHeight="1">
      <c r="A54" s="1" t="s">
        <v>87</v>
      </c>
      <c r="F54" s="18"/>
      <c r="G54" s="70">
        <f>G34</f>
        <v>4117054</v>
      </c>
      <c r="H54" s="18"/>
      <c r="I54" s="18">
        <f>I34</f>
        <v>8759870</v>
      </c>
      <c r="J54" s="18"/>
      <c r="K54" s="70">
        <f>K34</f>
        <v>3022355</v>
      </c>
      <c r="L54" s="18"/>
      <c r="M54" s="18">
        <f>M34</f>
        <v>7412926</v>
      </c>
    </row>
    <row r="55" spans="1:13" ht="6" customHeight="1">
      <c r="G55" s="70"/>
      <c r="H55" s="20"/>
      <c r="J55" s="21"/>
      <c r="K55" s="70"/>
      <c r="L55" s="20"/>
    </row>
    <row r="56" spans="1:13" ht="21" customHeight="1">
      <c r="A56" s="1" t="s">
        <v>53</v>
      </c>
      <c r="G56" s="70"/>
      <c r="H56" s="20"/>
      <c r="J56" s="21"/>
      <c r="K56" s="70"/>
      <c r="L56" s="20"/>
    </row>
    <row r="57" spans="1:13" ht="6" customHeight="1">
      <c r="G57" s="70"/>
      <c r="H57" s="20"/>
      <c r="J57" s="21"/>
      <c r="K57" s="70"/>
      <c r="L57" s="20"/>
    </row>
    <row r="58" spans="1:13" s="50" customFormat="1" ht="21" customHeight="1">
      <c r="A58" s="44" t="s">
        <v>224</v>
      </c>
      <c r="B58" s="45"/>
      <c r="C58" s="45"/>
      <c r="D58" s="45"/>
      <c r="E58" s="46"/>
      <c r="F58" s="45"/>
      <c r="G58" s="79"/>
      <c r="H58" s="48"/>
      <c r="I58" s="47"/>
      <c r="J58" s="49"/>
      <c r="K58" s="79"/>
      <c r="L58" s="48"/>
      <c r="M58" s="47"/>
    </row>
    <row r="59" spans="1:13" s="50" customFormat="1" ht="21" customHeight="1">
      <c r="A59" s="44"/>
      <c r="B59" s="44" t="s">
        <v>225</v>
      </c>
      <c r="C59" s="44"/>
      <c r="D59" s="45"/>
      <c r="E59" s="46"/>
      <c r="F59" s="45"/>
      <c r="G59" s="79"/>
      <c r="H59" s="48"/>
      <c r="I59" s="47"/>
      <c r="J59" s="49"/>
      <c r="K59" s="79"/>
      <c r="L59" s="48"/>
      <c r="M59" s="47"/>
    </row>
    <row r="60" spans="1:13" s="50" customFormat="1" ht="21" customHeight="1">
      <c r="A60" s="44"/>
      <c r="B60" s="51" t="s">
        <v>226</v>
      </c>
      <c r="C60" s="51"/>
      <c r="D60" s="45"/>
      <c r="E60" s="46"/>
      <c r="F60" s="45"/>
      <c r="G60" s="79"/>
      <c r="H60" s="48"/>
      <c r="I60" s="47"/>
      <c r="J60" s="49"/>
      <c r="K60" s="79"/>
      <c r="L60" s="48"/>
      <c r="M60" s="47"/>
    </row>
    <row r="61" spans="1:13" s="50" customFormat="1" ht="21" customHeight="1">
      <c r="A61" s="44"/>
      <c r="B61" s="51"/>
      <c r="C61" s="51" t="s">
        <v>188</v>
      </c>
      <c r="D61" s="45"/>
      <c r="E61" s="46"/>
      <c r="F61" s="45"/>
      <c r="G61" s="79">
        <v>114359</v>
      </c>
      <c r="H61" s="48"/>
      <c r="I61" s="47">
        <v>-81200</v>
      </c>
      <c r="J61" s="49"/>
      <c r="K61" s="70">
        <v>50603</v>
      </c>
      <c r="L61" s="48"/>
      <c r="M61" s="18">
        <v>-25040</v>
      </c>
    </row>
    <row r="62" spans="1:13" s="50" customFormat="1" ht="21" customHeight="1">
      <c r="A62" s="44"/>
      <c r="B62" s="23"/>
      <c r="C62" s="137" t="s">
        <v>215</v>
      </c>
      <c r="D62" s="11" t="s">
        <v>214</v>
      </c>
      <c r="E62" s="46"/>
      <c r="F62" s="45"/>
      <c r="G62" s="79"/>
      <c r="H62" s="48"/>
      <c r="I62" s="47"/>
      <c r="J62" s="49"/>
      <c r="K62" s="70"/>
      <c r="L62" s="48"/>
      <c r="M62" s="18"/>
    </row>
    <row r="63" spans="1:13" s="50" customFormat="1" ht="21" customHeight="1">
      <c r="A63" s="44"/>
      <c r="B63" s="11"/>
      <c r="C63" s="11"/>
      <c r="D63" s="23" t="s">
        <v>53</v>
      </c>
      <c r="E63" s="46"/>
      <c r="F63" s="45"/>
      <c r="G63" s="79">
        <v>-18193</v>
      </c>
      <c r="H63" s="48"/>
      <c r="I63" s="47">
        <v>12587</v>
      </c>
      <c r="J63" s="49"/>
      <c r="K63" s="70">
        <v>0</v>
      </c>
      <c r="L63" s="48"/>
      <c r="M63" s="18">
        <v>0</v>
      </c>
    </row>
    <row r="64" spans="1:13" s="50" customFormat="1" ht="21" customHeight="1">
      <c r="A64" s="44"/>
      <c r="B64" s="51" t="s">
        <v>254</v>
      </c>
      <c r="C64" s="51"/>
      <c r="D64" s="45"/>
      <c r="E64" s="46"/>
      <c r="F64" s="45"/>
      <c r="G64" s="79"/>
      <c r="H64" s="48"/>
      <c r="I64" s="47"/>
      <c r="J64" s="49"/>
      <c r="K64" s="79"/>
      <c r="L64" s="48"/>
      <c r="M64" s="47" t="s">
        <v>126</v>
      </c>
    </row>
    <row r="65" spans="1:13" s="50" customFormat="1" ht="21" customHeight="1">
      <c r="A65" s="44"/>
      <c r="B65" s="51"/>
      <c r="C65" s="51" t="s">
        <v>256</v>
      </c>
      <c r="D65" s="45"/>
      <c r="E65" s="46"/>
      <c r="F65" s="45"/>
      <c r="G65" s="79"/>
      <c r="H65" s="48"/>
      <c r="I65" s="47"/>
      <c r="J65" s="49"/>
      <c r="K65" s="79"/>
      <c r="L65" s="48"/>
      <c r="M65" s="47"/>
    </row>
    <row r="66" spans="1:13" ht="21" customHeight="1">
      <c r="B66" s="51"/>
      <c r="C66" s="45" t="s">
        <v>255</v>
      </c>
      <c r="D66" s="11"/>
      <c r="E66" s="52">
        <v>16.100000000000001</v>
      </c>
      <c r="G66" s="79">
        <v>21404</v>
      </c>
      <c r="H66" s="48"/>
      <c r="I66" s="47">
        <v>10526</v>
      </c>
      <c r="J66" s="49"/>
      <c r="K66" s="79">
        <v>0</v>
      </c>
      <c r="L66" s="48"/>
      <c r="M66" s="47">
        <v>0</v>
      </c>
    </row>
    <row r="67" spans="1:13" s="50" customFormat="1" ht="6" customHeight="1">
      <c r="A67" s="45"/>
      <c r="B67" s="45"/>
      <c r="C67" s="45"/>
      <c r="D67" s="45"/>
      <c r="E67" s="46"/>
      <c r="F67" s="45"/>
      <c r="G67" s="79"/>
      <c r="H67" s="48"/>
      <c r="I67" s="47"/>
      <c r="J67" s="49"/>
      <c r="K67" s="79"/>
      <c r="L67" s="48"/>
      <c r="M67" s="47"/>
    </row>
    <row r="68" spans="1:13" s="50" customFormat="1" ht="21" customHeight="1">
      <c r="A68" s="44" t="s">
        <v>229</v>
      </c>
      <c r="B68" s="45"/>
      <c r="C68" s="45"/>
      <c r="D68" s="45"/>
      <c r="E68" s="46"/>
      <c r="F68" s="45"/>
      <c r="G68" s="79"/>
      <c r="H68" s="48"/>
      <c r="I68" s="47"/>
      <c r="J68" s="49"/>
      <c r="K68" s="79"/>
      <c r="L68" s="48"/>
      <c r="M68" s="47"/>
    </row>
    <row r="69" spans="1:13" s="50" customFormat="1" ht="21" customHeight="1">
      <c r="A69" s="44"/>
      <c r="B69" s="44" t="s">
        <v>225</v>
      </c>
      <c r="C69" s="44"/>
      <c r="D69" s="45"/>
      <c r="E69" s="46"/>
      <c r="F69" s="45"/>
      <c r="G69" s="79"/>
      <c r="H69" s="48"/>
      <c r="I69" s="47"/>
      <c r="J69" s="49"/>
      <c r="K69" s="79"/>
      <c r="L69" s="48"/>
      <c r="M69" s="47"/>
    </row>
    <row r="70" spans="1:13" ht="21" customHeight="1">
      <c r="A70" s="11"/>
      <c r="B70" s="136" t="s">
        <v>203</v>
      </c>
      <c r="C70" s="136"/>
      <c r="D70" s="11"/>
      <c r="G70" s="70">
        <v>-26104</v>
      </c>
      <c r="H70" s="20"/>
      <c r="I70" s="18">
        <v>43388</v>
      </c>
      <c r="J70" s="21"/>
      <c r="K70" s="70">
        <v>0</v>
      </c>
      <c r="L70" s="20"/>
      <c r="M70" s="18">
        <v>0</v>
      </c>
    </row>
    <row r="71" spans="1:13" ht="21" customHeight="1">
      <c r="A71" s="11"/>
      <c r="B71" s="136" t="s">
        <v>204</v>
      </c>
      <c r="C71" s="136"/>
      <c r="D71" s="11"/>
      <c r="G71" s="70">
        <v>2333043</v>
      </c>
      <c r="H71" s="20"/>
      <c r="I71" s="18">
        <v>-1518178</v>
      </c>
      <c r="J71" s="21"/>
      <c r="K71" s="70">
        <v>867635</v>
      </c>
      <c r="L71" s="20"/>
      <c r="M71" s="18">
        <v>-787467</v>
      </c>
    </row>
    <row r="72" spans="1:13" ht="21" customHeight="1">
      <c r="A72" s="11"/>
      <c r="B72" s="23"/>
      <c r="C72" s="137" t="s">
        <v>215</v>
      </c>
      <c r="D72" s="11" t="s">
        <v>214</v>
      </c>
      <c r="G72" s="70"/>
      <c r="H72" s="20"/>
      <c r="J72" s="21"/>
      <c r="K72" s="70"/>
      <c r="L72" s="20"/>
    </row>
    <row r="73" spans="1:13" ht="21" customHeight="1">
      <c r="A73" s="11"/>
      <c r="B73" s="11"/>
      <c r="C73" s="11"/>
      <c r="D73" s="23" t="s">
        <v>53</v>
      </c>
      <c r="G73" s="70">
        <v>-156697</v>
      </c>
      <c r="H73" s="20"/>
      <c r="I73" s="18">
        <v>26985</v>
      </c>
      <c r="J73" s="21"/>
      <c r="K73" s="70">
        <v>0</v>
      </c>
      <c r="L73" s="20"/>
      <c r="M73" s="18">
        <v>0</v>
      </c>
    </row>
    <row r="74" spans="1:13" ht="21" customHeight="1">
      <c r="A74" s="11"/>
      <c r="B74" s="51" t="s">
        <v>227</v>
      </c>
      <c r="C74" s="51"/>
      <c r="D74" s="45"/>
      <c r="G74" s="70"/>
      <c r="H74" s="20"/>
      <c r="J74" s="21"/>
      <c r="K74" s="70"/>
      <c r="L74" s="20"/>
    </row>
    <row r="75" spans="1:13" ht="21" customHeight="1">
      <c r="A75" s="11"/>
      <c r="B75" s="51"/>
      <c r="C75" s="51" t="s">
        <v>228</v>
      </c>
      <c r="D75" s="45"/>
      <c r="G75" s="70"/>
      <c r="H75" s="20"/>
      <c r="J75" s="21"/>
      <c r="K75" s="70"/>
      <c r="L75" s="20"/>
    </row>
    <row r="76" spans="1:13" ht="21" customHeight="1">
      <c r="A76" s="11"/>
      <c r="B76" s="51"/>
      <c r="C76" s="51" t="s">
        <v>257</v>
      </c>
      <c r="D76" s="45"/>
      <c r="E76" s="52">
        <v>16.100000000000001</v>
      </c>
      <c r="G76" s="70">
        <v>6333032</v>
      </c>
      <c r="H76" s="20"/>
      <c r="I76" s="18">
        <v>-1220720</v>
      </c>
      <c r="J76" s="21"/>
      <c r="K76" s="70">
        <v>0</v>
      </c>
      <c r="L76" s="20"/>
      <c r="M76" s="18">
        <v>0</v>
      </c>
    </row>
    <row r="77" spans="1:13" ht="21" customHeight="1">
      <c r="A77" s="11"/>
      <c r="B77" s="23" t="s">
        <v>101</v>
      </c>
      <c r="C77" s="23"/>
      <c r="G77" s="71">
        <v>2050393</v>
      </c>
      <c r="H77" s="20"/>
      <c r="I77" s="14">
        <v>-576287</v>
      </c>
      <c r="J77" s="21"/>
      <c r="K77" s="71">
        <v>0</v>
      </c>
      <c r="L77" s="20"/>
      <c r="M77" s="14">
        <v>0</v>
      </c>
    </row>
    <row r="78" spans="1:13" ht="6" customHeight="1">
      <c r="G78" s="70"/>
      <c r="H78" s="20"/>
      <c r="J78" s="21"/>
      <c r="K78" s="70"/>
      <c r="L78" s="20"/>
    </row>
    <row r="79" spans="1:13" ht="21" customHeight="1">
      <c r="A79" s="1" t="s">
        <v>258</v>
      </c>
      <c r="G79" s="71">
        <f>SUM(G58:G77)</f>
        <v>10651237</v>
      </c>
      <c r="H79" s="53"/>
      <c r="I79" s="14">
        <f>SUM(I58:I77)</f>
        <v>-3302899</v>
      </c>
      <c r="J79" s="54"/>
      <c r="K79" s="71">
        <f>SUM(K58:K77)</f>
        <v>918238</v>
      </c>
      <c r="L79" s="53"/>
      <c r="M79" s="14">
        <f>SUM(M58:M77)</f>
        <v>-812507</v>
      </c>
    </row>
    <row r="80" spans="1:13" ht="6" customHeight="1">
      <c r="G80" s="70"/>
      <c r="H80" s="20"/>
      <c r="J80" s="21"/>
      <c r="K80" s="70"/>
      <c r="L80" s="20"/>
    </row>
    <row r="81" spans="1:13" ht="21" customHeight="1" thickBot="1">
      <c r="A81" s="1" t="s">
        <v>88</v>
      </c>
      <c r="G81" s="73">
        <f>SUM(G54+G79)</f>
        <v>14768291</v>
      </c>
      <c r="H81" s="20"/>
      <c r="I81" s="33">
        <f>SUM(I54+I79)</f>
        <v>5456971</v>
      </c>
      <c r="J81" s="21"/>
      <c r="K81" s="73">
        <f>SUM(K54+K79)</f>
        <v>3940593</v>
      </c>
      <c r="L81" s="20"/>
      <c r="M81" s="33">
        <f>SUM(M54+M79)</f>
        <v>6600419</v>
      </c>
    </row>
    <row r="82" spans="1:13" ht="21" customHeight="1" thickTop="1">
      <c r="G82" s="70"/>
      <c r="H82" s="20"/>
      <c r="J82" s="21"/>
      <c r="K82" s="70"/>
      <c r="L82" s="20"/>
    </row>
    <row r="83" spans="1:13" ht="21" customHeight="1">
      <c r="A83" s="1" t="s">
        <v>54</v>
      </c>
      <c r="G83" s="70"/>
      <c r="H83" s="20"/>
      <c r="J83" s="21"/>
      <c r="K83" s="70"/>
      <c r="L83" s="20"/>
    </row>
    <row r="84" spans="1:13" ht="6" customHeight="1">
      <c r="G84" s="70"/>
      <c r="H84" s="20"/>
      <c r="J84" s="21"/>
      <c r="K84" s="70"/>
      <c r="L84" s="20"/>
    </row>
    <row r="85" spans="1:13" ht="21" customHeight="1">
      <c r="A85" s="12" t="s">
        <v>118</v>
      </c>
      <c r="G85" s="70">
        <v>14751232</v>
      </c>
      <c r="H85" s="20"/>
      <c r="I85" s="18">
        <v>5432304</v>
      </c>
      <c r="J85" s="21"/>
      <c r="K85" s="70">
        <v>3940593</v>
      </c>
      <c r="L85" s="20"/>
      <c r="M85" s="18">
        <v>6600419</v>
      </c>
    </row>
    <row r="86" spans="1:13" ht="21" customHeight="1">
      <c r="A86" s="12" t="s">
        <v>51</v>
      </c>
      <c r="G86" s="71">
        <v>17059</v>
      </c>
      <c r="H86" s="20"/>
      <c r="I86" s="14">
        <v>24667</v>
      </c>
      <c r="J86" s="21"/>
      <c r="K86" s="71">
        <v>0</v>
      </c>
      <c r="L86" s="20"/>
      <c r="M86" s="14">
        <v>0</v>
      </c>
    </row>
    <row r="87" spans="1:13" ht="6" customHeight="1">
      <c r="G87" s="70"/>
      <c r="H87" s="20"/>
      <c r="J87" s="21"/>
      <c r="K87" s="70"/>
      <c r="L87" s="20"/>
    </row>
    <row r="88" spans="1:13" ht="21" customHeight="1" thickBot="1">
      <c r="A88" s="1" t="s">
        <v>88</v>
      </c>
      <c r="G88" s="73">
        <f>SUM(G85:G86)</f>
        <v>14768291</v>
      </c>
      <c r="H88" s="20"/>
      <c r="I88" s="33">
        <f>SUM(I85:I86)</f>
        <v>5456971</v>
      </c>
      <c r="J88" s="21"/>
      <c r="K88" s="73">
        <f>SUM(K85:K86)</f>
        <v>3940593</v>
      </c>
      <c r="L88" s="20"/>
      <c r="M88" s="33">
        <f>SUM(M85:M86)</f>
        <v>6600419</v>
      </c>
    </row>
    <row r="89" spans="1:13" ht="27.75" customHeight="1" thickTop="1">
      <c r="A89" s="1"/>
      <c r="G89" s="42"/>
      <c r="H89" s="20"/>
      <c r="J89" s="21"/>
      <c r="L89" s="20"/>
    </row>
    <row r="90" spans="1:13" ht="24" customHeight="1"/>
    <row r="92" spans="1:13" ht="21.95" customHeight="1">
      <c r="A92" s="217" t="str">
        <f>'TH 7-10'!A42</f>
        <v>หมายเหตุประกอบงบการเงินรวมและงบการเงินเฉพาะกิจการเป็นส่วนหนึ่งของงบการเงินนี้</v>
      </c>
      <c r="B92" s="217"/>
      <c r="C92" s="217"/>
      <c r="D92" s="217"/>
      <c r="E92" s="217"/>
      <c r="F92" s="217"/>
      <c r="G92" s="217"/>
      <c r="H92" s="217"/>
      <c r="I92" s="217"/>
      <c r="J92" s="217"/>
      <c r="K92" s="217"/>
      <c r="L92" s="217"/>
      <c r="M92" s="217"/>
    </row>
  </sheetData>
  <mergeCells count="2">
    <mergeCell ref="A45:M45"/>
    <mergeCell ref="A92:M92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77AE8-2A64-4372-8267-6A5EB27812C8}">
  <sheetPr codeName="Sheet3"/>
  <dimension ref="A1:AJ47"/>
  <sheetViews>
    <sheetView topLeftCell="A36" zoomScale="85" zoomScaleNormal="85" zoomScaleSheetLayoutView="85" workbookViewId="0">
      <selection activeCell="H53" sqref="H53"/>
    </sheetView>
  </sheetViews>
  <sheetFormatPr defaultRowHeight="20.100000000000001" customHeight="1"/>
  <cols>
    <col min="1" max="2" width="1.7109375" style="105" customWidth="1"/>
    <col min="3" max="3" width="23.42578125" style="105" customWidth="1"/>
    <col min="4" max="4" width="7.85546875" style="143" customWidth="1"/>
    <col min="5" max="5" width="0.5703125" style="144" customWidth="1"/>
    <col min="6" max="6" width="11.28515625" style="103" bestFit="1" customWidth="1"/>
    <col min="7" max="7" width="0.5703125" style="144" customWidth="1"/>
    <col min="8" max="8" width="9.5703125" style="103" customWidth="1"/>
    <col min="9" max="9" width="0.5703125" style="144" customWidth="1"/>
    <col min="10" max="10" width="11.140625" style="103" customWidth="1"/>
    <col min="11" max="11" width="0.5703125" style="144" customWidth="1"/>
    <col min="12" max="12" width="10.85546875" style="103" customWidth="1"/>
    <col min="13" max="13" width="0.5703125" style="144" customWidth="1"/>
    <col min="14" max="14" width="10" style="103" customWidth="1"/>
    <col min="15" max="15" width="0.5703125" style="144" customWidth="1"/>
    <col min="16" max="16" width="10.7109375" style="103" customWidth="1"/>
    <col min="17" max="17" width="0.5703125" style="144" customWidth="1"/>
    <col min="18" max="18" width="12" style="103" customWidth="1"/>
    <col min="19" max="19" width="0.5703125" style="144" customWidth="1"/>
    <col min="20" max="20" width="9.5703125" style="103" customWidth="1"/>
    <col min="21" max="21" width="0.5703125" style="144" customWidth="1"/>
    <col min="22" max="22" width="11" style="103" customWidth="1"/>
    <col min="23" max="23" width="0.5703125" style="144" customWidth="1"/>
    <col min="24" max="24" width="13.42578125" style="144" customWidth="1"/>
    <col min="25" max="25" width="0.5703125" style="144" customWidth="1"/>
    <col min="26" max="26" width="11.42578125" style="144" customWidth="1"/>
    <col min="27" max="27" width="0.5703125" style="144" customWidth="1"/>
    <col min="28" max="28" width="10" style="103" customWidth="1"/>
    <col min="29" max="29" width="0.5703125" style="144" customWidth="1"/>
    <col min="30" max="30" width="14.7109375" style="171" customWidth="1"/>
    <col min="31" max="31" width="0.5703125" style="144" customWidth="1"/>
    <col min="32" max="32" width="11.28515625" style="179" customWidth="1"/>
    <col min="33" max="33" width="0.5703125" style="179" customWidth="1"/>
    <col min="34" max="34" width="9.85546875" style="171" customWidth="1"/>
    <col min="35" max="35" width="0.5703125" style="179" customWidth="1"/>
    <col min="36" max="36" width="11" style="171" customWidth="1"/>
    <col min="37" max="46" width="9.140625" style="105"/>
    <col min="47" max="48" width="1.42578125" style="105" customWidth="1"/>
    <col min="49" max="49" width="14.5703125" style="105" customWidth="1"/>
    <col min="50" max="50" width="5.42578125" style="105" customWidth="1"/>
    <col min="51" max="51" width="0.5703125" style="105" customWidth="1"/>
    <col min="52" max="52" width="7.5703125" style="105" customWidth="1"/>
    <col min="53" max="53" width="0.5703125" style="105" customWidth="1"/>
    <col min="54" max="54" width="5.5703125" style="105" customWidth="1"/>
    <col min="55" max="55" width="0.5703125" style="105" customWidth="1"/>
    <col min="56" max="56" width="7.42578125" style="105" customWidth="1"/>
    <col min="57" max="57" width="0.5703125" style="105" customWidth="1"/>
    <col min="58" max="58" width="9.42578125" style="105" customWidth="1"/>
    <col min="59" max="59" width="0.5703125" style="105" customWidth="1"/>
    <col min="60" max="60" width="9.5703125" style="105" customWidth="1"/>
    <col min="61" max="61" width="0.5703125" style="105" customWidth="1"/>
    <col min="62" max="62" width="7.5703125" style="105" customWidth="1"/>
    <col min="63" max="63" width="0.5703125" style="105" customWidth="1"/>
    <col min="64" max="64" width="6.42578125" style="105" customWidth="1"/>
    <col min="65" max="65" width="0.5703125" style="105" customWidth="1"/>
    <col min="66" max="66" width="9.5703125" style="105" customWidth="1"/>
    <col min="67" max="67" width="0.5703125" style="105" customWidth="1"/>
    <col min="68" max="68" width="11.5703125" style="105" customWidth="1"/>
    <col min="69" max="69" width="0.5703125" style="105" customWidth="1"/>
    <col min="70" max="70" width="8.5703125" style="105" customWidth="1"/>
    <col min="71" max="71" width="0.5703125" style="105" customWidth="1"/>
    <col min="72" max="72" width="9.5703125" style="105" customWidth="1"/>
    <col min="73" max="73" width="0.5703125" style="105" customWidth="1"/>
    <col min="74" max="74" width="7.5703125" style="105" customWidth="1"/>
    <col min="75" max="75" width="0.5703125" style="105" customWidth="1"/>
    <col min="76" max="76" width="6.5703125" style="105" customWidth="1"/>
    <col min="77" max="77" width="0.5703125" style="105" customWidth="1"/>
    <col min="78" max="78" width="6.5703125" style="105" customWidth="1"/>
    <col min="79" max="79" width="1.42578125" style="105" bestFit="1" customWidth="1"/>
    <col min="80" max="302" width="9.140625" style="105"/>
    <col min="303" max="304" width="1.42578125" style="105" customWidth="1"/>
    <col min="305" max="305" width="14.5703125" style="105" customWidth="1"/>
    <col min="306" max="306" width="5.42578125" style="105" customWidth="1"/>
    <col min="307" max="307" width="0.5703125" style="105" customWidth="1"/>
    <col min="308" max="308" width="7.5703125" style="105" customWidth="1"/>
    <col min="309" max="309" width="0.5703125" style="105" customWidth="1"/>
    <col min="310" max="310" width="5.5703125" style="105" customWidth="1"/>
    <col min="311" max="311" width="0.5703125" style="105" customWidth="1"/>
    <col min="312" max="312" width="7.42578125" style="105" customWidth="1"/>
    <col min="313" max="313" width="0.5703125" style="105" customWidth="1"/>
    <col min="314" max="314" width="9.42578125" style="105" customWidth="1"/>
    <col min="315" max="315" width="0.5703125" style="105" customWidth="1"/>
    <col min="316" max="316" width="9.5703125" style="105" customWidth="1"/>
    <col min="317" max="317" width="0.5703125" style="105" customWidth="1"/>
    <col min="318" max="318" width="7.5703125" style="105" customWidth="1"/>
    <col min="319" max="319" width="0.5703125" style="105" customWidth="1"/>
    <col min="320" max="320" width="6.42578125" style="105" customWidth="1"/>
    <col min="321" max="321" width="0.5703125" style="105" customWidth="1"/>
    <col min="322" max="322" width="9.5703125" style="105" customWidth="1"/>
    <col min="323" max="323" width="0.5703125" style="105" customWidth="1"/>
    <col min="324" max="324" width="11.5703125" style="105" customWidth="1"/>
    <col min="325" max="325" width="0.5703125" style="105" customWidth="1"/>
    <col min="326" max="326" width="8.5703125" style="105" customWidth="1"/>
    <col min="327" max="327" width="0.5703125" style="105" customWidth="1"/>
    <col min="328" max="328" width="9.5703125" style="105" customWidth="1"/>
    <col min="329" max="329" width="0.5703125" style="105" customWidth="1"/>
    <col min="330" max="330" width="7.5703125" style="105" customWidth="1"/>
    <col min="331" max="331" width="0.5703125" style="105" customWidth="1"/>
    <col min="332" max="332" width="6.5703125" style="105" customWidth="1"/>
    <col min="333" max="333" width="0.5703125" style="105" customWidth="1"/>
    <col min="334" max="334" width="6.5703125" style="105" customWidth="1"/>
    <col min="335" max="335" width="1.42578125" style="105" bestFit="1" customWidth="1"/>
    <col min="336" max="558" width="9.140625" style="105"/>
    <col min="559" max="560" width="1.42578125" style="105" customWidth="1"/>
    <col min="561" max="561" width="14.5703125" style="105" customWidth="1"/>
    <col min="562" max="562" width="5.42578125" style="105" customWidth="1"/>
    <col min="563" max="563" width="0.5703125" style="105" customWidth="1"/>
    <col min="564" max="564" width="7.5703125" style="105" customWidth="1"/>
    <col min="565" max="565" width="0.5703125" style="105" customWidth="1"/>
    <col min="566" max="566" width="5.5703125" style="105" customWidth="1"/>
    <col min="567" max="567" width="0.5703125" style="105" customWidth="1"/>
    <col min="568" max="568" width="7.42578125" style="105" customWidth="1"/>
    <col min="569" max="569" width="0.5703125" style="105" customWidth="1"/>
    <col min="570" max="570" width="9.42578125" style="105" customWidth="1"/>
    <col min="571" max="571" width="0.5703125" style="105" customWidth="1"/>
    <col min="572" max="572" width="9.5703125" style="105" customWidth="1"/>
    <col min="573" max="573" width="0.5703125" style="105" customWidth="1"/>
    <col min="574" max="574" width="7.5703125" style="105" customWidth="1"/>
    <col min="575" max="575" width="0.5703125" style="105" customWidth="1"/>
    <col min="576" max="576" width="6.42578125" style="105" customWidth="1"/>
    <col min="577" max="577" width="0.5703125" style="105" customWidth="1"/>
    <col min="578" max="578" width="9.5703125" style="105" customWidth="1"/>
    <col min="579" max="579" width="0.5703125" style="105" customWidth="1"/>
    <col min="580" max="580" width="11.5703125" style="105" customWidth="1"/>
    <col min="581" max="581" width="0.5703125" style="105" customWidth="1"/>
    <col min="582" max="582" width="8.5703125" style="105" customWidth="1"/>
    <col min="583" max="583" width="0.5703125" style="105" customWidth="1"/>
    <col min="584" max="584" width="9.5703125" style="105" customWidth="1"/>
    <col min="585" max="585" width="0.5703125" style="105" customWidth="1"/>
    <col min="586" max="586" width="7.5703125" style="105" customWidth="1"/>
    <col min="587" max="587" width="0.5703125" style="105" customWidth="1"/>
    <col min="588" max="588" width="6.5703125" style="105" customWidth="1"/>
    <col min="589" max="589" width="0.5703125" style="105" customWidth="1"/>
    <col min="590" max="590" width="6.5703125" style="105" customWidth="1"/>
    <col min="591" max="591" width="1.42578125" style="105" bestFit="1" customWidth="1"/>
    <col min="592" max="814" width="9.140625" style="105"/>
    <col min="815" max="816" width="1.42578125" style="105" customWidth="1"/>
    <col min="817" max="817" width="14.5703125" style="105" customWidth="1"/>
    <col min="818" max="818" width="5.42578125" style="105" customWidth="1"/>
    <col min="819" max="819" width="0.5703125" style="105" customWidth="1"/>
    <col min="820" max="820" width="7.5703125" style="105" customWidth="1"/>
    <col min="821" max="821" width="0.5703125" style="105" customWidth="1"/>
    <col min="822" max="822" width="5.5703125" style="105" customWidth="1"/>
    <col min="823" max="823" width="0.5703125" style="105" customWidth="1"/>
    <col min="824" max="824" width="7.42578125" style="105" customWidth="1"/>
    <col min="825" max="825" width="0.5703125" style="105" customWidth="1"/>
    <col min="826" max="826" width="9.42578125" style="105" customWidth="1"/>
    <col min="827" max="827" width="0.5703125" style="105" customWidth="1"/>
    <col min="828" max="828" width="9.5703125" style="105" customWidth="1"/>
    <col min="829" max="829" width="0.5703125" style="105" customWidth="1"/>
    <col min="830" max="830" width="7.5703125" style="105" customWidth="1"/>
    <col min="831" max="831" width="0.5703125" style="105" customWidth="1"/>
    <col min="832" max="832" width="6.42578125" style="105" customWidth="1"/>
    <col min="833" max="833" width="0.5703125" style="105" customWidth="1"/>
    <col min="834" max="834" width="9.5703125" style="105" customWidth="1"/>
    <col min="835" max="835" width="0.5703125" style="105" customWidth="1"/>
    <col min="836" max="836" width="11.5703125" style="105" customWidth="1"/>
    <col min="837" max="837" width="0.5703125" style="105" customWidth="1"/>
    <col min="838" max="838" width="8.5703125" style="105" customWidth="1"/>
    <col min="839" max="839" width="0.5703125" style="105" customWidth="1"/>
    <col min="840" max="840" width="9.5703125" style="105" customWidth="1"/>
    <col min="841" max="841" width="0.5703125" style="105" customWidth="1"/>
    <col min="842" max="842" width="7.5703125" style="105" customWidth="1"/>
    <col min="843" max="843" width="0.5703125" style="105" customWidth="1"/>
    <col min="844" max="844" width="6.5703125" style="105" customWidth="1"/>
    <col min="845" max="845" width="0.5703125" style="105" customWidth="1"/>
    <col min="846" max="846" width="6.5703125" style="105" customWidth="1"/>
    <col min="847" max="847" width="1.42578125" style="105" bestFit="1" customWidth="1"/>
    <col min="848" max="1070" width="9.140625" style="105"/>
    <col min="1071" max="1072" width="1.42578125" style="105" customWidth="1"/>
    <col min="1073" max="1073" width="14.5703125" style="105" customWidth="1"/>
    <col min="1074" max="1074" width="5.42578125" style="105" customWidth="1"/>
    <col min="1075" max="1075" width="0.5703125" style="105" customWidth="1"/>
    <col min="1076" max="1076" width="7.5703125" style="105" customWidth="1"/>
    <col min="1077" max="1077" width="0.5703125" style="105" customWidth="1"/>
    <col min="1078" max="1078" width="5.5703125" style="105" customWidth="1"/>
    <col min="1079" max="1079" width="0.5703125" style="105" customWidth="1"/>
    <col min="1080" max="1080" width="7.42578125" style="105" customWidth="1"/>
    <col min="1081" max="1081" width="0.5703125" style="105" customWidth="1"/>
    <col min="1082" max="1082" width="9.42578125" style="105" customWidth="1"/>
    <col min="1083" max="1083" width="0.5703125" style="105" customWidth="1"/>
    <col min="1084" max="1084" width="9.5703125" style="105" customWidth="1"/>
    <col min="1085" max="1085" width="0.5703125" style="105" customWidth="1"/>
    <col min="1086" max="1086" width="7.5703125" style="105" customWidth="1"/>
    <col min="1087" max="1087" width="0.5703125" style="105" customWidth="1"/>
    <col min="1088" max="1088" width="6.42578125" style="105" customWidth="1"/>
    <col min="1089" max="1089" width="0.5703125" style="105" customWidth="1"/>
    <col min="1090" max="1090" width="9.5703125" style="105" customWidth="1"/>
    <col min="1091" max="1091" width="0.5703125" style="105" customWidth="1"/>
    <col min="1092" max="1092" width="11.5703125" style="105" customWidth="1"/>
    <col min="1093" max="1093" width="0.5703125" style="105" customWidth="1"/>
    <col min="1094" max="1094" width="8.5703125" style="105" customWidth="1"/>
    <col min="1095" max="1095" width="0.5703125" style="105" customWidth="1"/>
    <col min="1096" max="1096" width="9.5703125" style="105" customWidth="1"/>
    <col min="1097" max="1097" width="0.5703125" style="105" customWidth="1"/>
    <col min="1098" max="1098" width="7.5703125" style="105" customWidth="1"/>
    <col min="1099" max="1099" width="0.5703125" style="105" customWidth="1"/>
    <col min="1100" max="1100" width="6.5703125" style="105" customWidth="1"/>
    <col min="1101" max="1101" width="0.5703125" style="105" customWidth="1"/>
    <col min="1102" max="1102" width="6.5703125" style="105" customWidth="1"/>
    <col min="1103" max="1103" width="1.42578125" style="105" bestFit="1" customWidth="1"/>
    <col min="1104" max="1326" width="9.140625" style="105"/>
    <col min="1327" max="1328" width="1.42578125" style="105" customWidth="1"/>
    <col min="1329" max="1329" width="14.5703125" style="105" customWidth="1"/>
    <col min="1330" max="1330" width="5.42578125" style="105" customWidth="1"/>
    <col min="1331" max="1331" width="0.5703125" style="105" customWidth="1"/>
    <col min="1332" max="1332" width="7.5703125" style="105" customWidth="1"/>
    <col min="1333" max="1333" width="0.5703125" style="105" customWidth="1"/>
    <col min="1334" max="1334" width="5.5703125" style="105" customWidth="1"/>
    <col min="1335" max="1335" width="0.5703125" style="105" customWidth="1"/>
    <col min="1336" max="1336" width="7.42578125" style="105" customWidth="1"/>
    <col min="1337" max="1337" width="0.5703125" style="105" customWidth="1"/>
    <col min="1338" max="1338" width="9.42578125" style="105" customWidth="1"/>
    <col min="1339" max="1339" width="0.5703125" style="105" customWidth="1"/>
    <col min="1340" max="1340" width="9.5703125" style="105" customWidth="1"/>
    <col min="1341" max="1341" width="0.5703125" style="105" customWidth="1"/>
    <col min="1342" max="1342" width="7.5703125" style="105" customWidth="1"/>
    <col min="1343" max="1343" width="0.5703125" style="105" customWidth="1"/>
    <col min="1344" max="1344" width="6.42578125" style="105" customWidth="1"/>
    <col min="1345" max="1345" width="0.5703125" style="105" customWidth="1"/>
    <col min="1346" max="1346" width="9.5703125" style="105" customWidth="1"/>
    <col min="1347" max="1347" width="0.5703125" style="105" customWidth="1"/>
    <col min="1348" max="1348" width="11.5703125" style="105" customWidth="1"/>
    <col min="1349" max="1349" width="0.5703125" style="105" customWidth="1"/>
    <col min="1350" max="1350" width="8.5703125" style="105" customWidth="1"/>
    <col min="1351" max="1351" width="0.5703125" style="105" customWidth="1"/>
    <col min="1352" max="1352" width="9.5703125" style="105" customWidth="1"/>
    <col min="1353" max="1353" width="0.5703125" style="105" customWidth="1"/>
    <col min="1354" max="1354" width="7.5703125" style="105" customWidth="1"/>
    <col min="1355" max="1355" width="0.5703125" style="105" customWidth="1"/>
    <col min="1356" max="1356" width="6.5703125" style="105" customWidth="1"/>
    <col min="1357" max="1357" width="0.5703125" style="105" customWidth="1"/>
    <col min="1358" max="1358" width="6.5703125" style="105" customWidth="1"/>
    <col min="1359" max="1359" width="1.42578125" style="105" bestFit="1" customWidth="1"/>
    <col min="1360" max="1582" width="9.140625" style="105"/>
    <col min="1583" max="1584" width="1.42578125" style="105" customWidth="1"/>
    <col min="1585" max="1585" width="14.5703125" style="105" customWidth="1"/>
    <col min="1586" max="1586" width="5.42578125" style="105" customWidth="1"/>
    <col min="1587" max="1587" width="0.5703125" style="105" customWidth="1"/>
    <col min="1588" max="1588" width="7.5703125" style="105" customWidth="1"/>
    <col min="1589" max="1589" width="0.5703125" style="105" customWidth="1"/>
    <col min="1590" max="1590" width="5.5703125" style="105" customWidth="1"/>
    <col min="1591" max="1591" width="0.5703125" style="105" customWidth="1"/>
    <col min="1592" max="1592" width="7.42578125" style="105" customWidth="1"/>
    <col min="1593" max="1593" width="0.5703125" style="105" customWidth="1"/>
    <col min="1594" max="1594" width="9.42578125" style="105" customWidth="1"/>
    <col min="1595" max="1595" width="0.5703125" style="105" customWidth="1"/>
    <col min="1596" max="1596" width="9.5703125" style="105" customWidth="1"/>
    <col min="1597" max="1597" width="0.5703125" style="105" customWidth="1"/>
    <col min="1598" max="1598" width="7.5703125" style="105" customWidth="1"/>
    <col min="1599" max="1599" width="0.5703125" style="105" customWidth="1"/>
    <col min="1600" max="1600" width="6.42578125" style="105" customWidth="1"/>
    <col min="1601" max="1601" width="0.5703125" style="105" customWidth="1"/>
    <col min="1602" max="1602" width="9.5703125" style="105" customWidth="1"/>
    <col min="1603" max="1603" width="0.5703125" style="105" customWidth="1"/>
    <col min="1604" max="1604" width="11.5703125" style="105" customWidth="1"/>
    <col min="1605" max="1605" width="0.5703125" style="105" customWidth="1"/>
    <col min="1606" max="1606" width="8.5703125" style="105" customWidth="1"/>
    <col min="1607" max="1607" width="0.5703125" style="105" customWidth="1"/>
    <col min="1608" max="1608" width="9.5703125" style="105" customWidth="1"/>
    <col min="1609" max="1609" width="0.5703125" style="105" customWidth="1"/>
    <col min="1610" max="1610" width="7.5703125" style="105" customWidth="1"/>
    <col min="1611" max="1611" width="0.5703125" style="105" customWidth="1"/>
    <col min="1612" max="1612" width="6.5703125" style="105" customWidth="1"/>
    <col min="1613" max="1613" width="0.5703125" style="105" customWidth="1"/>
    <col min="1614" max="1614" width="6.5703125" style="105" customWidth="1"/>
    <col min="1615" max="1615" width="1.42578125" style="105" bestFit="1" customWidth="1"/>
    <col min="1616" max="1838" width="9.140625" style="105"/>
    <col min="1839" max="1840" width="1.42578125" style="105" customWidth="1"/>
    <col min="1841" max="1841" width="14.5703125" style="105" customWidth="1"/>
    <col min="1842" max="1842" width="5.42578125" style="105" customWidth="1"/>
    <col min="1843" max="1843" width="0.5703125" style="105" customWidth="1"/>
    <col min="1844" max="1844" width="7.5703125" style="105" customWidth="1"/>
    <col min="1845" max="1845" width="0.5703125" style="105" customWidth="1"/>
    <col min="1846" max="1846" width="5.5703125" style="105" customWidth="1"/>
    <col min="1847" max="1847" width="0.5703125" style="105" customWidth="1"/>
    <col min="1848" max="1848" width="7.42578125" style="105" customWidth="1"/>
    <col min="1849" max="1849" width="0.5703125" style="105" customWidth="1"/>
    <col min="1850" max="1850" width="9.42578125" style="105" customWidth="1"/>
    <col min="1851" max="1851" width="0.5703125" style="105" customWidth="1"/>
    <col min="1852" max="1852" width="9.5703125" style="105" customWidth="1"/>
    <col min="1853" max="1853" width="0.5703125" style="105" customWidth="1"/>
    <col min="1854" max="1854" width="7.5703125" style="105" customWidth="1"/>
    <col min="1855" max="1855" width="0.5703125" style="105" customWidth="1"/>
    <col min="1856" max="1856" width="6.42578125" style="105" customWidth="1"/>
    <col min="1857" max="1857" width="0.5703125" style="105" customWidth="1"/>
    <col min="1858" max="1858" width="9.5703125" style="105" customWidth="1"/>
    <col min="1859" max="1859" width="0.5703125" style="105" customWidth="1"/>
    <col min="1860" max="1860" width="11.5703125" style="105" customWidth="1"/>
    <col min="1861" max="1861" width="0.5703125" style="105" customWidth="1"/>
    <col min="1862" max="1862" width="8.5703125" style="105" customWidth="1"/>
    <col min="1863" max="1863" width="0.5703125" style="105" customWidth="1"/>
    <col min="1864" max="1864" width="9.5703125" style="105" customWidth="1"/>
    <col min="1865" max="1865" width="0.5703125" style="105" customWidth="1"/>
    <col min="1866" max="1866" width="7.5703125" style="105" customWidth="1"/>
    <col min="1867" max="1867" width="0.5703125" style="105" customWidth="1"/>
    <col min="1868" max="1868" width="6.5703125" style="105" customWidth="1"/>
    <col min="1869" max="1869" width="0.5703125" style="105" customWidth="1"/>
    <col min="1870" max="1870" width="6.5703125" style="105" customWidth="1"/>
    <col min="1871" max="1871" width="1.42578125" style="105" bestFit="1" customWidth="1"/>
    <col min="1872" max="2094" width="9.140625" style="105"/>
    <col min="2095" max="2096" width="1.42578125" style="105" customWidth="1"/>
    <col min="2097" max="2097" width="14.5703125" style="105" customWidth="1"/>
    <col min="2098" max="2098" width="5.42578125" style="105" customWidth="1"/>
    <col min="2099" max="2099" width="0.5703125" style="105" customWidth="1"/>
    <col min="2100" max="2100" width="7.5703125" style="105" customWidth="1"/>
    <col min="2101" max="2101" width="0.5703125" style="105" customWidth="1"/>
    <col min="2102" max="2102" width="5.5703125" style="105" customWidth="1"/>
    <col min="2103" max="2103" width="0.5703125" style="105" customWidth="1"/>
    <col min="2104" max="2104" width="7.42578125" style="105" customWidth="1"/>
    <col min="2105" max="2105" width="0.5703125" style="105" customWidth="1"/>
    <col min="2106" max="2106" width="9.42578125" style="105" customWidth="1"/>
    <col min="2107" max="2107" width="0.5703125" style="105" customWidth="1"/>
    <col min="2108" max="2108" width="9.5703125" style="105" customWidth="1"/>
    <col min="2109" max="2109" width="0.5703125" style="105" customWidth="1"/>
    <col min="2110" max="2110" width="7.5703125" style="105" customWidth="1"/>
    <col min="2111" max="2111" width="0.5703125" style="105" customWidth="1"/>
    <col min="2112" max="2112" width="6.42578125" style="105" customWidth="1"/>
    <col min="2113" max="2113" width="0.5703125" style="105" customWidth="1"/>
    <col min="2114" max="2114" width="9.5703125" style="105" customWidth="1"/>
    <col min="2115" max="2115" width="0.5703125" style="105" customWidth="1"/>
    <col min="2116" max="2116" width="11.5703125" style="105" customWidth="1"/>
    <col min="2117" max="2117" width="0.5703125" style="105" customWidth="1"/>
    <col min="2118" max="2118" width="8.5703125" style="105" customWidth="1"/>
    <col min="2119" max="2119" width="0.5703125" style="105" customWidth="1"/>
    <col min="2120" max="2120" width="9.5703125" style="105" customWidth="1"/>
    <col min="2121" max="2121" width="0.5703125" style="105" customWidth="1"/>
    <col min="2122" max="2122" width="7.5703125" style="105" customWidth="1"/>
    <col min="2123" max="2123" width="0.5703125" style="105" customWidth="1"/>
    <col min="2124" max="2124" width="6.5703125" style="105" customWidth="1"/>
    <col min="2125" max="2125" width="0.5703125" style="105" customWidth="1"/>
    <col min="2126" max="2126" width="6.5703125" style="105" customWidth="1"/>
    <col min="2127" max="2127" width="1.42578125" style="105" bestFit="1" customWidth="1"/>
    <col min="2128" max="2350" width="9.140625" style="105"/>
    <col min="2351" max="2352" width="1.42578125" style="105" customWidth="1"/>
    <col min="2353" max="2353" width="14.5703125" style="105" customWidth="1"/>
    <col min="2354" max="2354" width="5.42578125" style="105" customWidth="1"/>
    <col min="2355" max="2355" width="0.5703125" style="105" customWidth="1"/>
    <col min="2356" max="2356" width="7.5703125" style="105" customWidth="1"/>
    <col min="2357" max="2357" width="0.5703125" style="105" customWidth="1"/>
    <col min="2358" max="2358" width="5.5703125" style="105" customWidth="1"/>
    <col min="2359" max="2359" width="0.5703125" style="105" customWidth="1"/>
    <col min="2360" max="2360" width="7.42578125" style="105" customWidth="1"/>
    <col min="2361" max="2361" width="0.5703125" style="105" customWidth="1"/>
    <col min="2362" max="2362" width="9.42578125" style="105" customWidth="1"/>
    <col min="2363" max="2363" width="0.5703125" style="105" customWidth="1"/>
    <col min="2364" max="2364" width="9.5703125" style="105" customWidth="1"/>
    <col min="2365" max="2365" width="0.5703125" style="105" customWidth="1"/>
    <col min="2366" max="2366" width="7.5703125" style="105" customWidth="1"/>
    <col min="2367" max="2367" width="0.5703125" style="105" customWidth="1"/>
    <col min="2368" max="2368" width="6.42578125" style="105" customWidth="1"/>
    <col min="2369" max="2369" width="0.5703125" style="105" customWidth="1"/>
    <col min="2370" max="2370" width="9.5703125" style="105" customWidth="1"/>
    <col min="2371" max="2371" width="0.5703125" style="105" customWidth="1"/>
    <col min="2372" max="2372" width="11.5703125" style="105" customWidth="1"/>
    <col min="2373" max="2373" width="0.5703125" style="105" customWidth="1"/>
    <col min="2374" max="2374" width="8.5703125" style="105" customWidth="1"/>
    <col min="2375" max="2375" width="0.5703125" style="105" customWidth="1"/>
    <col min="2376" max="2376" width="9.5703125" style="105" customWidth="1"/>
    <col min="2377" max="2377" width="0.5703125" style="105" customWidth="1"/>
    <col min="2378" max="2378" width="7.5703125" style="105" customWidth="1"/>
    <col min="2379" max="2379" width="0.5703125" style="105" customWidth="1"/>
    <col min="2380" max="2380" width="6.5703125" style="105" customWidth="1"/>
    <col min="2381" max="2381" width="0.5703125" style="105" customWidth="1"/>
    <col min="2382" max="2382" width="6.5703125" style="105" customWidth="1"/>
    <col min="2383" max="2383" width="1.42578125" style="105" bestFit="1" customWidth="1"/>
    <col min="2384" max="2606" width="9.140625" style="105"/>
    <col min="2607" max="2608" width="1.42578125" style="105" customWidth="1"/>
    <col min="2609" max="2609" width="14.5703125" style="105" customWidth="1"/>
    <col min="2610" max="2610" width="5.42578125" style="105" customWidth="1"/>
    <col min="2611" max="2611" width="0.5703125" style="105" customWidth="1"/>
    <col min="2612" max="2612" width="7.5703125" style="105" customWidth="1"/>
    <col min="2613" max="2613" width="0.5703125" style="105" customWidth="1"/>
    <col min="2614" max="2614" width="5.5703125" style="105" customWidth="1"/>
    <col min="2615" max="2615" width="0.5703125" style="105" customWidth="1"/>
    <col min="2616" max="2616" width="7.42578125" style="105" customWidth="1"/>
    <col min="2617" max="2617" width="0.5703125" style="105" customWidth="1"/>
    <col min="2618" max="2618" width="9.42578125" style="105" customWidth="1"/>
    <col min="2619" max="2619" width="0.5703125" style="105" customWidth="1"/>
    <col min="2620" max="2620" width="9.5703125" style="105" customWidth="1"/>
    <col min="2621" max="2621" width="0.5703125" style="105" customWidth="1"/>
    <col min="2622" max="2622" width="7.5703125" style="105" customWidth="1"/>
    <col min="2623" max="2623" width="0.5703125" style="105" customWidth="1"/>
    <col min="2624" max="2624" width="6.42578125" style="105" customWidth="1"/>
    <col min="2625" max="2625" width="0.5703125" style="105" customWidth="1"/>
    <col min="2626" max="2626" width="9.5703125" style="105" customWidth="1"/>
    <col min="2627" max="2627" width="0.5703125" style="105" customWidth="1"/>
    <col min="2628" max="2628" width="11.5703125" style="105" customWidth="1"/>
    <col min="2629" max="2629" width="0.5703125" style="105" customWidth="1"/>
    <col min="2630" max="2630" width="8.5703125" style="105" customWidth="1"/>
    <col min="2631" max="2631" width="0.5703125" style="105" customWidth="1"/>
    <col min="2632" max="2632" width="9.5703125" style="105" customWidth="1"/>
    <col min="2633" max="2633" width="0.5703125" style="105" customWidth="1"/>
    <col min="2634" max="2634" width="7.5703125" style="105" customWidth="1"/>
    <col min="2635" max="2635" width="0.5703125" style="105" customWidth="1"/>
    <col min="2636" max="2636" width="6.5703125" style="105" customWidth="1"/>
    <col min="2637" max="2637" width="0.5703125" style="105" customWidth="1"/>
    <col min="2638" max="2638" width="6.5703125" style="105" customWidth="1"/>
    <col min="2639" max="2639" width="1.42578125" style="105" bestFit="1" customWidth="1"/>
    <col min="2640" max="2862" width="9.140625" style="105"/>
    <col min="2863" max="2864" width="1.42578125" style="105" customWidth="1"/>
    <col min="2865" max="2865" width="14.5703125" style="105" customWidth="1"/>
    <col min="2866" max="2866" width="5.42578125" style="105" customWidth="1"/>
    <col min="2867" max="2867" width="0.5703125" style="105" customWidth="1"/>
    <col min="2868" max="2868" width="7.5703125" style="105" customWidth="1"/>
    <col min="2869" max="2869" width="0.5703125" style="105" customWidth="1"/>
    <col min="2870" max="2870" width="5.5703125" style="105" customWidth="1"/>
    <col min="2871" max="2871" width="0.5703125" style="105" customWidth="1"/>
    <col min="2872" max="2872" width="7.42578125" style="105" customWidth="1"/>
    <col min="2873" max="2873" width="0.5703125" style="105" customWidth="1"/>
    <col min="2874" max="2874" width="9.42578125" style="105" customWidth="1"/>
    <col min="2875" max="2875" width="0.5703125" style="105" customWidth="1"/>
    <col min="2876" max="2876" width="9.5703125" style="105" customWidth="1"/>
    <col min="2877" max="2877" width="0.5703125" style="105" customWidth="1"/>
    <col min="2878" max="2878" width="7.5703125" style="105" customWidth="1"/>
    <col min="2879" max="2879" width="0.5703125" style="105" customWidth="1"/>
    <col min="2880" max="2880" width="6.42578125" style="105" customWidth="1"/>
    <col min="2881" max="2881" width="0.5703125" style="105" customWidth="1"/>
    <col min="2882" max="2882" width="9.5703125" style="105" customWidth="1"/>
    <col min="2883" max="2883" width="0.5703125" style="105" customWidth="1"/>
    <col min="2884" max="2884" width="11.5703125" style="105" customWidth="1"/>
    <col min="2885" max="2885" width="0.5703125" style="105" customWidth="1"/>
    <col min="2886" max="2886" width="8.5703125" style="105" customWidth="1"/>
    <col min="2887" max="2887" width="0.5703125" style="105" customWidth="1"/>
    <col min="2888" max="2888" width="9.5703125" style="105" customWidth="1"/>
    <col min="2889" max="2889" width="0.5703125" style="105" customWidth="1"/>
    <col min="2890" max="2890" width="7.5703125" style="105" customWidth="1"/>
    <col min="2891" max="2891" width="0.5703125" style="105" customWidth="1"/>
    <col min="2892" max="2892" width="6.5703125" style="105" customWidth="1"/>
    <col min="2893" max="2893" width="0.5703125" style="105" customWidth="1"/>
    <col min="2894" max="2894" width="6.5703125" style="105" customWidth="1"/>
    <col min="2895" max="2895" width="1.42578125" style="105" bestFit="1" customWidth="1"/>
    <col min="2896" max="3118" width="9.140625" style="105"/>
    <col min="3119" max="3120" width="1.42578125" style="105" customWidth="1"/>
    <col min="3121" max="3121" width="14.5703125" style="105" customWidth="1"/>
    <col min="3122" max="3122" width="5.42578125" style="105" customWidth="1"/>
    <col min="3123" max="3123" width="0.5703125" style="105" customWidth="1"/>
    <col min="3124" max="3124" width="7.5703125" style="105" customWidth="1"/>
    <col min="3125" max="3125" width="0.5703125" style="105" customWidth="1"/>
    <col min="3126" max="3126" width="5.5703125" style="105" customWidth="1"/>
    <col min="3127" max="3127" width="0.5703125" style="105" customWidth="1"/>
    <col min="3128" max="3128" width="7.42578125" style="105" customWidth="1"/>
    <col min="3129" max="3129" width="0.5703125" style="105" customWidth="1"/>
    <col min="3130" max="3130" width="9.42578125" style="105" customWidth="1"/>
    <col min="3131" max="3131" width="0.5703125" style="105" customWidth="1"/>
    <col min="3132" max="3132" width="9.5703125" style="105" customWidth="1"/>
    <col min="3133" max="3133" width="0.5703125" style="105" customWidth="1"/>
    <col min="3134" max="3134" width="7.5703125" style="105" customWidth="1"/>
    <col min="3135" max="3135" width="0.5703125" style="105" customWidth="1"/>
    <col min="3136" max="3136" width="6.42578125" style="105" customWidth="1"/>
    <col min="3137" max="3137" width="0.5703125" style="105" customWidth="1"/>
    <col min="3138" max="3138" width="9.5703125" style="105" customWidth="1"/>
    <col min="3139" max="3139" width="0.5703125" style="105" customWidth="1"/>
    <col min="3140" max="3140" width="11.5703125" style="105" customWidth="1"/>
    <col min="3141" max="3141" width="0.5703125" style="105" customWidth="1"/>
    <col min="3142" max="3142" width="8.5703125" style="105" customWidth="1"/>
    <col min="3143" max="3143" width="0.5703125" style="105" customWidth="1"/>
    <col min="3144" max="3144" width="9.5703125" style="105" customWidth="1"/>
    <col min="3145" max="3145" width="0.5703125" style="105" customWidth="1"/>
    <col min="3146" max="3146" width="7.5703125" style="105" customWidth="1"/>
    <col min="3147" max="3147" width="0.5703125" style="105" customWidth="1"/>
    <col min="3148" max="3148" width="6.5703125" style="105" customWidth="1"/>
    <col min="3149" max="3149" width="0.5703125" style="105" customWidth="1"/>
    <col min="3150" max="3150" width="6.5703125" style="105" customWidth="1"/>
    <col min="3151" max="3151" width="1.42578125" style="105" bestFit="1" customWidth="1"/>
    <col min="3152" max="3374" width="9.140625" style="105"/>
    <col min="3375" max="3376" width="1.42578125" style="105" customWidth="1"/>
    <col min="3377" max="3377" width="14.5703125" style="105" customWidth="1"/>
    <col min="3378" max="3378" width="5.42578125" style="105" customWidth="1"/>
    <col min="3379" max="3379" width="0.5703125" style="105" customWidth="1"/>
    <col min="3380" max="3380" width="7.5703125" style="105" customWidth="1"/>
    <col min="3381" max="3381" width="0.5703125" style="105" customWidth="1"/>
    <col min="3382" max="3382" width="5.5703125" style="105" customWidth="1"/>
    <col min="3383" max="3383" width="0.5703125" style="105" customWidth="1"/>
    <col min="3384" max="3384" width="7.42578125" style="105" customWidth="1"/>
    <col min="3385" max="3385" width="0.5703125" style="105" customWidth="1"/>
    <col min="3386" max="3386" width="9.42578125" style="105" customWidth="1"/>
    <col min="3387" max="3387" width="0.5703125" style="105" customWidth="1"/>
    <col min="3388" max="3388" width="9.5703125" style="105" customWidth="1"/>
    <col min="3389" max="3389" width="0.5703125" style="105" customWidth="1"/>
    <col min="3390" max="3390" width="7.5703125" style="105" customWidth="1"/>
    <col min="3391" max="3391" width="0.5703125" style="105" customWidth="1"/>
    <col min="3392" max="3392" width="6.42578125" style="105" customWidth="1"/>
    <col min="3393" max="3393" width="0.5703125" style="105" customWidth="1"/>
    <col min="3394" max="3394" width="9.5703125" style="105" customWidth="1"/>
    <col min="3395" max="3395" width="0.5703125" style="105" customWidth="1"/>
    <col min="3396" max="3396" width="11.5703125" style="105" customWidth="1"/>
    <col min="3397" max="3397" width="0.5703125" style="105" customWidth="1"/>
    <col min="3398" max="3398" width="8.5703125" style="105" customWidth="1"/>
    <col min="3399" max="3399" width="0.5703125" style="105" customWidth="1"/>
    <col min="3400" max="3400" width="9.5703125" style="105" customWidth="1"/>
    <col min="3401" max="3401" width="0.5703125" style="105" customWidth="1"/>
    <col min="3402" max="3402" width="7.5703125" style="105" customWidth="1"/>
    <col min="3403" max="3403" width="0.5703125" style="105" customWidth="1"/>
    <col min="3404" max="3404" width="6.5703125" style="105" customWidth="1"/>
    <col min="3405" max="3405" width="0.5703125" style="105" customWidth="1"/>
    <col min="3406" max="3406" width="6.5703125" style="105" customWidth="1"/>
    <col min="3407" max="3407" width="1.42578125" style="105" bestFit="1" customWidth="1"/>
    <col min="3408" max="3630" width="9.140625" style="105"/>
    <col min="3631" max="3632" width="1.42578125" style="105" customWidth="1"/>
    <col min="3633" max="3633" width="14.5703125" style="105" customWidth="1"/>
    <col min="3634" max="3634" width="5.42578125" style="105" customWidth="1"/>
    <col min="3635" max="3635" width="0.5703125" style="105" customWidth="1"/>
    <col min="3636" max="3636" width="7.5703125" style="105" customWidth="1"/>
    <col min="3637" max="3637" width="0.5703125" style="105" customWidth="1"/>
    <col min="3638" max="3638" width="5.5703125" style="105" customWidth="1"/>
    <col min="3639" max="3639" width="0.5703125" style="105" customWidth="1"/>
    <col min="3640" max="3640" width="7.42578125" style="105" customWidth="1"/>
    <col min="3641" max="3641" width="0.5703125" style="105" customWidth="1"/>
    <col min="3642" max="3642" width="9.42578125" style="105" customWidth="1"/>
    <col min="3643" max="3643" width="0.5703125" style="105" customWidth="1"/>
    <col min="3644" max="3644" width="9.5703125" style="105" customWidth="1"/>
    <col min="3645" max="3645" width="0.5703125" style="105" customWidth="1"/>
    <col min="3646" max="3646" width="7.5703125" style="105" customWidth="1"/>
    <col min="3647" max="3647" width="0.5703125" style="105" customWidth="1"/>
    <col min="3648" max="3648" width="6.42578125" style="105" customWidth="1"/>
    <col min="3649" max="3649" width="0.5703125" style="105" customWidth="1"/>
    <col min="3650" max="3650" width="9.5703125" style="105" customWidth="1"/>
    <col min="3651" max="3651" width="0.5703125" style="105" customWidth="1"/>
    <col min="3652" max="3652" width="11.5703125" style="105" customWidth="1"/>
    <col min="3653" max="3653" width="0.5703125" style="105" customWidth="1"/>
    <col min="3654" max="3654" width="8.5703125" style="105" customWidth="1"/>
    <col min="3655" max="3655" width="0.5703125" style="105" customWidth="1"/>
    <col min="3656" max="3656" width="9.5703125" style="105" customWidth="1"/>
    <col min="3657" max="3657" width="0.5703125" style="105" customWidth="1"/>
    <col min="3658" max="3658" width="7.5703125" style="105" customWidth="1"/>
    <col min="3659" max="3659" width="0.5703125" style="105" customWidth="1"/>
    <col min="3660" max="3660" width="6.5703125" style="105" customWidth="1"/>
    <col min="3661" max="3661" width="0.5703125" style="105" customWidth="1"/>
    <col min="3662" max="3662" width="6.5703125" style="105" customWidth="1"/>
    <col min="3663" max="3663" width="1.42578125" style="105" bestFit="1" customWidth="1"/>
    <col min="3664" max="3886" width="9.140625" style="105"/>
    <col min="3887" max="3888" width="1.42578125" style="105" customWidth="1"/>
    <col min="3889" max="3889" width="14.5703125" style="105" customWidth="1"/>
    <col min="3890" max="3890" width="5.42578125" style="105" customWidth="1"/>
    <col min="3891" max="3891" width="0.5703125" style="105" customWidth="1"/>
    <col min="3892" max="3892" width="7.5703125" style="105" customWidth="1"/>
    <col min="3893" max="3893" width="0.5703125" style="105" customWidth="1"/>
    <col min="3894" max="3894" width="5.5703125" style="105" customWidth="1"/>
    <col min="3895" max="3895" width="0.5703125" style="105" customWidth="1"/>
    <col min="3896" max="3896" width="7.42578125" style="105" customWidth="1"/>
    <col min="3897" max="3897" width="0.5703125" style="105" customWidth="1"/>
    <col min="3898" max="3898" width="9.42578125" style="105" customWidth="1"/>
    <col min="3899" max="3899" width="0.5703125" style="105" customWidth="1"/>
    <col min="3900" max="3900" width="9.5703125" style="105" customWidth="1"/>
    <col min="3901" max="3901" width="0.5703125" style="105" customWidth="1"/>
    <col min="3902" max="3902" width="7.5703125" style="105" customWidth="1"/>
    <col min="3903" max="3903" width="0.5703125" style="105" customWidth="1"/>
    <col min="3904" max="3904" width="6.42578125" style="105" customWidth="1"/>
    <col min="3905" max="3905" width="0.5703125" style="105" customWidth="1"/>
    <col min="3906" max="3906" width="9.5703125" style="105" customWidth="1"/>
    <col min="3907" max="3907" width="0.5703125" style="105" customWidth="1"/>
    <col min="3908" max="3908" width="11.5703125" style="105" customWidth="1"/>
    <col min="3909" max="3909" width="0.5703125" style="105" customWidth="1"/>
    <col min="3910" max="3910" width="8.5703125" style="105" customWidth="1"/>
    <col min="3911" max="3911" width="0.5703125" style="105" customWidth="1"/>
    <col min="3912" max="3912" width="9.5703125" style="105" customWidth="1"/>
    <col min="3913" max="3913" width="0.5703125" style="105" customWidth="1"/>
    <col min="3914" max="3914" width="7.5703125" style="105" customWidth="1"/>
    <col min="3915" max="3915" width="0.5703125" style="105" customWidth="1"/>
    <col min="3916" max="3916" width="6.5703125" style="105" customWidth="1"/>
    <col min="3917" max="3917" width="0.5703125" style="105" customWidth="1"/>
    <col min="3918" max="3918" width="6.5703125" style="105" customWidth="1"/>
    <col min="3919" max="3919" width="1.42578125" style="105" bestFit="1" customWidth="1"/>
    <col min="3920" max="4142" width="9.140625" style="105"/>
    <col min="4143" max="4144" width="1.42578125" style="105" customWidth="1"/>
    <col min="4145" max="4145" width="14.5703125" style="105" customWidth="1"/>
    <col min="4146" max="4146" width="5.42578125" style="105" customWidth="1"/>
    <col min="4147" max="4147" width="0.5703125" style="105" customWidth="1"/>
    <col min="4148" max="4148" width="7.5703125" style="105" customWidth="1"/>
    <col min="4149" max="4149" width="0.5703125" style="105" customWidth="1"/>
    <col min="4150" max="4150" width="5.5703125" style="105" customWidth="1"/>
    <col min="4151" max="4151" width="0.5703125" style="105" customWidth="1"/>
    <col min="4152" max="4152" width="7.42578125" style="105" customWidth="1"/>
    <col min="4153" max="4153" width="0.5703125" style="105" customWidth="1"/>
    <col min="4154" max="4154" width="9.42578125" style="105" customWidth="1"/>
    <col min="4155" max="4155" width="0.5703125" style="105" customWidth="1"/>
    <col min="4156" max="4156" width="9.5703125" style="105" customWidth="1"/>
    <col min="4157" max="4157" width="0.5703125" style="105" customWidth="1"/>
    <col min="4158" max="4158" width="7.5703125" style="105" customWidth="1"/>
    <col min="4159" max="4159" width="0.5703125" style="105" customWidth="1"/>
    <col min="4160" max="4160" width="6.42578125" style="105" customWidth="1"/>
    <col min="4161" max="4161" width="0.5703125" style="105" customWidth="1"/>
    <col min="4162" max="4162" width="9.5703125" style="105" customWidth="1"/>
    <col min="4163" max="4163" width="0.5703125" style="105" customWidth="1"/>
    <col min="4164" max="4164" width="11.5703125" style="105" customWidth="1"/>
    <col min="4165" max="4165" width="0.5703125" style="105" customWidth="1"/>
    <col min="4166" max="4166" width="8.5703125" style="105" customWidth="1"/>
    <col min="4167" max="4167" width="0.5703125" style="105" customWidth="1"/>
    <col min="4168" max="4168" width="9.5703125" style="105" customWidth="1"/>
    <col min="4169" max="4169" width="0.5703125" style="105" customWidth="1"/>
    <col min="4170" max="4170" width="7.5703125" style="105" customWidth="1"/>
    <col min="4171" max="4171" width="0.5703125" style="105" customWidth="1"/>
    <col min="4172" max="4172" width="6.5703125" style="105" customWidth="1"/>
    <col min="4173" max="4173" width="0.5703125" style="105" customWidth="1"/>
    <col min="4174" max="4174" width="6.5703125" style="105" customWidth="1"/>
    <col min="4175" max="4175" width="1.42578125" style="105" bestFit="1" customWidth="1"/>
    <col min="4176" max="4398" width="9.140625" style="105"/>
    <col min="4399" max="4400" width="1.42578125" style="105" customWidth="1"/>
    <col min="4401" max="4401" width="14.5703125" style="105" customWidth="1"/>
    <col min="4402" max="4402" width="5.42578125" style="105" customWidth="1"/>
    <col min="4403" max="4403" width="0.5703125" style="105" customWidth="1"/>
    <col min="4404" max="4404" width="7.5703125" style="105" customWidth="1"/>
    <col min="4405" max="4405" width="0.5703125" style="105" customWidth="1"/>
    <col min="4406" max="4406" width="5.5703125" style="105" customWidth="1"/>
    <col min="4407" max="4407" width="0.5703125" style="105" customWidth="1"/>
    <col min="4408" max="4408" width="7.42578125" style="105" customWidth="1"/>
    <col min="4409" max="4409" width="0.5703125" style="105" customWidth="1"/>
    <col min="4410" max="4410" width="9.42578125" style="105" customWidth="1"/>
    <col min="4411" max="4411" width="0.5703125" style="105" customWidth="1"/>
    <col min="4412" max="4412" width="9.5703125" style="105" customWidth="1"/>
    <col min="4413" max="4413" width="0.5703125" style="105" customWidth="1"/>
    <col min="4414" max="4414" width="7.5703125" style="105" customWidth="1"/>
    <col min="4415" max="4415" width="0.5703125" style="105" customWidth="1"/>
    <col min="4416" max="4416" width="6.42578125" style="105" customWidth="1"/>
    <col min="4417" max="4417" width="0.5703125" style="105" customWidth="1"/>
    <col min="4418" max="4418" width="9.5703125" style="105" customWidth="1"/>
    <col min="4419" max="4419" width="0.5703125" style="105" customWidth="1"/>
    <col min="4420" max="4420" width="11.5703125" style="105" customWidth="1"/>
    <col min="4421" max="4421" width="0.5703125" style="105" customWidth="1"/>
    <col min="4422" max="4422" width="8.5703125" style="105" customWidth="1"/>
    <col min="4423" max="4423" width="0.5703125" style="105" customWidth="1"/>
    <col min="4424" max="4424" width="9.5703125" style="105" customWidth="1"/>
    <col min="4425" max="4425" width="0.5703125" style="105" customWidth="1"/>
    <col min="4426" max="4426" width="7.5703125" style="105" customWidth="1"/>
    <col min="4427" max="4427" width="0.5703125" style="105" customWidth="1"/>
    <col min="4428" max="4428" width="6.5703125" style="105" customWidth="1"/>
    <col min="4429" max="4429" width="0.5703125" style="105" customWidth="1"/>
    <col min="4430" max="4430" width="6.5703125" style="105" customWidth="1"/>
    <col min="4431" max="4431" width="1.42578125" style="105" bestFit="1" customWidth="1"/>
    <col min="4432" max="4654" width="9.140625" style="105"/>
    <col min="4655" max="4656" width="1.42578125" style="105" customWidth="1"/>
    <col min="4657" max="4657" width="14.5703125" style="105" customWidth="1"/>
    <col min="4658" max="4658" width="5.42578125" style="105" customWidth="1"/>
    <col min="4659" max="4659" width="0.5703125" style="105" customWidth="1"/>
    <col min="4660" max="4660" width="7.5703125" style="105" customWidth="1"/>
    <col min="4661" max="4661" width="0.5703125" style="105" customWidth="1"/>
    <col min="4662" max="4662" width="5.5703125" style="105" customWidth="1"/>
    <col min="4663" max="4663" width="0.5703125" style="105" customWidth="1"/>
    <col min="4664" max="4664" width="7.42578125" style="105" customWidth="1"/>
    <col min="4665" max="4665" width="0.5703125" style="105" customWidth="1"/>
    <col min="4666" max="4666" width="9.42578125" style="105" customWidth="1"/>
    <col min="4667" max="4667" width="0.5703125" style="105" customWidth="1"/>
    <col min="4668" max="4668" width="9.5703125" style="105" customWidth="1"/>
    <col min="4669" max="4669" width="0.5703125" style="105" customWidth="1"/>
    <col min="4670" max="4670" width="7.5703125" style="105" customWidth="1"/>
    <col min="4671" max="4671" width="0.5703125" style="105" customWidth="1"/>
    <col min="4672" max="4672" width="6.42578125" style="105" customWidth="1"/>
    <col min="4673" max="4673" width="0.5703125" style="105" customWidth="1"/>
    <col min="4674" max="4674" width="9.5703125" style="105" customWidth="1"/>
    <col min="4675" max="4675" width="0.5703125" style="105" customWidth="1"/>
    <col min="4676" max="4676" width="11.5703125" style="105" customWidth="1"/>
    <col min="4677" max="4677" width="0.5703125" style="105" customWidth="1"/>
    <col min="4678" max="4678" width="8.5703125" style="105" customWidth="1"/>
    <col min="4679" max="4679" width="0.5703125" style="105" customWidth="1"/>
    <col min="4680" max="4680" width="9.5703125" style="105" customWidth="1"/>
    <col min="4681" max="4681" width="0.5703125" style="105" customWidth="1"/>
    <col min="4682" max="4682" width="7.5703125" style="105" customWidth="1"/>
    <col min="4683" max="4683" width="0.5703125" style="105" customWidth="1"/>
    <col min="4684" max="4684" width="6.5703125" style="105" customWidth="1"/>
    <col min="4685" max="4685" width="0.5703125" style="105" customWidth="1"/>
    <col min="4686" max="4686" width="6.5703125" style="105" customWidth="1"/>
    <col min="4687" max="4687" width="1.42578125" style="105" bestFit="1" customWidth="1"/>
    <col min="4688" max="4910" width="9.140625" style="105"/>
    <col min="4911" max="4912" width="1.42578125" style="105" customWidth="1"/>
    <col min="4913" max="4913" width="14.5703125" style="105" customWidth="1"/>
    <col min="4914" max="4914" width="5.42578125" style="105" customWidth="1"/>
    <col min="4915" max="4915" width="0.5703125" style="105" customWidth="1"/>
    <col min="4916" max="4916" width="7.5703125" style="105" customWidth="1"/>
    <col min="4917" max="4917" width="0.5703125" style="105" customWidth="1"/>
    <col min="4918" max="4918" width="5.5703125" style="105" customWidth="1"/>
    <col min="4919" max="4919" width="0.5703125" style="105" customWidth="1"/>
    <col min="4920" max="4920" width="7.42578125" style="105" customWidth="1"/>
    <col min="4921" max="4921" width="0.5703125" style="105" customWidth="1"/>
    <col min="4922" max="4922" width="9.42578125" style="105" customWidth="1"/>
    <col min="4923" max="4923" width="0.5703125" style="105" customWidth="1"/>
    <col min="4924" max="4924" width="9.5703125" style="105" customWidth="1"/>
    <col min="4925" max="4925" width="0.5703125" style="105" customWidth="1"/>
    <col min="4926" max="4926" width="7.5703125" style="105" customWidth="1"/>
    <col min="4927" max="4927" width="0.5703125" style="105" customWidth="1"/>
    <col min="4928" max="4928" width="6.42578125" style="105" customWidth="1"/>
    <col min="4929" max="4929" width="0.5703125" style="105" customWidth="1"/>
    <col min="4930" max="4930" width="9.5703125" style="105" customWidth="1"/>
    <col min="4931" max="4931" width="0.5703125" style="105" customWidth="1"/>
    <col min="4932" max="4932" width="11.5703125" style="105" customWidth="1"/>
    <col min="4933" max="4933" width="0.5703125" style="105" customWidth="1"/>
    <col min="4934" max="4934" width="8.5703125" style="105" customWidth="1"/>
    <col min="4935" max="4935" width="0.5703125" style="105" customWidth="1"/>
    <col min="4936" max="4936" width="9.5703125" style="105" customWidth="1"/>
    <col min="4937" max="4937" width="0.5703125" style="105" customWidth="1"/>
    <col min="4938" max="4938" width="7.5703125" style="105" customWidth="1"/>
    <col min="4939" max="4939" width="0.5703125" style="105" customWidth="1"/>
    <col min="4940" max="4940" width="6.5703125" style="105" customWidth="1"/>
    <col min="4941" max="4941" width="0.5703125" style="105" customWidth="1"/>
    <col min="4942" max="4942" width="6.5703125" style="105" customWidth="1"/>
    <col min="4943" max="4943" width="1.42578125" style="105" bestFit="1" customWidth="1"/>
    <col min="4944" max="5166" width="9.140625" style="105"/>
    <col min="5167" max="5168" width="1.42578125" style="105" customWidth="1"/>
    <col min="5169" max="5169" width="14.5703125" style="105" customWidth="1"/>
    <col min="5170" max="5170" width="5.42578125" style="105" customWidth="1"/>
    <col min="5171" max="5171" width="0.5703125" style="105" customWidth="1"/>
    <col min="5172" max="5172" width="7.5703125" style="105" customWidth="1"/>
    <col min="5173" max="5173" width="0.5703125" style="105" customWidth="1"/>
    <col min="5174" max="5174" width="5.5703125" style="105" customWidth="1"/>
    <col min="5175" max="5175" width="0.5703125" style="105" customWidth="1"/>
    <col min="5176" max="5176" width="7.42578125" style="105" customWidth="1"/>
    <col min="5177" max="5177" width="0.5703125" style="105" customWidth="1"/>
    <col min="5178" max="5178" width="9.42578125" style="105" customWidth="1"/>
    <col min="5179" max="5179" width="0.5703125" style="105" customWidth="1"/>
    <col min="5180" max="5180" width="9.5703125" style="105" customWidth="1"/>
    <col min="5181" max="5181" width="0.5703125" style="105" customWidth="1"/>
    <col min="5182" max="5182" width="7.5703125" style="105" customWidth="1"/>
    <col min="5183" max="5183" width="0.5703125" style="105" customWidth="1"/>
    <col min="5184" max="5184" width="6.42578125" style="105" customWidth="1"/>
    <col min="5185" max="5185" width="0.5703125" style="105" customWidth="1"/>
    <col min="5186" max="5186" width="9.5703125" style="105" customWidth="1"/>
    <col min="5187" max="5187" width="0.5703125" style="105" customWidth="1"/>
    <col min="5188" max="5188" width="11.5703125" style="105" customWidth="1"/>
    <col min="5189" max="5189" width="0.5703125" style="105" customWidth="1"/>
    <col min="5190" max="5190" width="8.5703125" style="105" customWidth="1"/>
    <col min="5191" max="5191" width="0.5703125" style="105" customWidth="1"/>
    <col min="5192" max="5192" width="9.5703125" style="105" customWidth="1"/>
    <col min="5193" max="5193" width="0.5703125" style="105" customWidth="1"/>
    <col min="5194" max="5194" width="7.5703125" style="105" customWidth="1"/>
    <col min="5195" max="5195" width="0.5703125" style="105" customWidth="1"/>
    <col min="5196" max="5196" width="6.5703125" style="105" customWidth="1"/>
    <col min="5197" max="5197" width="0.5703125" style="105" customWidth="1"/>
    <col min="5198" max="5198" width="6.5703125" style="105" customWidth="1"/>
    <col min="5199" max="5199" width="1.42578125" style="105" bestFit="1" customWidth="1"/>
    <col min="5200" max="5422" width="9.140625" style="105"/>
    <col min="5423" max="5424" width="1.42578125" style="105" customWidth="1"/>
    <col min="5425" max="5425" width="14.5703125" style="105" customWidth="1"/>
    <col min="5426" max="5426" width="5.42578125" style="105" customWidth="1"/>
    <col min="5427" max="5427" width="0.5703125" style="105" customWidth="1"/>
    <col min="5428" max="5428" width="7.5703125" style="105" customWidth="1"/>
    <col min="5429" max="5429" width="0.5703125" style="105" customWidth="1"/>
    <col min="5430" max="5430" width="5.5703125" style="105" customWidth="1"/>
    <col min="5431" max="5431" width="0.5703125" style="105" customWidth="1"/>
    <col min="5432" max="5432" width="7.42578125" style="105" customWidth="1"/>
    <col min="5433" max="5433" width="0.5703125" style="105" customWidth="1"/>
    <col min="5434" max="5434" width="9.42578125" style="105" customWidth="1"/>
    <col min="5435" max="5435" width="0.5703125" style="105" customWidth="1"/>
    <col min="5436" max="5436" width="9.5703125" style="105" customWidth="1"/>
    <col min="5437" max="5437" width="0.5703125" style="105" customWidth="1"/>
    <col min="5438" max="5438" width="7.5703125" style="105" customWidth="1"/>
    <col min="5439" max="5439" width="0.5703125" style="105" customWidth="1"/>
    <col min="5440" max="5440" width="6.42578125" style="105" customWidth="1"/>
    <col min="5441" max="5441" width="0.5703125" style="105" customWidth="1"/>
    <col min="5442" max="5442" width="9.5703125" style="105" customWidth="1"/>
    <col min="5443" max="5443" width="0.5703125" style="105" customWidth="1"/>
    <col min="5444" max="5444" width="11.5703125" style="105" customWidth="1"/>
    <col min="5445" max="5445" width="0.5703125" style="105" customWidth="1"/>
    <col min="5446" max="5446" width="8.5703125" style="105" customWidth="1"/>
    <col min="5447" max="5447" width="0.5703125" style="105" customWidth="1"/>
    <col min="5448" max="5448" width="9.5703125" style="105" customWidth="1"/>
    <col min="5449" max="5449" width="0.5703125" style="105" customWidth="1"/>
    <col min="5450" max="5450" width="7.5703125" style="105" customWidth="1"/>
    <col min="5451" max="5451" width="0.5703125" style="105" customWidth="1"/>
    <col min="5452" max="5452" width="6.5703125" style="105" customWidth="1"/>
    <col min="5453" max="5453" width="0.5703125" style="105" customWidth="1"/>
    <col min="5454" max="5454" width="6.5703125" style="105" customWidth="1"/>
    <col min="5455" max="5455" width="1.42578125" style="105" bestFit="1" customWidth="1"/>
    <col min="5456" max="5678" width="9.140625" style="105"/>
    <col min="5679" max="5680" width="1.42578125" style="105" customWidth="1"/>
    <col min="5681" max="5681" width="14.5703125" style="105" customWidth="1"/>
    <col min="5682" max="5682" width="5.42578125" style="105" customWidth="1"/>
    <col min="5683" max="5683" width="0.5703125" style="105" customWidth="1"/>
    <col min="5684" max="5684" width="7.5703125" style="105" customWidth="1"/>
    <col min="5685" max="5685" width="0.5703125" style="105" customWidth="1"/>
    <col min="5686" max="5686" width="5.5703125" style="105" customWidth="1"/>
    <col min="5687" max="5687" width="0.5703125" style="105" customWidth="1"/>
    <col min="5688" max="5688" width="7.42578125" style="105" customWidth="1"/>
    <col min="5689" max="5689" width="0.5703125" style="105" customWidth="1"/>
    <col min="5690" max="5690" width="9.42578125" style="105" customWidth="1"/>
    <col min="5691" max="5691" width="0.5703125" style="105" customWidth="1"/>
    <col min="5692" max="5692" width="9.5703125" style="105" customWidth="1"/>
    <col min="5693" max="5693" width="0.5703125" style="105" customWidth="1"/>
    <col min="5694" max="5694" width="7.5703125" style="105" customWidth="1"/>
    <col min="5695" max="5695" width="0.5703125" style="105" customWidth="1"/>
    <col min="5696" max="5696" width="6.42578125" style="105" customWidth="1"/>
    <col min="5697" max="5697" width="0.5703125" style="105" customWidth="1"/>
    <col min="5698" max="5698" width="9.5703125" style="105" customWidth="1"/>
    <col min="5699" max="5699" width="0.5703125" style="105" customWidth="1"/>
    <col min="5700" max="5700" width="11.5703125" style="105" customWidth="1"/>
    <col min="5701" max="5701" width="0.5703125" style="105" customWidth="1"/>
    <col min="5702" max="5702" width="8.5703125" style="105" customWidth="1"/>
    <col min="5703" max="5703" width="0.5703125" style="105" customWidth="1"/>
    <col min="5704" max="5704" width="9.5703125" style="105" customWidth="1"/>
    <col min="5705" max="5705" width="0.5703125" style="105" customWidth="1"/>
    <col min="5706" max="5706" width="7.5703125" style="105" customWidth="1"/>
    <col min="5707" max="5707" width="0.5703125" style="105" customWidth="1"/>
    <col min="5708" max="5708" width="6.5703125" style="105" customWidth="1"/>
    <col min="5709" max="5709" width="0.5703125" style="105" customWidth="1"/>
    <col min="5710" max="5710" width="6.5703125" style="105" customWidth="1"/>
    <col min="5711" max="5711" width="1.42578125" style="105" bestFit="1" customWidth="1"/>
    <col min="5712" max="5934" width="9.140625" style="105"/>
    <col min="5935" max="5936" width="1.42578125" style="105" customWidth="1"/>
    <col min="5937" max="5937" width="14.5703125" style="105" customWidth="1"/>
    <col min="5938" max="5938" width="5.42578125" style="105" customWidth="1"/>
    <col min="5939" max="5939" width="0.5703125" style="105" customWidth="1"/>
    <col min="5940" max="5940" width="7.5703125" style="105" customWidth="1"/>
    <col min="5941" max="5941" width="0.5703125" style="105" customWidth="1"/>
    <col min="5942" max="5942" width="5.5703125" style="105" customWidth="1"/>
    <col min="5943" max="5943" width="0.5703125" style="105" customWidth="1"/>
    <col min="5944" max="5944" width="7.42578125" style="105" customWidth="1"/>
    <col min="5945" max="5945" width="0.5703125" style="105" customWidth="1"/>
    <col min="5946" max="5946" width="9.42578125" style="105" customWidth="1"/>
    <col min="5947" max="5947" width="0.5703125" style="105" customWidth="1"/>
    <col min="5948" max="5948" width="9.5703125" style="105" customWidth="1"/>
    <col min="5949" max="5949" width="0.5703125" style="105" customWidth="1"/>
    <col min="5950" max="5950" width="7.5703125" style="105" customWidth="1"/>
    <col min="5951" max="5951" width="0.5703125" style="105" customWidth="1"/>
    <col min="5952" max="5952" width="6.42578125" style="105" customWidth="1"/>
    <col min="5953" max="5953" width="0.5703125" style="105" customWidth="1"/>
    <col min="5954" max="5954" width="9.5703125" style="105" customWidth="1"/>
    <col min="5955" max="5955" width="0.5703125" style="105" customWidth="1"/>
    <col min="5956" max="5956" width="11.5703125" style="105" customWidth="1"/>
    <col min="5957" max="5957" width="0.5703125" style="105" customWidth="1"/>
    <col min="5958" max="5958" width="8.5703125" style="105" customWidth="1"/>
    <col min="5959" max="5959" width="0.5703125" style="105" customWidth="1"/>
    <col min="5960" max="5960" width="9.5703125" style="105" customWidth="1"/>
    <col min="5961" max="5961" width="0.5703125" style="105" customWidth="1"/>
    <col min="5962" max="5962" width="7.5703125" style="105" customWidth="1"/>
    <col min="5963" max="5963" width="0.5703125" style="105" customWidth="1"/>
    <col min="5964" max="5964" width="6.5703125" style="105" customWidth="1"/>
    <col min="5965" max="5965" width="0.5703125" style="105" customWidth="1"/>
    <col min="5966" max="5966" width="6.5703125" style="105" customWidth="1"/>
    <col min="5967" max="5967" width="1.42578125" style="105" bestFit="1" customWidth="1"/>
    <col min="5968" max="6190" width="9.140625" style="105"/>
    <col min="6191" max="6192" width="1.42578125" style="105" customWidth="1"/>
    <col min="6193" max="6193" width="14.5703125" style="105" customWidth="1"/>
    <col min="6194" max="6194" width="5.42578125" style="105" customWidth="1"/>
    <col min="6195" max="6195" width="0.5703125" style="105" customWidth="1"/>
    <col min="6196" max="6196" width="7.5703125" style="105" customWidth="1"/>
    <col min="6197" max="6197" width="0.5703125" style="105" customWidth="1"/>
    <col min="6198" max="6198" width="5.5703125" style="105" customWidth="1"/>
    <col min="6199" max="6199" width="0.5703125" style="105" customWidth="1"/>
    <col min="6200" max="6200" width="7.42578125" style="105" customWidth="1"/>
    <col min="6201" max="6201" width="0.5703125" style="105" customWidth="1"/>
    <col min="6202" max="6202" width="9.42578125" style="105" customWidth="1"/>
    <col min="6203" max="6203" width="0.5703125" style="105" customWidth="1"/>
    <col min="6204" max="6204" width="9.5703125" style="105" customWidth="1"/>
    <col min="6205" max="6205" width="0.5703125" style="105" customWidth="1"/>
    <col min="6206" max="6206" width="7.5703125" style="105" customWidth="1"/>
    <col min="6207" max="6207" width="0.5703125" style="105" customWidth="1"/>
    <col min="6208" max="6208" width="6.42578125" style="105" customWidth="1"/>
    <col min="6209" max="6209" width="0.5703125" style="105" customWidth="1"/>
    <col min="6210" max="6210" width="9.5703125" style="105" customWidth="1"/>
    <col min="6211" max="6211" width="0.5703125" style="105" customWidth="1"/>
    <col min="6212" max="6212" width="11.5703125" style="105" customWidth="1"/>
    <col min="6213" max="6213" width="0.5703125" style="105" customWidth="1"/>
    <col min="6214" max="6214" width="8.5703125" style="105" customWidth="1"/>
    <col min="6215" max="6215" width="0.5703125" style="105" customWidth="1"/>
    <col min="6216" max="6216" width="9.5703125" style="105" customWidth="1"/>
    <col min="6217" max="6217" width="0.5703125" style="105" customWidth="1"/>
    <col min="6218" max="6218" width="7.5703125" style="105" customWidth="1"/>
    <col min="6219" max="6219" width="0.5703125" style="105" customWidth="1"/>
    <col min="6220" max="6220" width="6.5703125" style="105" customWidth="1"/>
    <col min="6221" max="6221" width="0.5703125" style="105" customWidth="1"/>
    <col min="6222" max="6222" width="6.5703125" style="105" customWidth="1"/>
    <col min="6223" max="6223" width="1.42578125" style="105" bestFit="1" customWidth="1"/>
    <col min="6224" max="6446" width="9.140625" style="105"/>
    <col min="6447" max="6448" width="1.42578125" style="105" customWidth="1"/>
    <col min="6449" max="6449" width="14.5703125" style="105" customWidth="1"/>
    <col min="6450" max="6450" width="5.42578125" style="105" customWidth="1"/>
    <col min="6451" max="6451" width="0.5703125" style="105" customWidth="1"/>
    <col min="6452" max="6452" width="7.5703125" style="105" customWidth="1"/>
    <col min="6453" max="6453" width="0.5703125" style="105" customWidth="1"/>
    <col min="6454" max="6454" width="5.5703125" style="105" customWidth="1"/>
    <col min="6455" max="6455" width="0.5703125" style="105" customWidth="1"/>
    <col min="6456" max="6456" width="7.42578125" style="105" customWidth="1"/>
    <col min="6457" max="6457" width="0.5703125" style="105" customWidth="1"/>
    <col min="6458" max="6458" width="9.42578125" style="105" customWidth="1"/>
    <col min="6459" max="6459" width="0.5703125" style="105" customWidth="1"/>
    <col min="6460" max="6460" width="9.5703125" style="105" customWidth="1"/>
    <col min="6461" max="6461" width="0.5703125" style="105" customWidth="1"/>
    <col min="6462" max="6462" width="7.5703125" style="105" customWidth="1"/>
    <col min="6463" max="6463" width="0.5703125" style="105" customWidth="1"/>
    <col min="6464" max="6464" width="6.42578125" style="105" customWidth="1"/>
    <col min="6465" max="6465" width="0.5703125" style="105" customWidth="1"/>
    <col min="6466" max="6466" width="9.5703125" style="105" customWidth="1"/>
    <col min="6467" max="6467" width="0.5703125" style="105" customWidth="1"/>
    <col min="6468" max="6468" width="11.5703125" style="105" customWidth="1"/>
    <col min="6469" max="6469" width="0.5703125" style="105" customWidth="1"/>
    <col min="6470" max="6470" width="8.5703125" style="105" customWidth="1"/>
    <col min="6471" max="6471" width="0.5703125" style="105" customWidth="1"/>
    <col min="6472" max="6472" width="9.5703125" style="105" customWidth="1"/>
    <col min="6473" max="6473" width="0.5703125" style="105" customWidth="1"/>
    <col min="6474" max="6474" width="7.5703125" style="105" customWidth="1"/>
    <col min="6475" max="6475" width="0.5703125" style="105" customWidth="1"/>
    <col min="6476" max="6476" width="6.5703125" style="105" customWidth="1"/>
    <col min="6477" max="6477" width="0.5703125" style="105" customWidth="1"/>
    <col min="6478" max="6478" width="6.5703125" style="105" customWidth="1"/>
    <col min="6479" max="6479" width="1.42578125" style="105" bestFit="1" customWidth="1"/>
    <col min="6480" max="6702" width="9.140625" style="105"/>
    <col min="6703" max="6704" width="1.42578125" style="105" customWidth="1"/>
    <col min="6705" max="6705" width="14.5703125" style="105" customWidth="1"/>
    <col min="6706" max="6706" width="5.42578125" style="105" customWidth="1"/>
    <col min="6707" max="6707" width="0.5703125" style="105" customWidth="1"/>
    <col min="6708" max="6708" width="7.5703125" style="105" customWidth="1"/>
    <col min="6709" max="6709" width="0.5703125" style="105" customWidth="1"/>
    <col min="6710" max="6710" width="5.5703125" style="105" customWidth="1"/>
    <col min="6711" max="6711" width="0.5703125" style="105" customWidth="1"/>
    <col min="6712" max="6712" width="7.42578125" style="105" customWidth="1"/>
    <col min="6713" max="6713" width="0.5703125" style="105" customWidth="1"/>
    <col min="6714" max="6714" width="9.42578125" style="105" customWidth="1"/>
    <col min="6715" max="6715" width="0.5703125" style="105" customWidth="1"/>
    <col min="6716" max="6716" width="9.5703125" style="105" customWidth="1"/>
    <col min="6717" max="6717" width="0.5703125" style="105" customWidth="1"/>
    <col min="6718" max="6718" width="7.5703125" style="105" customWidth="1"/>
    <col min="6719" max="6719" width="0.5703125" style="105" customWidth="1"/>
    <col min="6720" max="6720" width="6.42578125" style="105" customWidth="1"/>
    <col min="6721" max="6721" width="0.5703125" style="105" customWidth="1"/>
    <col min="6722" max="6722" width="9.5703125" style="105" customWidth="1"/>
    <col min="6723" max="6723" width="0.5703125" style="105" customWidth="1"/>
    <col min="6724" max="6724" width="11.5703125" style="105" customWidth="1"/>
    <col min="6725" max="6725" width="0.5703125" style="105" customWidth="1"/>
    <col min="6726" max="6726" width="8.5703125" style="105" customWidth="1"/>
    <col min="6727" max="6727" width="0.5703125" style="105" customWidth="1"/>
    <col min="6728" max="6728" width="9.5703125" style="105" customWidth="1"/>
    <col min="6729" max="6729" width="0.5703125" style="105" customWidth="1"/>
    <col min="6730" max="6730" width="7.5703125" style="105" customWidth="1"/>
    <col min="6731" max="6731" width="0.5703125" style="105" customWidth="1"/>
    <col min="6732" max="6732" width="6.5703125" style="105" customWidth="1"/>
    <col min="6733" max="6733" width="0.5703125" style="105" customWidth="1"/>
    <col min="6734" max="6734" width="6.5703125" style="105" customWidth="1"/>
    <col min="6735" max="6735" width="1.42578125" style="105" bestFit="1" customWidth="1"/>
    <col min="6736" max="6958" width="9.140625" style="105"/>
    <col min="6959" max="6960" width="1.42578125" style="105" customWidth="1"/>
    <col min="6961" max="6961" width="14.5703125" style="105" customWidth="1"/>
    <col min="6962" max="6962" width="5.42578125" style="105" customWidth="1"/>
    <col min="6963" max="6963" width="0.5703125" style="105" customWidth="1"/>
    <col min="6964" max="6964" width="7.5703125" style="105" customWidth="1"/>
    <col min="6965" max="6965" width="0.5703125" style="105" customWidth="1"/>
    <col min="6966" max="6966" width="5.5703125" style="105" customWidth="1"/>
    <col min="6967" max="6967" width="0.5703125" style="105" customWidth="1"/>
    <col min="6968" max="6968" width="7.42578125" style="105" customWidth="1"/>
    <col min="6969" max="6969" width="0.5703125" style="105" customWidth="1"/>
    <col min="6970" max="6970" width="9.42578125" style="105" customWidth="1"/>
    <col min="6971" max="6971" width="0.5703125" style="105" customWidth="1"/>
    <col min="6972" max="6972" width="9.5703125" style="105" customWidth="1"/>
    <col min="6973" max="6973" width="0.5703125" style="105" customWidth="1"/>
    <col min="6974" max="6974" width="7.5703125" style="105" customWidth="1"/>
    <col min="6975" max="6975" width="0.5703125" style="105" customWidth="1"/>
    <col min="6976" max="6976" width="6.42578125" style="105" customWidth="1"/>
    <col min="6977" max="6977" width="0.5703125" style="105" customWidth="1"/>
    <col min="6978" max="6978" width="9.5703125" style="105" customWidth="1"/>
    <col min="6979" max="6979" width="0.5703125" style="105" customWidth="1"/>
    <col min="6980" max="6980" width="11.5703125" style="105" customWidth="1"/>
    <col min="6981" max="6981" width="0.5703125" style="105" customWidth="1"/>
    <col min="6982" max="6982" width="8.5703125" style="105" customWidth="1"/>
    <col min="6983" max="6983" width="0.5703125" style="105" customWidth="1"/>
    <col min="6984" max="6984" width="9.5703125" style="105" customWidth="1"/>
    <col min="6985" max="6985" width="0.5703125" style="105" customWidth="1"/>
    <col min="6986" max="6986" width="7.5703125" style="105" customWidth="1"/>
    <col min="6987" max="6987" width="0.5703125" style="105" customWidth="1"/>
    <col min="6988" max="6988" width="6.5703125" style="105" customWidth="1"/>
    <col min="6989" max="6989" width="0.5703125" style="105" customWidth="1"/>
    <col min="6990" max="6990" width="6.5703125" style="105" customWidth="1"/>
    <col min="6991" max="6991" width="1.42578125" style="105" bestFit="1" customWidth="1"/>
    <col min="6992" max="7214" width="9.140625" style="105"/>
    <col min="7215" max="7216" width="1.42578125" style="105" customWidth="1"/>
    <col min="7217" max="7217" width="14.5703125" style="105" customWidth="1"/>
    <col min="7218" max="7218" width="5.42578125" style="105" customWidth="1"/>
    <col min="7219" max="7219" width="0.5703125" style="105" customWidth="1"/>
    <col min="7220" max="7220" width="7.5703125" style="105" customWidth="1"/>
    <col min="7221" max="7221" width="0.5703125" style="105" customWidth="1"/>
    <col min="7222" max="7222" width="5.5703125" style="105" customWidth="1"/>
    <col min="7223" max="7223" width="0.5703125" style="105" customWidth="1"/>
    <col min="7224" max="7224" width="7.42578125" style="105" customWidth="1"/>
    <col min="7225" max="7225" width="0.5703125" style="105" customWidth="1"/>
    <col min="7226" max="7226" width="9.42578125" style="105" customWidth="1"/>
    <col min="7227" max="7227" width="0.5703125" style="105" customWidth="1"/>
    <col min="7228" max="7228" width="9.5703125" style="105" customWidth="1"/>
    <col min="7229" max="7229" width="0.5703125" style="105" customWidth="1"/>
    <col min="7230" max="7230" width="7.5703125" style="105" customWidth="1"/>
    <col min="7231" max="7231" width="0.5703125" style="105" customWidth="1"/>
    <col min="7232" max="7232" width="6.42578125" style="105" customWidth="1"/>
    <col min="7233" max="7233" width="0.5703125" style="105" customWidth="1"/>
    <col min="7234" max="7234" width="9.5703125" style="105" customWidth="1"/>
    <col min="7235" max="7235" width="0.5703125" style="105" customWidth="1"/>
    <col min="7236" max="7236" width="11.5703125" style="105" customWidth="1"/>
    <col min="7237" max="7237" width="0.5703125" style="105" customWidth="1"/>
    <col min="7238" max="7238" width="8.5703125" style="105" customWidth="1"/>
    <col min="7239" max="7239" width="0.5703125" style="105" customWidth="1"/>
    <col min="7240" max="7240" width="9.5703125" style="105" customWidth="1"/>
    <col min="7241" max="7241" width="0.5703125" style="105" customWidth="1"/>
    <col min="7242" max="7242" width="7.5703125" style="105" customWidth="1"/>
    <col min="7243" max="7243" width="0.5703125" style="105" customWidth="1"/>
    <col min="7244" max="7244" width="6.5703125" style="105" customWidth="1"/>
    <col min="7245" max="7245" width="0.5703125" style="105" customWidth="1"/>
    <col min="7246" max="7246" width="6.5703125" style="105" customWidth="1"/>
    <col min="7247" max="7247" width="1.42578125" style="105" bestFit="1" customWidth="1"/>
    <col min="7248" max="7470" width="9.140625" style="105"/>
    <col min="7471" max="7472" width="1.42578125" style="105" customWidth="1"/>
    <col min="7473" max="7473" width="14.5703125" style="105" customWidth="1"/>
    <col min="7474" max="7474" width="5.42578125" style="105" customWidth="1"/>
    <col min="7475" max="7475" width="0.5703125" style="105" customWidth="1"/>
    <col min="7476" max="7476" width="7.5703125" style="105" customWidth="1"/>
    <col min="7477" max="7477" width="0.5703125" style="105" customWidth="1"/>
    <col min="7478" max="7478" width="5.5703125" style="105" customWidth="1"/>
    <col min="7479" max="7479" width="0.5703125" style="105" customWidth="1"/>
    <col min="7480" max="7480" width="7.42578125" style="105" customWidth="1"/>
    <col min="7481" max="7481" width="0.5703125" style="105" customWidth="1"/>
    <col min="7482" max="7482" width="9.42578125" style="105" customWidth="1"/>
    <col min="7483" max="7483" width="0.5703125" style="105" customWidth="1"/>
    <col min="7484" max="7484" width="9.5703125" style="105" customWidth="1"/>
    <col min="7485" max="7485" width="0.5703125" style="105" customWidth="1"/>
    <col min="7486" max="7486" width="7.5703125" style="105" customWidth="1"/>
    <col min="7487" max="7487" width="0.5703125" style="105" customWidth="1"/>
    <col min="7488" max="7488" width="6.42578125" style="105" customWidth="1"/>
    <col min="7489" max="7489" width="0.5703125" style="105" customWidth="1"/>
    <col min="7490" max="7490" width="9.5703125" style="105" customWidth="1"/>
    <col min="7491" max="7491" width="0.5703125" style="105" customWidth="1"/>
    <col min="7492" max="7492" width="11.5703125" style="105" customWidth="1"/>
    <col min="7493" max="7493" width="0.5703125" style="105" customWidth="1"/>
    <col min="7494" max="7494" width="8.5703125" style="105" customWidth="1"/>
    <col min="7495" max="7495" width="0.5703125" style="105" customWidth="1"/>
    <col min="7496" max="7496" width="9.5703125" style="105" customWidth="1"/>
    <col min="7497" max="7497" width="0.5703125" style="105" customWidth="1"/>
    <col min="7498" max="7498" width="7.5703125" style="105" customWidth="1"/>
    <col min="7499" max="7499" width="0.5703125" style="105" customWidth="1"/>
    <col min="7500" max="7500" width="6.5703125" style="105" customWidth="1"/>
    <col min="7501" max="7501" width="0.5703125" style="105" customWidth="1"/>
    <col min="7502" max="7502" width="6.5703125" style="105" customWidth="1"/>
    <col min="7503" max="7503" width="1.42578125" style="105" bestFit="1" customWidth="1"/>
    <col min="7504" max="7726" width="9.140625" style="105"/>
    <col min="7727" max="7728" width="1.42578125" style="105" customWidth="1"/>
    <col min="7729" max="7729" width="14.5703125" style="105" customWidth="1"/>
    <col min="7730" max="7730" width="5.42578125" style="105" customWidth="1"/>
    <col min="7731" max="7731" width="0.5703125" style="105" customWidth="1"/>
    <col min="7732" max="7732" width="7.5703125" style="105" customWidth="1"/>
    <col min="7733" max="7733" width="0.5703125" style="105" customWidth="1"/>
    <col min="7734" max="7734" width="5.5703125" style="105" customWidth="1"/>
    <col min="7735" max="7735" width="0.5703125" style="105" customWidth="1"/>
    <col min="7736" max="7736" width="7.42578125" style="105" customWidth="1"/>
    <col min="7737" max="7737" width="0.5703125" style="105" customWidth="1"/>
    <col min="7738" max="7738" width="9.42578125" style="105" customWidth="1"/>
    <col min="7739" max="7739" width="0.5703125" style="105" customWidth="1"/>
    <col min="7740" max="7740" width="9.5703125" style="105" customWidth="1"/>
    <col min="7741" max="7741" width="0.5703125" style="105" customWidth="1"/>
    <col min="7742" max="7742" width="7.5703125" style="105" customWidth="1"/>
    <col min="7743" max="7743" width="0.5703125" style="105" customWidth="1"/>
    <col min="7744" max="7744" width="6.42578125" style="105" customWidth="1"/>
    <col min="7745" max="7745" width="0.5703125" style="105" customWidth="1"/>
    <col min="7746" max="7746" width="9.5703125" style="105" customWidth="1"/>
    <col min="7747" max="7747" width="0.5703125" style="105" customWidth="1"/>
    <col min="7748" max="7748" width="11.5703125" style="105" customWidth="1"/>
    <col min="7749" max="7749" width="0.5703125" style="105" customWidth="1"/>
    <col min="7750" max="7750" width="8.5703125" style="105" customWidth="1"/>
    <col min="7751" max="7751" width="0.5703125" style="105" customWidth="1"/>
    <col min="7752" max="7752" width="9.5703125" style="105" customWidth="1"/>
    <col min="7753" max="7753" width="0.5703125" style="105" customWidth="1"/>
    <col min="7754" max="7754" width="7.5703125" style="105" customWidth="1"/>
    <col min="7755" max="7755" width="0.5703125" style="105" customWidth="1"/>
    <col min="7756" max="7756" width="6.5703125" style="105" customWidth="1"/>
    <col min="7757" max="7757" width="0.5703125" style="105" customWidth="1"/>
    <col min="7758" max="7758" width="6.5703125" style="105" customWidth="1"/>
    <col min="7759" max="7759" width="1.42578125" style="105" bestFit="1" customWidth="1"/>
    <col min="7760" max="7982" width="9.140625" style="105"/>
    <col min="7983" max="7984" width="1.42578125" style="105" customWidth="1"/>
    <col min="7985" max="7985" width="14.5703125" style="105" customWidth="1"/>
    <col min="7986" max="7986" width="5.42578125" style="105" customWidth="1"/>
    <col min="7987" max="7987" width="0.5703125" style="105" customWidth="1"/>
    <col min="7988" max="7988" width="7.5703125" style="105" customWidth="1"/>
    <col min="7989" max="7989" width="0.5703125" style="105" customWidth="1"/>
    <col min="7990" max="7990" width="5.5703125" style="105" customWidth="1"/>
    <col min="7991" max="7991" width="0.5703125" style="105" customWidth="1"/>
    <col min="7992" max="7992" width="7.42578125" style="105" customWidth="1"/>
    <col min="7993" max="7993" width="0.5703125" style="105" customWidth="1"/>
    <col min="7994" max="7994" width="9.42578125" style="105" customWidth="1"/>
    <col min="7995" max="7995" width="0.5703125" style="105" customWidth="1"/>
    <col min="7996" max="7996" width="9.5703125" style="105" customWidth="1"/>
    <col min="7997" max="7997" width="0.5703125" style="105" customWidth="1"/>
    <col min="7998" max="7998" width="7.5703125" style="105" customWidth="1"/>
    <col min="7999" max="7999" width="0.5703125" style="105" customWidth="1"/>
    <col min="8000" max="8000" width="6.42578125" style="105" customWidth="1"/>
    <col min="8001" max="8001" width="0.5703125" style="105" customWidth="1"/>
    <col min="8002" max="8002" width="9.5703125" style="105" customWidth="1"/>
    <col min="8003" max="8003" width="0.5703125" style="105" customWidth="1"/>
    <col min="8004" max="8004" width="11.5703125" style="105" customWidth="1"/>
    <col min="8005" max="8005" width="0.5703125" style="105" customWidth="1"/>
    <col min="8006" max="8006" width="8.5703125" style="105" customWidth="1"/>
    <col min="8007" max="8007" width="0.5703125" style="105" customWidth="1"/>
    <col min="8008" max="8008" width="9.5703125" style="105" customWidth="1"/>
    <col min="8009" max="8009" width="0.5703125" style="105" customWidth="1"/>
    <col min="8010" max="8010" width="7.5703125" style="105" customWidth="1"/>
    <col min="8011" max="8011" width="0.5703125" style="105" customWidth="1"/>
    <col min="8012" max="8012" width="6.5703125" style="105" customWidth="1"/>
    <col min="8013" max="8013" width="0.5703125" style="105" customWidth="1"/>
    <col min="8014" max="8014" width="6.5703125" style="105" customWidth="1"/>
    <col min="8015" max="8015" width="1.42578125" style="105" bestFit="1" customWidth="1"/>
    <col min="8016" max="8238" width="9.140625" style="105"/>
    <col min="8239" max="8240" width="1.42578125" style="105" customWidth="1"/>
    <col min="8241" max="8241" width="14.5703125" style="105" customWidth="1"/>
    <col min="8242" max="8242" width="5.42578125" style="105" customWidth="1"/>
    <col min="8243" max="8243" width="0.5703125" style="105" customWidth="1"/>
    <col min="8244" max="8244" width="7.5703125" style="105" customWidth="1"/>
    <col min="8245" max="8245" width="0.5703125" style="105" customWidth="1"/>
    <col min="8246" max="8246" width="5.5703125" style="105" customWidth="1"/>
    <col min="8247" max="8247" width="0.5703125" style="105" customWidth="1"/>
    <col min="8248" max="8248" width="7.42578125" style="105" customWidth="1"/>
    <col min="8249" max="8249" width="0.5703125" style="105" customWidth="1"/>
    <col min="8250" max="8250" width="9.42578125" style="105" customWidth="1"/>
    <col min="8251" max="8251" width="0.5703125" style="105" customWidth="1"/>
    <col min="8252" max="8252" width="9.5703125" style="105" customWidth="1"/>
    <col min="8253" max="8253" width="0.5703125" style="105" customWidth="1"/>
    <col min="8254" max="8254" width="7.5703125" style="105" customWidth="1"/>
    <col min="8255" max="8255" width="0.5703125" style="105" customWidth="1"/>
    <col min="8256" max="8256" width="6.42578125" style="105" customWidth="1"/>
    <col min="8257" max="8257" width="0.5703125" style="105" customWidth="1"/>
    <col min="8258" max="8258" width="9.5703125" style="105" customWidth="1"/>
    <col min="8259" max="8259" width="0.5703125" style="105" customWidth="1"/>
    <col min="8260" max="8260" width="11.5703125" style="105" customWidth="1"/>
    <col min="8261" max="8261" width="0.5703125" style="105" customWidth="1"/>
    <col min="8262" max="8262" width="8.5703125" style="105" customWidth="1"/>
    <col min="8263" max="8263" width="0.5703125" style="105" customWidth="1"/>
    <col min="8264" max="8264" width="9.5703125" style="105" customWidth="1"/>
    <col min="8265" max="8265" width="0.5703125" style="105" customWidth="1"/>
    <col min="8266" max="8266" width="7.5703125" style="105" customWidth="1"/>
    <col min="8267" max="8267" width="0.5703125" style="105" customWidth="1"/>
    <col min="8268" max="8268" width="6.5703125" style="105" customWidth="1"/>
    <col min="8269" max="8269" width="0.5703125" style="105" customWidth="1"/>
    <col min="8270" max="8270" width="6.5703125" style="105" customWidth="1"/>
    <col min="8271" max="8271" width="1.42578125" style="105" bestFit="1" customWidth="1"/>
    <col min="8272" max="8494" width="9.140625" style="105"/>
    <col min="8495" max="8496" width="1.42578125" style="105" customWidth="1"/>
    <col min="8497" max="8497" width="14.5703125" style="105" customWidth="1"/>
    <col min="8498" max="8498" width="5.42578125" style="105" customWidth="1"/>
    <col min="8499" max="8499" width="0.5703125" style="105" customWidth="1"/>
    <col min="8500" max="8500" width="7.5703125" style="105" customWidth="1"/>
    <col min="8501" max="8501" width="0.5703125" style="105" customWidth="1"/>
    <col min="8502" max="8502" width="5.5703125" style="105" customWidth="1"/>
    <col min="8503" max="8503" width="0.5703125" style="105" customWidth="1"/>
    <col min="8504" max="8504" width="7.42578125" style="105" customWidth="1"/>
    <col min="8505" max="8505" width="0.5703125" style="105" customWidth="1"/>
    <col min="8506" max="8506" width="9.42578125" style="105" customWidth="1"/>
    <col min="8507" max="8507" width="0.5703125" style="105" customWidth="1"/>
    <col min="8508" max="8508" width="9.5703125" style="105" customWidth="1"/>
    <col min="8509" max="8509" width="0.5703125" style="105" customWidth="1"/>
    <col min="8510" max="8510" width="7.5703125" style="105" customWidth="1"/>
    <col min="8511" max="8511" width="0.5703125" style="105" customWidth="1"/>
    <col min="8512" max="8512" width="6.42578125" style="105" customWidth="1"/>
    <col min="8513" max="8513" width="0.5703125" style="105" customWidth="1"/>
    <col min="8514" max="8514" width="9.5703125" style="105" customWidth="1"/>
    <col min="8515" max="8515" width="0.5703125" style="105" customWidth="1"/>
    <col min="8516" max="8516" width="11.5703125" style="105" customWidth="1"/>
    <col min="8517" max="8517" width="0.5703125" style="105" customWidth="1"/>
    <col min="8518" max="8518" width="8.5703125" style="105" customWidth="1"/>
    <col min="8519" max="8519" width="0.5703125" style="105" customWidth="1"/>
    <col min="8520" max="8520" width="9.5703125" style="105" customWidth="1"/>
    <col min="8521" max="8521" width="0.5703125" style="105" customWidth="1"/>
    <col min="8522" max="8522" width="7.5703125" style="105" customWidth="1"/>
    <col min="8523" max="8523" width="0.5703125" style="105" customWidth="1"/>
    <col min="8524" max="8524" width="6.5703125" style="105" customWidth="1"/>
    <col min="8525" max="8525" width="0.5703125" style="105" customWidth="1"/>
    <col min="8526" max="8526" width="6.5703125" style="105" customWidth="1"/>
    <col min="8527" max="8527" width="1.42578125" style="105" bestFit="1" customWidth="1"/>
    <col min="8528" max="8750" width="9.140625" style="105"/>
    <col min="8751" max="8752" width="1.42578125" style="105" customWidth="1"/>
    <col min="8753" max="8753" width="14.5703125" style="105" customWidth="1"/>
    <col min="8754" max="8754" width="5.42578125" style="105" customWidth="1"/>
    <col min="8755" max="8755" width="0.5703125" style="105" customWidth="1"/>
    <col min="8756" max="8756" width="7.5703125" style="105" customWidth="1"/>
    <col min="8757" max="8757" width="0.5703125" style="105" customWidth="1"/>
    <col min="8758" max="8758" width="5.5703125" style="105" customWidth="1"/>
    <col min="8759" max="8759" width="0.5703125" style="105" customWidth="1"/>
    <col min="8760" max="8760" width="7.42578125" style="105" customWidth="1"/>
    <col min="8761" max="8761" width="0.5703125" style="105" customWidth="1"/>
    <col min="8762" max="8762" width="9.42578125" style="105" customWidth="1"/>
    <col min="8763" max="8763" width="0.5703125" style="105" customWidth="1"/>
    <col min="8764" max="8764" width="9.5703125" style="105" customWidth="1"/>
    <col min="8765" max="8765" width="0.5703125" style="105" customWidth="1"/>
    <col min="8766" max="8766" width="7.5703125" style="105" customWidth="1"/>
    <col min="8767" max="8767" width="0.5703125" style="105" customWidth="1"/>
    <col min="8768" max="8768" width="6.42578125" style="105" customWidth="1"/>
    <col min="8769" max="8769" width="0.5703125" style="105" customWidth="1"/>
    <col min="8770" max="8770" width="9.5703125" style="105" customWidth="1"/>
    <col min="8771" max="8771" width="0.5703125" style="105" customWidth="1"/>
    <col min="8772" max="8772" width="11.5703125" style="105" customWidth="1"/>
    <col min="8773" max="8773" width="0.5703125" style="105" customWidth="1"/>
    <col min="8774" max="8774" width="8.5703125" style="105" customWidth="1"/>
    <col min="8775" max="8775" width="0.5703125" style="105" customWidth="1"/>
    <col min="8776" max="8776" width="9.5703125" style="105" customWidth="1"/>
    <col min="8777" max="8777" width="0.5703125" style="105" customWidth="1"/>
    <col min="8778" max="8778" width="7.5703125" style="105" customWidth="1"/>
    <col min="8779" max="8779" width="0.5703125" style="105" customWidth="1"/>
    <col min="8780" max="8780" width="6.5703125" style="105" customWidth="1"/>
    <col min="8781" max="8781" width="0.5703125" style="105" customWidth="1"/>
    <col min="8782" max="8782" width="6.5703125" style="105" customWidth="1"/>
    <col min="8783" max="8783" width="1.42578125" style="105" bestFit="1" customWidth="1"/>
    <col min="8784" max="9006" width="9.140625" style="105"/>
    <col min="9007" max="9008" width="1.42578125" style="105" customWidth="1"/>
    <col min="9009" max="9009" width="14.5703125" style="105" customWidth="1"/>
    <col min="9010" max="9010" width="5.42578125" style="105" customWidth="1"/>
    <col min="9011" max="9011" width="0.5703125" style="105" customWidth="1"/>
    <col min="9012" max="9012" width="7.5703125" style="105" customWidth="1"/>
    <col min="9013" max="9013" width="0.5703125" style="105" customWidth="1"/>
    <col min="9014" max="9014" width="5.5703125" style="105" customWidth="1"/>
    <col min="9015" max="9015" width="0.5703125" style="105" customWidth="1"/>
    <col min="9016" max="9016" width="7.42578125" style="105" customWidth="1"/>
    <col min="9017" max="9017" width="0.5703125" style="105" customWidth="1"/>
    <col min="9018" max="9018" width="9.42578125" style="105" customWidth="1"/>
    <col min="9019" max="9019" width="0.5703125" style="105" customWidth="1"/>
    <col min="9020" max="9020" width="9.5703125" style="105" customWidth="1"/>
    <col min="9021" max="9021" width="0.5703125" style="105" customWidth="1"/>
    <col min="9022" max="9022" width="7.5703125" style="105" customWidth="1"/>
    <col min="9023" max="9023" width="0.5703125" style="105" customWidth="1"/>
    <col min="9024" max="9024" width="6.42578125" style="105" customWidth="1"/>
    <col min="9025" max="9025" width="0.5703125" style="105" customWidth="1"/>
    <col min="9026" max="9026" width="9.5703125" style="105" customWidth="1"/>
    <col min="9027" max="9027" width="0.5703125" style="105" customWidth="1"/>
    <col min="9028" max="9028" width="11.5703125" style="105" customWidth="1"/>
    <col min="9029" max="9029" width="0.5703125" style="105" customWidth="1"/>
    <col min="9030" max="9030" width="8.5703125" style="105" customWidth="1"/>
    <col min="9031" max="9031" width="0.5703125" style="105" customWidth="1"/>
    <col min="9032" max="9032" width="9.5703125" style="105" customWidth="1"/>
    <col min="9033" max="9033" width="0.5703125" style="105" customWidth="1"/>
    <col min="9034" max="9034" width="7.5703125" style="105" customWidth="1"/>
    <col min="9035" max="9035" width="0.5703125" style="105" customWidth="1"/>
    <col min="9036" max="9036" width="6.5703125" style="105" customWidth="1"/>
    <col min="9037" max="9037" width="0.5703125" style="105" customWidth="1"/>
    <col min="9038" max="9038" width="6.5703125" style="105" customWidth="1"/>
    <col min="9039" max="9039" width="1.42578125" style="105" bestFit="1" customWidth="1"/>
    <col min="9040" max="9262" width="9.140625" style="105"/>
    <col min="9263" max="9264" width="1.42578125" style="105" customWidth="1"/>
    <col min="9265" max="9265" width="14.5703125" style="105" customWidth="1"/>
    <col min="9266" max="9266" width="5.42578125" style="105" customWidth="1"/>
    <col min="9267" max="9267" width="0.5703125" style="105" customWidth="1"/>
    <col min="9268" max="9268" width="7.5703125" style="105" customWidth="1"/>
    <col min="9269" max="9269" width="0.5703125" style="105" customWidth="1"/>
    <col min="9270" max="9270" width="5.5703125" style="105" customWidth="1"/>
    <col min="9271" max="9271" width="0.5703125" style="105" customWidth="1"/>
    <col min="9272" max="9272" width="7.42578125" style="105" customWidth="1"/>
    <col min="9273" max="9273" width="0.5703125" style="105" customWidth="1"/>
    <col min="9274" max="9274" width="9.42578125" style="105" customWidth="1"/>
    <col min="9275" max="9275" width="0.5703125" style="105" customWidth="1"/>
    <col min="9276" max="9276" width="9.5703125" style="105" customWidth="1"/>
    <col min="9277" max="9277" width="0.5703125" style="105" customWidth="1"/>
    <col min="9278" max="9278" width="7.5703125" style="105" customWidth="1"/>
    <col min="9279" max="9279" width="0.5703125" style="105" customWidth="1"/>
    <col min="9280" max="9280" width="6.42578125" style="105" customWidth="1"/>
    <col min="9281" max="9281" width="0.5703125" style="105" customWidth="1"/>
    <col min="9282" max="9282" width="9.5703125" style="105" customWidth="1"/>
    <col min="9283" max="9283" width="0.5703125" style="105" customWidth="1"/>
    <col min="9284" max="9284" width="11.5703125" style="105" customWidth="1"/>
    <col min="9285" max="9285" width="0.5703125" style="105" customWidth="1"/>
    <col min="9286" max="9286" width="8.5703125" style="105" customWidth="1"/>
    <col min="9287" max="9287" width="0.5703125" style="105" customWidth="1"/>
    <col min="9288" max="9288" width="9.5703125" style="105" customWidth="1"/>
    <col min="9289" max="9289" width="0.5703125" style="105" customWidth="1"/>
    <col min="9290" max="9290" width="7.5703125" style="105" customWidth="1"/>
    <col min="9291" max="9291" width="0.5703125" style="105" customWidth="1"/>
    <col min="9292" max="9292" width="6.5703125" style="105" customWidth="1"/>
    <col min="9293" max="9293" width="0.5703125" style="105" customWidth="1"/>
    <col min="9294" max="9294" width="6.5703125" style="105" customWidth="1"/>
    <col min="9295" max="9295" width="1.42578125" style="105" bestFit="1" customWidth="1"/>
    <col min="9296" max="9518" width="9.140625" style="105"/>
    <col min="9519" max="9520" width="1.42578125" style="105" customWidth="1"/>
    <col min="9521" max="9521" width="14.5703125" style="105" customWidth="1"/>
    <col min="9522" max="9522" width="5.42578125" style="105" customWidth="1"/>
    <col min="9523" max="9523" width="0.5703125" style="105" customWidth="1"/>
    <col min="9524" max="9524" width="7.5703125" style="105" customWidth="1"/>
    <col min="9525" max="9525" width="0.5703125" style="105" customWidth="1"/>
    <col min="9526" max="9526" width="5.5703125" style="105" customWidth="1"/>
    <col min="9527" max="9527" width="0.5703125" style="105" customWidth="1"/>
    <col min="9528" max="9528" width="7.42578125" style="105" customWidth="1"/>
    <col min="9529" max="9529" width="0.5703125" style="105" customWidth="1"/>
    <col min="9530" max="9530" width="9.42578125" style="105" customWidth="1"/>
    <col min="9531" max="9531" width="0.5703125" style="105" customWidth="1"/>
    <col min="9532" max="9532" width="9.5703125" style="105" customWidth="1"/>
    <col min="9533" max="9533" width="0.5703125" style="105" customWidth="1"/>
    <col min="9534" max="9534" width="7.5703125" style="105" customWidth="1"/>
    <col min="9535" max="9535" width="0.5703125" style="105" customWidth="1"/>
    <col min="9536" max="9536" width="6.42578125" style="105" customWidth="1"/>
    <col min="9537" max="9537" width="0.5703125" style="105" customWidth="1"/>
    <col min="9538" max="9538" width="9.5703125" style="105" customWidth="1"/>
    <col min="9539" max="9539" width="0.5703125" style="105" customWidth="1"/>
    <col min="9540" max="9540" width="11.5703125" style="105" customWidth="1"/>
    <col min="9541" max="9541" width="0.5703125" style="105" customWidth="1"/>
    <col min="9542" max="9542" width="8.5703125" style="105" customWidth="1"/>
    <col min="9543" max="9543" width="0.5703125" style="105" customWidth="1"/>
    <col min="9544" max="9544" width="9.5703125" style="105" customWidth="1"/>
    <col min="9545" max="9545" width="0.5703125" style="105" customWidth="1"/>
    <col min="9546" max="9546" width="7.5703125" style="105" customWidth="1"/>
    <col min="9547" max="9547" width="0.5703125" style="105" customWidth="1"/>
    <col min="9548" max="9548" width="6.5703125" style="105" customWidth="1"/>
    <col min="9549" max="9549" width="0.5703125" style="105" customWidth="1"/>
    <col min="9550" max="9550" width="6.5703125" style="105" customWidth="1"/>
    <col min="9551" max="9551" width="1.42578125" style="105" bestFit="1" customWidth="1"/>
    <col min="9552" max="9774" width="9.140625" style="105"/>
    <col min="9775" max="9776" width="1.42578125" style="105" customWidth="1"/>
    <col min="9777" max="9777" width="14.5703125" style="105" customWidth="1"/>
    <col min="9778" max="9778" width="5.42578125" style="105" customWidth="1"/>
    <col min="9779" max="9779" width="0.5703125" style="105" customWidth="1"/>
    <col min="9780" max="9780" width="7.5703125" style="105" customWidth="1"/>
    <col min="9781" max="9781" width="0.5703125" style="105" customWidth="1"/>
    <col min="9782" max="9782" width="5.5703125" style="105" customWidth="1"/>
    <col min="9783" max="9783" width="0.5703125" style="105" customWidth="1"/>
    <col min="9784" max="9784" width="7.42578125" style="105" customWidth="1"/>
    <col min="9785" max="9785" width="0.5703125" style="105" customWidth="1"/>
    <col min="9786" max="9786" width="9.42578125" style="105" customWidth="1"/>
    <col min="9787" max="9787" width="0.5703125" style="105" customWidth="1"/>
    <col min="9788" max="9788" width="9.5703125" style="105" customWidth="1"/>
    <col min="9789" max="9789" width="0.5703125" style="105" customWidth="1"/>
    <col min="9790" max="9790" width="7.5703125" style="105" customWidth="1"/>
    <col min="9791" max="9791" width="0.5703125" style="105" customWidth="1"/>
    <col min="9792" max="9792" width="6.42578125" style="105" customWidth="1"/>
    <col min="9793" max="9793" width="0.5703125" style="105" customWidth="1"/>
    <col min="9794" max="9794" width="9.5703125" style="105" customWidth="1"/>
    <col min="9795" max="9795" width="0.5703125" style="105" customWidth="1"/>
    <col min="9796" max="9796" width="11.5703125" style="105" customWidth="1"/>
    <col min="9797" max="9797" width="0.5703125" style="105" customWidth="1"/>
    <col min="9798" max="9798" width="8.5703125" style="105" customWidth="1"/>
    <col min="9799" max="9799" width="0.5703125" style="105" customWidth="1"/>
    <col min="9800" max="9800" width="9.5703125" style="105" customWidth="1"/>
    <col min="9801" max="9801" width="0.5703125" style="105" customWidth="1"/>
    <col min="9802" max="9802" width="7.5703125" style="105" customWidth="1"/>
    <col min="9803" max="9803" width="0.5703125" style="105" customWidth="1"/>
    <col min="9804" max="9804" width="6.5703125" style="105" customWidth="1"/>
    <col min="9805" max="9805" width="0.5703125" style="105" customWidth="1"/>
    <col min="9806" max="9806" width="6.5703125" style="105" customWidth="1"/>
    <col min="9807" max="9807" width="1.42578125" style="105" bestFit="1" customWidth="1"/>
    <col min="9808" max="10030" width="9.140625" style="105"/>
    <col min="10031" max="10032" width="1.42578125" style="105" customWidth="1"/>
    <col min="10033" max="10033" width="14.5703125" style="105" customWidth="1"/>
    <col min="10034" max="10034" width="5.42578125" style="105" customWidth="1"/>
    <col min="10035" max="10035" width="0.5703125" style="105" customWidth="1"/>
    <col min="10036" max="10036" width="7.5703125" style="105" customWidth="1"/>
    <col min="10037" max="10037" width="0.5703125" style="105" customWidth="1"/>
    <col min="10038" max="10038" width="5.5703125" style="105" customWidth="1"/>
    <col min="10039" max="10039" width="0.5703125" style="105" customWidth="1"/>
    <col min="10040" max="10040" width="7.42578125" style="105" customWidth="1"/>
    <col min="10041" max="10041" width="0.5703125" style="105" customWidth="1"/>
    <col min="10042" max="10042" width="9.42578125" style="105" customWidth="1"/>
    <col min="10043" max="10043" width="0.5703125" style="105" customWidth="1"/>
    <col min="10044" max="10044" width="9.5703125" style="105" customWidth="1"/>
    <col min="10045" max="10045" width="0.5703125" style="105" customWidth="1"/>
    <col min="10046" max="10046" width="7.5703125" style="105" customWidth="1"/>
    <col min="10047" max="10047" width="0.5703125" style="105" customWidth="1"/>
    <col min="10048" max="10048" width="6.42578125" style="105" customWidth="1"/>
    <col min="10049" max="10049" width="0.5703125" style="105" customWidth="1"/>
    <col min="10050" max="10050" width="9.5703125" style="105" customWidth="1"/>
    <col min="10051" max="10051" width="0.5703125" style="105" customWidth="1"/>
    <col min="10052" max="10052" width="11.5703125" style="105" customWidth="1"/>
    <col min="10053" max="10053" width="0.5703125" style="105" customWidth="1"/>
    <col min="10054" max="10054" width="8.5703125" style="105" customWidth="1"/>
    <col min="10055" max="10055" width="0.5703125" style="105" customWidth="1"/>
    <col min="10056" max="10056" width="9.5703125" style="105" customWidth="1"/>
    <col min="10057" max="10057" width="0.5703125" style="105" customWidth="1"/>
    <col min="10058" max="10058" width="7.5703125" style="105" customWidth="1"/>
    <col min="10059" max="10059" width="0.5703125" style="105" customWidth="1"/>
    <col min="10060" max="10060" width="6.5703125" style="105" customWidth="1"/>
    <col min="10061" max="10061" width="0.5703125" style="105" customWidth="1"/>
    <col min="10062" max="10062" width="6.5703125" style="105" customWidth="1"/>
    <col min="10063" max="10063" width="1.42578125" style="105" bestFit="1" customWidth="1"/>
    <col min="10064" max="10286" width="9.140625" style="105"/>
    <col min="10287" max="10288" width="1.42578125" style="105" customWidth="1"/>
    <col min="10289" max="10289" width="14.5703125" style="105" customWidth="1"/>
    <col min="10290" max="10290" width="5.42578125" style="105" customWidth="1"/>
    <col min="10291" max="10291" width="0.5703125" style="105" customWidth="1"/>
    <col min="10292" max="10292" width="7.5703125" style="105" customWidth="1"/>
    <col min="10293" max="10293" width="0.5703125" style="105" customWidth="1"/>
    <col min="10294" max="10294" width="5.5703125" style="105" customWidth="1"/>
    <col min="10295" max="10295" width="0.5703125" style="105" customWidth="1"/>
    <col min="10296" max="10296" width="7.42578125" style="105" customWidth="1"/>
    <col min="10297" max="10297" width="0.5703125" style="105" customWidth="1"/>
    <col min="10298" max="10298" width="9.42578125" style="105" customWidth="1"/>
    <col min="10299" max="10299" width="0.5703125" style="105" customWidth="1"/>
    <col min="10300" max="10300" width="9.5703125" style="105" customWidth="1"/>
    <col min="10301" max="10301" width="0.5703125" style="105" customWidth="1"/>
    <col min="10302" max="10302" width="7.5703125" style="105" customWidth="1"/>
    <col min="10303" max="10303" width="0.5703125" style="105" customWidth="1"/>
    <col min="10304" max="10304" width="6.42578125" style="105" customWidth="1"/>
    <col min="10305" max="10305" width="0.5703125" style="105" customWidth="1"/>
    <col min="10306" max="10306" width="9.5703125" style="105" customWidth="1"/>
    <col min="10307" max="10307" width="0.5703125" style="105" customWidth="1"/>
    <col min="10308" max="10308" width="11.5703125" style="105" customWidth="1"/>
    <col min="10309" max="10309" width="0.5703125" style="105" customWidth="1"/>
    <col min="10310" max="10310" width="8.5703125" style="105" customWidth="1"/>
    <col min="10311" max="10311" width="0.5703125" style="105" customWidth="1"/>
    <col min="10312" max="10312" width="9.5703125" style="105" customWidth="1"/>
    <col min="10313" max="10313" width="0.5703125" style="105" customWidth="1"/>
    <col min="10314" max="10314" width="7.5703125" style="105" customWidth="1"/>
    <col min="10315" max="10315" width="0.5703125" style="105" customWidth="1"/>
    <col min="10316" max="10316" width="6.5703125" style="105" customWidth="1"/>
    <col min="10317" max="10317" width="0.5703125" style="105" customWidth="1"/>
    <col min="10318" max="10318" width="6.5703125" style="105" customWidth="1"/>
    <col min="10319" max="10319" width="1.42578125" style="105" bestFit="1" customWidth="1"/>
    <col min="10320" max="10542" width="9.140625" style="105"/>
    <col min="10543" max="10544" width="1.42578125" style="105" customWidth="1"/>
    <col min="10545" max="10545" width="14.5703125" style="105" customWidth="1"/>
    <col min="10546" max="10546" width="5.42578125" style="105" customWidth="1"/>
    <col min="10547" max="10547" width="0.5703125" style="105" customWidth="1"/>
    <col min="10548" max="10548" width="7.5703125" style="105" customWidth="1"/>
    <col min="10549" max="10549" width="0.5703125" style="105" customWidth="1"/>
    <col min="10550" max="10550" width="5.5703125" style="105" customWidth="1"/>
    <col min="10551" max="10551" width="0.5703125" style="105" customWidth="1"/>
    <col min="10552" max="10552" width="7.42578125" style="105" customWidth="1"/>
    <col min="10553" max="10553" width="0.5703125" style="105" customWidth="1"/>
    <col min="10554" max="10554" width="9.42578125" style="105" customWidth="1"/>
    <col min="10555" max="10555" width="0.5703125" style="105" customWidth="1"/>
    <col min="10556" max="10556" width="9.5703125" style="105" customWidth="1"/>
    <col min="10557" max="10557" width="0.5703125" style="105" customWidth="1"/>
    <col min="10558" max="10558" width="7.5703125" style="105" customWidth="1"/>
    <col min="10559" max="10559" width="0.5703125" style="105" customWidth="1"/>
    <col min="10560" max="10560" width="6.42578125" style="105" customWidth="1"/>
    <col min="10561" max="10561" width="0.5703125" style="105" customWidth="1"/>
    <col min="10562" max="10562" width="9.5703125" style="105" customWidth="1"/>
    <col min="10563" max="10563" width="0.5703125" style="105" customWidth="1"/>
    <col min="10564" max="10564" width="11.5703125" style="105" customWidth="1"/>
    <col min="10565" max="10565" width="0.5703125" style="105" customWidth="1"/>
    <col min="10566" max="10566" width="8.5703125" style="105" customWidth="1"/>
    <col min="10567" max="10567" width="0.5703125" style="105" customWidth="1"/>
    <col min="10568" max="10568" width="9.5703125" style="105" customWidth="1"/>
    <col min="10569" max="10569" width="0.5703125" style="105" customWidth="1"/>
    <col min="10570" max="10570" width="7.5703125" style="105" customWidth="1"/>
    <col min="10571" max="10571" width="0.5703125" style="105" customWidth="1"/>
    <col min="10572" max="10572" width="6.5703125" style="105" customWidth="1"/>
    <col min="10573" max="10573" width="0.5703125" style="105" customWidth="1"/>
    <col min="10574" max="10574" width="6.5703125" style="105" customWidth="1"/>
    <col min="10575" max="10575" width="1.42578125" style="105" bestFit="1" customWidth="1"/>
    <col min="10576" max="10798" width="9.140625" style="105"/>
    <col min="10799" max="10800" width="1.42578125" style="105" customWidth="1"/>
    <col min="10801" max="10801" width="14.5703125" style="105" customWidth="1"/>
    <col min="10802" max="10802" width="5.42578125" style="105" customWidth="1"/>
    <col min="10803" max="10803" width="0.5703125" style="105" customWidth="1"/>
    <col min="10804" max="10804" width="7.5703125" style="105" customWidth="1"/>
    <col min="10805" max="10805" width="0.5703125" style="105" customWidth="1"/>
    <col min="10806" max="10806" width="5.5703125" style="105" customWidth="1"/>
    <col min="10807" max="10807" width="0.5703125" style="105" customWidth="1"/>
    <col min="10808" max="10808" width="7.42578125" style="105" customWidth="1"/>
    <col min="10809" max="10809" width="0.5703125" style="105" customWidth="1"/>
    <col min="10810" max="10810" width="9.42578125" style="105" customWidth="1"/>
    <col min="10811" max="10811" width="0.5703125" style="105" customWidth="1"/>
    <col min="10812" max="10812" width="9.5703125" style="105" customWidth="1"/>
    <col min="10813" max="10813" width="0.5703125" style="105" customWidth="1"/>
    <col min="10814" max="10814" width="7.5703125" style="105" customWidth="1"/>
    <col min="10815" max="10815" width="0.5703125" style="105" customWidth="1"/>
    <col min="10816" max="10816" width="6.42578125" style="105" customWidth="1"/>
    <col min="10817" max="10817" width="0.5703125" style="105" customWidth="1"/>
    <col min="10818" max="10818" width="9.5703125" style="105" customWidth="1"/>
    <col min="10819" max="10819" width="0.5703125" style="105" customWidth="1"/>
    <col min="10820" max="10820" width="11.5703125" style="105" customWidth="1"/>
    <col min="10821" max="10821" width="0.5703125" style="105" customWidth="1"/>
    <col min="10822" max="10822" width="8.5703125" style="105" customWidth="1"/>
    <col min="10823" max="10823" width="0.5703125" style="105" customWidth="1"/>
    <col min="10824" max="10824" width="9.5703125" style="105" customWidth="1"/>
    <col min="10825" max="10825" width="0.5703125" style="105" customWidth="1"/>
    <col min="10826" max="10826" width="7.5703125" style="105" customWidth="1"/>
    <col min="10827" max="10827" width="0.5703125" style="105" customWidth="1"/>
    <col min="10828" max="10828" width="6.5703125" style="105" customWidth="1"/>
    <col min="10829" max="10829" width="0.5703125" style="105" customWidth="1"/>
    <col min="10830" max="10830" width="6.5703125" style="105" customWidth="1"/>
    <col min="10831" max="10831" width="1.42578125" style="105" bestFit="1" customWidth="1"/>
    <col min="10832" max="11054" width="9.140625" style="105"/>
    <col min="11055" max="11056" width="1.42578125" style="105" customWidth="1"/>
    <col min="11057" max="11057" width="14.5703125" style="105" customWidth="1"/>
    <col min="11058" max="11058" width="5.42578125" style="105" customWidth="1"/>
    <col min="11059" max="11059" width="0.5703125" style="105" customWidth="1"/>
    <col min="11060" max="11060" width="7.5703125" style="105" customWidth="1"/>
    <col min="11061" max="11061" width="0.5703125" style="105" customWidth="1"/>
    <col min="11062" max="11062" width="5.5703125" style="105" customWidth="1"/>
    <col min="11063" max="11063" width="0.5703125" style="105" customWidth="1"/>
    <col min="11064" max="11064" width="7.42578125" style="105" customWidth="1"/>
    <col min="11065" max="11065" width="0.5703125" style="105" customWidth="1"/>
    <col min="11066" max="11066" width="9.42578125" style="105" customWidth="1"/>
    <col min="11067" max="11067" width="0.5703125" style="105" customWidth="1"/>
    <col min="11068" max="11068" width="9.5703125" style="105" customWidth="1"/>
    <col min="11069" max="11069" width="0.5703125" style="105" customWidth="1"/>
    <col min="11070" max="11070" width="7.5703125" style="105" customWidth="1"/>
    <col min="11071" max="11071" width="0.5703125" style="105" customWidth="1"/>
    <col min="11072" max="11072" width="6.42578125" style="105" customWidth="1"/>
    <col min="11073" max="11073" width="0.5703125" style="105" customWidth="1"/>
    <col min="11074" max="11074" width="9.5703125" style="105" customWidth="1"/>
    <col min="11075" max="11075" width="0.5703125" style="105" customWidth="1"/>
    <col min="11076" max="11076" width="11.5703125" style="105" customWidth="1"/>
    <col min="11077" max="11077" width="0.5703125" style="105" customWidth="1"/>
    <col min="11078" max="11078" width="8.5703125" style="105" customWidth="1"/>
    <col min="11079" max="11079" width="0.5703125" style="105" customWidth="1"/>
    <col min="11080" max="11080" width="9.5703125" style="105" customWidth="1"/>
    <col min="11081" max="11081" width="0.5703125" style="105" customWidth="1"/>
    <col min="11082" max="11082" width="7.5703125" style="105" customWidth="1"/>
    <col min="11083" max="11083" width="0.5703125" style="105" customWidth="1"/>
    <col min="11084" max="11084" width="6.5703125" style="105" customWidth="1"/>
    <col min="11085" max="11085" width="0.5703125" style="105" customWidth="1"/>
    <col min="11086" max="11086" width="6.5703125" style="105" customWidth="1"/>
    <col min="11087" max="11087" width="1.42578125" style="105" bestFit="1" customWidth="1"/>
    <col min="11088" max="11310" width="9.140625" style="105"/>
    <col min="11311" max="11312" width="1.42578125" style="105" customWidth="1"/>
    <col min="11313" max="11313" width="14.5703125" style="105" customWidth="1"/>
    <col min="11314" max="11314" width="5.42578125" style="105" customWidth="1"/>
    <col min="11315" max="11315" width="0.5703125" style="105" customWidth="1"/>
    <col min="11316" max="11316" width="7.5703125" style="105" customWidth="1"/>
    <col min="11317" max="11317" width="0.5703125" style="105" customWidth="1"/>
    <col min="11318" max="11318" width="5.5703125" style="105" customWidth="1"/>
    <col min="11319" max="11319" width="0.5703125" style="105" customWidth="1"/>
    <col min="11320" max="11320" width="7.42578125" style="105" customWidth="1"/>
    <col min="11321" max="11321" width="0.5703125" style="105" customWidth="1"/>
    <col min="11322" max="11322" width="9.42578125" style="105" customWidth="1"/>
    <col min="11323" max="11323" width="0.5703125" style="105" customWidth="1"/>
    <col min="11324" max="11324" width="9.5703125" style="105" customWidth="1"/>
    <col min="11325" max="11325" width="0.5703125" style="105" customWidth="1"/>
    <col min="11326" max="11326" width="7.5703125" style="105" customWidth="1"/>
    <col min="11327" max="11327" width="0.5703125" style="105" customWidth="1"/>
    <col min="11328" max="11328" width="6.42578125" style="105" customWidth="1"/>
    <col min="11329" max="11329" width="0.5703125" style="105" customWidth="1"/>
    <col min="11330" max="11330" width="9.5703125" style="105" customWidth="1"/>
    <col min="11331" max="11331" width="0.5703125" style="105" customWidth="1"/>
    <col min="11332" max="11332" width="11.5703125" style="105" customWidth="1"/>
    <col min="11333" max="11333" width="0.5703125" style="105" customWidth="1"/>
    <col min="11334" max="11334" width="8.5703125" style="105" customWidth="1"/>
    <col min="11335" max="11335" width="0.5703125" style="105" customWidth="1"/>
    <col min="11336" max="11336" width="9.5703125" style="105" customWidth="1"/>
    <col min="11337" max="11337" width="0.5703125" style="105" customWidth="1"/>
    <col min="11338" max="11338" width="7.5703125" style="105" customWidth="1"/>
    <col min="11339" max="11339" width="0.5703125" style="105" customWidth="1"/>
    <col min="11340" max="11340" width="6.5703125" style="105" customWidth="1"/>
    <col min="11341" max="11341" width="0.5703125" style="105" customWidth="1"/>
    <col min="11342" max="11342" width="6.5703125" style="105" customWidth="1"/>
    <col min="11343" max="11343" width="1.42578125" style="105" bestFit="1" customWidth="1"/>
    <col min="11344" max="11566" width="9.140625" style="105"/>
    <col min="11567" max="11568" width="1.42578125" style="105" customWidth="1"/>
    <col min="11569" max="11569" width="14.5703125" style="105" customWidth="1"/>
    <col min="11570" max="11570" width="5.42578125" style="105" customWidth="1"/>
    <col min="11571" max="11571" width="0.5703125" style="105" customWidth="1"/>
    <col min="11572" max="11572" width="7.5703125" style="105" customWidth="1"/>
    <col min="11573" max="11573" width="0.5703125" style="105" customWidth="1"/>
    <col min="11574" max="11574" width="5.5703125" style="105" customWidth="1"/>
    <col min="11575" max="11575" width="0.5703125" style="105" customWidth="1"/>
    <col min="11576" max="11576" width="7.42578125" style="105" customWidth="1"/>
    <col min="11577" max="11577" width="0.5703125" style="105" customWidth="1"/>
    <col min="11578" max="11578" width="9.42578125" style="105" customWidth="1"/>
    <col min="11579" max="11579" width="0.5703125" style="105" customWidth="1"/>
    <col min="11580" max="11580" width="9.5703125" style="105" customWidth="1"/>
    <col min="11581" max="11581" width="0.5703125" style="105" customWidth="1"/>
    <col min="11582" max="11582" width="7.5703125" style="105" customWidth="1"/>
    <col min="11583" max="11583" width="0.5703125" style="105" customWidth="1"/>
    <col min="11584" max="11584" width="6.42578125" style="105" customWidth="1"/>
    <col min="11585" max="11585" width="0.5703125" style="105" customWidth="1"/>
    <col min="11586" max="11586" width="9.5703125" style="105" customWidth="1"/>
    <col min="11587" max="11587" width="0.5703125" style="105" customWidth="1"/>
    <col min="11588" max="11588" width="11.5703125" style="105" customWidth="1"/>
    <col min="11589" max="11589" width="0.5703125" style="105" customWidth="1"/>
    <col min="11590" max="11590" width="8.5703125" style="105" customWidth="1"/>
    <col min="11591" max="11591" width="0.5703125" style="105" customWidth="1"/>
    <col min="11592" max="11592" width="9.5703125" style="105" customWidth="1"/>
    <col min="11593" max="11593" width="0.5703125" style="105" customWidth="1"/>
    <col min="11594" max="11594" width="7.5703125" style="105" customWidth="1"/>
    <col min="11595" max="11595" width="0.5703125" style="105" customWidth="1"/>
    <col min="11596" max="11596" width="6.5703125" style="105" customWidth="1"/>
    <col min="11597" max="11597" width="0.5703125" style="105" customWidth="1"/>
    <col min="11598" max="11598" width="6.5703125" style="105" customWidth="1"/>
    <col min="11599" max="11599" width="1.42578125" style="105" bestFit="1" customWidth="1"/>
    <col min="11600" max="11822" width="9.140625" style="105"/>
    <col min="11823" max="11824" width="1.42578125" style="105" customWidth="1"/>
    <col min="11825" max="11825" width="14.5703125" style="105" customWidth="1"/>
    <col min="11826" max="11826" width="5.42578125" style="105" customWidth="1"/>
    <col min="11827" max="11827" width="0.5703125" style="105" customWidth="1"/>
    <col min="11828" max="11828" width="7.5703125" style="105" customWidth="1"/>
    <col min="11829" max="11829" width="0.5703125" style="105" customWidth="1"/>
    <col min="11830" max="11830" width="5.5703125" style="105" customWidth="1"/>
    <col min="11831" max="11831" width="0.5703125" style="105" customWidth="1"/>
    <col min="11832" max="11832" width="7.42578125" style="105" customWidth="1"/>
    <col min="11833" max="11833" width="0.5703125" style="105" customWidth="1"/>
    <col min="11834" max="11834" width="9.42578125" style="105" customWidth="1"/>
    <col min="11835" max="11835" width="0.5703125" style="105" customWidth="1"/>
    <col min="11836" max="11836" width="9.5703125" style="105" customWidth="1"/>
    <col min="11837" max="11837" width="0.5703125" style="105" customWidth="1"/>
    <col min="11838" max="11838" width="7.5703125" style="105" customWidth="1"/>
    <col min="11839" max="11839" width="0.5703125" style="105" customWidth="1"/>
    <col min="11840" max="11840" width="6.42578125" style="105" customWidth="1"/>
    <col min="11841" max="11841" width="0.5703125" style="105" customWidth="1"/>
    <col min="11842" max="11842" width="9.5703125" style="105" customWidth="1"/>
    <col min="11843" max="11843" width="0.5703125" style="105" customWidth="1"/>
    <col min="11844" max="11844" width="11.5703125" style="105" customWidth="1"/>
    <col min="11845" max="11845" width="0.5703125" style="105" customWidth="1"/>
    <col min="11846" max="11846" width="8.5703125" style="105" customWidth="1"/>
    <col min="11847" max="11847" width="0.5703125" style="105" customWidth="1"/>
    <col min="11848" max="11848" width="9.5703125" style="105" customWidth="1"/>
    <col min="11849" max="11849" width="0.5703125" style="105" customWidth="1"/>
    <col min="11850" max="11850" width="7.5703125" style="105" customWidth="1"/>
    <col min="11851" max="11851" width="0.5703125" style="105" customWidth="1"/>
    <col min="11852" max="11852" width="6.5703125" style="105" customWidth="1"/>
    <col min="11853" max="11853" width="0.5703125" style="105" customWidth="1"/>
    <col min="11854" max="11854" width="6.5703125" style="105" customWidth="1"/>
    <col min="11855" max="11855" width="1.42578125" style="105" bestFit="1" customWidth="1"/>
    <col min="11856" max="12078" width="9.140625" style="105"/>
    <col min="12079" max="12080" width="1.42578125" style="105" customWidth="1"/>
    <col min="12081" max="12081" width="14.5703125" style="105" customWidth="1"/>
    <col min="12082" max="12082" width="5.42578125" style="105" customWidth="1"/>
    <col min="12083" max="12083" width="0.5703125" style="105" customWidth="1"/>
    <col min="12084" max="12084" width="7.5703125" style="105" customWidth="1"/>
    <col min="12085" max="12085" width="0.5703125" style="105" customWidth="1"/>
    <col min="12086" max="12086" width="5.5703125" style="105" customWidth="1"/>
    <col min="12087" max="12087" width="0.5703125" style="105" customWidth="1"/>
    <col min="12088" max="12088" width="7.42578125" style="105" customWidth="1"/>
    <col min="12089" max="12089" width="0.5703125" style="105" customWidth="1"/>
    <col min="12090" max="12090" width="9.42578125" style="105" customWidth="1"/>
    <col min="12091" max="12091" width="0.5703125" style="105" customWidth="1"/>
    <col min="12092" max="12092" width="9.5703125" style="105" customWidth="1"/>
    <col min="12093" max="12093" width="0.5703125" style="105" customWidth="1"/>
    <col min="12094" max="12094" width="7.5703125" style="105" customWidth="1"/>
    <col min="12095" max="12095" width="0.5703125" style="105" customWidth="1"/>
    <col min="12096" max="12096" width="6.42578125" style="105" customWidth="1"/>
    <col min="12097" max="12097" width="0.5703125" style="105" customWidth="1"/>
    <col min="12098" max="12098" width="9.5703125" style="105" customWidth="1"/>
    <col min="12099" max="12099" width="0.5703125" style="105" customWidth="1"/>
    <col min="12100" max="12100" width="11.5703125" style="105" customWidth="1"/>
    <col min="12101" max="12101" width="0.5703125" style="105" customWidth="1"/>
    <col min="12102" max="12102" width="8.5703125" style="105" customWidth="1"/>
    <col min="12103" max="12103" width="0.5703125" style="105" customWidth="1"/>
    <col min="12104" max="12104" width="9.5703125" style="105" customWidth="1"/>
    <col min="12105" max="12105" width="0.5703125" style="105" customWidth="1"/>
    <col min="12106" max="12106" width="7.5703125" style="105" customWidth="1"/>
    <col min="12107" max="12107" width="0.5703125" style="105" customWidth="1"/>
    <col min="12108" max="12108" width="6.5703125" style="105" customWidth="1"/>
    <col min="12109" max="12109" width="0.5703125" style="105" customWidth="1"/>
    <col min="12110" max="12110" width="6.5703125" style="105" customWidth="1"/>
    <col min="12111" max="12111" width="1.42578125" style="105" bestFit="1" customWidth="1"/>
    <col min="12112" max="12334" width="9.140625" style="105"/>
    <col min="12335" max="12336" width="1.42578125" style="105" customWidth="1"/>
    <col min="12337" max="12337" width="14.5703125" style="105" customWidth="1"/>
    <col min="12338" max="12338" width="5.42578125" style="105" customWidth="1"/>
    <col min="12339" max="12339" width="0.5703125" style="105" customWidth="1"/>
    <col min="12340" max="12340" width="7.5703125" style="105" customWidth="1"/>
    <col min="12341" max="12341" width="0.5703125" style="105" customWidth="1"/>
    <col min="12342" max="12342" width="5.5703125" style="105" customWidth="1"/>
    <col min="12343" max="12343" width="0.5703125" style="105" customWidth="1"/>
    <col min="12344" max="12344" width="7.42578125" style="105" customWidth="1"/>
    <col min="12345" max="12345" width="0.5703125" style="105" customWidth="1"/>
    <col min="12346" max="12346" width="9.42578125" style="105" customWidth="1"/>
    <col min="12347" max="12347" width="0.5703125" style="105" customWidth="1"/>
    <col min="12348" max="12348" width="9.5703125" style="105" customWidth="1"/>
    <col min="12349" max="12349" width="0.5703125" style="105" customWidth="1"/>
    <col min="12350" max="12350" width="7.5703125" style="105" customWidth="1"/>
    <col min="12351" max="12351" width="0.5703125" style="105" customWidth="1"/>
    <col min="12352" max="12352" width="6.42578125" style="105" customWidth="1"/>
    <col min="12353" max="12353" width="0.5703125" style="105" customWidth="1"/>
    <col min="12354" max="12354" width="9.5703125" style="105" customWidth="1"/>
    <col min="12355" max="12355" width="0.5703125" style="105" customWidth="1"/>
    <col min="12356" max="12356" width="11.5703125" style="105" customWidth="1"/>
    <col min="12357" max="12357" width="0.5703125" style="105" customWidth="1"/>
    <col min="12358" max="12358" width="8.5703125" style="105" customWidth="1"/>
    <col min="12359" max="12359" width="0.5703125" style="105" customWidth="1"/>
    <col min="12360" max="12360" width="9.5703125" style="105" customWidth="1"/>
    <col min="12361" max="12361" width="0.5703125" style="105" customWidth="1"/>
    <col min="12362" max="12362" width="7.5703125" style="105" customWidth="1"/>
    <col min="12363" max="12363" width="0.5703125" style="105" customWidth="1"/>
    <col min="12364" max="12364" width="6.5703125" style="105" customWidth="1"/>
    <col min="12365" max="12365" width="0.5703125" style="105" customWidth="1"/>
    <col min="12366" max="12366" width="6.5703125" style="105" customWidth="1"/>
    <col min="12367" max="12367" width="1.42578125" style="105" bestFit="1" customWidth="1"/>
    <col min="12368" max="12590" width="9.140625" style="105"/>
    <col min="12591" max="12592" width="1.42578125" style="105" customWidth="1"/>
    <col min="12593" max="12593" width="14.5703125" style="105" customWidth="1"/>
    <col min="12594" max="12594" width="5.42578125" style="105" customWidth="1"/>
    <col min="12595" max="12595" width="0.5703125" style="105" customWidth="1"/>
    <col min="12596" max="12596" width="7.5703125" style="105" customWidth="1"/>
    <col min="12597" max="12597" width="0.5703125" style="105" customWidth="1"/>
    <col min="12598" max="12598" width="5.5703125" style="105" customWidth="1"/>
    <col min="12599" max="12599" width="0.5703125" style="105" customWidth="1"/>
    <col min="12600" max="12600" width="7.42578125" style="105" customWidth="1"/>
    <col min="12601" max="12601" width="0.5703125" style="105" customWidth="1"/>
    <col min="12602" max="12602" width="9.42578125" style="105" customWidth="1"/>
    <col min="12603" max="12603" width="0.5703125" style="105" customWidth="1"/>
    <col min="12604" max="12604" width="9.5703125" style="105" customWidth="1"/>
    <col min="12605" max="12605" width="0.5703125" style="105" customWidth="1"/>
    <col min="12606" max="12606" width="7.5703125" style="105" customWidth="1"/>
    <col min="12607" max="12607" width="0.5703125" style="105" customWidth="1"/>
    <col min="12608" max="12608" width="6.42578125" style="105" customWidth="1"/>
    <col min="12609" max="12609" width="0.5703125" style="105" customWidth="1"/>
    <col min="12610" max="12610" width="9.5703125" style="105" customWidth="1"/>
    <col min="12611" max="12611" width="0.5703125" style="105" customWidth="1"/>
    <col min="12612" max="12612" width="11.5703125" style="105" customWidth="1"/>
    <col min="12613" max="12613" width="0.5703125" style="105" customWidth="1"/>
    <col min="12614" max="12614" width="8.5703125" style="105" customWidth="1"/>
    <col min="12615" max="12615" width="0.5703125" style="105" customWidth="1"/>
    <col min="12616" max="12616" width="9.5703125" style="105" customWidth="1"/>
    <col min="12617" max="12617" width="0.5703125" style="105" customWidth="1"/>
    <col min="12618" max="12618" width="7.5703125" style="105" customWidth="1"/>
    <col min="12619" max="12619" width="0.5703125" style="105" customWidth="1"/>
    <col min="12620" max="12620" width="6.5703125" style="105" customWidth="1"/>
    <col min="12621" max="12621" width="0.5703125" style="105" customWidth="1"/>
    <col min="12622" max="12622" width="6.5703125" style="105" customWidth="1"/>
    <col min="12623" max="12623" width="1.42578125" style="105" bestFit="1" customWidth="1"/>
    <col min="12624" max="12846" width="9.140625" style="105"/>
    <col min="12847" max="12848" width="1.42578125" style="105" customWidth="1"/>
    <col min="12849" max="12849" width="14.5703125" style="105" customWidth="1"/>
    <col min="12850" max="12850" width="5.42578125" style="105" customWidth="1"/>
    <col min="12851" max="12851" width="0.5703125" style="105" customWidth="1"/>
    <col min="12852" max="12852" width="7.5703125" style="105" customWidth="1"/>
    <col min="12853" max="12853" width="0.5703125" style="105" customWidth="1"/>
    <col min="12854" max="12854" width="5.5703125" style="105" customWidth="1"/>
    <col min="12855" max="12855" width="0.5703125" style="105" customWidth="1"/>
    <col min="12856" max="12856" width="7.42578125" style="105" customWidth="1"/>
    <col min="12857" max="12857" width="0.5703125" style="105" customWidth="1"/>
    <col min="12858" max="12858" width="9.42578125" style="105" customWidth="1"/>
    <col min="12859" max="12859" width="0.5703125" style="105" customWidth="1"/>
    <col min="12860" max="12860" width="9.5703125" style="105" customWidth="1"/>
    <col min="12861" max="12861" width="0.5703125" style="105" customWidth="1"/>
    <col min="12862" max="12862" width="7.5703125" style="105" customWidth="1"/>
    <col min="12863" max="12863" width="0.5703125" style="105" customWidth="1"/>
    <col min="12864" max="12864" width="6.42578125" style="105" customWidth="1"/>
    <col min="12865" max="12865" width="0.5703125" style="105" customWidth="1"/>
    <col min="12866" max="12866" width="9.5703125" style="105" customWidth="1"/>
    <col min="12867" max="12867" width="0.5703125" style="105" customWidth="1"/>
    <col min="12868" max="12868" width="11.5703125" style="105" customWidth="1"/>
    <col min="12869" max="12869" width="0.5703125" style="105" customWidth="1"/>
    <col min="12870" max="12870" width="8.5703125" style="105" customWidth="1"/>
    <col min="12871" max="12871" width="0.5703125" style="105" customWidth="1"/>
    <col min="12872" max="12872" width="9.5703125" style="105" customWidth="1"/>
    <col min="12873" max="12873" width="0.5703125" style="105" customWidth="1"/>
    <col min="12874" max="12874" width="7.5703125" style="105" customWidth="1"/>
    <col min="12875" max="12875" width="0.5703125" style="105" customWidth="1"/>
    <col min="12876" max="12876" width="6.5703125" style="105" customWidth="1"/>
    <col min="12877" max="12877" width="0.5703125" style="105" customWidth="1"/>
    <col min="12878" max="12878" width="6.5703125" style="105" customWidth="1"/>
    <col min="12879" max="12879" width="1.42578125" style="105" bestFit="1" customWidth="1"/>
    <col min="12880" max="13102" width="9.140625" style="105"/>
    <col min="13103" max="13104" width="1.42578125" style="105" customWidth="1"/>
    <col min="13105" max="13105" width="14.5703125" style="105" customWidth="1"/>
    <col min="13106" max="13106" width="5.42578125" style="105" customWidth="1"/>
    <col min="13107" max="13107" width="0.5703125" style="105" customWidth="1"/>
    <col min="13108" max="13108" width="7.5703125" style="105" customWidth="1"/>
    <col min="13109" max="13109" width="0.5703125" style="105" customWidth="1"/>
    <col min="13110" max="13110" width="5.5703125" style="105" customWidth="1"/>
    <col min="13111" max="13111" width="0.5703125" style="105" customWidth="1"/>
    <col min="13112" max="13112" width="7.42578125" style="105" customWidth="1"/>
    <col min="13113" max="13113" width="0.5703125" style="105" customWidth="1"/>
    <col min="13114" max="13114" width="9.42578125" style="105" customWidth="1"/>
    <col min="13115" max="13115" width="0.5703125" style="105" customWidth="1"/>
    <col min="13116" max="13116" width="9.5703125" style="105" customWidth="1"/>
    <col min="13117" max="13117" width="0.5703125" style="105" customWidth="1"/>
    <col min="13118" max="13118" width="7.5703125" style="105" customWidth="1"/>
    <col min="13119" max="13119" width="0.5703125" style="105" customWidth="1"/>
    <col min="13120" max="13120" width="6.42578125" style="105" customWidth="1"/>
    <col min="13121" max="13121" width="0.5703125" style="105" customWidth="1"/>
    <col min="13122" max="13122" width="9.5703125" style="105" customWidth="1"/>
    <col min="13123" max="13123" width="0.5703125" style="105" customWidth="1"/>
    <col min="13124" max="13124" width="11.5703125" style="105" customWidth="1"/>
    <col min="13125" max="13125" width="0.5703125" style="105" customWidth="1"/>
    <col min="13126" max="13126" width="8.5703125" style="105" customWidth="1"/>
    <col min="13127" max="13127" width="0.5703125" style="105" customWidth="1"/>
    <col min="13128" max="13128" width="9.5703125" style="105" customWidth="1"/>
    <col min="13129" max="13129" width="0.5703125" style="105" customWidth="1"/>
    <col min="13130" max="13130" width="7.5703125" style="105" customWidth="1"/>
    <col min="13131" max="13131" width="0.5703125" style="105" customWidth="1"/>
    <col min="13132" max="13132" width="6.5703125" style="105" customWidth="1"/>
    <col min="13133" max="13133" width="0.5703125" style="105" customWidth="1"/>
    <col min="13134" max="13134" width="6.5703125" style="105" customWidth="1"/>
    <col min="13135" max="13135" width="1.42578125" style="105" bestFit="1" customWidth="1"/>
    <col min="13136" max="13358" width="9.140625" style="105"/>
    <col min="13359" max="13360" width="1.42578125" style="105" customWidth="1"/>
    <col min="13361" max="13361" width="14.5703125" style="105" customWidth="1"/>
    <col min="13362" max="13362" width="5.42578125" style="105" customWidth="1"/>
    <col min="13363" max="13363" width="0.5703125" style="105" customWidth="1"/>
    <col min="13364" max="13364" width="7.5703125" style="105" customWidth="1"/>
    <col min="13365" max="13365" width="0.5703125" style="105" customWidth="1"/>
    <col min="13366" max="13366" width="5.5703125" style="105" customWidth="1"/>
    <col min="13367" max="13367" width="0.5703125" style="105" customWidth="1"/>
    <col min="13368" max="13368" width="7.42578125" style="105" customWidth="1"/>
    <col min="13369" max="13369" width="0.5703125" style="105" customWidth="1"/>
    <col min="13370" max="13370" width="9.42578125" style="105" customWidth="1"/>
    <col min="13371" max="13371" width="0.5703125" style="105" customWidth="1"/>
    <col min="13372" max="13372" width="9.5703125" style="105" customWidth="1"/>
    <col min="13373" max="13373" width="0.5703125" style="105" customWidth="1"/>
    <col min="13374" max="13374" width="7.5703125" style="105" customWidth="1"/>
    <col min="13375" max="13375" width="0.5703125" style="105" customWidth="1"/>
    <col min="13376" max="13376" width="6.42578125" style="105" customWidth="1"/>
    <col min="13377" max="13377" width="0.5703125" style="105" customWidth="1"/>
    <col min="13378" max="13378" width="9.5703125" style="105" customWidth="1"/>
    <col min="13379" max="13379" width="0.5703125" style="105" customWidth="1"/>
    <col min="13380" max="13380" width="11.5703125" style="105" customWidth="1"/>
    <col min="13381" max="13381" width="0.5703125" style="105" customWidth="1"/>
    <col min="13382" max="13382" width="8.5703125" style="105" customWidth="1"/>
    <col min="13383" max="13383" width="0.5703125" style="105" customWidth="1"/>
    <col min="13384" max="13384" width="9.5703125" style="105" customWidth="1"/>
    <col min="13385" max="13385" width="0.5703125" style="105" customWidth="1"/>
    <col min="13386" max="13386" width="7.5703125" style="105" customWidth="1"/>
    <col min="13387" max="13387" width="0.5703125" style="105" customWidth="1"/>
    <col min="13388" max="13388" width="6.5703125" style="105" customWidth="1"/>
    <col min="13389" max="13389" width="0.5703125" style="105" customWidth="1"/>
    <col min="13390" max="13390" width="6.5703125" style="105" customWidth="1"/>
    <col min="13391" max="13391" width="1.42578125" style="105" bestFit="1" customWidth="1"/>
    <col min="13392" max="13614" width="9.140625" style="105"/>
    <col min="13615" max="13616" width="1.42578125" style="105" customWidth="1"/>
    <col min="13617" max="13617" width="14.5703125" style="105" customWidth="1"/>
    <col min="13618" max="13618" width="5.42578125" style="105" customWidth="1"/>
    <col min="13619" max="13619" width="0.5703125" style="105" customWidth="1"/>
    <col min="13620" max="13620" width="7.5703125" style="105" customWidth="1"/>
    <col min="13621" max="13621" width="0.5703125" style="105" customWidth="1"/>
    <col min="13622" max="13622" width="5.5703125" style="105" customWidth="1"/>
    <col min="13623" max="13623" width="0.5703125" style="105" customWidth="1"/>
    <col min="13624" max="13624" width="7.42578125" style="105" customWidth="1"/>
    <col min="13625" max="13625" width="0.5703125" style="105" customWidth="1"/>
    <col min="13626" max="13626" width="9.42578125" style="105" customWidth="1"/>
    <col min="13627" max="13627" width="0.5703125" style="105" customWidth="1"/>
    <col min="13628" max="13628" width="9.5703125" style="105" customWidth="1"/>
    <col min="13629" max="13629" width="0.5703125" style="105" customWidth="1"/>
    <col min="13630" max="13630" width="7.5703125" style="105" customWidth="1"/>
    <col min="13631" max="13631" width="0.5703125" style="105" customWidth="1"/>
    <col min="13632" max="13632" width="6.42578125" style="105" customWidth="1"/>
    <col min="13633" max="13633" width="0.5703125" style="105" customWidth="1"/>
    <col min="13634" max="13634" width="9.5703125" style="105" customWidth="1"/>
    <col min="13635" max="13635" width="0.5703125" style="105" customWidth="1"/>
    <col min="13636" max="13636" width="11.5703125" style="105" customWidth="1"/>
    <col min="13637" max="13637" width="0.5703125" style="105" customWidth="1"/>
    <col min="13638" max="13638" width="8.5703125" style="105" customWidth="1"/>
    <col min="13639" max="13639" width="0.5703125" style="105" customWidth="1"/>
    <col min="13640" max="13640" width="9.5703125" style="105" customWidth="1"/>
    <col min="13641" max="13641" width="0.5703125" style="105" customWidth="1"/>
    <col min="13642" max="13642" width="7.5703125" style="105" customWidth="1"/>
    <col min="13643" max="13643" width="0.5703125" style="105" customWidth="1"/>
    <col min="13644" max="13644" width="6.5703125" style="105" customWidth="1"/>
    <col min="13645" max="13645" width="0.5703125" style="105" customWidth="1"/>
    <col min="13646" max="13646" width="6.5703125" style="105" customWidth="1"/>
    <col min="13647" max="13647" width="1.42578125" style="105" bestFit="1" customWidth="1"/>
    <col min="13648" max="13870" width="9.140625" style="105"/>
    <col min="13871" max="13872" width="1.42578125" style="105" customWidth="1"/>
    <col min="13873" max="13873" width="14.5703125" style="105" customWidth="1"/>
    <col min="13874" max="13874" width="5.42578125" style="105" customWidth="1"/>
    <col min="13875" max="13875" width="0.5703125" style="105" customWidth="1"/>
    <col min="13876" max="13876" width="7.5703125" style="105" customWidth="1"/>
    <col min="13877" max="13877" width="0.5703125" style="105" customWidth="1"/>
    <col min="13878" max="13878" width="5.5703125" style="105" customWidth="1"/>
    <col min="13879" max="13879" width="0.5703125" style="105" customWidth="1"/>
    <col min="13880" max="13880" width="7.42578125" style="105" customWidth="1"/>
    <col min="13881" max="13881" width="0.5703125" style="105" customWidth="1"/>
    <col min="13882" max="13882" width="9.42578125" style="105" customWidth="1"/>
    <col min="13883" max="13883" width="0.5703125" style="105" customWidth="1"/>
    <col min="13884" max="13884" width="9.5703125" style="105" customWidth="1"/>
    <col min="13885" max="13885" width="0.5703125" style="105" customWidth="1"/>
    <col min="13886" max="13886" width="7.5703125" style="105" customWidth="1"/>
    <col min="13887" max="13887" width="0.5703125" style="105" customWidth="1"/>
    <col min="13888" max="13888" width="6.42578125" style="105" customWidth="1"/>
    <col min="13889" max="13889" width="0.5703125" style="105" customWidth="1"/>
    <col min="13890" max="13890" width="9.5703125" style="105" customWidth="1"/>
    <col min="13891" max="13891" width="0.5703125" style="105" customWidth="1"/>
    <col min="13892" max="13892" width="11.5703125" style="105" customWidth="1"/>
    <col min="13893" max="13893" width="0.5703125" style="105" customWidth="1"/>
    <col min="13894" max="13894" width="8.5703125" style="105" customWidth="1"/>
    <col min="13895" max="13895" width="0.5703125" style="105" customWidth="1"/>
    <col min="13896" max="13896" width="9.5703125" style="105" customWidth="1"/>
    <col min="13897" max="13897" width="0.5703125" style="105" customWidth="1"/>
    <col min="13898" max="13898" width="7.5703125" style="105" customWidth="1"/>
    <col min="13899" max="13899" width="0.5703125" style="105" customWidth="1"/>
    <col min="13900" max="13900" width="6.5703125" style="105" customWidth="1"/>
    <col min="13901" max="13901" width="0.5703125" style="105" customWidth="1"/>
    <col min="13902" max="13902" width="6.5703125" style="105" customWidth="1"/>
    <col min="13903" max="13903" width="1.42578125" style="105" bestFit="1" customWidth="1"/>
    <col min="13904" max="14126" width="9.140625" style="105"/>
    <col min="14127" max="14128" width="1.42578125" style="105" customWidth="1"/>
    <col min="14129" max="14129" width="14.5703125" style="105" customWidth="1"/>
    <col min="14130" max="14130" width="5.42578125" style="105" customWidth="1"/>
    <col min="14131" max="14131" width="0.5703125" style="105" customWidth="1"/>
    <col min="14132" max="14132" width="7.5703125" style="105" customWidth="1"/>
    <col min="14133" max="14133" width="0.5703125" style="105" customWidth="1"/>
    <col min="14134" max="14134" width="5.5703125" style="105" customWidth="1"/>
    <col min="14135" max="14135" width="0.5703125" style="105" customWidth="1"/>
    <col min="14136" max="14136" width="7.42578125" style="105" customWidth="1"/>
    <col min="14137" max="14137" width="0.5703125" style="105" customWidth="1"/>
    <col min="14138" max="14138" width="9.42578125" style="105" customWidth="1"/>
    <col min="14139" max="14139" width="0.5703125" style="105" customWidth="1"/>
    <col min="14140" max="14140" width="9.5703125" style="105" customWidth="1"/>
    <col min="14141" max="14141" width="0.5703125" style="105" customWidth="1"/>
    <col min="14142" max="14142" width="7.5703125" style="105" customWidth="1"/>
    <col min="14143" max="14143" width="0.5703125" style="105" customWidth="1"/>
    <col min="14144" max="14144" width="6.42578125" style="105" customWidth="1"/>
    <col min="14145" max="14145" width="0.5703125" style="105" customWidth="1"/>
    <col min="14146" max="14146" width="9.5703125" style="105" customWidth="1"/>
    <col min="14147" max="14147" width="0.5703125" style="105" customWidth="1"/>
    <col min="14148" max="14148" width="11.5703125" style="105" customWidth="1"/>
    <col min="14149" max="14149" width="0.5703125" style="105" customWidth="1"/>
    <col min="14150" max="14150" width="8.5703125" style="105" customWidth="1"/>
    <col min="14151" max="14151" width="0.5703125" style="105" customWidth="1"/>
    <col min="14152" max="14152" width="9.5703125" style="105" customWidth="1"/>
    <col min="14153" max="14153" width="0.5703125" style="105" customWidth="1"/>
    <col min="14154" max="14154" width="7.5703125" style="105" customWidth="1"/>
    <col min="14155" max="14155" width="0.5703125" style="105" customWidth="1"/>
    <col min="14156" max="14156" width="6.5703125" style="105" customWidth="1"/>
    <col min="14157" max="14157" width="0.5703125" style="105" customWidth="1"/>
    <col min="14158" max="14158" width="6.5703125" style="105" customWidth="1"/>
    <col min="14159" max="14159" width="1.42578125" style="105" bestFit="1" customWidth="1"/>
    <col min="14160" max="14382" width="9.140625" style="105"/>
    <col min="14383" max="16384" width="9.42578125" style="105" customWidth="1"/>
  </cols>
  <sheetData>
    <row r="1" spans="1:36" ht="20.100000000000001" customHeight="1">
      <c r="A1" s="101" t="s">
        <v>0</v>
      </c>
      <c r="B1" s="102"/>
      <c r="C1" s="102"/>
      <c r="AJ1" s="180"/>
    </row>
    <row r="2" spans="1:36" ht="20.100000000000001" customHeight="1">
      <c r="A2" s="101" t="s">
        <v>111</v>
      </c>
      <c r="B2" s="102"/>
      <c r="C2" s="102"/>
    </row>
    <row r="3" spans="1:36" ht="20.100000000000001" customHeight="1">
      <c r="A3" s="106" t="str">
        <f>'TH 11-12'!$A$3</f>
        <v>สำหรับปีสิ้นสุดวันที่ 31 ธันวาคม พ.ศ. 2564</v>
      </c>
      <c r="B3" s="145"/>
      <c r="C3" s="145"/>
      <c r="D3" s="146"/>
      <c r="E3" s="147"/>
      <c r="F3" s="148"/>
      <c r="G3" s="147"/>
      <c r="H3" s="148"/>
      <c r="I3" s="147"/>
      <c r="J3" s="148"/>
      <c r="K3" s="147"/>
      <c r="L3" s="148"/>
      <c r="M3" s="147"/>
      <c r="N3" s="148"/>
      <c r="O3" s="147"/>
      <c r="P3" s="148"/>
      <c r="Q3" s="147"/>
      <c r="R3" s="148"/>
      <c r="S3" s="147"/>
      <c r="T3" s="148"/>
      <c r="U3" s="147"/>
      <c r="V3" s="148"/>
      <c r="W3" s="147"/>
      <c r="X3" s="147"/>
      <c r="Y3" s="147"/>
      <c r="Z3" s="147"/>
      <c r="AA3" s="147"/>
      <c r="AB3" s="148"/>
      <c r="AC3" s="147"/>
      <c r="AD3" s="174"/>
      <c r="AE3" s="147"/>
      <c r="AF3" s="181"/>
      <c r="AG3" s="181"/>
      <c r="AH3" s="174"/>
      <c r="AI3" s="181"/>
      <c r="AJ3" s="174"/>
    </row>
    <row r="4" spans="1:36" ht="18.600000000000001" customHeight="1"/>
    <row r="5" spans="1:36" ht="18.600000000000001" customHeight="1">
      <c r="B5" s="149"/>
      <c r="C5" s="149"/>
      <c r="D5" s="150"/>
      <c r="E5" s="149"/>
      <c r="F5" s="151"/>
      <c r="G5" s="152"/>
      <c r="H5" s="151"/>
      <c r="I5" s="152"/>
      <c r="J5" s="151"/>
      <c r="K5" s="152"/>
      <c r="L5" s="151"/>
      <c r="M5" s="152"/>
      <c r="N5" s="151"/>
      <c r="O5" s="152"/>
      <c r="P5" s="151"/>
      <c r="Q5" s="152"/>
      <c r="R5" s="151"/>
      <c r="S5" s="152"/>
      <c r="T5" s="151"/>
      <c r="U5" s="152"/>
      <c r="V5" s="151"/>
      <c r="W5" s="152"/>
      <c r="X5" s="152"/>
      <c r="Y5" s="152"/>
      <c r="Z5" s="152"/>
      <c r="AA5" s="152"/>
      <c r="AB5" s="151"/>
      <c r="AC5" s="152"/>
      <c r="AD5" s="175"/>
      <c r="AE5" s="152"/>
      <c r="AF5" s="182"/>
      <c r="AG5" s="182"/>
      <c r="AH5" s="175"/>
      <c r="AI5" s="182"/>
      <c r="AJ5" s="175" t="s">
        <v>84</v>
      </c>
    </row>
    <row r="6" spans="1:36" ht="18.600000000000001" customHeight="1">
      <c r="B6" s="149"/>
      <c r="C6" s="149"/>
      <c r="D6" s="150"/>
      <c r="E6" s="149"/>
      <c r="F6" s="218" t="s">
        <v>119</v>
      </c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  <c r="AA6" s="218"/>
      <c r="AB6" s="218"/>
      <c r="AC6" s="218"/>
      <c r="AD6" s="218"/>
      <c r="AE6" s="218"/>
      <c r="AF6" s="218"/>
      <c r="AG6" s="183"/>
      <c r="AH6" s="184"/>
      <c r="AI6" s="185"/>
      <c r="AJ6" s="184"/>
    </row>
    <row r="7" spans="1:36" ht="18.600000000000001" customHeight="1">
      <c r="B7" s="149"/>
      <c r="C7" s="149"/>
      <c r="D7" s="150"/>
      <c r="E7" s="149"/>
      <c r="F7" s="153"/>
      <c r="G7" s="149"/>
      <c r="H7" s="153"/>
      <c r="I7" s="149"/>
      <c r="J7" s="153"/>
      <c r="K7" s="149"/>
      <c r="L7" s="153"/>
      <c r="M7" s="149"/>
      <c r="N7" s="153"/>
      <c r="O7" s="149"/>
      <c r="P7" s="153"/>
      <c r="Q7" s="149"/>
      <c r="R7" s="219" t="s">
        <v>108</v>
      </c>
      <c r="S7" s="219"/>
      <c r="T7" s="219"/>
      <c r="U7" s="219"/>
      <c r="V7" s="219"/>
      <c r="W7" s="219"/>
      <c r="X7" s="219"/>
      <c r="Y7" s="219"/>
      <c r="Z7" s="219"/>
      <c r="AA7" s="219"/>
      <c r="AB7" s="219"/>
      <c r="AC7" s="219"/>
      <c r="AD7" s="219"/>
      <c r="AE7" s="149"/>
      <c r="AF7" s="185"/>
      <c r="AG7" s="185"/>
      <c r="AH7" s="184"/>
      <c r="AI7" s="185"/>
      <c r="AJ7" s="184"/>
    </row>
    <row r="8" spans="1:36" ht="18.600000000000001" customHeight="1">
      <c r="B8" s="149"/>
      <c r="C8" s="149"/>
      <c r="D8" s="150"/>
      <c r="E8" s="149"/>
      <c r="F8" s="153"/>
      <c r="G8" s="149"/>
      <c r="H8" s="153"/>
      <c r="I8" s="149"/>
      <c r="J8" s="153"/>
      <c r="K8" s="149"/>
      <c r="L8" s="153"/>
      <c r="M8" s="149"/>
      <c r="N8" s="220" t="s">
        <v>37</v>
      </c>
      <c r="O8" s="220"/>
      <c r="P8" s="220"/>
      <c r="Q8" s="149"/>
      <c r="R8" s="221" t="s">
        <v>53</v>
      </c>
      <c r="S8" s="221"/>
      <c r="T8" s="221"/>
      <c r="U8" s="221"/>
      <c r="V8" s="221"/>
      <c r="W8" s="221"/>
      <c r="X8" s="221"/>
      <c r="Y8" s="221"/>
      <c r="Z8" s="221"/>
      <c r="AA8" s="221"/>
      <c r="AB8" s="221"/>
      <c r="AC8" s="221"/>
      <c r="AD8" s="221"/>
      <c r="AE8" s="149"/>
      <c r="AF8" s="185"/>
      <c r="AG8" s="185"/>
      <c r="AH8" s="184"/>
      <c r="AI8" s="185"/>
      <c r="AJ8" s="184"/>
    </row>
    <row r="9" spans="1:36" ht="18.600000000000001" customHeight="1">
      <c r="D9" s="154"/>
      <c r="E9" s="155"/>
      <c r="F9" s="153"/>
      <c r="G9" s="155"/>
      <c r="H9" s="156"/>
      <c r="I9" s="155"/>
      <c r="J9" s="156"/>
      <c r="K9" s="155"/>
      <c r="L9" s="156" t="s">
        <v>231</v>
      </c>
      <c r="M9" s="155"/>
      <c r="N9" s="105"/>
      <c r="O9" s="105"/>
      <c r="P9" s="105"/>
      <c r="Q9" s="155"/>
      <c r="R9" s="105"/>
      <c r="S9" s="155"/>
      <c r="T9" s="115"/>
      <c r="U9" s="155"/>
      <c r="V9" s="105"/>
      <c r="W9" s="105"/>
      <c r="X9" s="105"/>
      <c r="Y9" s="105"/>
      <c r="Z9" s="158" t="s">
        <v>246</v>
      </c>
      <c r="AA9" s="155"/>
      <c r="AB9" s="158"/>
      <c r="AC9" s="155"/>
      <c r="AD9" s="176"/>
      <c r="AE9" s="155"/>
      <c r="AF9" s="176"/>
      <c r="AG9" s="186"/>
      <c r="AH9" s="176"/>
      <c r="AI9" s="186"/>
      <c r="AJ9" s="176"/>
    </row>
    <row r="10" spans="1:36" ht="18.600000000000001" customHeight="1">
      <c r="D10" s="154"/>
      <c r="E10" s="155"/>
      <c r="F10" s="153"/>
      <c r="G10" s="155"/>
      <c r="H10" s="156"/>
      <c r="I10" s="155"/>
      <c r="J10" s="156"/>
      <c r="K10" s="155"/>
      <c r="L10" s="156" t="s">
        <v>232</v>
      </c>
      <c r="M10" s="155"/>
      <c r="N10" s="105"/>
      <c r="O10" s="105"/>
      <c r="P10" s="105"/>
      <c r="Q10" s="105"/>
      <c r="R10" s="156" t="s">
        <v>102</v>
      </c>
      <c r="S10" s="105"/>
      <c r="T10" s="105"/>
      <c r="U10" s="105"/>
      <c r="V10" s="115"/>
      <c r="W10" s="155"/>
      <c r="X10" s="157" t="s">
        <v>206</v>
      </c>
      <c r="Y10" s="155"/>
      <c r="Z10" s="158" t="s">
        <v>247</v>
      </c>
      <c r="AA10" s="105"/>
      <c r="AB10" s="105"/>
      <c r="AC10" s="105"/>
      <c r="AD10" s="168"/>
      <c r="AE10" s="105"/>
      <c r="AF10" s="168"/>
      <c r="AG10" s="168"/>
      <c r="AH10" s="168"/>
      <c r="AI10" s="186"/>
      <c r="AJ10" s="176"/>
    </row>
    <row r="11" spans="1:36" ht="18.600000000000001" customHeight="1">
      <c r="D11" s="154"/>
      <c r="E11" s="155"/>
      <c r="F11" s="105"/>
      <c r="G11" s="105"/>
      <c r="H11" s="105"/>
      <c r="I11" s="105"/>
      <c r="J11" s="105"/>
      <c r="K11" s="155"/>
      <c r="L11" s="158" t="s">
        <v>177</v>
      </c>
      <c r="M11" s="155"/>
      <c r="N11" s="158" t="s">
        <v>230</v>
      </c>
      <c r="O11" s="105"/>
      <c r="P11" s="105"/>
      <c r="Q11" s="155"/>
      <c r="R11" s="156" t="s">
        <v>172</v>
      </c>
      <c r="S11" s="155"/>
      <c r="T11" s="115" t="s">
        <v>173</v>
      </c>
      <c r="U11" s="155"/>
      <c r="V11" s="115" t="s">
        <v>174</v>
      </c>
      <c r="W11" s="155"/>
      <c r="X11" s="159" t="s">
        <v>205</v>
      </c>
      <c r="Y11" s="155"/>
      <c r="Z11" s="158" t="s">
        <v>175</v>
      </c>
      <c r="AA11" s="155"/>
      <c r="AB11" s="158" t="s">
        <v>123</v>
      </c>
      <c r="AC11" s="155"/>
      <c r="AD11" s="176" t="s">
        <v>176</v>
      </c>
      <c r="AE11" s="155"/>
      <c r="AF11" s="176" t="s">
        <v>58</v>
      </c>
      <c r="AG11" s="186"/>
      <c r="AH11" s="176" t="s">
        <v>177</v>
      </c>
      <c r="AI11" s="168"/>
      <c r="AJ11" s="168"/>
    </row>
    <row r="12" spans="1:36" ht="18.600000000000001" customHeight="1">
      <c r="D12" s="154"/>
      <c r="E12" s="155"/>
      <c r="F12" s="158" t="s">
        <v>55</v>
      </c>
      <c r="G12" s="155"/>
      <c r="H12" s="156" t="s">
        <v>56</v>
      </c>
      <c r="I12" s="155"/>
      <c r="J12" s="158" t="s">
        <v>57</v>
      </c>
      <c r="K12" s="155"/>
      <c r="L12" s="158" t="s">
        <v>185</v>
      </c>
      <c r="M12" s="155"/>
      <c r="N12" s="160" t="s">
        <v>178</v>
      </c>
      <c r="O12" s="155"/>
      <c r="P12" s="156" t="s">
        <v>179</v>
      </c>
      <c r="Q12" s="155"/>
      <c r="R12" s="158" t="s">
        <v>180</v>
      </c>
      <c r="S12" s="155"/>
      <c r="T12" s="115" t="s">
        <v>174</v>
      </c>
      <c r="U12" s="155"/>
      <c r="V12" s="115" t="s">
        <v>181</v>
      </c>
      <c r="W12" s="155"/>
      <c r="X12" s="161" t="s">
        <v>209</v>
      </c>
      <c r="Y12" s="155"/>
      <c r="Z12" s="158" t="s">
        <v>182</v>
      </c>
      <c r="AA12" s="155"/>
      <c r="AB12" s="158" t="s">
        <v>122</v>
      </c>
      <c r="AC12" s="155"/>
      <c r="AD12" s="176" t="s">
        <v>183</v>
      </c>
      <c r="AE12" s="155"/>
      <c r="AF12" s="185" t="s">
        <v>184</v>
      </c>
      <c r="AG12" s="186"/>
      <c r="AH12" s="176" t="s">
        <v>185</v>
      </c>
      <c r="AI12" s="186"/>
      <c r="AJ12" s="176" t="s">
        <v>58</v>
      </c>
    </row>
    <row r="13" spans="1:36" ht="18.600000000000001" customHeight="1">
      <c r="D13" s="154"/>
      <c r="E13" s="155"/>
      <c r="F13" s="158" t="s">
        <v>59</v>
      </c>
      <c r="G13" s="155"/>
      <c r="H13" s="158" t="s">
        <v>60</v>
      </c>
      <c r="I13" s="155"/>
      <c r="J13" s="158" t="s">
        <v>61</v>
      </c>
      <c r="K13" s="155"/>
      <c r="L13" s="158" t="s">
        <v>191</v>
      </c>
      <c r="M13" s="155"/>
      <c r="N13" s="160" t="s">
        <v>186</v>
      </c>
      <c r="O13" s="155"/>
      <c r="P13" s="156" t="s">
        <v>187</v>
      </c>
      <c r="Q13" s="155"/>
      <c r="R13" s="158" t="s">
        <v>188</v>
      </c>
      <c r="S13" s="155"/>
      <c r="T13" s="115" t="s">
        <v>181</v>
      </c>
      <c r="U13" s="155"/>
      <c r="V13" s="115" t="s">
        <v>189</v>
      </c>
      <c r="W13" s="155"/>
      <c r="X13" s="162" t="s">
        <v>175</v>
      </c>
      <c r="Y13" s="155"/>
      <c r="Z13" s="158" t="s">
        <v>48</v>
      </c>
      <c r="AA13" s="155"/>
      <c r="AB13" s="158" t="s">
        <v>220</v>
      </c>
      <c r="AC13" s="155"/>
      <c r="AD13" s="176" t="s">
        <v>107</v>
      </c>
      <c r="AE13" s="155"/>
      <c r="AF13" s="176" t="s">
        <v>190</v>
      </c>
      <c r="AG13" s="186"/>
      <c r="AH13" s="176" t="s">
        <v>191</v>
      </c>
      <c r="AI13" s="186"/>
      <c r="AJ13" s="176" t="s">
        <v>113</v>
      </c>
    </row>
    <row r="14" spans="1:36" ht="18.600000000000001" customHeight="1">
      <c r="D14" s="120" t="s">
        <v>2</v>
      </c>
      <c r="E14" s="155"/>
      <c r="F14" s="215" t="s">
        <v>248</v>
      </c>
      <c r="G14" s="186"/>
      <c r="H14" s="215" t="s">
        <v>248</v>
      </c>
      <c r="I14" s="216"/>
      <c r="J14" s="215" t="s">
        <v>248</v>
      </c>
      <c r="K14" s="216"/>
      <c r="L14" s="215" t="s">
        <v>248</v>
      </c>
      <c r="M14" s="186"/>
      <c r="N14" s="215" t="s">
        <v>248</v>
      </c>
      <c r="O14" s="216"/>
      <c r="P14" s="215" t="s">
        <v>248</v>
      </c>
      <c r="Q14" s="186"/>
      <c r="R14" s="215" t="s">
        <v>248</v>
      </c>
      <c r="S14" s="186"/>
      <c r="T14" s="215" t="s">
        <v>248</v>
      </c>
      <c r="U14" s="186"/>
      <c r="V14" s="215" t="s">
        <v>248</v>
      </c>
      <c r="W14" s="186"/>
      <c r="X14" s="215" t="s">
        <v>248</v>
      </c>
      <c r="Y14" s="186"/>
      <c r="Z14" s="215" t="s">
        <v>248</v>
      </c>
      <c r="AA14" s="155"/>
      <c r="AB14" s="215" t="s">
        <v>248</v>
      </c>
      <c r="AC14" s="186"/>
      <c r="AD14" s="215" t="s">
        <v>248</v>
      </c>
      <c r="AE14" s="186"/>
      <c r="AF14" s="215" t="s">
        <v>248</v>
      </c>
      <c r="AG14" s="186"/>
      <c r="AH14" s="215" t="s">
        <v>248</v>
      </c>
      <c r="AI14" s="186"/>
      <c r="AJ14" s="215" t="s">
        <v>248</v>
      </c>
    </row>
    <row r="15" spans="1:36" ht="6" customHeight="1">
      <c r="D15" s="154"/>
      <c r="E15" s="155"/>
      <c r="F15" s="199"/>
      <c r="G15" s="186"/>
      <c r="H15" s="199"/>
      <c r="I15" s="216"/>
      <c r="J15" s="199"/>
      <c r="K15" s="216"/>
      <c r="L15" s="199"/>
      <c r="M15" s="186"/>
      <c r="N15" s="199"/>
      <c r="O15" s="216"/>
      <c r="P15" s="199"/>
      <c r="Q15" s="186"/>
      <c r="R15" s="199"/>
      <c r="S15" s="186"/>
      <c r="T15" s="199"/>
      <c r="U15" s="186"/>
      <c r="V15" s="199"/>
      <c r="W15" s="186"/>
      <c r="X15" s="199"/>
      <c r="Y15" s="186"/>
      <c r="Z15" s="200"/>
      <c r="AA15" s="186"/>
      <c r="AB15" s="199"/>
      <c r="AC15" s="186"/>
      <c r="AD15" s="199"/>
      <c r="AE15" s="186"/>
      <c r="AF15" s="200"/>
      <c r="AG15" s="186"/>
      <c r="AH15" s="199"/>
      <c r="AI15" s="186"/>
      <c r="AJ15" s="199"/>
    </row>
    <row r="16" spans="1:36" ht="18.600000000000001" customHeight="1">
      <c r="A16" s="101" t="s">
        <v>120</v>
      </c>
      <c r="B16" s="101"/>
      <c r="D16" s="125"/>
      <c r="E16" s="126"/>
      <c r="F16" s="127"/>
      <c r="G16" s="170"/>
      <c r="H16" s="127"/>
      <c r="I16" s="170"/>
      <c r="J16" s="127"/>
      <c r="K16" s="170"/>
      <c r="L16" s="127"/>
      <c r="M16" s="170"/>
      <c r="N16" s="127"/>
      <c r="O16" s="170"/>
      <c r="P16" s="127"/>
      <c r="Q16" s="170"/>
      <c r="R16" s="127"/>
      <c r="S16" s="170"/>
      <c r="T16" s="127"/>
      <c r="U16" s="170"/>
      <c r="V16" s="127"/>
      <c r="W16" s="170"/>
      <c r="X16" s="127"/>
      <c r="Y16" s="170"/>
      <c r="Z16" s="127"/>
      <c r="AA16" s="170"/>
      <c r="AB16" s="127"/>
      <c r="AC16" s="170"/>
      <c r="AD16" s="127"/>
      <c r="AE16" s="170"/>
      <c r="AF16" s="127"/>
      <c r="AG16" s="170"/>
      <c r="AH16" s="127"/>
      <c r="AI16" s="170"/>
      <c r="AJ16" s="127"/>
    </row>
    <row r="17" spans="1:36" ht="18.600000000000001" customHeight="1">
      <c r="A17" s="101"/>
      <c r="B17" s="101" t="s">
        <v>243</v>
      </c>
      <c r="D17" s="125"/>
      <c r="E17" s="126"/>
      <c r="F17" s="127">
        <v>5264650</v>
      </c>
      <c r="G17" s="170"/>
      <c r="H17" s="127">
        <v>8601300</v>
      </c>
      <c r="I17" s="170"/>
      <c r="J17" s="127">
        <v>47373</v>
      </c>
      <c r="K17" s="170"/>
      <c r="L17" s="127">
        <v>-218689</v>
      </c>
      <c r="M17" s="170"/>
      <c r="N17" s="127">
        <v>530000</v>
      </c>
      <c r="O17" s="170"/>
      <c r="P17" s="127">
        <v>102196276</v>
      </c>
      <c r="Q17" s="170"/>
      <c r="R17" s="127">
        <v>-265955</v>
      </c>
      <c r="S17" s="170"/>
      <c r="T17" s="127">
        <v>-37092</v>
      </c>
      <c r="U17" s="170"/>
      <c r="V17" s="127">
        <v>-5099194</v>
      </c>
      <c r="W17" s="170"/>
      <c r="X17" s="127">
        <v>457751</v>
      </c>
      <c r="Y17" s="170"/>
      <c r="Z17" s="127">
        <v>-4580369</v>
      </c>
      <c r="AA17" s="170"/>
      <c r="AB17" s="127">
        <v>-4652848</v>
      </c>
      <c r="AC17" s="170"/>
      <c r="AD17" s="127">
        <f>SUM(R17:AB17)</f>
        <v>-14177707</v>
      </c>
      <c r="AE17" s="170"/>
      <c r="AF17" s="127">
        <f>SUM(F17:P17,AD17)</f>
        <v>102243203</v>
      </c>
      <c r="AG17" s="170"/>
      <c r="AH17" s="127">
        <v>591038</v>
      </c>
      <c r="AI17" s="170"/>
      <c r="AJ17" s="127">
        <f>SUM(AH17,AF17)</f>
        <v>102834241</v>
      </c>
    </row>
    <row r="18" spans="1:36" ht="6" customHeight="1">
      <c r="A18" s="110"/>
      <c r="D18" s="125"/>
      <c r="E18" s="126"/>
      <c r="F18" s="127"/>
      <c r="G18" s="171"/>
      <c r="H18" s="127"/>
      <c r="I18" s="171"/>
      <c r="J18" s="127"/>
      <c r="K18" s="171"/>
      <c r="L18" s="127"/>
      <c r="M18" s="171"/>
      <c r="N18" s="127"/>
      <c r="O18" s="171"/>
      <c r="P18" s="127"/>
      <c r="Q18" s="171"/>
      <c r="R18" s="127"/>
      <c r="S18" s="171"/>
      <c r="T18" s="127"/>
      <c r="U18" s="171"/>
      <c r="V18" s="127"/>
      <c r="W18" s="171"/>
      <c r="X18" s="127"/>
      <c r="Y18" s="171"/>
      <c r="Z18" s="127"/>
      <c r="AA18" s="171"/>
      <c r="AB18" s="127"/>
      <c r="AC18" s="171"/>
      <c r="AD18" s="127"/>
      <c r="AE18" s="171"/>
      <c r="AF18" s="127"/>
      <c r="AG18" s="171"/>
      <c r="AH18" s="127"/>
      <c r="AI18" s="171"/>
      <c r="AJ18" s="127"/>
    </row>
    <row r="19" spans="1:36" ht="18.600000000000001" customHeight="1">
      <c r="A19" s="101" t="s">
        <v>192</v>
      </c>
      <c r="B19" s="109"/>
      <c r="D19" s="129"/>
      <c r="E19" s="103"/>
      <c r="F19" s="127"/>
      <c r="G19" s="171"/>
      <c r="H19" s="127"/>
      <c r="I19" s="171"/>
      <c r="J19" s="127"/>
      <c r="K19" s="171"/>
      <c r="L19" s="127"/>
      <c r="M19" s="171"/>
      <c r="N19" s="127"/>
      <c r="O19" s="171"/>
      <c r="P19" s="127"/>
      <c r="Q19" s="171"/>
      <c r="R19" s="127"/>
      <c r="S19" s="171"/>
      <c r="T19" s="127"/>
      <c r="U19" s="171"/>
      <c r="V19" s="127"/>
      <c r="W19" s="171"/>
      <c r="X19" s="127"/>
      <c r="Y19" s="171"/>
      <c r="Z19" s="127"/>
      <c r="AA19" s="171"/>
      <c r="AB19" s="127"/>
      <c r="AC19" s="171"/>
      <c r="AD19" s="127"/>
      <c r="AE19" s="171"/>
      <c r="AF19" s="127"/>
      <c r="AG19" s="171"/>
      <c r="AH19" s="127"/>
      <c r="AI19" s="171"/>
      <c r="AJ19" s="127"/>
    </row>
    <row r="20" spans="1:36" ht="18.600000000000001" customHeight="1">
      <c r="A20" s="101"/>
      <c r="B20" s="101" t="s">
        <v>124</v>
      </c>
      <c r="D20" s="129"/>
      <c r="E20" s="103"/>
      <c r="F20" s="127"/>
      <c r="G20" s="171"/>
      <c r="H20" s="127"/>
      <c r="I20" s="171"/>
      <c r="J20" s="127"/>
      <c r="K20" s="171"/>
      <c r="L20" s="127"/>
      <c r="M20" s="171"/>
      <c r="N20" s="127"/>
      <c r="O20" s="171"/>
      <c r="P20" s="127"/>
      <c r="Q20" s="171"/>
      <c r="R20" s="127"/>
      <c r="S20" s="171"/>
      <c r="T20" s="127"/>
      <c r="U20" s="171"/>
      <c r="V20" s="127"/>
      <c r="W20" s="171"/>
      <c r="X20" s="127"/>
      <c r="Y20" s="171"/>
      <c r="Z20" s="127"/>
      <c r="AA20" s="171"/>
      <c r="AB20" s="127"/>
      <c r="AC20" s="171"/>
      <c r="AD20" s="127"/>
      <c r="AE20" s="171"/>
      <c r="AF20" s="127"/>
      <c r="AG20" s="171"/>
      <c r="AH20" s="127"/>
      <c r="AI20" s="171"/>
      <c r="AJ20" s="127"/>
    </row>
    <row r="21" spans="1:36" ht="18.600000000000001" customHeight="1">
      <c r="A21" s="105" t="s">
        <v>196</v>
      </c>
      <c r="B21" s="101"/>
      <c r="D21" s="125"/>
      <c r="E21" s="126"/>
      <c r="F21" s="127">
        <v>0</v>
      </c>
      <c r="G21" s="171"/>
      <c r="H21" s="127">
        <v>0</v>
      </c>
      <c r="I21" s="171"/>
      <c r="J21" s="127">
        <v>0</v>
      </c>
      <c r="K21" s="171"/>
      <c r="L21" s="127">
        <v>0</v>
      </c>
      <c r="M21" s="171"/>
      <c r="N21" s="127">
        <v>0</v>
      </c>
      <c r="O21" s="171"/>
      <c r="P21" s="127">
        <f>'TH 11-12'!G31</f>
        <v>4103840</v>
      </c>
      <c r="Q21" s="171"/>
      <c r="R21" s="127">
        <v>114359</v>
      </c>
      <c r="S21" s="171"/>
      <c r="T21" s="127">
        <v>-24345</v>
      </c>
      <c r="U21" s="171"/>
      <c r="V21" s="127">
        <v>2327134</v>
      </c>
      <c r="W21" s="171"/>
      <c r="X21" s="127">
        <v>-174585</v>
      </c>
      <c r="Y21" s="171"/>
      <c r="Z21" s="127">
        <v>6354436</v>
      </c>
      <c r="AA21" s="171"/>
      <c r="AB21" s="127">
        <v>2050393</v>
      </c>
      <c r="AC21" s="171"/>
      <c r="AD21" s="127">
        <f t="shared" ref="AD21:AD23" si="0">SUM(R21:AB21)</f>
        <v>10647392</v>
      </c>
      <c r="AE21" s="171"/>
      <c r="AF21" s="127">
        <f>SUM(F21:P21,AD21)</f>
        <v>14751232</v>
      </c>
      <c r="AG21" s="171"/>
      <c r="AH21" s="127">
        <v>17059</v>
      </c>
      <c r="AI21" s="171"/>
      <c r="AJ21" s="127">
        <f>SUM(AF21:AH21)</f>
        <v>14768291</v>
      </c>
    </row>
    <row r="22" spans="1:36" ht="18.600000000000001" customHeight="1">
      <c r="A22" s="105" t="s">
        <v>89</v>
      </c>
      <c r="B22" s="101"/>
      <c r="D22" s="128">
        <v>35</v>
      </c>
      <c r="E22" s="126"/>
      <c r="F22" s="127">
        <v>0</v>
      </c>
      <c r="G22" s="171"/>
      <c r="H22" s="127">
        <v>0</v>
      </c>
      <c r="I22" s="171"/>
      <c r="J22" s="127">
        <v>0</v>
      </c>
      <c r="K22" s="171"/>
      <c r="L22" s="127">
        <v>0</v>
      </c>
      <c r="M22" s="171"/>
      <c r="N22" s="127">
        <v>0</v>
      </c>
      <c r="O22" s="171"/>
      <c r="P22" s="127">
        <f>'TH 14'!N19</f>
        <v>-3553569</v>
      </c>
      <c r="Q22" s="171"/>
      <c r="R22" s="127">
        <v>0</v>
      </c>
      <c r="S22" s="171"/>
      <c r="T22" s="127">
        <v>0</v>
      </c>
      <c r="U22" s="171"/>
      <c r="V22" s="127">
        <v>0</v>
      </c>
      <c r="W22" s="171"/>
      <c r="X22" s="127">
        <v>0</v>
      </c>
      <c r="Y22" s="171"/>
      <c r="Z22" s="127">
        <v>0</v>
      </c>
      <c r="AA22" s="171"/>
      <c r="AB22" s="127">
        <v>0</v>
      </c>
      <c r="AC22" s="171"/>
      <c r="AD22" s="127">
        <f t="shared" si="0"/>
        <v>0</v>
      </c>
      <c r="AE22" s="171"/>
      <c r="AF22" s="127">
        <f>SUM(F22:P22,AD22)</f>
        <v>-3553569</v>
      </c>
      <c r="AG22" s="171"/>
      <c r="AH22" s="127">
        <v>0</v>
      </c>
      <c r="AI22" s="171"/>
      <c r="AJ22" s="127">
        <f>SUM(AF22:AH22)</f>
        <v>-3553569</v>
      </c>
    </row>
    <row r="23" spans="1:36" ht="18.600000000000001" customHeight="1">
      <c r="A23" s="105" t="s">
        <v>115</v>
      </c>
      <c r="D23" s="128"/>
      <c r="E23" s="126"/>
      <c r="F23" s="166">
        <v>0</v>
      </c>
      <c r="G23" s="170"/>
      <c r="H23" s="166">
        <v>0</v>
      </c>
      <c r="I23" s="170"/>
      <c r="J23" s="166">
        <v>0</v>
      </c>
      <c r="K23" s="170"/>
      <c r="L23" s="166">
        <v>0</v>
      </c>
      <c r="M23" s="170"/>
      <c r="N23" s="166">
        <v>0</v>
      </c>
      <c r="O23" s="170"/>
      <c r="P23" s="166">
        <v>0</v>
      </c>
      <c r="Q23" s="170"/>
      <c r="R23" s="166">
        <v>0</v>
      </c>
      <c r="S23" s="170"/>
      <c r="T23" s="166">
        <v>0</v>
      </c>
      <c r="U23" s="170"/>
      <c r="V23" s="166">
        <v>0</v>
      </c>
      <c r="W23" s="170"/>
      <c r="X23" s="166">
        <v>0</v>
      </c>
      <c r="Y23" s="170"/>
      <c r="Z23" s="166">
        <v>0</v>
      </c>
      <c r="AA23" s="170"/>
      <c r="AB23" s="166">
        <v>0</v>
      </c>
      <c r="AC23" s="170"/>
      <c r="AD23" s="198">
        <f t="shared" si="0"/>
        <v>0</v>
      </c>
      <c r="AE23" s="170"/>
      <c r="AF23" s="166">
        <f>SUM(F23:P23,AD23)</f>
        <v>0</v>
      </c>
      <c r="AG23" s="170"/>
      <c r="AH23" s="166">
        <v>-12277</v>
      </c>
      <c r="AI23" s="170"/>
      <c r="AJ23" s="166">
        <f>SUM(AF23:AH23)</f>
        <v>-12277</v>
      </c>
    </row>
    <row r="24" spans="1:36" ht="6" customHeight="1">
      <c r="A24" s="110"/>
      <c r="D24" s="125"/>
      <c r="E24" s="126"/>
      <c r="F24" s="127"/>
      <c r="G24" s="170"/>
      <c r="H24" s="127"/>
      <c r="I24" s="170"/>
      <c r="J24" s="127"/>
      <c r="K24" s="170"/>
      <c r="L24" s="127"/>
      <c r="M24" s="170"/>
      <c r="N24" s="127"/>
      <c r="O24" s="170"/>
      <c r="P24" s="127"/>
      <c r="Q24" s="170"/>
      <c r="R24" s="127"/>
      <c r="S24" s="170"/>
      <c r="T24" s="127"/>
      <c r="U24" s="170"/>
      <c r="V24" s="127"/>
      <c r="W24" s="170"/>
      <c r="X24" s="127"/>
      <c r="Y24" s="170"/>
      <c r="Z24" s="127"/>
      <c r="AA24" s="170"/>
      <c r="AB24" s="127"/>
      <c r="AC24" s="170"/>
      <c r="AD24" s="127"/>
      <c r="AE24" s="170"/>
      <c r="AF24" s="127"/>
      <c r="AG24" s="170"/>
      <c r="AH24" s="127"/>
      <c r="AI24" s="170"/>
      <c r="AJ24" s="127"/>
    </row>
    <row r="25" spans="1:36" ht="18.600000000000001" customHeight="1">
      <c r="A25" s="101" t="s">
        <v>121</v>
      </c>
      <c r="D25" s="125"/>
      <c r="E25" s="126"/>
      <c r="F25" s="127"/>
      <c r="G25" s="170"/>
      <c r="H25" s="127"/>
      <c r="I25" s="170"/>
      <c r="J25" s="127"/>
      <c r="K25" s="170"/>
      <c r="L25" s="127"/>
      <c r="M25" s="170"/>
      <c r="N25" s="127"/>
      <c r="O25" s="170"/>
      <c r="P25" s="127"/>
      <c r="Q25" s="170"/>
      <c r="R25" s="127"/>
      <c r="S25" s="170"/>
      <c r="T25" s="127"/>
      <c r="U25" s="170"/>
      <c r="V25" s="127"/>
      <c r="W25" s="170"/>
      <c r="X25" s="127"/>
      <c r="Y25" s="170"/>
      <c r="Z25" s="127"/>
      <c r="AA25" s="170"/>
      <c r="AB25" s="127"/>
      <c r="AC25" s="170"/>
      <c r="AD25" s="127"/>
      <c r="AE25" s="170"/>
      <c r="AF25" s="127"/>
      <c r="AG25" s="170"/>
      <c r="AH25" s="127"/>
      <c r="AI25" s="170"/>
      <c r="AJ25" s="127"/>
    </row>
    <row r="26" spans="1:36" ht="18.600000000000001" customHeight="1" thickBot="1">
      <c r="B26" s="101" t="s">
        <v>239</v>
      </c>
      <c r="D26" s="125"/>
      <c r="E26" s="126"/>
      <c r="F26" s="167">
        <f>SUM(F17:F23)</f>
        <v>5264650</v>
      </c>
      <c r="G26" s="170"/>
      <c r="H26" s="167">
        <f>SUM(H17:H23)</f>
        <v>8601300</v>
      </c>
      <c r="I26" s="170"/>
      <c r="J26" s="167">
        <f>SUM(J17:J23)</f>
        <v>47373</v>
      </c>
      <c r="K26" s="170"/>
      <c r="L26" s="167">
        <f>SUM(L17:L23)</f>
        <v>-218689</v>
      </c>
      <c r="M26" s="170"/>
      <c r="N26" s="167">
        <f>SUM(N17:N23)</f>
        <v>530000</v>
      </c>
      <c r="O26" s="170"/>
      <c r="P26" s="167">
        <f>SUM(P17:P23)</f>
        <v>102746547</v>
      </c>
      <c r="Q26" s="170"/>
      <c r="R26" s="167">
        <f>SUM(R17:R23)</f>
        <v>-151596</v>
      </c>
      <c r="S26" s="170"/>
      <c r="T26" s="167">
        <f>SUM(T17:T23)</f>
        <v>-61437</v>
      </c>
      <c r="U26" s="170"/>
      <c r="V26" s="167">
        <f>SUM(V17:V23)</f>
        <v>-2772060</v>
      </c>
      <c r="W26" s="170"/>
      <c r="X26" s="167">
        <f>SUM(X17:X23)</f>
        <v>283166</v>
      </c>
      <c r="Y26" s="170"/>
      <c r="Z26" s="167">
        <f>SUM(Z17:Z23)</f>
        <v>1774067</v>
      </c>
      <c r="AA26" s="170"/>
      <c r="AB26" s="167">
        <f>SUM(AB17:AB23)</f>
        <v>-2602455</v>
      </c>
      <c r="AC26" s="170"/>
      <c r="AD26" s="167">
        <f>SUM(AD17:AD23)</f>
        <v>-3530315</v>
      </c>
      <c r="AE26" s="170"/>
      <c r="AF26" s="167">
        <f>SUM(AF17:AF23)</f>
        <v>113440866</v>
      </c>
      <c r="AG26" s="170"/>
      <c r="AH26" s="167">
        <f>SUM(AH17:AH23)</f>
        <v>595820</v>
      </c>
      <c r="AI26" s="170"/>
      <c r="AJ26" s="167">
        <f>SUM(AJ17:AJ23)</f>
        <v>114036686</v>
      </c>
    </row>
    <row r="27" spans="1:36" ht="18.600000000000001" customHeight="1" thickTop="1">
      <c r="A27" s="101"/>
      <c r="B27" s="101"/>
      <c r="D27" s="129"/>
      <c r="E27" s="103"/>
      <c r="G27" s="103"/>
      <c r="I27" s="103"/>
      <c r="K27" s="103"/>
      <c r="M27" s="103"/>
      <c r="O27" s="103"/>
      <c r="Q27" s="103"/>
      <c r="S27" s="103"/>
      <c r="U27" s="103"/>
      <c r="W27" s="103"/>
      <c r="X27" s="103"/>
      <c r="Y27" s="103"/>
      <c r="Z27" s="103"/>
      <c r="AA27" s="103"/>
      <c r="AC27" s="103"/>
      <c r="AE27" s="103"/>
      <c r="AF27" s="171"/>
      <c r="AG27" s="171"/>
      <c r="AI27" s="171"/>
    </row>
    <row r="28" spans="1:36" ht="18.600000000000001" customHeight="1">
      <c r="A28" s="101" t="s">
        <v>92</v>
      </c>
      <c r="B28" s="101"/>
      <c r="D28" s="129"/>
      <c r="E28" s="103"/>
      <c r="G28" s="103"/>
      <c r="I28" s="103"/>
      <c r="K28" s="103"/>
      <c r="M28" s="103"/>
      <c r="O28" s="103"/>
      <c r="Q28" s="103"/>
      <c r="S28" s="103"/>
      <c r="U28" s="103"/>
      <c r="W28" s="103"/>
      <c r="X28" s="103"/>
      <c r="Y28" s="103"/>
      <c r="Z28" s="103"/>
      <c r="AA28" s="103"/>
      <c r="AC28" s="103"/>
      <c r="AE28" s="103"/>
      <c r="AF28" s="171"/>
      <c r="AG28" s="171"/>
      <c r="AI28" s="171"/>
    </row>
    <row r="29" spans="1:36" ht="18.600000000000001" customHeight="1">
      <c r="A29" s="101"/>
      <c r="B29" s="101" t="s">
        <v>193</v>
      </c>
      <c r="D29" s="129"/>
      <c r="E29" s="103"/>
      <c r="F29" s="171">
        <v>5264650</v>
      </c>
      <c r="G29" s="170"/>
      <c r="H29" s="171">
        <v>8601300</v>
      </c>
      <c r="I29" s="170"/>
      <c r="J29" s="171">
        <v>47373</v>
      </c>
      <c r="K29" s="170"/>
      <c r="L29" s="171">
        <v>-218689</v>
      </c>
      <c r="M29" s="170"/>
      <c r="N29" s="171">
        <v>530000</v>
      </c>
      <c r="O29" s="103"/>
      <c r="P29" s="103">
        <v>96753550</v>
      </c>
      <c r="Q29" s="103"/>
      <c r="R29" s="103">
        <v>-184957</v>
      </c>
      <c r="S29" s="103"/>
      <c r="T29" s="103">
        <v>-78431</v>
      </c>
      <c r="U29" s="103"/>
      <c r="V29" s="103">
        <v>-3580939</v>
      </c>
      <c r="W29" s="103"/>
      <c r="X29" s="103">
        <v>414082</v>
      </c>
      <c r="Y29" s="103"/>
      <c r="Z29" s="103">
        <v>-3370175</v>
      </c>
      <c r="AA29" s="103"/>
      <c r="AB29" s="103">
        <v>-4076561</v>
      </c>
      <c r="AC29" s="103"/>
      <c r="AD29" s="171">
        <f>SUM(R29,T29,V29,Z29,AB29,X29)</f>
        <v>-10876981</v>
      </c>
      <c r="AE29" s="103"/>
      <c r="AF29" s="171">
        <f>SUM(F29:P29,AD29)</f>
        <v>100101203</v>
      </c>
      <c r="AG29" s="171"/>
      <c r="AH29" s="171">
        <v>601969</v>
      </c>
      <c r="AI29" s="170"/>
      <c r="AJ29" s="171">
        <f>SUM(AH29,AF29)</f>
        <v>100703172</v>
      </c>
    </row>
    <row r="30" spans="1:36" ht="6" customHeight="1">
      <c r="A30" s="110"/>
      <c r="D30" s="125"/>
      <c r="E30" s="126"/>
      <c r="G30" s="126"/>
      <c r="I30" s="126"/>
      <c r="K30" s="126"/>
      <c r="M30" s="126"/>
      <c r="O30" s="126"/>
      <c r="Q30" s="126"/>
      <c r="S30" s="126"/>
      <c r="U30" s="126"/>
      <c r="W30" s="126"/>
      <c r="X30" s="103"/>
      <c r="Y30" s="126"/>
      <c r="Z30" s="103"/>
      <c r="AA30" s="126"/>
      <c r="AC30" s="126"/>
      <c r="AE30" s="126"/>
      <c r="AF30" s="170"/>
      <c r="AG30" s="170"/>
      <c r="AI30" s="170"/>
    </row>
    <row r="31" spans="1:36" ht="18.600000000000001" customHeight="1">
      <c r="A31" s="101" t="s">
        <v>192</v>
      </c>
      <c r="B31" s="109"/>
      <c r="D31" s="129"/>
      <c r="E31" s="103"/>
      <c r="G31" s="103"/>
      <c r="I31" s="103"/>
      <c r="K31" s="103"/>
      <c r="M31" s="103"/>
      <c r="O31" s="103"/>
      <c r="Q31" s="103"/>
      <c r="S31" s="103"/>
      <c r="U31" s="103"/>
      <c r="W31" s="103"/>
      <c r="X31" s="103"/>
      <c r="Y31" s="103"/>
      <c r="Z31" s="103"/>
      <c r="AA31" s="103"/>
      <c r="AC31" s="103"/>
      <c r="AE31" s="103"/>
      <c r="AF31" s="171"/>
      <c r="AG31" s="171"/>
      <c r="AI31" s="171"/>
    </row>
    <row r="32" spans="1:36" ht="18.600000000000001" customHeight="1">
      <c r="A32" s="101"/>
      <c r="B32" s="101" t="s">
        <v>124</v>
      </c>
      <c r="D32" s="129"/>
      <c r="E32" s="103"/>
      <c r="G32" s="103"/>
      <c r="I32" s="103"/>
      <c r="K32" s="103"/>
      <c r="M32" s="103"/>
      <c r="O32" s="103"/>
      <c r="Q32" s="103"/>
      <c r="S32" s="103"/>
      <c r="U32" s="103"/>
      <c r="W32" s="103"/>
      <c r="X32" s="103"/>
      <c r="Y32" s="103"/>
      <c r="Z32" s="103"/>
      <c r="AA32" s="103"/>
      <c r="AC32" s="103"/>
      <c r="AE32" s="103"/>
      <c r="AF32" s="171"/>
      <c r="AG32" s="171"/>
      <c r="AI32" s="171"/>
    </row>
    <row r="33" spans="1:36" ht="18.600000000000001" customHeight="1">
      <c r="A33" s="105" t="s">
        <v>196</v>
      </c>
      <c r="D33" s="125"/>
      <c r="E33" s="126"/>
      <c r="F33" s="103">
        <v>0</v>
      </c>
      <c r="G33" s="126"/>
      <c r="H33" s="103">
        <v>0</v>
      </c>
      <c r="I33" s="126"/>
      <c r="J33" s="103">
        <v>0</v>
      </c>
      <c r="K33" s="126"/>
      <c r="L33" s="103">
        <v>0</v>
      </c>
      <c r="M33" s="126"/>
      <c r="N33" s="103">
        <v>0</v>
      </c>
      <c r="O33" s="126"/>
      <c r="P33" s="103">
        <f>'TH 11-12'!I31</f>
        <v>8733030</v>
      </c>
      <c r="Q33" s="126"/>
      <c r="R33" s="103">
        <v>-80998</v>
      </c>
      <c r="S33" s="126"/>
      <c r="T33" s="103">
        <v>41339</v>
      </c>
      <c r="U33" s="126"/>
      <c r="V33" s="103">
        <v>-1518255</v>
      </c>
      <c r="W33" s="126"/>
      <c r="X33" s="103">
        <v>43669</v>
      </c>
      <c r="Y33" s="126"/>
      <c r="Z33" s="103">
        <v>-1210194</v>
      </c>
      <c r="AA33" s="103"/>
      <c r="AB33" s="103">
        <v>-576287</v>
      </c>
      <c r="AC33" s="103"/>
      <c r="AD33" s="171">
        <f>SUM(R33,T33,V33,Z33,AB33,X33)</f>
        <v>-3300726</v>
      </c>
      <c r="AE33" s="103"/>
      <c r="AF33" s="171">
        <f>SUM(F33:P33,AD33)</f>
        <v>5432304</v>
      </c>
      <c r="AG33" s="171"/>
      <c r="AH33" s="171">
        <v>24667</v>
      </c>
      <c r="AI33" s="171"/>
      <c r="AJ33" s="171">
        <f>SUM(AF33:AH33)</f>
        <v>5456971</v>
      </c>
    </row>
    <row r="34" spans="1:36" ht="18.600000000000001" customHeight="1">
      <c r="A34" s="105" t="s">
        <v>89</v>
      </c>
      <c r="D34" s="128">
        <v>35</v>
      </c>
      <c r="E34" s="126"/>
      <c r="F34" s="103">
        <v>0</v>
      </c>
      <c r="G34" s="126"/>
      <c r="H34" s="103">
        <v>0</v>
      </c>
      <c r="I34" s="126"/>
      <c r="J34" s="103">
        <v>0</v>
      </c>
      <c r="K34" s="126"/>
      <c r="L34" s="103">
        <v>0</v>
      </c>
      <c r="M34" s="126"/>
      <c r="N34" s="103">
        <v>0</v>
      </c>
      <c r="O34" s="126"/>
      <c r="P34" s="103">
        <v>-3290304</v>
      </c>
      <c r="Q34" s="126"/>
      <c r="R34" s="103">
        <v>0</v>
      </c>
      <c r="S34" s="126"/>
      <c r="T34" s="103">
        <v>0</v>
      </c>
      <c r="U34" s="126"/>
      <c r="V34" s="103">
        <v>0</v>
      </c>
      <c r="W34" s="126"/>
      <c r="X34" s="103">
        <v>0</v>
      </c>
      <c r="Y34" s="126"/>
      <c r="Z34" s="103">
        <v>0</v>
      </c>
      <c r="AA34" s="126"/>
      <c r="AB34" s="103">
        <v>0</v>
      </c>
      <c r="AC34" s="126"/>
      <c r="AD34" s="171">
        <f>SUM(R34:AB34)</f>
        <v>0</v>
      </c>
      <c r="AE34" s="126"/>
      <c r="AF34" s="171">
        <f>SUM(F34:P34,AD34)</f>
        <v>-3290304</v>
      </c>
      <c r="AG34" s="170"/>
      <c r="AH34" s="171">
        <v>0</v>
      </c>
      <c r="AI34" s="170"/>
      <c r="AJ34" s="171">
        <f>SUM(AF34:AH34)</f>
        <v>-3290304</v>
      </c>
    </row>
    <row r="35" spans="1:36" ht="18.600000000000001" customHeight="1">
      <c r="A35" s="105" t="s">
        <v>115</v>
      </c>
      <c r="D35" s="128"/>
      <c r="E35" s="126"/>
      <c r="F35" s="148">
        <v>0</v>
      </c>
      <c r="G35" s="126"/>
      <c r="H35" s="148">
        <v>0</v>
      </c>
      <c r="I35" s="126"/>
      <c r="J35" s="148">
        <v>0</v>
      </c>
      <c r="K35" s="126"/>
      <c r="L35" s="148">
        <v>0</v>
      </c>
      <c r="M35" s="126"/>
      <c r="N35" s="148">
        <v>0</v>
      </c>
      <c r="O35" s="126"/>
      <c r="P35" s="148">
        <v>0</v>
      </c>
      <c r="Q35" s="126"/>
      <c r="R35" s="148">
        <v>0</v>
      </c>
      <c r="S35" s="126"/>
      <c r="T35" s="148">
        <v>0</v>
      </c>
      <c r="U35" s="126"/>
      <c r="V35" s="148">
        <v>0</v>
      </c>
      <c r="W35" s="126"/>
      <c r="X35" s="148">
        <v>0</v>
      </c>
      <c r="Y35" s="126"/>
      <c r="Z35" s="148">
        <v>0</v>
      </c>
      <c r="AA35" s="126"/>
      <c r="AB35" s="148">
        <v>0</v>
      </c>
      <c r="AC35" s="126"/>
      <c r="AD35" s="174">
        <f>SUM(R35:AB35)</f>
        <v>0</v>
      </c>
      <c r="AE35" s="126"/>
      <c r="AF35" s="174">
        <f>SUM(F35:P35,AD35)</f>
        <v>0</v>
      </c>
      <c r="AG35" s="170"/>
      <c r="AH35" s="174">
        <v>-35598</v>
      </c>
      <c r="AI35" s="170"/>
      <c r="AJ35" s="174">
        <f>SUM(AF35:AH35)</f>
        <v>-35598</v>
      </c>
    </row>
    <row r="36" spans="1:36" ht="6" customHeight="1">
      <c r="A36" s="110"/>
      <c r="D36" s="125"/>
      <c r="E36" s="126"/>
      <c r="G36" s="126"/>
      <c r="I36" s="126"/>
      <c r="K36" s="126"/>
      <c r="M36" s="126"/>
      <c r="O36" s="126"/>
      <c r="Q36" s="126"/>
      <c r="S36" s="126"/>
      <c r="U36" s="126"/>
      <c r="W36" s="126"/>
      <c r="X36" s="103"/>
      <c r="Y36" s="126"/>
      <c r="Z36" s="103"/>
      <c r="AA36" s="126"/>
      <c r="AC36" s="126"/>
      <c r="AE36" s="126"/>
      <c r="AF36" s="170"/>
      <c r="AG36" s="170"/>
      <c r="AI36" s="170"/>
    </row>
    <row r="37" spans="1:36" ht="18.600000000000001" customHeight="1">
      <c r="A37" s="101" t="s">
        <v>121</v>
      </c>
      <c r="D37" s="125"/>
      <c r="E37" s="126"/>
      <c r="G37" s="126"/>
      <c r="I37" s="126"/>
      <c r="K37" s="126"/>
      <c r="M37" s="126"/>
      <c r="O37" s="126"/>
      <c r="Q37" s="126"/>
      <c r="S37" s="126"/>
      <c r="U37" s="126"/>
      <c r="W37" s="126"/>
      <c r="X37" s="103"/>
      <c r="Y37" s="126"/>
      <c r="Z37" s="103"/>
      <c r="AA37" s="126"/>
      <c r="AC37" s="126"/>
      <c r="AE37" s="126"/>
      <c r="AF37" s="170"/>
      <c r="AG37" s="170"/>
      <c r="AI37" s="170"/>
    </row>
    <row r="38" spans="1:36" ht="18.600000000000001" customHeight="1" thickBot="1">
      <c r="B38" s="101" t="s">
        <v>161</v>
      </c>
      <c r="D38" s="125"/>
      <c r="E38" s="126"/>
      <c r="F38" s="165">
        <f>SUM(F29:F35)</f>
        <v>5264650</v>
      </c>
      <c r="G38" s="126"/>
      <c r="H38" s="165">
        <f>SUM(H29:H35)</f>
        <v>8601300</v>
      </c>
      <c r="I38" s="126"/>
      <c r="J38" s="165">
        <f>SUM(J29:J35)</f>
        <v>47373</v>
      </c>
      <c r="K38" s="126"/>
      <c r="L38" s="165">
        <f>SUM(L29:L35)</f>
        <v>-218689</v>
      </c>
      <c r="M38" s="126"/>
      <c r="N38" s="165">
        <f>SUM(N29:N35)</f>
        <v>530000</v>
      </c>
      <c r="O38" s="126"/>
      <c r="P38" s="165">
        <f>SUM(P29:P35)</f>
        <v>102196276</v>
      </c>
      <c r="Q38" s="126"/>
      <c r="R38" s="165">
        <f>SUM(R29:R35)</f>
        <v>-265955</v>
      </c>
      <c r="S38" s="126"/>
      <c r="T38" s="165">
        <f>SUM(T29:T35)</f>
        <v>-37092</v>
      </c>
      <c r="U38" s="126"/>
      <c r="V38" s="165">
        <f>SUM(V29:V35)</f>
        <v>-5099194</v>
      </c>
      <c r="W38" s="126"/>
      <c r="X38" s="165">
        <f>SUM(X29:X35)</f>
        <v>457751</v>
      </c>
      <c r="Y38" s="126"/>
      <c r="Z38" s="165">
        <f>SUM(Z29:Z35)</f>
        <v>-4580369</v>
      </c>
      <c r="AA38" s="126"/>
      <c r="AB38" s="165">
        <f>SUM(AB29:AB35)</f>
        <v>-4652848</v>
      </c>
      <c r="AC38" s="126"/>
      <c r="AD38" s="177">
        <f>SUM(AD29:AD35)</f>
        <v>-14177707</v>
      </c>
      <c r="AE38" s="126"/>
      <c r="AF38" s="177">
        <f>SUM(AF29:AF35)</f>
        <v>102243203</v>
      </c>
      <c r="AG38" s="170"/>
      <c r="AH38" s="177">
        <f>SUM(AH29:AH35)</f>
        <v>591038</v>
      </c>
      <c r="AI38" s="170"/>
      <c r="AJ38" s="177">
        <f>SUM(AJ29:AJ35)</f>
        <v>102834241</v>
      </c>
    </row>
    <row r="39" spans="1:36" ht="21.75" customHeight="1" thickTop="1">
      <c r="A39" s="101"/>
      <c r="D39" s="125"/>
      <c r="E39" s="126"/>
      <c r="G39" s="103"/>
      <c r="I39" s="103"/>
      <c r="K39" s="103"/>
      <c r="M39" s="103"/>
      <c r="O39" s="103"/>
      <c r="Q39" s="103"/>
      <c r="S39" s="103"/>
      <c r="U39" s="103"/>
      <c r="W39" s="103"/>
      <c r="X39" s="103"/>
      <c r="Y39" s="103"/>
      <c r="Z39" s="103"/>
      <c r="AA39" s="103"/>
      <c r="AC39" s="103"/>
      <c r="AD39" s="103"/>
      <c r="AE39" s="103"/>
      <c r="AF39" s="103"/>
      <c r="AG39" s="103"/>
      <c r="AH39" s="103"/>
      <c r="AI39" s="103"/>
      <c r="AJ39" s="103"/>
    </row>
    <row r="40" spans="1:36" s="168" customFormat="1" ht="21.75" customHeight="1">
      <c r="D40" s="169"/>
      <c r="E40" s="170"/>
      <c r="F40" s="171"/>
      <c r="G40" s="170"/>
      <c r="H40" s="171"/>
      <c r="I40" s="170"/>
      <c r="J40" s="171"/>
      <c r="K40" s="170"/>
      <c r="L40" s="171"/>
      <c r="M40" s="170"/>
      <c r="N40" s="171"/>
      <c r="O40" s="170"/>
      <c r="P40" s="171"/>
      <c r="Q40" s="170"/>
      <c r="R40" s="171"/>
      <c r="S40" s="170"/>
      <c r="T40" s="171"/>
      <c r="U40" s="170"/>
      <c r="V40" s="171"/>
      <c r="W40" s="170"/>
      <c r="X40" s="170"/>
      <c r="Y40" s="170"/>
      <c r="Z40" s="171"/>
      <c r="AA40" s="170"/>
      <c r="AB40" s="171"/>
      <c r="AC40" s="170"/>
      <c r="AD40" s="171"/>
      <c r="AE40" s="170"/>
      <c r="AF40" s="171"/>
      <c r="AG40" s="170"/>
      <c r="AH40" s="171"/>
      <c r="AI40" s="170"/>
      <c r="AJ40" s="171"/>
    </row>
    <row r="41" spans="1:36" s="168" customFormat="1" ht="21.75" customHeight="1">
      <c r="D41" s="169"/>
      <c r="E41" s="170"/>
      <c r="F41" s="171"/>
      <c r="G41" s="170"/>
      <c r="H41" s="171"/>
      <c r="I41" s="170"/>
      <c r="J41" s="171"/>
      <c r="K41" s="170"/>
      <c r="L41" s="171"/>
      <c r="M41" s="170"/>
      <c r="N41" s="171"/>
      <c r="O41" s="170"/>
      <c r="P41" s="171"/>
      <c r="Q41" s="170"/>
      <c r="R41" s="171"/>
      <c r="S41" s="170"/>
      <c r="T41" s="171"/>
      <c r="U41" s="170"/>
      <c r="V41" s="171"/>
      <c r="W41" s="170"/>
      <c r="X41" s="170"/>
      <c r="Y41" s="170"/>
      <c r="Z41" s="171"/>
      <c r="AA41" s="170"/>
      <c r="AB41" s="171"/>
      <c r="AC41" s="170"/>
      <c r="AD41" s="171"/>
      <c r="AE41" s="170"/>
      <c r="AF41" s="171"/>
      <c r="AG41" s="170"/>
      <c r="AH41" s="171"/>
      <c r="AI41" s="170"/>
      <c r="AJ41" s="171"/>
    </row>
    <row r="42" spans="1:36" s="168" customFormat="1" ht="21.75" customHeight="1">
      <c r="D42" s="169"/>
      <c r="E42" s="170"/>
      <c r="F42" s="171"/>
      <c r="G42" s="170"/>
      <c r="H42" s="171"/>
      <c r="I42" s="170"/>
      <c r="J42" s="171"/>
      <c r="K42" s="170"/>
      <c r="L42" s="171"/>
      <c r="M42" s="170"/>
      <c r="N42" s="171"/>
      <c r="O42" s="170"/>
      <c r="P42" s="171"/>
      <c r="Q42" s="170"/>
      <c r="R42" s="171"/>
      <c r="S42" s="170"/>
      <c r="T42" s="171"/>
      <c r="U42" s="170"/>
      <c r="V42" s="171"/>
      <c r="W42" s="170"/>
      <c r="X42" s="170"/>
      <c r="Y42" s="170"/>
      <c r="Z42" s="171"/>
      <c r="AA42" s="170"/>
      <c r="AB42" s="171"/>
      <c r="AC42" s="170"/>
      <c r="AD42" s="171"/>
      <c r="AE42" s="170"/>
      <c r="AF42" s="171"/>
      <c r="AG42" s="170"/>
      <c r="AH42" s="171"/>
      <c r="AI42" s="170"/>
      <c r="AJ42" s="171"/>
    </row>
    <row r="43" spans="1:36" s="168" customFormat="1" ht="21.75" customHeight="1">
      <c r="D43" s="169"/>
      <c r="E43" s="170"/>
      <c r="F43" s="171"/>
      <c r="G43" s="170"/>
      <c r="H43" s="171"/>
      <c r="I43" s="170"/>
      <c r="J43" s="171"/>
      <c r="K43" s="170"/>
      <c r="L43" s="171"/>
      <c r="M43" s="170"/>
      <c r="N43" s="171"/>
      <c r="O43" s="170"/>
      <c r="P43" s="171"/>
      <c r="Q43" s="170"/>
      <c r="R43" s="171"/>
      <c r="S43" s="170"/>
      <c r="T43" s="171"/>
      <c r="U43" s="170"/>
      <c r="V43" s="171"/>
      <c r="W43" s="170"/>
      <c r="X43" s="170"/>
      <c r="Y43" s="170"/>
      <c r="Z43" s="171"/>
      <c r="AA43" s="170"/>
      <c r="AB43" s="171"/>
      <c r="AC43" s="170"/>
      <c r="AD43" s="171"/>
      <c r="AE43" s="170"/>
      <c r="AF43" s="171"/>
      <c r="AG43" s="170"/>
      <c r="AH43" s="171"/>
      <c r="AI43" s="170"/>
      <c r="AJ43" s="171"/>
    </row>
    <row r="44" spans="1:36" s="168" customFormat="1" ht="21.75" customHeight="1">
      <c r="D44" s="169"/>
      <c r="E44" s="170"/>
      <c r="F44" s="171"/>
      <c r="G44" s="170"/>
      <c r="H44" s="171"/>
      <c r="I44" s="170"/>
      <c r="J44" s="171"/>
      <c r="K44" s="170"/>
      <c r="L44" s="171"/>
      <c r="M44" s="170"/>
      <c r="N44" s="171"/>
      <c r="O44" s="170"/>
      <c r="P44" s="171"/>
      <c r="Q44" s="170"/>
      <c r="R44" s="171"/>
      <c r="S44" s="170"/>
      <c r="T44" s="171"/>
      <c r="U44" s="170"/>
      <c r="V44" s="171"/>
      <c r="W44" s="170"/>
      <c r="X44" s="170"/>
      <c r="Y44" s="170"/>
      <c r="Z44" s="171"/>
      <c r="AA44" s="170"/>
      <c r="AB44" s="171"/>
      <c r="AC44" s="170"/>
      <c r="AD44" s="171"/>
      <c r="AE44" s="170"/>
      <c r="AF44" s="171"/>
      <c r="AG44" s="170"/>
      <c r="AH44" s="171"/>
      <c r="AI44" s="170"/>
      <c r="AJ44" s="171"/>
    </row>
    <row r="45" spans="1:36" s="168" customFormat="1" ht="21.75" customHeight="1">
      <c r="D45" s="169"/>
      <c r="E45" s="170"/>
      <c r="F45" s="171"/>
      <c r="G45" s="170"/>
      <c r="H45" s="171"/>
      <c r="I45" s="170"/>
      <c r="J45" s="171"/>
      <c r="K45" s="170"/>
      <c r="L45" s="171"/>
      <c r="M45" s="170"/>
      <c r="N45" s="171"/>
      <c r="O45" s="170"/>
      <c r="P45" s="171"/>
      <c r="Q45" s="170"/>
      <c r="R45" s="171"/>
      <c r="S45" s="170"/>
      <c r="T45" s="171"/>
      <c r="U45" s="170"/>
      <c r="V45" s="171"/>
      <c r="W45" s="170"/>
      <c r="X45" s="170"/>
      <c r="Y45" s="170"/>
      <c r="Z45" s="171"/>
      <c r="AA45" s="170"/>
      <c r="AB45" s="171"/>
      <c r="AC45" s="170"/>
      <c r="AD45" s="171"/>
      <c r="AE45" s="170"/>
      <c r="AF45" s="171"/>
      <c r="AG45" s="170"/>
      <c r="AH45" s="171"/>
      <c r="AI45" s="170"/>
      <c r="AJ45" s="171"/>
    </row>
    <row r="46" spans="1:36" s="168" customFormat="1" ht="12.75" customHeight="1">
      <c r="D46" s="169"/>
      <c r="E46" s="170"/>
      <c r="F46" s="171"/>
      <c r="G46" s="170"/>
      <c r="H46" s="171"/>
      <c r="I46" s="170"/>
      <c r="J46" s="171"/>
      <c r="K46" s="170"/>
      <c r="L46" s="171"/>
      <c r="M46" s="170"/>
      <c r="N46" s="171"/>
      <c r="O46" s="170"/>
      <c r="P46" s="171"/>
      <c r="Q46" s="170"/>
      <c r="R46" s="171"/>
      <c r="S46" s="170"/>
      <c r="T46" s="171"/>
      <c r="U46" s="170"/>
      <c r="V46" s="171"/>
      <c r="W46" s="170"/>
      <c r="X46" s="170"/>
      <c r="Y46" s="170"/>
      <c r="Z46" s="171"/>
      <c r="AA46" s="170"/>
      <c r="AB46" s="171"/>
      <c r="AC46" s="170"/>
      <c r="AD46" s="171"/>
      <c r="AE46" s="170"/>
      <c r="AF46" s="171"/>
      <c r="AG46" s="170"/>
      <c r="AH46" s="171"/>
      <c r="AI46" s="170"/>
      <c r="AJ46" s="171"/>
    </row>
    <row r="47" spans="1:36" ht="21.95" customHeight="1">
      <c r="A47" s="222" t="str">
        <f>'TH 7-10'!$A$42</f>
        <v>หมายเหตุประกอบงบการเงินรวมและงบการเงินเฉพาะกิจการเป็นส่วนหนึ่งของงบการเงินนี้</v>
      </c>
      <c r="B47" s="222"/>
      <c r="C47" s="222"/>
      <c r="D47" s="222"/>
      <c r="E47" s="222"/>
      <c r="F47" s="222"/>
      <c r="G47" s="222"/>
      <c r="H47" s="222"/>
      <c r="I47" s="222"/>
      <c r="J47" s="222"/>
      <c r="K47" s="222"/>
      <c r="L47" s="222"/>
      <c r="M47" s="172"/>
      <c r="N47" s="173"/>
      <c r="O47" s="172"/>
      <c r="P47" s="173"/>
      <c r="Q47" s="172"/>
      <c r="R47" s="173"/>
      <c r="S47" s="172"/>
      <c r="T47" s="173"/>
      <c r="U47" s="172"/>
      <c r="V47" s="173"/>
      <c r="W47" s="172"/>
      <c r="X47" s="172"/>
      <c r="Y47" s="172"/>
      <c r="Z47" s="172"/>
      <c r="AA47" s="172"/>
      <c r="AB47" s="173"/>
      <c r="AC47" s="172"/>
      <c r="AD47" s="178"/>
      <c r="AE47" s="172"/>
      <c r="AF47" s="187"/>
      <c r="AG47" s="187"/>
      <c r="AH47" s="178"/>
      <c r="AI47" s="187"/>
      <c r="AJ47" s="188"/>
    </row>
  </sheetData>
  <mergeCells count="5">
    <mergeCell ref="F6:AF6"/>
    <mergeCell ref="R7:AD7"/>
    <mergeCell ref="N8:P8"/>
    <mergeCell ref="R8:AD8"/>
    <mergeCell ref="A47:L47"/>
  </mergeCells>
  <pageMargins left="0.3" right="0.3" top="0.5" bottom="0.6" header="0.49" footer="0.4"/>
  <pageSetup paperSize="9" scale="65" firstPageNumber="13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FA240-68FE-4273-8796-C73E579AFB8E}">
  <sheetPr codeName="Sheet4"/>
  <dimension ref="A1:V35"/>
  <sheetViews>
    <sheetView topLeftCell="A25" zoomScale="112" zoomScaleNormal="112" zoomScaleSheetLayoutView="96" workbookViewId="0">
      <selection activeCell="A36" sqref="A36:XFD112"/>
    </sheetView>
  </sheetViews>
  <sheetFormatPr defaultRowHeight="15.75" customHeight="1"/>
  <cols>
    <col min="1" max="2" width="1.42578125" style="109" customWidth="1"/>
    <col min="3" max="3" width="25.85546875" style="109" customWidth="1"/>
    <col min="4" max="4" width="7.42578125" style="109" customWidth="1"/>
    <col min="5" max="5" width="0.5703125" style="107" customWidth="1"/>
    <col min="6" max="6" width="11.42578125" style="108" bestFit="1" customWidth="1"/>
    <col min="7" max="7" width="0.5703125" style="107" customWidth="1"/>
    <col min="8" max="8" width="13.5703125" style="109" customWidth="1"/>
    <col min="9" max="9" width="0.5703125" style="109" customWidth="1"/>
    <col min="10" max="10" width="11.5703125" style="109" customWidth="1"/>
    <col min="11" max="11" width="0.5703125" style="107" customWidth="1"/>
    <col min="12" max="12" width="15.42578125" style="107" customWidth="1"/>
    <col min="13" max="13" width="0.5703125" style="107" customWidth="1"/>
    <col min="14" max="14" width="12.5703125" style="107" bestFit="1" customWidth="1"/>
    <col min="15" max="15" width="0.5703125" style="107" customWidth="1"/>
    <col min="16" max="16" width="14.42578125" style="107" customWidth="1"/>
    <col min="17" max="17" width="0.5703125" style="107" customWidth="1"/>
    <col min="18" max="18" width="12.42578125" style="107" customWidth="1"/>
    <col min="19" max="19" width="0.5703125" style="107" customWidth="1"/>
    <col min="20" max="20" width="15.85546875" style="107" customWidth="1"/>
    <col min="21" max="21" width="0.5703125" style="107" customWidth="1"/>
    <col min="22" max="22" width="13.5703125" style="110" customWidth="1"/>
    <col min="23" max="225" width="8.85546875" style="110"/>
    <col min="226" max="227" width="1.42578125" style="110" customWidth="1"/>
    <col min="228" max="228" width="22.42578125" style="110" customWidth="1"/>
    <col min="229" max="229" width="6.5703125" style="110" customWidth="1"/>
    <col min="230" max="230" width="1" style="110" customWidth="1"/>
    <col min="231" max="231" width="8.5703125" style="110" customWidth="1"/>
    <col min="232" max="232" width="0.5703125" style="110" customWidth="1"/>
    <col min="233" max="233" width="11.42578125" style="110" customWidth="1"/>
    <col min="234" max="234" width="0.5703125" style="110" customWidth="1"/>
    <col min="235" max="235" width="10.42578125" style="110" customWidth="1"/>
    <col min="236" max="236" width="0.5703125" style="110" customWidth="1"/>
    <col min="237" max="237" width="12.42578125" style="110" customWidth="1"/>
    <col min="238" max="238" width="0.5703125" style="110" customWidth="1"/>
    <col min="239" max="239" width="11.42578125" style="110" customWidth="1"/>
    <col min="240" max="240" width="0.5703125" style="110" customWidth="1"/>
    <col min="241" max="241" width="11.5703125" style="110" customWidth="1"/>
    <col min="242" max="242" width="0.5703125" style="110" customWidth="1"/>
    <col min="243" max="243" width="12.5703125" style="110" customWidth="1"/>
    <col min="244" max="244" width="0.5703125" style="110" customWidth="1"/>
    <col min="245" max="245" width="12.5703125" style="110" customWidth="1"/>
    <col min="246" max="246" width="0.5703125" style="110" customWidth="1"/>
    <col min="247" max="247" width="11.5703125" style="110" customWidth="1"/>
    <col min="248" max="481" width="8.85546875" style="110"/>
    <col min="482" max="483" width="1.42578125" style="110" customWidth="1"/>
    <col min="484" max="484" width="22.42578125" style="110" customWidth="1"/>
    <col min="485" max="485" width="6.5703125" style="110" customWidth="1"/>
    <col min="486" max="486" width="1" style="110" customWidth="1"/>
    <col min="487" max="487" width="8.5703125" style="110" customWidth="1"/>
    <col min="488" max="488" width="0.5703125" style="110" customWidth="1"/>
    <col min="489" max="489" width="11.42578125" style="110" customWidth="1"/>
    <col min="490" max="490" width="0.5703125" style="110" customWidth="1"/>
    <col min="491" max="491" width="10.42578125" style="110" customWidth="1"/>
    <col min="492" max="492" width="0.5703125" style="110" customWidth="1"/>
    <col min="493" max="493" width="12.42578125" style="110" customWidth="1"/>
    <col min="494" max="494" width="0.5703125" style="110" customWidth="1"/>
    <col min="495" max="495" width="11.42578125" style="110" customWidth="1"/>
    <col min="496" max="496" width="0.5703125" style="110" customWidth="1"/>
    <col min="497" max="497" width="11.5703125" style="110" customWidth="1"/>
    <col min="498" max="498" width="0.5703125" style="110" customWidth="1"/>
    <col min="499" max="499" width="12.5703125" style="110" customWidth="1"/>
    <col min="500" max="500" width="0.5703125" style="110" customWidth="1"/>
    <col min="501" max="501" width="12.5703125" style="110" customWidth="1"/>
    <col min="502" max="502" width="0.5703125" style="110" customWidth="1"/>
    <col min="503" max="503" width="11.5703125" style="110" customWidth="1"/>
    <col min="504" max="737" width="8.85546875" style="110"/>
    <col min="738" max="739" width="1.42578125" style="110" customWidth="1"/>
    <col min="740" max="740" width="22.42578125" style="110" customWidth="1"/>
    <col min="741" max="741" width="6.5703125" style="110" customWidth="1"/>
    <col min="742" max="742" width="1" style="110" customWidth="1"/>
    <col min="743" max="743" width="8.5703125" style="110" customWidth="1"/>
    <col min="744" max="744" width="0.5703125" style="110" customWidth="1"/>
    <col min="745" max="745" width="11.42578125" style="110" customWidth="1"/>
    <col min="746" max="746" width="0.5703125" style="110" customWidth="1"/>
    <col min="747" max="747" width="10.42578125" style="110" customWidth="1"/>
    <col min="748" max="748" width="0.5703125" style="110" customWidth="1"/>
    <col min="749" max="749" width="12.42578125" style="110" customWidth="1"/>
    <col min="750" max="750" width="0.5703125" style="110" customWidth="1"/>
    <col min="751" max="751" width="11.42578125" style="110" customWidth="1"/>
    <col min="752" max="752" width="0.5703125" style="110" customWidth="1"/>
    <col min="753" max="753" width="11.5703125" style="110" customWidth="1"/>
    <col min="754" max="754" width="0.5703125" style="110" customWidth="1"/>
    <col min="755" max="755" width="12.5703125" style="110" customWidth="1"/>
    <col min="756" max="756" width="0.5703125" style="110" customWidth="1"/>
    <col min="757" max="757" width="12.5703125" style="110" customWidth="1"/>
    <col min="758" max="758" width="0.5703125" style="110" customWidth="1"/>
    <col min="759" max="759" width="11.5703125" style="110" customWidth="1"/>
    <col min="760" max="993" width="8.85546875" style="110"/>
    <col min="994" max="995" width="1.42578125" style="110" customWidth="1"/>
    <col min="996" max="996" width="22.42578125" style="110" customWidth="1"/>
    <col min="997" max="997" width="6.5703125" style="110" customWidth="1"/>
    <col min="998" max="998" width="1" style="110" customWidth="1"/>
    <col min="999" max="999" width="8.5703125" style="110" customWidth="1"/>
    <col min="1000" max="1000" width="0.5703125" style="110" customWidth="1"/>
    <col min="1001" max="1001" width="11.42578125" style="110" customWidth="1"/>
    <col min="1002" max="1002" width="0.5703125" style="110" customWidth="1"/>
    <col min="1003" max="1003" width="10.42578125" style="110" customWidth="1"/>
    <col min="1004" max="1004" width="0.5703125" style="110" customWidth="1"/>
    <col min="1005" max="1005" width="12.42578125" style="110" customWidth="1"/>
    <col min="1006" max="1006" width="0.5703125" style="110" customWidth="1"/>
    <col min="1007" max="1007" width="11.42578125" style="110" customWidth="1"/>
    <col min="1008" max="1008" width="0.5703125" style="110" customWidth="1"/>
    <col min="1009" max="1009" width="11.5703125" style="110" customWidth="1"/>
    <col min="1010" max="1010" width="0.5703125" style="110" customWidth="1"/>
    <col min="1011" max="1011" width="12.5703125" style="110" customWidth="1"/>
    <col min="1012" max="1012" width="0.5703125" style="110" customWidth="1"/>
    <col min="1013" max="1013" width="12.5703125" style="110" customWidth="1"/>
    <col min="1014" max="1014" width="0.5703125" style="110" customWidth="1"/>
    <col min="1015" max="1015" width="11.5703125" style="110" customWidth="1"/>
    <col min="1016" max="1249" width="8.85546875" style="110"/>
    <col min="1250" max="1251" width="1.42578125" style="110" customWidth="1"/>
    <col min="1252" max="1252" width="22.42578125" style="110" customWidth="1"/>
    <col min="1253" max="1253" width="6.5703125" style="110" customWidth="1"/>
    <col min="1254" max="1254" width="1" style="110" customWidth="1"/>
    <col min="1255" max="1255" width="8.5703125" style="110" customWidth="1"/>
    <col min="1256" max="1256" width="0.5703125" style="110" customWidth="1"/>
    <col min="1257" max="1257" width="11.42578125" style="110" customWidth="1"/>
    <col min="1258" max="1258" width="0.5703125" style="110" customWidth="1"/>
    <col min="1259" max="1259" width="10.42578125" style="110" customWidth="1"/>
    <col min="1260" max="1260" width="0.5703125" style="110" customWidth="1"/>
    <col min="1261" max="1261" width="12.42578125" style="110" customWidth="1"/>
    <col min="1262" max="1262" width="0.5703125" style="110" customWidth="1"/>
    <col min="1263" max="1263" width="11.42578125" style="110" customWidth="1"/>
    <col min="1264" max="1264" width="0.5703125" style="110" customWidth="1"/>
    <col min="1265" max="1265" width="11.5703125" style="110" customWidth="1"/>
    <col min="1266" max="1266" width="0.5703125" style="110" customWidth="1"/>
    <col min="1267" max="1267" width="12.5703125" style="110" customWidth="1"/>
    <col min="1268" max="1268" width="0.5703125" style="110" customWidth="1"/>
    <col min="1269" max="1269" width="12.5703125" style="110" customWidth="1"/>
    <col min="1270" max="1270" width="0.5703125" style="110" customWidth="1"/>
    <col min="1271" max="1271" width="11.5703125" style="110" customWidth="1"/>
    <col min="1272" max="1505" width="8.85546875" style="110"/>
    <col min="1506" max="1507" width="1.42578125" style="110" customWidth="1"/>
    <col min="1508" max="1508" width="22.42578125" style="110" customWidth="1"/>
    <col min="1509" max="1509" width="6.5703125" style="110" customWidth="1"/>
    <col min="1510" max="1510" width="1" style="110" customWidth="1"/>
    <col min="1511" max="1511" width="8.5703125" style="110" customWidth="1"/>
    <col min="1512" max="1512" width="0.5703125" style="110" customWidth="1"/>
    <col min="1513" max="1513" width="11.42578125" style="110" customWidth="1"/>
    <col min="1514" max="1514" width="0.5703125" style="110" customWidth="1"/>
    <col min="1515" max="1515" width="10.42578125" style="110" customWidth="1"/>
    <col min="1516" max="1516" width="0.5703125" style="110" customWidth="1"/>
    <col min="1517" max="1517" width="12.42578125" style="110" customWidth="1"/>
    <col min="1518" max="1518" width="0.5703125" style="110" customWidth="1"/>
    <col min="1519" max="1519" width="11.42578125" style="110" customWidth="1"/>
    <col min="1520" max="1520" width="0.5703125" style="110" customWidth="1"/>
    <col min="1521" max="1521" width="11.5703125" style="110" customWidth="1"/>
    <col min="1522" max="1522" width="0.5703125" style="110" customWidth="1"/>
    <col min="1523" max="1523" width="12.5703125" style="110" customWidth="1"/>
    <col min="1524" max="1524" width="0.5703125" style="110" customWidth="1"/>
    <col min="1525" max="1525" width="12.5703125" style="110" customWidth="1"/>
    <col min="1526" max="1526" width="0.5703125" style="110" customWidth="1"/>
    <col min="1527" max="1527" width="11.5703125" style="110" customWidth="1"/>
    <col min="1528" max="1761" width="8.85546875" style="110"/>
    <col min="1762" max="1763" width="1.42578125" style="110" customWidth="1"/>
    <col min="1764" max="1764" width="22.42578125" style="110" customWidth="1"/>
    <col min="1765" max="1765" width="6.5703125" style="110" customWidth="1"/>
    <col min="1766" max="1766" width="1" style="110" customWidth="1"/>
    <col min="1767" max="1767" width="8.5703125" style="110" customWidth="1"/>
    <col min="1768" max="1768" width="0.5703125" style="110" customWidth="1"/>
    <col min="1769" max="1769" width="11.42578125" style="110" customWidth="1"/>
    <col min="1770" max="1770" width="0.5703125" style="110" customWidth="1"/>
    <col min="1771" max="1771" width="10.42578125" style="110" customWidth="1"/>
    <col min="1772" max="1772" width="0.5703125" style="110" customWidth="1"/>
    <col min="1773" max="1773" width="12.42578125" style="110" customWidth="1"/>
    <col min="1774" max="1774" width="0.5703125" style="110" customWidth="1"/>
    <col min="1775" max="1775" width="11.42578125" style="110" customWidth="1"/>
    <col min="1776" max="1776" width="0.5703125" style="110" customWidth="1"/>
    <col min="1777" max="1777" width="11.5703125" style="110" customWidth="1"/>
    <col min="1778" max="1778" width="0.5703125" style="110" customWidth="1"/>
    <col min="1779" max="1779" width="12.5703125" style="110" customWidth="1"/>
    <col min="1780" max="1780" width="0.5703125" style="110" customWidth="1"/>
    <col min="1781" max="1781" width="12.5703125" style="110" customWidth="1"/>
    <col min="1782" max="1782" width="0.5703125" style="110" customWidth="1"/>
    <col min="1783" max="1783" width="11.5703125" style="110" customWidth="1"/>
    <col min="1784" max="2017" width="8.85546875" style="110"/>
    <col min="2018" max="2019" width="1.42578125" style="110" customWidth="1"/>
    <col min="2020" max="2020" width="22.42578125" style="110" customWidth="1"/>
    <col min="2021" max="2021" width="6.5703125" style="110" customWidth="1"/>
    <col min="2022" max="2022" width="1" style="110" customWidth="1"/>
    <col min="2023" max="2023" width="8.5703125" style="110" customWidth="1"/>
    <col min="2024" max="2024" width="0.5703125" style="110" customWidth="1"/>
    <col min="2025" max="2025" width="11.42578125" style="110" customWidth="1"/>
    <col min="2026" max="2026" width="0.5703125" style="110" customWidth="1"/>
    <col min="2027" max="2027" width="10.42578125" style="110" customWidth="1"/>
    <col min="2028" max="2028" width="0.5703125" style="110" customWidth="1"/>
    <col min="2029" max="2029" width="12.42578125" style="110" customWidth="1"/>
    <col min="2030" max="2030" width="0.5703125" style="110" customWidth="1"/>
    <col min="2031" max="2031" width="11.42578125" style="110" customWidth="1"/>
    <col min="2032" max="2032" width="0.5703125" style="110" customWidth="1"/>
    <col min="2033" max="2033" width="11.5703125" style="110" customWidth="1"/>
    <col min="2034" max="2034" width="0.5703125" style="110" customWidth="1"/>
    <col min="2035" max="2035" width="12.5703125" style="110" customWidth="1"/>
    <col min="2036" max="2036" width="0.5703125" style="110" customWidth="1"/>
    <col min="2037" max="2037" width="12.5703125" style="110" customWidth="1"/>
    <col min="2038" max="2038" width="0.5703125" style="110" customWidth="1"/>
    <col min="2039" max="2039" width="11.5703125" style="110" customWidth="1"/>
    <col min="2040" max="2273" width="8.85546875" style="110"/>
    <col min="2274" max="2275" width="1.42578125" style="110" customWidth="1"/>
    <col min="2276" max="2276" width="22.42578125" style="110" customWidth="1"/>
    <col min="2277" max="2277" width="6.5703125" style="110" customWidth="1"/>
    <col min="2278" max="2278" width="1" style="110" customWidth="1"/>
    <col min="2279" max="2279" width="8.5703125" style="110" customWidth="1"/>
    <col min="2280" max="2280" width="0.5703125" style="110" customWidth="1"/>
    <col min="2281" max="2281" width="11.42578125" style="110" customWidth="1"/>
    <col min="2282" max="2282" width="0.5703125" style="110" customWidth="1"/>
    <col min="2283" max="2283" width="10.42578125" style="110" customWidth="1"/>
    <col min="2284" max="2284" width="0.5703125" style="110" customWidth="1"/>
    <col min="2285" max="2285" width="12.42578125" style="110" customWidth="1"/>
    <col min="2286" max="2286" width="0.5703125" style="110" customWidth="1"/>
    <col min="2287" max="2287" width="11.42578125" style="110" customWidth="1"/>
    <col min="2288" max="2288" width="0.5703125" style="110" customWidth="1"/>
    <col min="2289" max="2289" width="11.5703125" style="110" customWidth="1"/>
    <col min="2290" max="2290" width="0.5703125" style="110" customWidth="1"/>
    <col min="2291" max="2291" width="12.5703125" style="110" customWidth="1"/>
    <col min="2292" max="2292" width="0.5703125" style="110" customWidth="1"/>
    <col min="2293" max="2293" width="12.5703125" style="110" customWidth="1"/>
    <col min="2294" max="2294" width="0.5703125" style="110" customWidth="1"/>
    <col min="2295" max="2295" width="11.5703125" style="110" customWidth="1"/>
    <col min="2296" max="2529" width="8.85546875" style="110"/>
    <col min="2530" max="2531" width="1.42578125" style="110" customWidth="1"/>
    <col min="2532" max="2532" width="22.42578125" style="110" customWidth="1"/>
    <col min="2533" max="2533" width="6.5703125" style="110" customWidth="1"/>
    <col min="2534" max="2534" width="1" style="110" customWidth="1"/>
    <col min="2535" max="2535" width="8.5703125" style="110" customWidth="1"/>
    <col min="2536" max="2536" width="0.5703125" style="110" customWidth="1"/>
    <col min="2537" max="2537" width="11.42578125" style="110" customWidth="1"/>
    <col min="2538" max="2538" width="0.5703125" style="110" customWidth="1"/>
    <col min="2539" max="2539" width="10.42578125" style="110" customWidth="1"/>
    <col min="2540" max="2540" width="0.5703125" style="110" customWidth="1"/>
    <col min="2541" max="2541" width="12.42578125" style="110" customWidth="1"/>
    <col min="2542" max="2542" width="0.5703125" style="110" customWidth="1"/>
    <col min="2543" max="2543" width="11.42578125" style="110" customWidth="1"/>
    <col min="2544" max="2544" width="0.5703125" style="110" customWidth="1"/>
    <col min="2545" max="2545" width="11.5703125" style="110" customWidth="1"/>
    <col min="2546" max="2546" width="0.5703125" style="110" customWidth="1"/>
    <col min="2547" max="2547" width="12.5703125" style="110" customWidth="1"/>
    <col min="2548" max="2548" width="0.5703125" style="110" customWidth="1"/>
    <col min="2549" max="2549" width="12.5703125" style="110" customWidth="1"/>
    <col min="2550" max="2550" width="0.5703125" style="110" customWidth="1"/>
    <col min="2551" max="2551" width="11.5703125" style="110" customWidth="1"/>
    <col min="2552" max="2785" width="8.85546875" style="110"/>
    <col min="2786" max="2787" width="1.42578125" style="110" customWidth="1"/>
    <col min="2788" max="2788" width="22.42578125" style="110" customWidth="1"/>
    <col min="2789" max="2789" width="6.5703125" style="110" customWidth="1"/>
    <col min="2790" max="2790" width="1" style="110" customWidth="1"/>
    <col min="2791" max="2791" width="8.5703125" style="110" customWidth="1"/>
    <col min="2792" max="2792" width="0.5703125" style="110" customWidth="1"/>
    <col min="2793" max="2793" width="11.42578125" style="110" customWidth="1"/>
    <col min="2794" max="2794" width="0.5703125" style="110" customWidth="1"/>
    <col min="2795" max="2795" width="10.42578125" style="110" customWidth="1"/>
    <col min="2796" max="2796" width="0.5703125" style="110" customWidth="1"/>
    <col min="2797" max="2797" width="12.42578125" style="110" customWidth="1"/>
    <col min="2798" max="2798" width="0.5703125" style="110" customWidth="1"/>
    <col min="2799" max="2799" width="11.42578125" style="110" customWidth="1"/>
    <col min="2800" max="2800" width="0.5703125" style="110" customWidth="1"/>
    <col min="2801" max="2801" width="11.5703125" style="110" customWidth="1"/>
    <col min="2802" max="2802" width="0.5703125" style="110" customWidth="1"/>
    <col min="2803" max="2803" width="12.5703125" style="110" customWidth="1"/>
    <col min="2804" max="2804" width="0.5703125" style="110" customWidth="1"/>
    <col min="2805" max="2805" width="12.5703125" style="110" customWidth="1"/>
    <col min="2806" max="2806" width="0.5703125" style="110" customWidth="1"/>
    <col min="2807" max="2807" width="11.5703125" style="110" customWidth="1"/>
    <col min="2808" max="3041" width="8.85546875" style="110"/>
    <col min="3042" max="3043" width="1.42578125" style="110" customWidth="1"/>
    <col min="3044" max="3044" width="22.42578125" style="110" customWidth="1"/>
    <col min="3045" max="3045" width="6.5703125" style="110" customWidth="1"/>
    <col min="3046" max="3046" width="1" style="110" customWidth="1"/>
    <col min="3047" max="3047" width="8.5703125" style="110" customWidth="1"/>
    <col min="3048" max="3048" width="0.5703125" style="110" customWidth="1"/>
    <col min="3049" max="3049" width="11.42578125" style="110" customWidth="1"/>
    <col min="3050" max="3050" width="0.5703125" style="110" customWidth="1"/>
    <col min="3051" max="3051" width="10.42578125" style="110" customWidth="1"/>
    <col min="3052" max="3052" width="0.5703125" style="110" customWidth="1"/>
    <col min="3053" max="3053" width="12.42578125" style="110" customWidth="1"/>
    <col min="3054" max="3054" width="0.5703125" style="110" customWidth="1"/>
    <col min="3055" max="3055" width="11.42578125" style="110" customWidth="1"/>
    <col min="3056" max="3056" width="0.5703125" style="110" customWidth="1"/>
    <col min="3057" max="3057" width="11.5703125" style="110" customWidth="1"/>
    <col min="3058" max="3058" width="0.5703125" style="110" customWidth="1"/>
    <col min="3059" max="3059" width="12.5703125" style="110" customWidth="1"/>
    <col min="3060" max="3060" width="0.5703125" style="110" customWidth="1"/>
    <col min="3061" max="3061" width="12.5703125" style="110" customWidth="1"/>
    <col min="3062" max="3062" width="0.5703125" style="110" customWidth="1"/>
    <col min="3063" max="3063" width="11.5703125" style="110" customWidth="1"/>
    <col min="3064" max="3297" width="8.85546875" style="110"/>
    <col min="3298" max="3299" width="1.42578125" style="110" customWidth="1"/>
    <col min="3300" max="3300" width="22.42578125" style="110" customWidth="1"/>
    <col min="3301" max="3301" width="6.5703125" style="110" customWidth="1"/>
    <col min="3302" max="3302" width="1" style="110" customWidth="1"/>
    <col min="3303" max="3303" width="8.5703125" style="110" customWidth="1"/>
    <col min="3304" max="3304" width="0.5703125" style="110" customWidth="1"/>
    <col min="3305" max="3305" width="11.42578125" style="110" customWidth="1"/>
    <col min="3306" max="3306" width="0.5703125" style="110" customWidth="1"/>
    <col min="3307" max="3307" width="10.42578125" style="110" customWidth="1"/>
    <col min="3308" max="3308" width="0.5703125" style="110" customWidth="1"/>
    <col min="3309" max="3309" width="12.42578125" style="110" customWidth="1"/>
    <col min="3310" max="3310" width="0.5703125" style="110" customWidth="1"/>
    <col min="3311" max="3311" width="11.42578125" style="110" customWidth="1"/>
    <col min="3312" max="3312" width="0.5703125" style="110" customWidth="1"/>
    <col min="3313" max="3313" width="11.5703125" style="110" customWidth="1"/>
    <col min="3314" max="3314" width="0.5703125" style="110" customWidth="1"/>
    <col min="3315" max="3315" width="12.5703125" style="110" customWidth="1"/>
    <col min="3316" max="3316" width="0.5703125" style="110" customWidth="1"/>
    <col min="3317" max="3317" width="12.5703125" style="110" customWidth="1"/>
    <col min="3318" max="3318" width="0.5703125" style="110" customWidth="1"/>
    <col min="3319" max="3319" width="11.5703125" style="110" customWidth="1"/>
    <col min="3320" max="3553" width="8.85546875" style="110"/>
    <col min="3554" max="3555" width="1.42578125" style="110" customWidth="1"/>
    <col min="3556" max="3556" width="22.42578125" style="110" customWidth="1"/>
    <col min="3557" max="3557" width="6.5703125" style="110" customWidth="1"/>
    <col min="3558" max="3558" width="1" style="110" customWidth="1"/>
    <col min="3559" max="3559" width="8.5703125" style="110" customWidth="1"/>
    <col min="3560" max="3560" width="0.5703125" style="110" customWidth="1"/>
    <col min="3561" max="3561" width="11.42578125" style="110" customWidth="1"/>
    <col min="3562" max="3562" width="0.5703125" style="110" customWidth="1"/>
    <col min="3563" max="3563" width="10.42578125" style="110" customWidth="1"/>
    <col min="3564" max="3564" width="0.5703125" style="110" customWidth="1"/>
    <col min="3565" max="3565" width="12.42578125" style="110" customWidth="1"/>
    <col min="3566" max="3566" width="0.5703125" style="110" customWidth="1"/>
    <col min="3567" max="3567" width="11.42578125" style="110" customWidth="1"/>
    <col min="3568" max="3568" width="0.5703125" style="110" customWidth="1"/>
    <col min="3569" max="3569" width="11.5703125" style="110" customWidth="1"/>
    <col min="3570" max="3570" width="0.5703125" style="110" customWidth="1"/>
    <col min="3571" max="3571" width="12.5703125" style="110" customWidth="1"/>
    <col min="3572" max="3572" width="0.5703125" style="110" customWidth="1"/>
    <col min="3573" max="3573" width="12.5703125" style="110" customWidth="1"/>
    <col min="3574" max="3574" width="0.5703125" style="110" customWidth="1"/>
    <col min="3575" max="3575" width="11.5703125" style="110" customWidth="1"/>
    <col min="3576" max="3809" width="8.85546875" style="110"/>
    <col min="3810" max="3811" width="1.42578125" style="110" customWidth="1"/>
    <col min="3812" max="3812" width="22.42578125" style="110" customWidth="1"/>
    <col min="3813" max="3813" width="6.5703125" style="110" customWidth="1"/>
    <col min="3814" max="3814" width="1" style="110" customWidth="1"/>
    <col min="3815" max="3815" width="8.5703125" style="110" customWidth="1"/>
    <col min="3816" max="3816" width="0.5703125" style="110" customWidth="1"/>
    <col min="3817" max="3817" width="11.42578125" style="110" customWidth="1"/>
    <col min="3818" max="3818" width="0.5703125" style="110" customWidth="1"/>
    <col min="3819" max="3819" width="10.42578125" style="110" customWidth="1"/>
    <col min="3820" max="3820" width="0.5703125" style="110" customWidth="1"/>
    <col min="3821" max="3821" width="12.42578125" style="110" customWidth="1"/>
    <col min="3822" max="3822" width="0.5703125" style="110" customWidth="1"/>
    <col min="3823" max="3823" width="11.42578125" style="110" customWidth="1"/>
    <col min="3824" max="3824" width="0.5703125" style="110" customWidth="1"/>
    <col min="3825" max="3825" width="11.5703125" style="110" customWidth="1"/>
    <col min="3826" max="3826" width="0.5703125" style="110" customWidth="1"/>
    <col min="3827" max="3827" width="12.5703125" style="110" customWidth="1"/>
    <col min="3828" max="3828" width="0.5703125" style="110" customWidth="1"/>
    <col min="3829" max="3829" width="12.5703125" style="110" customWidth="1"/>
    <col min="3830" max="3830" width="0.5703125" style="110" customWidth="1"/>
    <col min="3831" max="3831" width="11.5703125" style="110" customWidth="1"/>
    <col min="3832" max="4065" width="8.85546875" style="110"/>
    <col min="4066" max="4067" width="1.42578125" style="110" customWidth="1"/>
    <col min="4068" max="4068" width="22.42578125" style="110" customWidth="1"/>
    <col min="4069" max="4069" width="6.5703125" style="110" customWidth="1"/>
    <col min="4070" max="4070" width="1" style="110" customWidth="1"/>
    <col min="4071" max="4071" width="8.5703125" style="110" customWidth="1"/>
    <col min="4072" max="4072" width="0.5703125" style="110" customWidth="1"/>
    <col min="4073" max="4073" width="11.42578125" style="110" customWidth="1"/>
    <col min="4074" max="4074" width="0.5703125" style="110" customWidth="1"/>
    <col min="4075" max="4075" width="10.42578125" style="110" customWidth="1"/>
    <col min="4076" max="4076" width="0.5703125" style="110" customWidth="1"/>
    <col min="4077" max="4077" width="12.42578125" style="110" customWidth="1"/>
    <col min="4078" max="4078" width="0.5703125" style="110" customWidth="1"/>
    <col min="4079" max="4079" width="11.42578125" style="110" customWidth="1"/>
    <col min="4080" max="4080" width="0.5703125" style="110" customWidth="1"/>
    <col min="4081" max="4081" width="11.5703125" style="110" customWidth="1"/>
    <col min="4082" max="4082" width="0.5703125" style="110" customWidth="1"/>
    <col min="4083" max="4083" width="12.5703125" style="110" customWidth="1"/>
    <col min="4084" max="4084" width="0.5703125" style="110" customWidth="1"/>
    <col min="4085" max="4085" width="12.5703125" style="110" customWidth="1"/>
    <col min="4086" max="4086" width="0.5703125" style="110" customWidth="1"/>
    <col min="4087" max="4087" width="11.5703125" style="110" customWidth="1"/>
    <col min="4088" max="4321" width="8.85546875" style="110"/>
    <col min="4322" max="4323" width="1.42578125" style="110" customWidth="1"/>
    <col min="4324" max="4324" width="22.42578125" style="110" customWidth="1"/>
    <col min="4325" max="4325" width="6.5703125" style="110" customWidth="1"/>
    <col min="4326" max="4326" width="1" style="110" customWidth="1"/>
    <col min="4327" max="4327" width="8.5703125" style="110" customWidth="1"/>
    <col min="4328" max="4328" width="0.5703125" style="110" customWidth="1"/>
    <col min="4329" max="4329" width="11.42578125" style="110" customWidth="1"/>
    <col min="4330" max="4330" width="0.5703125" style="110" customWidth="1"/>
    <col min="4331" max="4331" width="10.42578125" style="110" customWidth="1"/>
    <col min="4332" max="4332" width="0.5703125" style="110" customWidth="1"/>
    <col min="4333" max="4333" width="12.42578125" style="110" customWidth="1"/>
    <col min="4334" max="4334" width="0.5703125" style="110" customWidth="1"/>
    <col min="4335" max="4335" width="11.42578125" style="110" customWidth="1"/>
    <col min="4336" max="4336" width="0.5703125" style="110" customWidth="1"/>
    <col min="4337" max="4337" width="11.5703125" style="110" customWidth="1"/>
    <col min="4338" max="4338" width="0.5703125" style="110" customWidth="1"/>
    <col min="4339" max="4339" width="12.5703125" style="110" customWidth="1"/>
    <col min="4340" max="4340" width="0.5703125" style="110" customWidth="1"/>
    <col min="4341" max="4341" width="12.5703125" style="110" customWidth="1"/>
    <col min="4342" max="4342" width="0.5703125" style="110" customWidth="1"/>
    <col min="4343" max="4343" width="11.5703125" style="110" customWidth="1"/>
    <col min="4344" max="4577" width="8.85546875" style="110"/>
    <col min="4578" max="4579" width="1.42578125" style="110" customWidth="1"/>
    <col min="4580" max="4580" width="22.42578125" style="110" customWidth="1"/>
    <col min="4581" max="4581" width="6.5703125" style="110" customWidth="1"/>
    <col min="4582" max="4582" width="1" style="110" customWidth="1"/>
    <col min="4583" max="4583" width="8.5703125" style="110" customWidth="1"/>
    <col min="4584" max="4584" width="0.5703125" style="110" customWidth="1"/>
    <col min="4585" max="4585" width="11.42578125" style="110" customWidth="1"/>
    <col min="4586" max="4586" width="0.5703125" style="110" customWidth="1"/>
    <col min="4587" max="4587" width="10.42578125" style="110" customWidth="1"/>
    <col min="4588" max="4588" width="0.5703125" style="110" customWidth="1"/>
    <col min="4589" max="4589" width="12.42578125" style="110" customWidth="1"/>
    <col min="4590" max="4590" width="0.5703125" style="110" customWidth="1"/>
    <col min="4591" max="4591" width="11.42578125" style="110" customWidth="1"/>
    <col min="4592" max="4592" width="0.5703125" style="110" customWidth="1"/>
    <col min="4593" max="4593" width="11.5703125" style="110" customWidth="1"/>
    <col min="4594" max="4594" width="0.5703125" style="110" customWidth="1"/>
    <col min="4595" max="4595" width="12.5703125" style="110" customWidth="1"/>
    <col min="4596" max="4596" width="0.5703125" style="110" customWidth="1"/>
    <col min="4597" max="4597" width="12.5703125" style="110" customWidth="1"/>
    <col min="4598" max="4598" width="0.5703125" style="110" customWidth="1"/>
    <col min="4599" max="4599" width="11.5703125" style="110" customWidth="1"/>
    <col min="4600" max="4833" width="8.85546875" style="110"/>
    <col min="4834" max="4835" width="1.42578125" style="110" customWidth="1"/>
    <col min="4836" max="4836" width="22.42578125" style="110" customWidth="1"/>
    <col min="4837" max="4837" width="6.5703125" style="110" customWidth="1"/>
    <col min="4838" max="4838" width="1" style="110" customWidth="1"/>
    <col min="4839" max="4839" width="8.5703125" style="110" customWidth="1"/>
    <col min="4840" max="4840" width="0.5703125" style="110" customWidth="1"/>
    <col min="4841" max="4841" width="11.42578125" style="110" customWidth="1"/>
    <col min="4842" max="4842" width="0.5703125" style="110" customWidth="1"/>
    <col min="4843" max="4843" width="10.42578125" style="110" customWidth="1"/>
    <col min="4844" max="4844" width="0.5703125" style="110" customWidth="1"/>
    <col min="4845" max="4845" width="12.42578125" style="110" customWidth="1"/>
    <col min="4846" max="4846" width="0.5703125" style="110" customWidth="1"/>
    <col min="4847" max="4847" width="11.42578125" style="110" customWidth="1"/>
    <col min="4848" max="4848" width="0.5703125" style="110" customWidth="1"/>
    <col min="4849" max="4849" width="11.5703125" style="110" customWidth="1"/>
    <col min="4850" max="4850" width="0.5703125" style="110" customWidth="1"/>
    <col min="4851" max="4851" width="12.5703125" style="110" customWidth="1"/>
    <col min="4852" max="4852" width="0.5703125" style="110" customWidth="1"/>
    <col min="4853" max="4853" width="12.5703125" style="110" customWidth="1"/>
    <col min="4854" max="4854" width="0.5703125" style="110" customWidth="1"/>
    <col min="4855" max="4855" width="11.5703125" style="110" customWidth="1"/>
    <col min="4856" max="5089" width="8.85546875" style="110"/>
    <col min="5090" max="5091" width="1.42578125" style="110" customWidth="1"/>
    <col min="5092" max="5092" width="22.42578125" style="110" customWidth="1"/>
    <col min="5093" max="5093" width="6.5703125" style="110" customWidth="1"/>
    <col min="5094" max="5094" width="1" style="110" customWidth="1"/>
    <col min="5095" max="5095" width="8.5703125" style="110" customWidth="1"/>
    <col min="5096" max="5096" width="0.5703125" style="110" customWidth="1"/>
    <col min="5097" max="5097" width="11.42578125" style="110" customWidth="1"/>
    <col min="5098" max="5098" width="0.5703125" style="110" customWidth="1"/>
    <col min="5099" max="5099" width="10.42578125" style="110" customWidth="1"/>
    <col min="5100" max="5100" width="0.5703125" style="110" customWidth="1"/>
    <col min="5101" max="5101" width="12.42578125" style="110" customWidth="1"/>
    <col min="5102" max="5102" width="0.5703125" style="110" customWidth="1"/>
    <col min="5103" max="5103" width="11.42578125" style="110" customWidth="1"/>
    <col min="5104" max="5104" width="0.5703125" style="110" customWidth="1"/>
    <col min="5105" max="5105" width="11.5703125" style="110" customWidth="1"/>
    <col min="5106" max="5106" width="0.5703125" style="110" customWidth="1"/>
    <col min="5107" max="5107" width="12.5703125" style="110" customWidth="1"/>
    <col min="5108" max="5108" width="0.5703125" style="110" customWidth="1"/>
    <col min="5109" max="5109" width="12.5703125" style="110" customWidth="1"/>
    <col min="5110" max="5110" width="0.5703125" style="110" customWidth="1"/>
    <col min="5111" max="5111" width="11.5703125" style="110" customWidth="1"/>
    <col min="5112" max="5345" width="8.85546875" style="110"/>
    <col min="5346" max="5347" width="1.42578125" style="110" customWidth="1"/>
    <col min="5348" max="5348" width="22.42578125" style="110" customWidth="1"/>
    <col min="5349" max="5349" width="6.5703125" style="110" customWidth="1"/>
    <col min="5350" max="5350" width="1" style="110" customWidth="1"/>
    <col min="5351" max="5351" width="8.5703125" style="110" customWidth="1"/>
    <col min="5352" max="5352" width="0.5703125" style="110" customWidth="1"/>
    <col min="5353" max="5353" width="11.42578125" style="110" customWidth="1"/>
    <col min="5354" max="5354" width="0.5703125" style="110" customWidth="1"/>
    <col min="5355" max="5355" width="10.42578125" style="110" customWidth="1"/>
    <col min="5356" max="5356" width="0.5703125" style="110" customWidth="1"/>
    <col min="5357" max="5357" width="12.42578125" style="110" customWidth="1"/>
    <col min="5358" max="5358" width="0.5703125" style="110" customWidth="1"/>
    <col min="5359" max="5359" width="11.42578125" style="110" customWidth="1"/>
    <col min="5360" max="5360" width="0.5703125" style="110" customWidth="1"/>
    <col min="5361" max="5361" width="11.5703125" style="110" customWidth="1"/>
    <col min="5362" max="5362" width="0.5703125" style="110" customWidth="1"/>
    <col min="5363" max="5363" width="12.5703125" style="110" customWidth="1"/>
    <col min="5364" max="5364" width="0.5703125" style="110" customWidth="1"/>
    <col min="5365" max="5365" width="12.5703125" style="110" customWidth="1"/>
    <col min="5366" max="5366" width="0.5703125" style="110" customWidth="1"/>
    <col min="5367" max="5367" width="11.5703125" style="110" customWidth="1"/>
    <col min="5368" max="5601" width="8.85546875" style="110"/>
    <col min="5602" max="5603" width="1.42578125" style="110" customWidth="1"/>
    <col min="5604" max="5604" width="22.42578125" style="110" customWidth="1"/>
    <col min="5605" max="5605" width="6.5703125" style="110" customWidth="1"/>
    <col min="5606" max="5606" width="1" style="110" customWidth="1"/>
    <col min="5607" max="5607" width="8.5703125" style="110" customWidth="1"/>
    <col min="5608" max="5608" width="0.5703125" style="110" customWidth="1"/>
    <col min="5609" max="5609" width="11.42578125" style="110" customWidth="1"/>
    <col min="5610" max="5610" width="0.5703125" style="110" customWidth="1"/>
    <col min="5611" max="5611" width="10.42578125" style="110" customWidth="1"/>
    <col min="5612" max="5612" width="0.5703125" style="110" customWidth="1"/>
    <col min="5613" max="5613" width="12.42578125" style="110" customWidth="1"/>
    <col min="5614" max="5614" width="0.5703125" style="110" customWidth="1"/>
    <col min="5615" max="5615" width="11.42578125" style="110" customWidth="1"/>
    <col min="5616" max="5616" width="0.5703125" style="110" customWidth="1"/>
    <col min="5617" max="5617" width="11.5703125" style="110" customWidth="1"/>
    <col min="5618" max="5618" width="0.5703125" style="110" customWidth="1"/>
    <col min="5619" max="5619" width="12.5703125" style="110" customWidth="1"/>
    <col min="5620" max="5620" width="0.5703125" style="110" customWidth="1"/>
    <col min="5621" max="5621" width="12.5703125" style="110" customWidth="1"/>
    <col min="5622" max="5622" width="0.5703125" style="110" customWidth="1"/>
    <col min="5623" max="5623" width="11.5703125" style="110" customWidth="1"/>
    <col min="5624" max="5857" width="8.85546875" style="110"/>
    <col min="5858" max="5859" width="1.42578125" style="110" customWidth="1"/>
    <col min="5860" max="5860" width="22.42578125" style="110" customWidth="1"/>
    <col min="5861" max="5861" width="6.5703125" style="110" customWidth="1"/>
    <col min="5862" max="5862" width="1" style="110" customWidth="1"/>
    <col min="5863" max="5863" width="8.5703125" style="110" customWidth="1"/>
    <col min="5864" max="5864" width="0.5703125" style="110" customWidth="1"/>
    <col min="5865" max="5865" width="11.42578125" style="110" customWidth="1"/>
    <col min="5866" max="5866" width="0.5703125" style="110" customWidth="1"/>
    <col min="5867" max="5867" width="10.42578125" style="110" customWidth="1"/>
    <col min="5868" max="5868" width="0.5703125" style="110" customWidth="1"/>
    <col min="5869" max="5869" width="12.42578125" style="110" customWidth="1"/>
    <col min="5870" max="5870" width="0.5703125" style="110" customWidth="1"/>
    <col min="5871" max="5871" width="11.42578125" style="110" customWidth="1"/>
    <col min="5872" max="5872" width="0.5703125" style="110" customWidth="1"/>
    <col min="5873" max="5873" width="11.5703125" style="110" customWidth="1"/>
    <col min="5874" max="5874" width="0.5703125" style="110" customWidth="1"/>
    <col min="5875" max="5875" width="12.5703125" style="110" customWidth="1"/>
    <col min="5876" max="5876" width="0.5703125" style="110" customWidth="1"/>
    <col min="5877" max="5877" width="12.5703125" style="110" customWidth="1"/>
    <col min="5878" max="5878" width="0.5703125" style="110" customWidth="1"/>
    <col min="5879" max="5879" width="11.5703125" style="110" customWidth="1"/>
    <col min="5880" max="6113" width="8.85546875" style="110"/>
    <col min="6114" max="6115" width="1.42578125" style="110" customWidth="1"/>
    <col min="6116" max="6116" width="22.42578125" style="110" customWidth="1"/>
    <col min="6117" max="6117" width="6.5703125" style="110" customWidth="1"/>
    <col min="6118" max="6118" width="1" style="110" customWidth="1"/>
    <col min="6119" max="6119" width="8.5703125" style="110" customWidth="1"/>
    <col min="6120" max="6120" width="0.5703125" style="110" customWidth="1"/>
    <col min="6121" max="6121" width="11.42578125" style="110" customWidth="1"/>
    <col min="6122" max="6122" width="0.5703125" style="110" customWidth="1"/>
    <col min="6123" max="6123" width="10.42578125" style="110" customWidth="1"/>
    <col min="6124" max="6124" width="0.5703125" style="110" customWidth="1"/>
    <col min="6125" max="6125" width="12.42578125" style="110" customWidth="1"/>
    <col min="6126" max="6126" width="0.5703125" style="110" customWidth="1"/>
    <col min="6127" max="6127" width="11.42578125" style="110" customWidth="1"/>
    <col min="6128" max="6128" width="0.5703125" style="110" customWidth="1"/>
    <col min="6129" max="6129" width="11.5703125" style="110" customWidth="1"/>
    <col min="6130" max="6130" width="0.5703125" style="110" customWidth="1"/>
    <col min="6131" max="6131" width="12.5703125" style="110" customWidth="1"/>
    <col min="6132" max="6132" width="0.5703125" style="110" customWidth="1"/>
    <col min="6133" max="6133" width="12.5703125" style="110" customWidth="1"/>
    <col min="6134" max="6134" width="0.5703125" style="110" customWidth="1"/>
    <col min="6135" max="6135" width="11.5703125" style="110" customWidth="1"/>
    <col min="6136" max="6369" width="8.85546875" style="110"/>
    <col min="6370" max="6371" width="1.42578125" style="110" customWidth="1"/>
    <col min="6372" max="6372" width="22.42578125" style="110" customWidth="1"/>
    <col min="6373" max="6373" width="6.5703125" style="110" customWidth="1"/>
    <col min="6374" max="6374" width="1" style="110" customWidth="1"/>
    <col min="6375" max="6375" width="8.5703125" style="110" customWidth="1"/>
    <col min="6376" max="6376" width="0.5703125" style="110" customWidth="1"/>
    <col min="6377" max="6377" width="11.42578125" style="110" customWidth="1"/>
    <col min="6378" max="6378" width="0.5703125" style="110" customWidth="1"/>
    <col min="6379" max="6379" width="10.42578125" style="110" customWidth="1"/>
    <col min="6380" max="6380" width="0.5703125" style="110" customWidth="1"/>
    <col min="6381" max="6381" width="12.42578125" style="110" customWidth="1"/>
    <col min="6382" max="6382" width="0.5703125" style="110" customWidth="1"/>
    <col min="6383" max="6383" width="11.42578125" style="110" customWidth="1"/>
    <col min="6384" max="6384" width="0.5703125" style="110" customWidth="1"/>
    <col min="6385" max="6385" width="11.5703125" style="110" customWidth="1"/>
    <col min="6386" max="6386" width="0.5703125" style="110" customWidth="1"/>
    <col min="6387" max="6387" width="12.5703125" style="110" customWidth="1"/>
    <col min="6388" max="6388" width="0.5703125" style="110" customWidth="1"/>
    <col min="6389" max="6389" width="12.5703125" style="110" customWidth="1"/>
    <col min="6390" max="6390" width="0.5703125" style="110" customWidth="1"/>
    <col min="6391" max="6391" width="11.5703125" style="110" customWidth="1"/>
    <col min="6392" max="6625" width="8.85546875" style="110"/>
    <col min="6626" max="6627" width="1.42578125" style="110" customWidth="1"/>
    <col min="6628" max="6628" width="22.42578125" style="110" customWidth="1"/>
    <col min="6629" max="6629" width="6.5703125" style="110" customWidth="1"/>
    <col min="6630" max="6630" width="1" style="110" customWidth="1"/>
    <col min="6631" max="6631" width="8.5703125" style="110" customWidth="1"/>
    <col min="6632" max="6632" width="0.5703125" style="110" customWidth="1"/>
    <col min="6633" max="6633" width="11.42578125" style="110" customWidth="1"/>
    <col min="6634" max="6634" width="0.5703125" style="110" customWidth="1"/>
    <col min="6635" max="6635" width="10.42578125" style="110" customWidth="1"/>
    <col min="6636" max="6636" width="0.5703125" style="110" customWidth="1"/>
    <col min="6637" max="6637" width="12.42578125" style="110" customWidth="1"/>
    <col min="6638" max="6638" width="0.5703125" style="110" customWidth="1"/>
    <col min="6639" max="6639" width="11.42578125" style="110" customWidth="1"/>
    <col min="6640" max="6640" width="0.5703125" style="110" customWidth="1"/>
    <col min="6641" max="6641" width="11.5703125" style="110" customWidth="1"/>
    <col min="6642" max="6642" width="0.5703125" style="110" customWidth="1"/>
    <col min="6643" max="6643" width="12.5703125" style="110" customWidth="1"/>
    <col min="6644" max="6644" width="0.5703125" style="110" customWidth="1"/>
    <col min="6645" max="6645" width="12.5703125" style="110" customWidth="1"/>
    <col min="6646" max="6646" width="0.5703125" style="110" customWidth="1"/>
    <col min="6647" max="6647" width="11.5703125" style="110" customWidth="1"/>
    <col min="6648" max="6881" width="8.85546875" style="110"/>
    <col min="6882" max="6883" width="1.42578125" style="110" customWidth="1"/>
    <col min="6884" max="6884" width="22.42578125" style="110" customWidth="1"/>
    <col min="6885" max="6885" width="6.5703125" style="110" customWidth="1"/>
    <col min="6886" max="6886" width="1" style="110" customWidth="1"/>
    <col min="6887" max="6887" width="8.5703125" style="110" customWidth="1"/>
    <col min="6888" max="6888" width="0.5703125" style="110" customWidth="1"/>
    <col min="6889" max="6889" width="11.42578125" style="110" customWidth="1"/>
    <col min="6890" max="6890" width="0.5703125" style="110" customWidth="1"/>
    <col min="6891" max="6891" width="10.42578125" style="110" customWidth="1"/>
    <col min="6892" max="6892" width="0.5703125" style="110" customWidth="1"/>
    <col min="6893" max="6893" width="12.42578125" style="110" customWidth="1"/>
    <col min="6894" max="6894" width="0.5703125" style="110" customWidth="1"/>
    <col min="6895" max="6895" width="11.42578125" style="110" customWidth="1"/>
    <col min="6896" max="6896" width="0.5703125" style="110" customWidth="1"/>
    <col min="6897" max="6897" width="11.5703125" style="110" customWidth="1"/>
    <col min="6898" max="6898" width="0.5703125" style="110" customWidth="1"/>
    <col min="6899" max="6899" width="12.5703125" style="110" customWidth="1"/>
    <col min="6900" max="6900" width="0.5703125" style="110" customWidth="1"/>
    <col min="6901" max="6901" width="12.5703125" style="110" customWidth="1"/>
    <col min="6902" max="6902" width="0.5703125" style="110" customWidth="1"/>
    <col min="6903" max="6903" width="11.5703125" style="110" customWidth="1"/>
    <col min="6904" max="7137" width="8.85546875" style="110"/>
    <col min="7138" max="7139" width="1.42578125" style="110" customWidth="1"/>
    <col min="7140" max="7140" width="22.42578125" style="110" customWidth="1"/>
    <col min="7141" max="7141" width="6.5703125" style="110" customWidth="1"/>
    <col min="7142" max="7142" width="1" style="110" customWidth="1"/>
    <col min="7143" max="7143" width="8.5703125" style="110" customWidth="1"/>
    <col min="7144" max="7144" width="0.5703125" style="110" customWidth="1"/>
    <col min="7145" max="7145" width="11.42578125" style="110" customWidth="1"/>
    <col min="7146" max="7146" width="0.5703125" style="110" customWidth="1"/>
    <col min="7147" max="7147" width="10.42578125" style="110" customWidth="1"/>
    <col min="7148" max="7148" width="0.5703125" style="110" customWidth="1"/>
    <col min="7149" max="7149" width="12.42578125" style="110" customWidth="1"/>
    <col min="7150" max="7150" width="0.5703125" style="110" customWidth="1"/>
    <col min="7151" max="7151" width="11.42578125" style="110" customWidth="1"/>
    <col min="7152" max="7152" width="0.5703125" style="110" customWidth="1"/>
    <col min="7153" max="7153" width="11.5703125" style="110" customWidth="1"/>
    <col min="7154" max="7154" width="0.5703125" style="110" customWidth="1"/>
    <col min="7155" max="7155" width="12.5703125" style="110" customWidth="1"/>
    <col min="7156" max="7156" width="0.5703125" style="110" customWidth="1"/>
    <col min="7157" max="7157" width="12.5703125" style="110" customWidth="1"/>
    <col min="7158" max="7158" width="0.5703125" style="110" customWidth="1"/>
    <col min="7159" max="7159" width="11.5703125" style="110" customWidth="1"/>
    <col min="7160" max="7393" width="8.85546875" style="110"/>
    <col min="7394" max="7395" width="1.42578125" style="110" customWidth="1"/>
    <col min="7396" max="7396" width="22.42578125" style="110" customWidth="1"/>
    <col min="7397" max="7397" width="6.5703125" style="110" customWidth="1"/>
    <col min="7398" max="7398" width="1" style="110" customWidth="1"/>
    <col min="7399" max="7399" width="8.5703125" style="110" customWidth="1"/>
    <col min="7400" max="7400" width="0.5703125" style="110" customWidth="1"/>
    <col min="7401" max="7401" width="11.42578125" style="110" customWidth="1"/>
    <col min="7402" max="7402" width="0.5703125" style="110" customWidth="1"/>
    <col min="7403" max="7403" width="10.42578125" style="110" customWidth="1"/>
    <col min="7404" max="7404" width="0.5703125" style="110" customWidth="1"/>
    <col min="7405" max="7405" width="12.42578125" style="110" customWidth="1"/>
    <col min="7406" max="7406" width="0.5703125" style="110" customWidth="1"/>
    <col min="7407" max="7407" width="11.42578125" style="110" customWidth="1"/>
    <col min="7408" max="7408" width="0.5703125" style="110" customWidth="1"/>
    <col min="7409" max="7409" width="11.5703125" style="110" customWidth="1"/>
    <col min="7410" max="7410" width="0.5703125" style="110" customWidth="1"/>
    <col min="7411" max="7411" width="12.5703125" style="110" customWidth="1"/>
    <col min="7412" max="7412" width="0.5703125" style="110" customWidth="1"/>
    <col min="7413" max="7413" width="12.5703125" style="110" customWidth="1"/>
    <col min="7414" max="7414" width="0.5703125" style="110" customWidth="1"/>
    <col min="7415" max="7415" width="11.5703125" style="110" customWidth="1"/>
    <col min="7416" max="7649" width="8.85546875" style="110"/>
    <col min="7650" max="7651" width="1.42578125" style="110" customWidth="1"/>
    <col min="7652" max="7652" width="22.42578125" style="110" customWidth="1"/>
    <col min="7653" max="7653" width="6.5703125" style="110" customWidth="1"/>
    <col min="7654" max="7654" width="1" style="110" customWidth="1"/>
    <col min="7655" max="7655" width="8.5703125" style="110" customWidth="1"/>
    <col min="7656" max="7656" width="0.5703125" style="110" customWidth="1"/>
    <col min="7657" max="7657" width="11.42578125" style="110" customWidth="1"/>
    <col min="7658" max="7658" width="0.5703125" style="110" customWidth="1"/>
    <col min="7659" max="7659" width="10.42578125" style="110" customWidth="1"/>
    <col min="7660" max="7660" width="0.5703125" style="110" customWidth="1"/>
    <col min="7661" max="7661" width="12.42578125" style="110" customWidth="1"/>
    <col min="7662" max="7662" width="0.5703125" style="110" customWidth="1"/>
    <col min="7663" max="7663" width="11.42578125" style="110" customWidth="1"/>
    <col min="7664" max="7664" width="0.5703125" style="110" customWidth="1"/>
    <col min="7665" max="7665" width="11.5703125" style="110" customWidth="1"/>
    <col min="7666" max="7666" width="0.5703125" style="110" customWidth="1"/>
    <col min="7667" max="7667" width="12.5703125" style="110" customWidth="1"/>
    <col min="7668" max="7668" width="0.5703125" style="110" customWidth="1"/>
    <col min="7669" max="7669" width="12.5703125" style="110" customWidth="1"/>
    <col min="7670" max="7670" width="0.5703125" style="110" customWidth="1"/>
    <col min="7671" max="7671" width="11.5703125" style="110" customWidth="1"/>
    <col min="7672" max="7905" width="8.85546875" style="110"/>
    <col min="7906" max="7907" width="1.42578125" style="110" customWidth="1"/>
    <col min="7908" max="7908" width="22.42578125" style="110" customWidth="1"/>
    <col min="7909" max="7909" width="6.5703125" style="110" customWidth="1"/>
    <col min="7910" max="7910" width="1" style="110" customWidth="1"/>
    <col min="7911" max="7911" width="8.5703125" style="110" customWidth="1"/>
    <col min="7912" max="7912" width="0.5703125" style="110" customWidth="1"/>
    <col min="7913" max="7913" width="11.42578125" style="110" customWidth="1"/>
    <col min="7914" max="7914" width="0.5703125" style="110" customWidth="1"/>
    <col min="7915" max="7915" width="10.42578125" style="110" customWidth="1"/>
    <col min="7916" max="7916" width="0.5703125" style="110" customWidth="1"/>
    <col min="7917" max="7917" width="12.42578125" style="110" customWidth="1"/>
    <col min="7918" max="7918" width="0.5703125" style="110" customWidth="1"/>
    <col min="7919" max="7919" width="11.42578125" style="110" customWidth="1"/>
    <col min="7920" max="7920" width="0.5703125" style="110" customWidth="1"/>
    <col min="7921" max="7921" width="11.5703125" style="110" customWidth="1"/>
    <col min="7922" max="7922" width="0.5703125" style="110" customWidth="1"/>
    <col min="7923" max="7923" width="12.5703125" style="110" customWidth="1"/>
    <col min="7924" max="7924" width="0.5703125" style="110" customWidth="1"/>
    <col min="7925" max="7925" width="12.5703125" style="110" customWidth="1"/>
    <col min="7926" max="7926" width="0.5703125" style="110" customWidth="1"/>
    <col min="7927" max="7927" width="11.5703125" style="110" customWidth="1"/>
    <col min="7928" max="8161" width="8.85546875" style="110"/>
    <col min="8162" max="8163" width="1.42578125" style="110" customWidth="1"/>
    <col min="8164" max="8164" width="22.42578125" style="110" customWidth="1"/>
    <col min="8165" max="8165" width="6.5703125" style="110" customWidth="1"/>
    <col min="8166" max="8166" width="1" style="110" customWidth="1"/>
    <col min="8167" max="8167" width="8.5703125" style="110" customWidth="1"/>
    <col min="8168" max="8168" width="0.5703125" style="110" customWidth="1"/>
    <col min="8169" max="8169" width="11.42578125" style="110" customWidth="1"/>
    <col min="8170" max="8170" width="0.5703125" style="110" customWidth="1"/>
    <col min="8171" max="8171" width="10.42578125" style="110" customWidth="1"/>
    <col min="8172" max="8172" width="0.5703125" style="110" customWidth="1"/>
    <col min="8173" max="8173" width="12.42578125" style="110" customWidth="1"/>
    <col min="8174" max="8174" width="0.5703125" style="110" customWidth="1"/>
    <col min="8175" max="8175" width="11.42578125" style="110" customWidth="1"/>
    <col min="8176" max="8176" width="0.5703125" style="110" customWidth="1"/>
    <col min="8177" max="8177" width="11.5703125" style="110" customWidth="1"/>
    <col min="8178" max="8178" width="0.5703125" style="110" customWidth="1"/>
    <col min="8179" max="8179" width="12.5703125" style="110" customWidth="1"/>
    <col min="8180" max="8180" width="0.5703125" style="110" customWidth="1"/>
    <col min="8181" max="8181" width="12.5703125" style="110" customWidth="1"/>
    <col min="8182" max="8182" width="0.5703125" style="110" customWidth="1"/>
    <col min="8183" max="8183" width="11.5703125" style="110" customWidth="1"/>
    <col min="8184" max="8417" width="8.85546875" style="110"/>
    <col min="8418" max="8419" width="1.42578125" style="110" customWidth="1"/>
    <col min="8420" max="8420" width="22.42578125" style="110" customWidth="1"/>
    <col min="8421" max="8421" width="6.5703125" style="110" customWidth="1"/>
    <col min="8422" max="8422" width="1" style="110" customWidth="1"/>
    <col min="8423" max="8423" width="8.5703125" style="110" customWidth="1"/>
    <col min="8424" max="8424" width="0.5703125" style="110" customWidth="1"/>
    <col min="8425" max="8425" width="11.42578125" style="110" customWidth="1"/>
    <col min="8426" max="8426" width="0.5703125" style="110" customWidth="1"/>
    <col min="8427" max="8427" width="10.42578125" style="110" customWidth="1"/>
    <col min="8428" max="8428" width="0.5703125" style="110" customWidth="1"/>
    <col min="8429" max="8429" width="12.42578125" style="110" customWidth="1"/>
    <col min="8430" max="8430" width="0.5703125" style="110" customWidth="1"/>
    <col min="8431" max="8431" width="11.42578125" style="110" customWidth="1"/>
    <col min="8432" max="8432" width="0.5703125" style="110" customWidth="1"/>
    <col min="8433" max="8433" width="11.5703125" style="110" customWidth="1"/>
    <col min="8434" max="8434" width="0.5703125" style="110" customWidth="1"/>
    <col min="8435" max="8435" width="12.5703125" style="110" customWidth="1"/>
    <col min="8436" max="8436" width="0.5703125" style="110" customWidth="1"/>
    <col min="8437" max="8437" width="12.5703125" style="110" customWidth="1"/>
    <col min="8438" max="8438" width="0.5703125" style="110" customWidth="1"/>
    <col min="8439" max="8439" width="11.5703125" style="110" customWidth="1"/>
    <col min="8440" max="8673" width="8.85546875" style="110"/>
    <col min="8674" max="8675" width="1.42578125" style="110" customWidth="1"/>
    <col min="8676" max="8676" width="22.42578125" style="110" customWidth="1"/>
    <col min="8677" max="8677" width="6.5703125" style="110" customWidth="1"/>
    <col min="8678" max="8678" width="1" style="110" customWidth="1"/>
    <col min="8679" max="8679" width="8.5703125" style="110" customWidth="1"/>
    <col min="8680" max="8680" width="0.5703125" style="110" customWidth="1"/>
    <col min="8681" max="8681" width="11.42578125" style="110" customWidth="1"/>
    <col min="8682" max="8682" width="0.5703125" style="110" customWidth="1"/>
    <col min="8683" max="8683" width="10.42578125" style="110" customWidth="1"/>
    <col min="8684" max="8684" width="0.5703125" style="110" customWidth="1"/>
    <col min="8685" max="8685" width="12.42578125" style="110" customWidth="1"/>
    <col min="8686" max="8686" width="0.5703125" style="110" customWidth="1"/>
    <col min="8687" max="8687" width="11.42578125" style="110" customWidth="1"/>
    <col min="8688" max="8688" width="0.5703125" style="110" customWidth="1"/>
    <col min="8689" max="8689" width="11.5703125" style="110" customWidth="1"/>
    <col min="8690" max="8690" width="0.5703125" style="110" customWidth="1"/>
    <col min="8691" max="8691" width="12.5703125" style="110" customWidth="1"/>
    <col min="8692" max="8692" width="0.5703125" style="110" customWidth="1"/>
    <col min="8693" max="8693" width="12.5703125" style="110" customWidth="1"/>
    <col min="8694" max="8694" width="0.5703125" style="110" customWidth="1"/>
    <col min="8695" max="8695" width="11.5703125" style="110" customWidth="1"/>
    <col min="8696" max="8929" width="8.85546875" style="110"/>
    <col min="8930" max="8931" width="1.42578125" style="110" customWidth="1"/>
    <col min="8932" max="8932" width="22.42578125" style="110" customWidth="1"/>
    <col min="8933" max="8933" width="6.5703125" style="110" customWidth="1"/>
    <col min="8934" max="8934" width="1" style="110" customWidth="1"/>
    <col min="8935" max="8935" width="8.5703125" style="110" customWidth="1"/>
    <col min="8936" max="8936" width="0.5703125" style="110" customWidth="1"/>
    <col min="8937" max="8937" width="11.42578125" style="110" customWidth="1"/>
    <col min="8938" max="8938" width="0.5703125" style="110" customWidth="1"/>
    <col min="8939" max="8939" width="10.42578125" style="110" customWidth="1"/>
    <col min="8940" max="8940" width="0.5703125" style="110" customWidth="1"/>
    <col min="8941" max="8941" width="12.42578125" style="110" customWidth="1"/>
    <col min="8942" max="8942" width="0.5703125" style="110" customWidth="1"/>
    <col min="8943" max="8943" width="11.42578125" style="110" customWidth="1"/>
    <col min="8944" max="8944" width="0.5703125" style="110" customWidth="1"/>
    <col min="8945" max="8945" width="11.5703125" style="110" customWidth="1"/>
    <col min="8946" max="8946" width="0.5703125" style="110" customWidth="1"/>
    <col min="8947" max="8947" width="12.5703125" style="110" customWidth="1"/>
    <col min="8948" max="8948" width="0.5703125" style="110" customWidth="1"/>
    <col min="8949" max="8949" width="12.5703125" style="110" customWidth="1"/>
    <col min="8950" max="8950" width="0.5703125" style="110" customWidth="1"/>
    <col min="8951" max="8951" width="11.5703125" style="110" customWidth="1"/>
    <col min="8952" max="9185" width="8.85546875" style="110"/>
    <col min="9186" max="9187" width="1.42578125" style="110" customWidth="1"/>
    <col min="9188" max="9188" width="22.42578125" style="110" customWidth="1"/>
    <col min="9189" max="9189" width="6.5703125" style="110" customWidth="1"/>
    <col min="9190" max="9190" width="1" style="110" customWidth="1"/>
    <col min="9191" max="9191" width="8.5703125" style="110" customWidth="1"/>
    <col min="9192" max="9192" width="0.5703125" style="110" customWidth="1"/>
    <col min="9193" max="9193" width="11.42578125" style="110" customWidth="1"/>
    <col min="9194" max="9194" width="0.5703125" style="110" customWidth="1"/>
    <col min="9195" max="9195" width="10.42578125" style="110" customWidth="1"/>
    <col min="9196" max="9196" width="0.5703125" style="110" customWidth="1"/>
    <col min="9197" max="9197" width="12.42578125" style="110" customWidth="1"/>
    <col min="9198" max="9198" width="0.5703125" style="110" customWidth="1"/>
    <col min="9199" max="9199" width="11.42578125" style="110" customWidth="1"/>
    <col min="9200" max="9200" width="0.5703125" style="110" customWidth="1"/>
    <col min="9201" max="9201" width="11.5703125" style="110" customWidth="1"/>
    <col min="9202" max="9202" width="0.5703125" style="110" customWidth="1"/>
    <col min="9203" max="9203" width="12.5703125" style="110" customWidth="1"/>
    <col min="9204" max="9204" width="0.5703125" style="110" customWidth="1"/>
    <col min="9205" max="9205" width="12.5703125" style="110" customWidth="1"/>
    <col min="9206" max="9206" width="0.5703125" style="110" customWidth="1"/>
    <col min="9207" max="9207" width="11.5703125" style="110" customWidth="1"/>
    <col min="9208" max="9441" width="8.85546875" style="110"/>
    <col min="9442" max="9443" width="1.42578125" style="110" customWidth="1"/>
    <col min="9444" max="9444" width="22.42578125" style="110" customWidth="1"/>
    <col min="9445" max="9445" width="6.5703125" style="110" customWidth="1"/>
    <col min="9446" max="9446" width="1" style="110" customWidth="1"/>
    <col min="9447" max="9447" width="8.5703125" style="110" customWidth="1"/>
    <col min="9448" max="9448" width="0.5703125" style="110" customWidth="1"/>
    <col min="9449" max="9449" width="11.42578125" style="110" customWidth="1"/>
    <col min="9450" max="9450" width="0.5703125" style="110" customWidth="1"/>
    <col min="9451" max="9451" width="10.42578125" style="110" customWidth="1"/>
    <col min="9452" max="9452" width="0.5703125" style="110" customWidth="1"/>
    <col min="9453" max="9453" width="12.42578125" style="110" customWidth="1"/>
    <col min="9454" max="9454" width="0.5703125" style="110" customWidth="1"/>
    <col min="9455" max="9455" width="11.42578125" style="110" customWidth="1"/>
    <col min="9456" max="9456" width="0.5703125" style="110" customWidth="1"/>
    <col min="9457" max="9457" width="11.5703125" style="110" customWidth="1"/>
    <col min="9458" max="9458" width="0.5703125" style="110" customWidth="1"/>
    <col min="9459" max="9459" width="12.5703125" style="110" customWidth="1"/>
    <col min="9460" max="9460" width="0.5703125" style="110" customWidth="1"/>
    <col min="9461" max="9461" width="12.5703125" style="110" customWidth="1"/>
    <col min="9462" max="9462" width="0.5703125" style="110" customWidth="1"/>
    <col min="9463" max="9463" width="11.5703125" style="110" customWidth="1"/>
    <col min="9464" max="9697" width="8.85546875" style="110"/>
    <col min="9698" max="9699" width="1.42578125" style="110" customWidth="1"/>
    <col min="9700" max="9700" width="22.42578125" style="110" customWidth="1"/>
    <col min="9701" max="9701" width="6.5703125" style="110" customWidth="1"/>
    <col min="9702" max="9702" width="1" style="110" customWidth="1"/>
    <col min="9703" max="9703" width="8.5703125" style="110" customWidth="1"/>
    <col min="9704" max="9704" width="0.5703125" style="110" customWidth="1"/>
    <col min="9705" max="9705" width="11.42578125" style="110" customWidth="1"/>
    <col min="9706" max="9706" width="0.5703125" style="110" customWidth="1"/>
    <col min="9707" max="9707" width="10.42578125" style="110" customWidth="1"/>
    <col min="9708" max="9708" width="0.5703125" style="110" customWidth="1"/>
    <col min="9709" max="9709" width="12.42578125" style="110" customWidth="1"/>
    <col min="9710" max="9710" width="0.5703125" style="110" customWidth="1"/>
    <col min="9711" max="9711" width="11.42578125" style="110" customWidth="1"/>
    <col min="9712" max="9712" width="0.5703125" style="110" customWidth="1"/>
    <col min="9713" max="9713" width="11.5703125" style="110" customWidth="1"/>
    <col min="9714" max="9714" width="0.5703125" style="110" customWidth="1"/>
    <col min="9715" max="9715" width="12.5703125" style="110" customWidth="1"/>
    <col min="9716" max="9716" width="0.5703125" style="110" customWidth="1"/>
    <col min="9717" max="9717" width="12.5703125" style="110" customWidth="1"/>
    <col min="9718" max="9718" width="0.5703125" style="110" customWidth="1"/>
    <col min="9719" max="9719" width="11.5703125" style="110" customWidth="1"/>
    <col min="9720" max="9953" width="8.85546875" style="110"/>
    <col min="9954" max="9955" width="1.42578125" style="110" customWidth="1"/>
    <col min="9956" max="9956" width="22.42578125" style="110" customWidth="1"/>
    <col min="9957" max="9957" width="6.5703125" style="110" customWidth="1"/>
    <col min="9958" max="9958" width="1" style="110" customWidth="1"/>
    <col min="9959" max="9959" width="8.5703125" style="110" customWidth="1"/>
    <col min="9960" max="9960" width="0.5703125" style="110" customWidth="1"/>
    <col min="9961" max="9961" width="11.42578125" style="110" customWidth="1"/>
    <col min="9962" max="9962" width="0.5703125" style="110" customWidth="1"/>
    <col min="9963" max="9963" width="10.42578125" style="110" customWidth="1"/>
    <col min="9964" max="9964" width="0.5703125" style="110" customWidth="1"/>
    <col min="9965" max="9965" width="12.42578125" style="110" customWidth="1"/>
    <col min="9966" max="9966" width="0.5703125" style="110" customWidth="1"/>
    <col min="9967" max="9967" width="11.42578125" style="110" customWidth="1"/>
    <col min="9968" max="9968" width="0.5703125" style="110" customWidth="1"/>
    <col min="9969" max="9969" width="11.5703125" style="110" customWidth="1"/>
    <col min="9970" max="9970" width="0.5703125" style="110" customWidth="1"/>
    <col min="9971" max="9971" width="12.5703125" style="110" customWidth="1"/>
    <col min="9972" max="9972" width="0.5703125" style="110" customWidth="1"/>
    <col min="9973" max="9973" width="12.5703125" style="110" customWidth="1"/>
    <col min="9974" max="9974" width="0.5703125" style="110" customWidth="1"/>
    <col min="9975" max="9975" width="11.5703125" style="110" customWidth="1"/>
    <col min="9976" max="10209" width="8.85546875" style="110"/>
    <col min="10210" max="10211" width="1.42578125" style="110" customWidth="1"/>
    <col min="10212" max="10212" width="22.42578125" style="110" customWidth="1"/>
    <col min="10213" max="10213" width="6.5703125" style="110" customWidth="1"/>
    <col min="10214" max="10214" width="1" style="110" customWidth="1"/>
    <col min="10215" max="10215" width="8.5703125" style="110" customWidth="1"/>
    <col min="10216" max="10216" width="0.5703125" style="110" customWidth="1"/>
    <col min="10217" max="10217" width="11.42578125" style="110" customWidth="1"/>
    <col min="10218" max="10218" width="0.5703125" style="110" customWidth="1"/>
    <col min="10219" max="10219" width="10.42578125" style="110" customWidth="1"/>
    <col min="10220" max="10220" width="0.5703125" style="110" customWidth="1"/>
    <col min="10221" max="10221" width="12.42578125" style="110" customWidth="1"/>
    <col min="10222" max="10222" width="0.5703125" style="110" customWidth="1"/>
    <col min="10223" max="10223" width="11.42578125" style="110" customWidth="1"/>
    <col min="10224" max="10224" width="0.5703125" style="110" customWidth="1"/>
    <col min="10225" max="10225" width="11.5703125" style="110" customWidth="1"/>
    <col min="10226" max="10226" width="0.5703125" style="110" customWidth="1"/>
    <col min="10227" max="10227" width="12.5703125" style="110" customWidth="1"/>
    <col min="10228" max="10228" width="0.5703125" style="110" customWidth="1"/>
    <col min="10229" max="10229" width="12.5703125" style="110" customWidth="1"/>
    <col min="10230" max="10230" width="0.5703125" style="110" customWidth="1"/>
    <col min="10231" max="10231" width="11.5703125" style="110" customWidth="1"/>
    <col min="10232" max="10465" width="8.85546875" style="110"/>
    <col min="10466" max="10467" width="1.42578125" style="110" customWidth="1"/>
    <col min="10468" max="10468" width="22.42578125" style="110" customWidth="1"/>
    <col min="10469" max="10469" width="6.5703125" style="110" customWidth="1"/>
    <col min="10470" max="10470" width="1" style="110" customWidth="1"/>
    <col min="10471" max="10471" width="8.5703125" style="110" customWidth="1"/>
    <col min="10472" max="10472" width="0.5703125" style="110" customWidth="1"/>
    <col min="10473" max="10473" width="11.42578125" style="110" customWidth="1"/>
    <col min="10474" max="10474" width="0.5703125" style="110" customWidth="1"/>
    <col min="10475" max="10475" width="10.42578125" style="110" customWidth="1"/>
    <col min="10476" max="10476" width="0.5703125" style="110" customWidth="1"/>
    <col min="10477" max="10477" width="12.42578125" style="110" customWidth="1"/>
    <col min="10478" max="10478" width="0.5703125" style="110" customWidth="1"/>
    <col min="10479" max="10479" width="11.42578125" style="110" customWidth="1"/>
    <col min="10480" max="10480" width="0.5703125" style="110" customWidth="1"/>
    <col min="10481" max="10481" width="11.5703125" style="110" customWidth="1"/>
    <col min="10482" max="10482" width="0.5703125" style="110" customWidth="1"/>
    <col min="10483" max="10483" width="12.5703125" style="110" customWidth="1"/>
    <col min="10484" max="10484" width="0.5703125" style="110" customWidth="1"/>
    <col min="10485" max="10485" width="12.5703125" style="110" customWidth="1"/>
    <col min="10486" max="10486" width="0.5703125" style="110" customWidth="1"/>
    <col min="10487" max="10487" width="11.5703125" style="110" customWidth="1"/>
    <col min="10488" max="10721" width="8.85546875" style="110"/>
    <col min="10722" max="10723" width="1.42578125" style="110" customWidth="1"/>
    <col min="10724" max="10724" width="22.42578125" style="110" customWidth="1"/>
    <col min="10725" max="10725" width="6.5703125" style="110" customWidth="1"/>
    <col min="10726" max="10726" width="1" style="110" customWidth="1"/>
    <col min="10727" max="10727" width="8.5703125" style="110" customWidth="1"/>
    <col min="10728" max="10728" width="0.5703125" style="110" customWidth="1"/>
    <col min="10729" max="10729" width="11.42578125" style="110" customWidth="1"/>
    <col min="10730" max="10730" width="0.5703125" style="110" customWidth="1"/>
    <col min="10731" max="10731" width="10.42578125" style="110" customWidth="1"/>
    <col min="10732" max="10732" width="0.5703125" style="110" customWidth="1"/>
    <col min="10733" max="10733" width="12.42578125" style="110" customWidth="1"/>
    <col min="10734" max="10734" width="0.5703125" style="110" customWidth="1"/>
    <col min="10735" max="10735" width="11.42578125" style="110" customWidth="1"/>
    <col min="10736" max="10736" width="0.5703125" style="110" customWidth="1"/>
    <col min="10737" max="10737" width="11.5703125" style="110" customWidth="1"/>
    <col min="10738" max="10738" width="0.5703125" style="110" customWidth="1"/>
    <col min="10739" max="10739" width="12.5703125" style="110" customWidth="1"/>
    <col min="10740" max="10740" width="0.5703125" style="110" customWidth="1"/>
    <col min="10741" max="10741" width="12.5703125" style="110" customWidth="1"/>
    <col min="10742" max="10742" width="0.5703125" style="110" customWidth="1"/>
    <col min="10743" max="10743" width="11.5703125" style="110" customWidth="1"/>
    <col min="10744" max="10977" width="8.85546875" style="110"/>
    <col min="10978" max="10979" width="1.42578125" style="110" customWidth="1"/>
    <col min="10980" max="10980" width="22.42578125" style="110" customWidth="1"/>
    <col min="10981" max="10981" width="6.5703125" style="110" customWidth="1"/>
    <col min="10982" max="10982" width="1" style="110" customWidth="1"/>
    <col min="10983" max="10983" width="8.5703125" style="110" customWidth="1"/>
    <col min="10984" max="10984" width="0.5703125" style="110" customWidth="1"/>
    <col min="10985" max="10985" width="11.42578125" style="110" customWidth="1"/>
    <col min="10986" max="10986" width="0.5703125" style="110" customWidth="1"/>
    <col min="10987" max="10987" width="10.42578125" style="110" customWidth="1"/>
    <col min="10988" max="10988" width="0.5703125" style="110" customWidth="1"/>
    <col min="10989" max="10989" width="12.42578125" style="110" customWidth="1"/>
    <col min="10990" max="10990" width="0.5703125" style="110" customWidth="1"/>
    <col min="10991" max="10991" width="11.42578125" style="110" customWidth="1"/>
    <col min="10992" max="10992" width="0.5703125" style="110" customWidth="1"/>
    <col min="10993" max="10993" width="11.5703125" style="110" customWidth="1"/>
    <col min="10994" max="10994" width="0.5703125" style="110" customWidth="1"/>
    <col min="10995" max="10995" width="12.5703125" style="110" customWidth="1"/>
    <col min="10996" max="10996" width="0.5703125" style="110" customWidth="1"/>
    <col min="10997" max="10997" width="12.5703125" style="110" customWidth="1"/>
    <col min="10998" max="10998" width="0.5703125" style="110" customWidth="1"/>
    <col min="10999" max="10999" width="11.5703125" style="110" customWidth="1"/>
    <col min="11000" max="11233" width="8.85546875" style="110"/>
    <col min="11234" max="11235" width="1.42578125" style="110" customWidth="1"/>
    <col min="11236" max="11236" width="22.42578125" style="110" customWidth="1"/>
    <col min="11237" max="11237" width="6.5703125" style="110" customWidth="1"/>
    <col min="11238" max="11238" width="1" style="110" customWidth="1"/>
    <col min="11239" max="11239" width="8.5703125" style="110" customWidth="1"/>
    <col min="11240" max="11240" width="0.5703125" style="110" customWidth="1"/>
    <col min="11241" max="11241" width="11.42578125" style="110" customWidth="1"/>
    <col min="11242" max="11242" width="0.5703125" style="110" customWidth="1"/>
    <col min="11243" max="11243" width="10.42578125" style="110" customWidth="1"/>
    <col min="11244" max="11244" width="0.5703125" style="110" customWidth="1"/>
    <col min="11245" max="11245" width="12.42578125" style="110" customWidth="1"/>
    <col min="11246" max="11246" width="0.5703125" style="110" customWidth="1"/>
    <col min="11247" max="11247" width="11.42578125" style="110" customWidth="1"/>
    <col min="11248" max="11248" width="0.5703125" style="110" customWidth="1"/>
    <col min="11249" max="11249" width="11.5703125" style="110" customWidth="1"/>
    <col min="11250" max="11250" width="0.5703125" style="110" customWidth="1"/>
    <col min="11251" max="11251" width="12.5703125" style="110" customWidth="1"/>
    <col min="11252" max="11252" width="0.5703125" style="110" customWidth="1"/>
    <col min="11253" max="11253" width="12.5703125" style="110" customWidth="1"/>
    <col min="11254" max="11254" width="0.5703125" style="110" customWidth="1"/>
    <col min="11255" max="11255" width="11.5703125" style="110" customWidth="1"/>
    <col min="11256" max="11489" width="8.85546875" style="110"/>
    <col min="11490" max="11491" width="1.42578125" style="110" customWidth="1"/>
    <col min="11492" max="11492" width="22.42578125" style="110" customWidth="1"/>
    <col min="11493" max="11493" width="6.5703125" style="110" customWidth="1"/>
    <col min="11494" max="11494" width="1" style="110" customWidth="1"/>
    <col min="11495" max="11495" width="8.5703125" style="110" customWidth="1"/>
    <col min="11496" max="11496" width="0.5703125" style="110" customWidth="1"/>
    <col min="11497" max="11497" width="11.42578125" style="110" customWidth="1"/>
    <col min="11498" max="11498" width="0.5703125" style="110" customWidth="1"/>
    <col min="11499" max="11499" width="10.42578125" style="110" customWidth="1"/>
    <col min="11500" max="11500" width="0.5703125" style="110" customWidth="1"/>
    <col min="11501" max="11501" width="12.42578125" style="110" customWidth="1"/>
    <col min="11502" max="11502" width="0.5703125" style="110" customWidth="1"/>
    <col min="11503" max="11503" width="11.42578125" style="110" customWidth="1"/>
    <col min="11504" max="11504" width="0.5703125" style="110" customWidth="1"/>
    <col min="11505" max="11505" width="11.5703125" style="110" customWidth="1"/>
    <col min="11506" max="11506" width="0.5703125" style="110" customWidth="1"/>
    <col min="11507" max="11507" width="12.5703125" style="110" customWidth="1"/>
    <col min="11508" max="11508" width="0.5703125" style="110" customWidth="1"/>
    <col min="11509" max="11509" width="12.5703125" style="110" customWidth="1"/>
    <col min="11510" max="11510" width="0.5703125" style="110" customWidth="1"/>
    <col min="11511" max="11511" width="11.5703125" style="110" customWidth="1"/>
    <col min="11512" max="11745" width="8.85546875" style="110"/>
    <col min="11746" max="11747" width="1.42578125" style="110" customWidth="1"/>
    <col min="11748" max="11748" width="22.42578125" style="110" customWidth="1"/>
    <col min="11749" max="11749" width="6.5703125" style="110" customWidth="1"/>
    <col min="11750" max="11750" width="1" style="110" customWidth="1"/>
    <col min="11751" max="11751" width="8.5703125" style="110" customWidth="1"/>
    <col min="11752" max="11752" width="0.5703125" style="110" customWidth="1"/>
    <col min="11753" max="11753" width="11.42578125" style="110" customWidth="1"/>
    <col min="11754" max="11754" width="0.5703125" style="110" customWidth="1"/>
    <col min="11755" max="11755" width="10.42578125" style="110" customWidth="1"/>
    <col min="11756" max="11756" width="0.5703125" style="110" customWidth="1"/>
    <col min="11757" max="11757" width="12.42578125" style="110" customWidth="1"/>
    <col min="11758" max="11758" width="0.5703125" style="110" customWidth="1"/>
    <col min="11759" max="11759" width="11.42578125" style="110" customWidth="1"/>
    <col min="11760" max="11760" width="0.5703125" style="110" customWidth="1"/>
    <col min="11761" max="11761" width="11.5703125" style="110" customWidth="1"/>
    <col min="11762" max="11762" width="0.5703125" style="110" customWidth="1"/>
    <col min="11763" max="11763" width="12.5703125" style="110" customWidth="1"/>
    <col min="11764" max="11764" width="0.5703125" style="110" customWidth="1"/>
    <col min="11765" max="11765" width="12.5703125" style="110" customWidth="1"/>
    <col min="11766" max="11766" width="0.5703125" style="110" customWidth="1"/>
    <col min="11767" max="11767" width="11.5703125" style="110" customWidth="1"/>
    <col min="11768" max="12001" width="8.85546875" style="110"/>
    <col min="12002" max="12003" width="1.42578125" style="110" customWidth="1"/>
    <col min="12004" max="12004" width="22.42578125" style="110" customWidth="1"/>
    <col min="12005" max="12005" width="6.5703125" style="110" customWidth="1"/>
    <col min="12006" max="12006" width="1" style="110" customWidth="1"/>
    <col min="12007" max="12007" width="8.5703125" style="110" customWidth="1"/>
    <col min="12008" max="12008" width="0.5703125" style="110" customWidth="1"/>
    <col min="12009" max="12009" width="11.42578125" style="110" customWidth="1"/>
    <col min="12010" max="12010" width="0.5703125" style="110" customWidth="1"/>
    <col min="12011" max="12011" width="10.42578125" style="110" customWidth="1"/>
    <col min="12012" max="12012" width="0.5703125" style="110" customWidth="1"/>
    <col min="12013" max="12013" width="12.42578125" style="110" customWidth="1"/>
    <col min="12014" max="12014" width="0.5703125" style="110" customWidth="1"/>
    <col min="12015" max="12015" width="11.42578125" style="110" customWidth="1"/>
    <col min="12016" max="12016" width="0.5703125" style="110" customWidth="1"/>
    <col min="12017" max="12017" width="11.5703125" style="110" customWidth="1"/>
    <col min="12018" max="12018" width="0.5703125" style="110" customWidth="1"/>
    <col min="12019" max="12019" width="12.5703125" style="110" customWidth="1"/>
    <col min="12020" max="12020" width="0.5703125" style="110" customWidth="1"/>
    <col min="12021" max="12021" width="12.5703125" style="110" customWidth="1"/>
    <col min="12022" max="12022" width="0.5703125" style="110" customWidth="1"/>
    <col min="12023" max="12023" width="11.5703125" style="110" customWidth="1"/>
    <col min="12024" max="12257" width="8.85546875" style="110"/>
    <col min="12258" max="12259" width="1.42578125" style="110" customWidth="1"/>
    <col min="12260" max="12260" width="22.42578125" style="110" customWidth="1"/>
    <col min="12261" max="12261" width="6.5703125" style="110" customWidth="1"/>
    <col min="12262" max="12262" width="1" style="110" customWidth="1"/>
    <col min="12263" max="12263" width="8.5703125" style="110" customWidth="1"/>
    <col min="12264" max="12264" width="0.5703125" style="110" customWidth="1"/>
    <col min="12265" max="12265" width="11.42578125" style="110" customWidth="1"/>
    <col min="12266" max="12266" width="0.5703125" style="110" customWidth="1"/>
    <col min="12267" max="12267" width="10.42578125" style="110" customWidth="1"/>
    <col min="12268" max="12268" width="0.5703125" style="110" customWidth="1"/>
    <col min="12269" max="12269" width="12.42578125" style="110" customWidth="1"/>
    <col min="12270" max="12270" width="0.5703125" style="110" customWidth="1"/>
    <col min="12271" max="12271" width="11.42578125" style="110" customWidth="1"/>
    <col min="12272" max="12272" width="0.5703125" style="110" customWidth="1"/>
    <col min="12273" max="12273" width="11.5703125" style="110" customWidth="1"/>
    <col min="12274" max="12274" width="0.5703125" style="110" customWidth="1"/>
    <col min="12275" max="12275" width="12.5703125" style="110" customWidth="1"/>
    <col min="12276" max="12276" width="0.5703125" style="110" customWidth="1"/>
    <col min="12277" max="12277" width="12.5703125" style="110" customWidth="1"/>
    <col min="12278" max="12278" width="0.5703125" style="110" customWidth="1"/>
    <col min="12279" max="12279" width="11.5703125" style="110" customWidth="1"/>
    <col min="12280" max="12513" width="8.85546875" style="110"/>
    <col min="12514" max="12515" width="1.42578125" style="110" customWidth="1"/>
    <col min="12516" max="12516" width="22.42578125" style="110" customWidth="1"/>
    <col min="12517" max="12517" width="6.5703125" style="110" customWidth="1"/>
    <col min="12518" max="12518" width="1" style="110" customWidth="1"/>
    <col min="12519" max="12519" width="8.5703125" style="110" customWidth="1"/>
    <col min="12520" max="12520" width="0.5703125" style="110" customWidth="1"/>
    <col min="12521" max="12521" width="11.42578125" style="110" customWidth="1"/>
    <col min="12522" max="12522" width="0.5703125" style="110" customWidth="1"/>
    <col min="12523" max="12523" width="10.42578125" style="110" customWidth="1"/>
    <col min="12524" max="12524" width="0.5703125" style="110" customWidth="1"/>
    <col min="12525" max="12525" width="12.42578125" style="110" customWidth="1"/>
    <col min="12526" max="12526" width="0.5703125" style="110" customWidth="1"/>
    <col min="12527" max="12527" width="11.42578125" style="110" customWidth="1"/>
    <col min="12528" max="12528" width="0.5703125" style="110" customWidth="1"/>
    <col min="12529" max="12529" width="11.5703125" style="110" customWidth="1"/>
    <col min="12530" max="12530" width="0.5703125" style="110" customWidth="1"/>
    <col min="12531" max="12531" width="12.5703125" style="110" customWidth="1"/>
    <col min="12532" max="12532" width="0.5703125" style="110" customWidth="1"/>
    <col min="12533" max="12533" width="12.5703125" style="110" customWidth="1"/>
    <col min="12534" max="12534" width="0.5703125" style="110" customWidth="1"/>
    <col min="12535" max="12535" width="11.5703125" style="110" customWidth="1"/>
    <col min="12536" max="12769" width="8.85546875" style="110"/>
    <col min="12770" max="12771" width="1.42578125" style="110" customWidth="1"/>
    <col min="12772" max="12772" width="22.42578125" style="110" customWidth="1"/>
    <col min="12773" max="12773" width="6.5703125" style="110" customWidth="1"/>
    <col min="12774" max="12774" width="1" style="110" customWidth="1"/>
    <col min="12775" max="12775" width="8.5703125" style="110" customWidth="1"/>
    <col min="12776" max="12776" width="0.5703125" style="110" customWidth="1"/>
    <col min="12777" max="12777" width="11.42578125" style="110" customWidth="1"/>
    <col min="12778" max="12778" width="0.5703125" style="110" customWidth="1"/>
    <col min="12779" max="12779" width="10.42578125" style="110" customWidth="1"/>
    <col min="12780" max="12780" width="0.5703125" style="110" customWidth="1"/>
    <col min="12781" max="12781" width="12.42578125" style="110" customWidth="1"/>
    <col min="12782" max="12782" width="0.5703125" style="110" customWidth="1"/>
    <col min="12783" max="12783" width="11.42578125" style="110" customWidth="1"/>
    <col min="12784" max="12784" width="0.5703125" style="110" customWidth="1"/>
    <col min="12785" max="12785" width="11.5703125" style="110" customWidth="1"/>
    <col min="12786" max="12786" width="0.5703125" style="110" customWidth="1"/>
    <col min="12787" max="12787" width="12.5703125" style="110" customWidth="1"/>
    <col min="12788" max="12788" width="0.5703125" style="110" customWidth="1"/>
    <col min="12789" max="12789" width="12.5703125" style="110" customWidth="1"/>
    <col min="12790" max="12790" width="0.5703125" style="110" customWidth="1"/>
    <col min="12791" max="12791" width="11.5703125" style="110" customWidth="1"/>
    <col min="12792" max="13025" width="8.85546875" style="110"/>
    <col min="13026" max="13027" width="1.42578125" style="110" customWidth="1"/>
    <col min="13028" max="13028" width="22.42578125" style="110" customWidth="1"/>
    <col min="13029" max="13029" width="6.5703125" style="110" customWidth="1"/>
    <col min="13030" max="13030" width="1" style="110" customWidth="1"/>
    <col min="13031" max="13031" width="8.5703125" style="110" customWidth="1"/>
    <col min="13032" max="13032" width="0.5703125" style="110" customWidth="1"/>
    <col min="13033" max="13033" width="11.42578125" style="110" customWidth="1"/>
    <col min="13034" max="13034" width="0.5703125" style="110" customWidth="1"/>
    <col min="13035" max="13035" width="10.42578125" style="110" customWidth="1"/>
    <col min="13036" max="13036" width="0.5703125" style="110" customWidth="1"/>
    <col min="13037" max="13037" width="12.42578125" style="110" customWidth="1"/>
    <col min="13038" max="13038" width="0.5703125" style="110" customWidth="1"/>
    <col min="13039" max="13039" width="11.42578125" style="110" customWidth="1"/>
    <col min="13040" max="13040" width="0.5703125" style="110" customWidth="1"/>
    <col min="13041" max="13041" width="11.5703125" style="110" customWidth="1"/>
    <col min="13042" max="13042" width="0.5703125" style="110" customWidth="1"/>
    <col min="13043" max="13043" width="12.5703125" style="110" customWidth="1"/>
    <col min="13044" max="13044" width="0.5703125" style="110" customWidth="1"/>
    <col min="13045" max="13045" width="12.5703125" style="110" customWidth="1"/>
    <col min="13046" max="13046" width="0.5703125" style="110" customWidth="1"/>
    <col min="13047" max="13047" width="11.5703125" style="110" customWidth="1"/>
    <col min="13048" max="13281" width="8.85546875" style="110"/>
    <col min="13282" max="13283" width="1.42578125" style="110" customWidth="1"/>
    <col min="13284" max="13284" width="22.42578125" style="110" customWidth="1"/>
    <col min="13285" max="13285" width="6.5703125" style="110" customWidth="1"/>
    <col min="13286" max="13286" width="1" style="110" customWidth="1"/>
    <col min="13287" max="13287" width="8.5703125" style="110" customWidth="1"/>
    <col min="13288" max="13288" width="0.5703125" style="110" customWidth="1"/>
    <col min="13289" max="13289" width="11.42578125" style="110" customWidth="1"/>
    <col min="13290" max="13290" width="0.5703125" style="110" customWidth="1"/>
    <col min="13291" max="13291" width="10.42578125" style="110" customWidth="1"/>
    <col min="13292" max="13292" width="0.5703125" style="110" customWidth="1"/>
    <col min="13293" max="13293" width="12.42578125" style="110" customWidth="1"/>
    <col min="13294" max="13294" width="0.5703125" style="110" customWidth="1"/>
    <col min="13295" max="13295" width="11.42578125" style="110" customWidth="1"/>
    <col min="13296" max="13296" width="0.5703125" style="110" customWidth="1"/>
    <col min="13297" max="13297" width="11.5703125" style="110" customWidth="1"/>
    <col min="13298" max="13298" width="0.5703125" style="110" customWidth="1"/>
    <col min="13299" max="13299" width="12.5703125" style="110" customWidth="1"/>
    <col min="13300" max="13300" width="0.5703125" style="110" customWidth="1"/>
    <col min="13301" max="13301" width="12.5703125" style="110" customWidth="1"/>
    <col min="13302" max="13302" width="0.5703125" style="110" customWidth="1"/>
    <col min="13303" max="13303" width="11.5703125" style="110" customWidth="1"/>
    <col min="13304" max="13537" width="8.85546875" style="110"/>
    <col min="13538" max="13539" width="1.42578125" style="110" customWidth="1"/>
    <col min="13540" max="13540" width="22.42578125" style="110" customWidth="1"/>
    <col min="13541" max="13541" width="6.5703125" style="110" customWidth="1"/>
    <col min="13542" max="13542" width="1" style="110" customWidth="1"/>
    <col min="13543" max="13543" width="8.5703125" style="110" customWidth="1"/>
    <col min="13544" max="13544" width="0.5703125" style="110" customWidth="1"/>
    <col min="13545" max="13545" width="11.42578125" style="110" customWidth="1"/>
    <col min="13546" max="13546" width="0.5703125" style="110" customWidth="1"/>
    <col min="13547" max="13547" width="10.42578125" style="110" customWidth="1"/>
    <col min="13548" max="13548" width="0.5703125" style="110" customWidth="1"/>
    <col min="13549" max="13549" width="12.42578125" style="110" customWidth="1"/>
    <col min="13550" max="13550" width="0.5703125" style="110" customWidth="1"/>
    <col min="13551" max="13551" width="11.42578125" style="110" customWidth="1"/>
    <col min="13552" max="13552" width="0.5703125" style="110" customWidth="1"/>
    <col min="13553" max="13553" width="11.5703125" style="110" customWidth="1"/>
    <col min="13554" max="13554" width="0.5703125" style="110" customWidth="1"/>
    <col min="13555" max="13555" width="12.5703125" style="110" customWidth="1"/>
    <col min="13556" max="13556" width="0.5703125" style="110" customWidth="1"/>
    <col min="13557" max="13557" width="12.5703125" style="110" customWidth="1"/>
    <col min="13558" max="13558" width="0.5703125" style="110" customWidth="1"/>
    <col min="13559" max="13559" width="11.5703125" style="110" customWidth="1"/>
    <col min="13560" max="13793" width="8.85546875" style="110"/>
    <col min="13794" max="13795" width="1.42578125" style="110" customWidth="1"/>
    <col min="13796" max="13796" width="22.42578125" style="110" customWidth="1"/>
    <col min="13797" max="13797" width="6.5703125" style="110" customWidth="1"/>
    <col min="13798" max="13798" width="1" style="110" customWidth="1"/>
    <col min="13799" max="13799" width="8.5703125" style="110" customWidth="1"/>
    <col min="13800" max="13800" width="0.5703125" style="110" customWidth="1"/>
    <col min="13801" max="13801" width="11.42578125" style="110" customWidth="1"/>
    <col min="13802" max="13802" width="0.5703125" style="110" customWidth="1"/>
    <col min="13803" max="13803" width="10.42578125" style="110" customWidth="1"/>
    <col min="13804" max="13804" width="0.5703125" style="110" customWidth="1"/>
    <col min="13805" max="13805" width="12.42578125" style="110" customWidth="1"/>
    <col min="13806" max="13806" width="0.5703125" style="110" customWidth="1"/>
    <col min="13807" max="13807" width="11.42578125" style="110" customWidth="1"/>
    <col min="13808" max="13808" width="0.5703125" style="110" customWidth="1"/>
    <col min="13809" max="13809" width="11.5703125" style="110" customWidth="1"/>
    <col min="13810" max="13810" width="0.5703125" style="110" customWidth="1"/>
    <col min="13811" max="13811" width="12.5703125" style="110" customWidth="1"/>
    <col min="13812" max="13812" width="0.5703125" style="110" customWidth="1"/>
    <col min="13813" max="13813" width="12.5703125" style="110" customWidth="1"/>
    <col min="13814" max="13814" width="0.5703125" style="110" customWidth="1"/>
    <col min="13815" max="13815" width="11.5703125" style="110" customWidth="1"/>
    <col min="13816" max="14049" width="8.85546875" style="110"/>
    <col min="14050" max="14051" width="1.42578125" style="110" customWidth="1"/>
    <col min="14052" max="14052" width="22.42578125" style="110" customWidth="1"/>
    <col min="14053" max="14053" width="6.5703125" style="110" customWidth="1"/>
    <col min="14054" max="14054" width="1" style="110" customWidth="1"/>
    <col min="14055" max="14055" width="8.5703125" style="110" customWidth="1"/>
    <col min="14056" max="14056" width="0.5703125" style="110" customWidth="1"/>
    <col min="14057" max="14057" width="11.42578125" style="110" customWidth="1"/>
    <col min="14058" max="14058" width="0.5703125" style="110" customWidth="1"/>
    <col min="14059" max="14059" width="10.42578125" style="110" customWidth="1"/>
    <col min="14060" max="14060" width="0.5703125" style="110" customWidth="1"/>
    <col min="14061" max="14061" width="12.42578125" style="110" customWidth="1"/>
    <col min="14062" max="14062" width="0.5703125" style="110" customWidth="1"/>
    <col min="14063" max="14063" width="11.42578125" style="110" customWidth="1"/>
    <col min="14064" max="14064" width="0.5703125" style="110" customWidth="1"/>
    <col min="14065" max="14065" width="11.5703125" style="110" customWidth="1"/>
    <col min="14066" max="14066" width="0.5703125" style="110" customWidth="1"/>
    <col min="14067" max="14067" width="12.5703125" style="110" customWidth="1"/>
    <col min="14068" max="14068" width="0.5703125" style="110" customWidth="1"/>
    <col min="14069" max="14069" width="12.5703125" style="110" customWidth="1"/>
    <col min="14070" max="14070" width="0.5703125" style="110" customWidth="1"/>
    <col min="14071" max="14071" width="11.5703125" style="110" customWidth="1"/>
    <col min="14072" max="14305" width="8.85546875" style="110"/>
    <col min="14306" max="14307" width="1.42578125" style="110" customWidth="1"/>
    <col min="14308" max="14308" width="22.42578125" style="110" customWidth="1"/>
    <col min="14309" max="14309" width="6.5703125" style="110" customWidth="1"/>
    <col min="14310" max="14310" width="1" style="110" customWidth="1"/>
    <col min="14311" max="14311" width="8.5703125" style="110" customWidth="1"/>
    <col min="14312" max="14312" width="0.5703125" style="110" customWidth="1"/>
    <col min="14313" max="14313" width="11.42578125" style="110" customWidth="1"/>
    <col min="14314" max="14314" width="0.5703125" style="110" customWidth="1"/>
    <col min="14315" max="14315" width="10.42578125" style="110" customWidth="1"/>
    <col min="14316" max="14316" width="0.5703125" style="110" customWidth="1"/>
    <col min="14317" max="14317" width="12.42578125" style="110" customWidth="1"/>
    <col min="14318" max="14318" width="0.5703125" style="110" customWidth="1"/>
    <col min="14319" max="14319" width="11.42578125" style="110" customWidth="1"/>
    <col min="14320" max="14320" width="0.5703125" style="110" customWidth="1"/>
    <col min="14321" max="14321" width="11.5703125" style="110" customWidth="1"/>
    <col min="14322" max="14322" width="0.5703125" style="110" customWidth="1"/>
    <col min="14323" max="14323" width="12.5703125" style="110" customWidth="1"/>
    <col min="14324" max="14324" width="0.5703125" style="110" customWidth="1"/>
    <col min="14325" max="14325" width="12.5703125" style="110" customWidth="1"/>
    <col min="14326" max="14326" width="0.5703125" style="110" customWidth="1"/>
    <col min="14327" max="14327" width="11.5703125" style="110" customWidth="1"/>
    <col min="14328" max="14561" width="8.85546875" style="110"/>
    <col min="14562" max="14563" width="1.42578125" style="110" customWidth="1"/>
    <col min="14564" max="14564" width="22.42578125" style="110" customWidth="1"/>
    <col min="14565" max="14565" width="6.5703125" style="110" customWidth="1"/>
    <col min="14566" max="14566" width="1" style="110" customWidth="1"/>
    <col min="14567" max="14567" width="8.5703125" style="110" customWidth="1"/>
    <col min="14568" max="14568" width="0.5703125" style="110" customWidth="1"/>
    <col min="14569" max="14569" width="11.42578125" style="110" customWidth="1"/>
    <col min="14570" max="14570" width="0.5703125" style="110" customWidth="1"/>
    <col min="14571" max="14571" width="10.42578125" style="110" customWidth="1"/>
    <col min="14572" max="14572" width="0.5703125" style="110" customWidth="1"/>
    <col min="14573" max="14573" width="12.42578125" style="110" customWidth="1"/>
    <col min="14574" max="14574" width="0.5703125" style="110" customWidth="1"/>
    <col min="14575" max="14575" width="11.42578125" style="110" customWidth="1"/>
    <col min="14576" max="14576" width="0.5703125" style="110" customWidth="1"/>
    <col min="14577" max="14577" width="11.5703125" style="110" customWidth="1"/>
    <col min="14578" max="14578" width="0.5703125" style="110" customWidth="1"/>
    <col min="14579" max="14579" width="12.5703125" style="110" customWidth="1"/>
    <col min="14580" max="14580" width="0.5703125" style="110" customWidth="1"/>
    <col min="14581" max="14581" width="12.5703125" style="110" customWidth="1"/>
    <col min="14582" max="14582" width="0.5703125" style="110" customWidth="1"/>
    <col min="14583" max="14583" width="11.5703125" style="110" customWidth="1"/>
    <col min="14584" max="14817" width="8.85546875" style="110"/>
    <col min="14818" max="14819" width="1.42578125" style="110" customWidth="1"/>
    <col min="14820" max="14820" width="22.42578125" style="110" customWidth="1"/>
    <col min="14821" max="14821" width="6.5703125" style="110" customWidth="1"/>
    <col min="14822" max="14822" width="1" style="110" customWidth="1"/>
    <col min="14823" max="14823" width="8.5703125" style="110" customWidth="1"/>
    <col min="14824" max="14824" width="0.5703125" style="110" customWidth="1"/>
    <col min="14825" max="14825" width="11.42578125" style="110" customWidth="1"/>
    <col min="14826" max="14826" width="0.5703125" style="110" customWidth="1"/>
    <col min="14827" max="14827" width="10.42578125" style="110" customWidth="1"/>
    <col min="14828" max="14828" width="0.5703125" style="110" customWidth="1"/>
    <col min="14829" max="14829" width="12.42578125" style="110" customWidth="1"/>
    <col min="14830" max="14830" width="0.5703125" style="110" customWidth="1"/>
    <col min="14831" max="14831" width="11.42578125" style="110" customWidth="1"/>
    <col min="14832" max="14832" width="0.5703125" style="110" customWidth="1"/>
    <col min="14833" max="14833" width="11.5703125" style="110" customWidth="1"/>
    <col min="14834" max="14834" width="0.5703125" style="110" customWidth="1"/>
    <col min="14835" max="14835" width="12.5703125" style="110" customWidth="1"/>
    <col min="14836" max="14836" width="0.5703125" style="110" customWidth="1"/>
    <col min="14837" max="14837" width="12.5703125" style="110" customWidth="1"/>
    <col min="14838" max="14838" width="0.5703125" style="110" customWidth="1"/>
    <col min="14839" max="14839" width="11.5703125" style="110" customWidth="1"/>
    <col min="14840" max="15073" width="8.85546875" style="110"/>
    <col min="15074" max="15075" width="1.42578125" style="110" customWidth="1"/>
    <col min="15076" max="15076" width="22.42578125" style="110" customWidth="1"/>
    <col min="15077" max="15077" width="6.5703125" style="110" customWidth="1"/>
    <col min="15078" max="15078" width="1" style="110" customWidth="1"/>
    <col min="15079" max="15079" width="8.5703125" style="110" customWidth="1"/>
    <col min="15080" max="15080" width="0.5703125" style="110" customWidth="1"/>
    <col min="15081" max="15081" width="11.42578125" style="110" customWidth="1"/>
    <col min="15082" max="15082" width="0.5703125" style="110" customWidth="1"/>
    <col min="15083" max="15083" width="10.42578125" style="110" customWidth="1"/>
    <col min="15084" max="15084" width="0.5703125" style="110" customWidth="1"/>
    <col min="15085" max="15085" width="12.42578125" style="110" customWidth="1"/>
    <col min="15086" max="15086" width="0.5703125" style="110" customWidth="1"/>
    <col min="15087" max="15087" width="11.42578125" style="110" customWidth="1"/>
    <col min="15088" max="15088" width="0.5703125" style="110" customWidth="1"/>
    <col min="15089" max="15089" width="11.5703125" style="110" customWidth="1"/>
    <col min="15090" max="15090" width="0.5703125" style="110" customWidth="1"/>
    <col min="15091" max="15091" width="12.5703125" style="110" customWidth="1"/>
    <col min="15092" max="15092" width="0.5703125" style="110" customWidth="1"/>
    <col min="15093" max="15093" width="12.5703125" style="110" customWidth="1"/>
    <col min="15094" max="15094" width="0.5703125" style="110" customWidth="1"/>
    <col min="15095" max="15095" width="11.5703125" style="110" customWidth="1"/>
    <col min="15096" max="15329" width="8.85546875" style="110"/>
    <col min="15330" max="15331" width="1.42578125" style="110" customWidth="1"/>
    <col min="15332" max="15332" width="22.42578125" style="110" customWidth="1"/>
    <col min="15333" max="15333" width="6.5703125" style="110" customWidth="1"/>
    <col min="15334" max="15334" width="1" style="110" customWidth="1"/>
    <col min="15335" max="15335" width="8.5703125" style="110" customWidth="1"/>
    <col min="15336" max="15336" width="0.5703125" style="110" customWidth="1"/>
    <col min="15337" max="15337" width="11.42578125" style="110" customWidth="1"/>
    <col min="15338" max="15338" width="0.5703125" style="110" customWidth="1"/>
    <col min="15339" max="15339" width="10.42578125" style="110" customWidth="1"/>
    <col min="15340" max="15340" width="0.5703125" style="110" customWidth="1"/>
    <col min="15341" max="15341" width="12.42578125" style="110" customWidth="1"/>
    <col min="15342" max="15342" width="0.5703125" style="110" customWidth="1"/>
    <col min="15343" max="15343" width="11.42578125" style="110" customWidth="1"/>
    <col min="15344" max="15344" width="0.5703125" style="110" customWidth="1"/>
    <col min="15345" max="15345" width="11.5703125" style="110" customWidth="1"/>
    <col min="15346" max="15346" width="0.5703125" style="110" customWidth="1"/>
    <col min="15347" max="15347" width="12.5703125" style="110" customWidth="1"/>
    <col min="15348" max="15348" width="0.5703125" style="110" customWidth="1"/>
    <col min="15349" max="15349" width="12.5703125" style="110" customWidth="1"/>
    <col min="15350" max="15350" width="0.5703125" style="110" customWidth="1"/>
    <col min="15351" max="15351" width="11.5703125" style="110" customWidth="1"/>
    <col min="15352" max="15585" width="8.85546875" style="110"/>
    <col min="15586" max="15587" width="1.42578125" style="110" customWidth="1"/>
    <col min="15588" max="15588" width="22.42578125" style="110" customWidth="1"/>
    <col min="15589" max="15589" width="6.5703125" style="110" customWidth="1"/>
    <col min="15590" max="15590" width="1" style="110" customWidth="1"/>
    <col min="15591" max="15591" width="8.5703125" style="110" customWidth="1"/>
    <col min="15592" max="15592" width="0.5703125" style="110" customWidth="1"/>
    <col min="15593" max="15593" width="11.42578125" style="110" customWidth="1"/>
    <col min="15594" max="15594" width="0.5703125" style="110" customWidth="1"/>
    <col min="15595" max="15595" width="10.42578125" style="110" customWidth="1"/>
    <col min="15596" max="15596" width="0.5703125" style="110" customWidth="1"/>
    <col min="15597" max="15597" width="12.42578125" style="110" customWidth="1"/>
    <col min="15598" max="15598" width="0.5703125" style="110" customWidth="1"/>
    <col min="15599" max="15599" width="11.42578125" style="110" customWidth="1"/>
    <col min="15600" max="15600" width="0.5703125" style="110" customWidth="1"/>
    <col min="15601" max="15601" width="11.5703125" style="110" customWidth="1"/>
    <col min="15602" max="15602" width="0.5703125" style="110" customWidth="1"/>
    <col min="15603" max="15603" width="12.5703125" style="110" customWidth="1"/>
    <col min="15604" max="15604" width="0.5703125" style="110" customWidth="1"/>
    <col min="15605" max="15605" width="12.5703125" style="110" customWidth="1"/>
    <col min="15606" max="15606" width="0.5703125" style="110" customWidth="1"/>
    <col min="15607" max="15607" width="11.5703125" style="110" customWidth="1"/>
    <col min="15608" max="15841" width="8.85546875" style="110"/>
    <col min="15842" max="15843" width="1.42578125" style="110" customWidth="1"/>
    <col min="15844" max="15844" width="22.42578125" style="110" customWidth="1"/>
    <col min="15845" max="15845" width="6.5703125" style="110" customWidth="1"/>
    <col min="15846" max="15846" width="1" style="110" customWidth="1"/>
    <col min="15847" max="15847" width="8.5703125" style="110" customWidth="1"/>
    <col min="15848" max="15848" width="0.5703125" style="110" customWidth="1"/>
    <col min="15849" max="15849" width="11.42578125" style="110" customWidth="1"/>
    <col min="15850" max="15850" width="0.5703125" style="110" customWidth="1"/>
    <col min="15851" max="15851" width="10.42578125" style="110" customWidth="1"/>
    <col min="15852" max="15852" width="0.5703125" style="110" customWidth="1"/>
    <col min="15853" max="15853" width="12.42578125" style="110" customWidth="1"/>
    <col min="15854" max="15854" width="0.5703125" style="110" customWidth="1"/>
    <col min="15855" max="15855" width="11.42578125" style="110" customWidth="1"/>
    <col min="15856" max="15856" width="0.5703125" style="110" customWidth="1"/>
    <col min="15857" max="15857" width="11.5703125" style="110" customWidth="1"/>
    <col min="15858" max="15858" width="0.5703125" style="110" customWidth="1"/>
    <col min="15859" max="15859" width="12.5703125" style="110" customWidth="1"/>
    <col min="15860" max="15860" width="0.5703125" style="110" customWidth="1"/>
    <col min="15861" max="15861" width="12.5703125" style="110" customWidth="1"/>
    <col min="15862" max="15862" width="0.5703125" style="110" customWidth="1"/>
    <col min="15863" max="15863" width="11.5703125" style="110" customWidth="1"/>
    <col min="15864" max="16097" width="8.85546875" style="110"/>
    <col min="16098" max="16099" width="1.42578125" style="110" customWidth="1"/>
    <col min="16100" max="16100" width="22.42578125" style="110" customWidth="1"/>
    <col min="16101" max="16101" width="6.5703125" style="110" customWidth="1"/>
    <col min="16102" max="16102" width="1" style="110" customWidth="1"/>
    <col min="16103" max="16103" width="8.5703125" style="110" customWidth="1"/>
    <col min="16104" max="16104" width="0.5703125" style="110" customWidth="1"/>
    <col min="16105" max="16105" width="11.42578125" style="110" customWidth="1"/>
    <col min="16106" max="16106" width="0.5703125" style="110" customWidth="1"/>
    <col min="16107" max="16107" width="10.42578125" style="110" customWidth="1"/>
    <col min="16108" max="16108" width="0.5703125" style="110" customWidth="1"/>
    <col min="16109" max="16109" width="12.42578125" style="110" customWidth="1"/>
    <col min="16110" max="16110" width="0.5703125" style="110" customWidth="1"/>
    <col min="16111" max="16111" width="11.42578125" style="110" customWidth="1"/>
    <col min="16112" max="16112" width="0.5703125" style="110" customWidth="1"/>
    <col min="16113" max="16113" width="11.5703125" style="110" customWidth="1"/>
    <col min="16114" max="16114" width="0.5703125" style="110" customWidth="1"/>
    <col min="16115" max="16115" width="12.5703125" style="110" customWidth="1"/>
    <col min="16116" max="16116" width="0.5703125" style="110" customWidth="1"/>
    <col min="16117" max="16117" width="12.5703125" style="110" customWidth="1"/>
    <col min="16118" max="16118" width="0.5703125" style="110" customWidth="1"/>
    <col min="16119" max="16119" width="11.5703125" style="110" customWidth="1"/>
    <col min="16120" max="16353" width="8.85546875" style="110"/>
    <col min="16354" max="16384" width="9.42578125" style="110" customWidth="1"/>
  </cols>
  <sheetData>
    <row r="1" spans="1:22" ht="21.75" customHeight="1">
      <c r="A1" s="101" t="s">
        <v>0</v>
      </c>
      <c r="B1" s="101"/>
      <c r="C1" s="101"/>
      <c r="D1" s="101"/>
      <c r="H1" s="101"/>
      <c r="I1" s="101"/>
      <c r="J1" s="101"/>
      <c r="K1" s="101"/>
      <c r="L1" s="101"/>
      <c r="M1" s="101"/>
      <c r="N1" s="109"/>
      <c r="P1" s="109"/>
      <c r="R1" s="109"/>
      <c r="T1" s="109"/>
      <c r="V1" s="104"/>
    </row>
    <row r="2" spans="1:22" ht="21.75" customHeight="1">
      <c r="A2" s="101" t="s">
        <v>111</v>
      </c>
      <c r="B2" s="101"/>
      <c r="C2" s="101"/>
      <c r="D2" s="101"/>
      <c r="H2" s="101"/>
      <c r="I2" s="101"/>
      <c r="J2" s="101"/>
      <c r="K2" s="101"/>
      <c r="L2" s="101"/>
      <c r="M2" s="101"/>
      <c r="N2" s="109"/>
      <c r="P2" s="109"/>
      <c r="R2" s="109"/>
      <c r="T2" s="109"/>
      <c r="V2" s="101"/>
    </row>
    <row r="3" spans="1:22" ht="21.75" customHeight="1">
      <c r="A3" s="106" t="str">
        <f>+'TH 13'!A3</f>
        <v>สำหรับปีสิ้นสุดวันที่ 31 ธันวาคม พ.ศ. 2564</v>
      </c>
      <c r="B3" s="111"/>
      <c r="C3" s="111"/>
      <c r="D3" s="111"/>
      <c r="E3" s="112"/>
      <c r="F3" s="113"/>
      <c r="G3" s="112"/>
      <c r="H3" s="111"/>
      <c r="I3" s="111"/>
      <c r="J3" s="111"/>
      <c r="K3" s="111"/>
      <c r="L3" s="111"/>
      <c r="M3" s="111"/>
      <c r="N3" s="114"/>
      <c r="O3" s="112"/>
      <c r="P3" s="114"/>
      <c r="Q3" s="112"/>
      <c r="R3" s="114"/>
      <c r="S3" s="112"/>
      <c r="T3" s="114"/>
      <c r="U3" s="112"/>
      <c r="V3" s="111"/>
    </row>
    <row r="4" spans="1:22" ht="20.100000000000001" customHeight="1">
      <c r="A4" s="101"/>
      <c r="E4" s="115"/>
      <c r="F4" s="116"/>
      <c r="G4" s="115"/>
      <c r="H4" s="116"/>
      <c r="I4" s="116"/>
      <c r="J4" s="116"/>
      <c r="K4" s="115"/>
      <c r="L4" s="115"/>
      <c r="M4" s="115"/>
      <c r="N4" s="116"/>
      <c r="P4" s="116"/>
      <c r="R4" s="116"/>
      <c r="T4" s="116"/>
      <c r="V4" s="116"/>
    </row>
    <row r="5" spans="1:22" ht="20.100000000000001" customHeight="1">
      <c r="F5" s="113"/>
      <c r="G5" s="112"/>
      <c r="H5" s="114"/>
      <c r="I5" s="114"/>
      <c r="J5" s="114"/>
      <c r="K5" s="114"/>
      <c r="L5" s="114"/>
      <c r="M5" s="114"/>
      <c r="N5" s="114"/>
      <c r="O5" s="112"/>
      <c r="P5" s="114"/>
      <c r="Q5" s="112"/>
      <c r="R5" s="114"/>
      <c r="S5" s="112"/>
      <c r="T5" s="114"/>
      <c r="U5" s="112"/>
      <c r="V5" s="117" t="s">
        <v>114</v>
      </c>
    </row>
    <row r="6" spans="1:22" ht="20.100000000000001" customHeight="1">
      <c r="K6" s="109"/>
      <c r="L6" s="109"/>
      <c r="M6" s="109"/>
      <c r="N6" s="109"/>
      <c r="P6" s="223" t="s">
        <v>108</v>
      </c>
      <c r="Q6" s="223"/>
      <c r="R6" s="223"/>
      <c r="S6" s="223"/>
      <c r="T6" s="223"/>
      <c r="V6" s="115"/>
    </row>
    <row r="7" spans="1:22" ht="20.100000000000001" customHeight="1">
      <c r="K7" s="109"/>
      <c r="L7" s="224" t="s">
        <v>37</v>
      </c>
      <c r="M7" s="224"/>
      <c r="N7" s="224"/>
      <c r="P7" s="225" t="s">
        <v>53</v>
      </c>
      <c r="Q7" s="225"/>
      <c r="R7" s="225"/>
      <c r="S7" s="225"/>
      <c r="T7" s="225"/>
      <c r="V7" s="115"/>
    </row>
    <row r="8" spans="1:22" ht="20.100000000000001" customHeight="1">
      <c r="K8" s="109"/>
      <c r="L8" s="115"/>
      <c r="M8" s="118"/>
      <c r="N8" s="118"/>
      <c r="P8" s="115" t="s">
        <v>102</v>
      </c>
      <c r="R8" s="115" t="s">
        <v>174</v>
      </c>
      <c r="S8" s="118"/>
      <c r="T8" s="118"/>
      <c r="V8" s="115"/>
    </row>
    <row r="9" spans="1:22" ht="20.100000000000001" customHeight="1">
      <c r="A9" s="101"/>
      <c r="E9" s="115"/>
      <c r="F9" s="115" t="s">
        <v>55</v>
      </c>
      <c r="G9" s="115"/>
      <c r="H9" s="115"/>
      <c r="I9" s="115"/>
      <c r="J9" s="115" t="s">
        <v>57</v>
      </c>
      <c r="K9" s="115"/>
      <c r="L9" s="119" t="s">
        <v>171</v>
      </c>
      <c r="M9" s="115"/>
      <c r="N9" s="115"/>
      <c r="O9" s="115"/>
      <c r="P9" s="115" t="s">
        <v>103</v>
      </c>
      <c r="Q9" s="115"/>
      <c r="R9" s="115" t="s">
        <v>181</v>
      </c>
      <c r="S9" s="118"/>
      <c r="T9" s="115" t="s">
        <v>62</v>
      </c>
      <c r="U9" s="118"/>
      <c r="V9" s="115" t="s">
        <v>176</v>
      </c>
    </row>
    <row r="10" spans="1:22" ht="20.100000000000001" customHeight="1">
      <c r="A10" s="101"/>
      <c r="E10" s="115"/>
      <c r="F10" s="115" t="s">
        <v>59</v>
      </c>
      <c r="G10" s="115"/>
      <c r="H10" s="115" t="s">
        <v>98</v>
      </c>
      <c r="I10" s="115"/>
      <c r="J10" s="115" t="s">
        <v>61</v>
      </c>
      <c r="K10" s="115"/>
      <c r="L10" s="119" t="s">
        <v>194</v>
      </c>
      <c r="M10" s="115"/>
      <c r="N10" s="115" t="s">
        <v>40</v>
      </c>
      <c r="O10" s="115"/>
      <c r="P10" s="115" t="s">
        <v>104</v>
      </c>
      <c r="Q10" s="115"/>
      <c r="R10" s="115" t="s">
        <v>189</v>
      </c>
      <c r="S10" s="115"/>
      <c r="T10" s="115" t="s">
        <v>112</v>
      </c>
      <c r="U10" s="115"/>
      <c r="V10" s="115" t="s">
        <v>195</v>
      </c>
    </row>
    <row r="11" spans="1:22" ht="20.100000000000001" customHeight="1">
      <c r="A11" s="101"/>
      <c r="D11" s="120" t="s">
        <v>2</v>
      </c>
      <c r="E11" s="115"/>
      <c r="F11" s="163" t="s">
        <v>248</v>
      </c>
      <c r="G11" s="164"/>
      <c r="H11" s="163" t="s">
        <v>248</v>
      </c>
      <c r="I11" s="155"/>
      <c r="J11" s="163" t="s">
        <v>248</v>
      </c>
      <c r="K11" s="155"/>
      <c r="L11" s="163" t="s">
        <v>248</v>
      </c>
      <c r="M11" s="155"/>
      <c r="N11" s="163" t="s">
        <v>248</v>
      </c>
      <c r="O11" s="155"/>
      <c r="P11" s="163" t="s">
        <v>248</v>
      </c>
      <c r="Q11" s="155"/>
      <c r="R11" s="163" t="s">
        <v>248</v>
      </c>
      <c r="S11" s="115"/>
      <c r="T11" s="163" t="s">
        <v>248</v>
      </c>
      <c r="U11" s="155"/>
      <c r="V11" s="163" t="s">
        <v>248</v>
      </c>
    </row>
    <row r="12" spans="1:22" ht="6" customHeight="1">
      <c r="A12" s="101"/>
      <c r="F12" s="201"/>
      <c r="G12" s="164"/>
      <c r="H12" s="202"/>
      <c r="I12" s="155"/>
      <c r="J12" s="202"/>
      <c r="K12" s="155"/>
      <c r="L12" s="201"/>
      <c r="M12" s="155"/>
      <c r="N12" s="123"/>
      <c r="O12" s="155"/>
      <c r="P12" s="123"/>
      <c r="Q12" s="155"/>
      <c r="R12" s="123"/>
      <c r="S12" s="115"/>
      <c r="T12" s="123"/>
      <c r="U12" s="155"/>
      <c r="V12" s="122"/>
    </row>
    <row r="13" spans="1:22" ht="20.100000000000001" customHeight="1">
      <c r="A13" s="101" t="s">
        <v>120</v>
      </c>
      <c r="B13" s="105"/>
      <c r="E13" s="110"/>
      <c r="F13" s="122"/>
      <c r="G13" s="110"/>
      <c r="H13" s="122"/>
      <c r="I13" s="110"/>
      <c r="J13" s="122"/>
      <c r="K13" s="110"/>
      <c r="L13" s="122"/>
      <c r="M13" s="110"/>
      <c r="N13" s="122"/>
      <c r="O13" s="110"/>
      <c r="P13" s="122"/>
      <c r="Q13" s="110"/>
      <c r="R13" s="122"/>
      <c r="S13" s="110"/>
      <c r="T13" s="122"/>
      <c r="U13" s="110"/>
      <c r="V13" s="122"/>
    </row>
    <row r="14" spans="1:22" ht="20.100000000000001" customHeight="1">
      <c r="A14" s="101"/>
      <c r="B14" s="102" t="s">
        <v>243</v>
      </c>
      <c r="F14" s="123">
        <v>5264650</v>
      </c>
      <c r="H14" s="123">
        <v>8601300</v>
      </c>
      <c r="I14" s="107"/>
      <c r="J14" s="123">
        <v>47373</v>
      </c>
      <c r="L14" s="123">
        <v>530000</v>
      </c>
      <c r="N14" s="123">
        <v>54447222</v>
      </c>
      <c r="P14" s="123">
        <v>-148059</v>
      </c>
      <c r="R14" s="124">
        <v>-1418389</v>
      </c>
      <c r="T14" s="123">
        <f>SUM(R14,P14)</f>
        <v>-1566448</v>
      </c>
      <c r="V14" s="123">
        <f>SUM(T14,N14,L14,J14,H14,F14)</f>
        <v>67324097</v>
      </c>
    </row>
    <row r="15" spans="1:22" s="105" customFormat="1" ht="6" customHeight="1">
      <c r="A15" s="110"/>
      <c r="D15" s="125"/>
      <c r="E15" s="126"/>
      <c r="F15" s="127"/>
      <c r="G15" s="126"/>
      <c r="H15" s="127"/>
      <c r="I15" s="126"/>
      <c r="J15" s="127"/>
      <c r="K15" s="126"/>
      <c r="L15" s="127"/>
      <c r="M15" s="126"/>
      <c r="N15" s="127"/>
      <c r="O15" s="126"/>
      <c r="P15" s="127"/>
      <c r="Q15" s="126"/>
      <c r="R15" s="127"/>
      <c r="S15" s="126"/>
      <c r="T15" s="127"/>
      <c r="U15" s="126"/>
      <c r="V15" s="127"/>
    </row>
    <row r="16" spans="1:22" ht="20.100000000000001" customHeight="1">
      <c r="A16" s="101" t="s">
        <v>192</v>
      </c>
      <c r="B16" s="105"/>
      <c r="F16" s="123"/>
      <c r="H16" s="123"/>
      <c r="I16" s="107"/>
      <c r="J16" s="123"/>
      <c r="L16" s="123"/>
      <c r="N16" s="123"/>
      <c r="P16" s="123"/>
      <c r="R16" s="123"/>
      <c r="T16" s="123"/>
      <c r="V16" s="122"/>
    </row>
    <row r="17" spans="1:22" ht="20.100000000000001" customHeight="1">
      <c r="A17" s="101"/>
      <c r="B17" s="102" t="s">
        <v>124</v>
      </c>
      <c r="F17" s="123"/>
      <c r="H17" s="123"/>
      <c r="I17" s="107"/>
      <c r="J17" s="123"/>
      <c r="L17" s="123"/>
      <c r="N17" s="123"/>
      <c r="P17" s="123"/>
      <c r="R17" s="123"/>
      <c r="T17" s="123"/>
      <c r="V17" s="122"/>
    </row>
    <row r="18" spans="1:22" ht="20.100000000000001" customHeight="1">
      <c r="A18" s="109" t="s">
        <v>88</v>
      </c>
      <c r="B18" s="101"/>
      <c r="E18" s="121"/>
      <c r="F18" s="124">
        <v>0</v>
      </c>
      <c r="H18" s="124">
        <v>0</v>
      </c>
      <c r="I18" s="107"/>
      <c r="J18" s="124">
        <v>0</v>
      </c>
      <c r="L18" s="124">
        <v>0</v>
      </c>
      <c r="N18" s="123">
        <f>'TH 11-12'!K31</f>
        <v>3022355</v>
      </c>
      <c r="P18" s="124">
        <f>'TH 11-12'!K61</f>
        <v>50603</v>
      </c>
      <c r="R18" s="123">
        <f>'TH 11-12'!K71</f>
        <v>867635</v>
      </c>
      <c r="T18" s="124">
        <f>SUM(P18:R18)</f>
        <v>918238</v>
      </c>
      <c r="V18" s="124">
        <f>SUM(F18:N18,T18)</f>
        <v>3940593</v>
      </c>
    </row>
    <row r="19" spans="1:22" ht="20.100000000000001" customHeight="1">
      <c r="A19" s="109" t="s">
        <v>89</v>
      </c>
      <c r="B19" s="102"/>
      <c r="D19" s="128">
        <v>35</v>
      </c>
      <c r="E19" s="121"/>
      <c r="F19" s="130">
        <v>0</v>
      </c>
      <c r="G19" s="121"/>
      <c r="H19" s="130">
        <v>0</v>
      </c>
      <c r="I19" s="116"/>
      <c r="J19" s="130">
        <v>0</v>
      </c>
      <c r="L19" s="130">
        <v>0</v>
      </c>
      <c r="N19" s="130">
        <v>-3553569</v>
      </c>
      <c r="P19" s="130">
        <v>0</v>
      </c>
      <c r="R19" s="130">
        <v>0</v>
      </c>
      <c r="T19" s="130">
        <f>SUM(P19:R19)</f>
        <v>0</v>
      </c>
      <c r="V19" s="130">
        <f>SUM(F19:N19,T19)</f>
        <v>-3553569</v>
      </c>
    </row>
    <row r="20" spans="1:22" s="105" customFormat="1" ht="6" customHeight="1">
      <c r="A20" s="110"/>
      <c r="D20" s="125"/>
      <c r="E20" s="126"/>
      <c r="F20" s="127"/>
      <c r="G20" s="126"/>
      <c r="H20" s="127"/>
      <c r="I20" s="126"/>
      <c r="J20" s="127"/>
      <c r="K20" s="126"/>
      <c r="L20" s="127"/>
      <c r="M20" s="126"/>
      <c r="N20" s="127"/>
      <c r="O20" s="126"/>
      <c r="P20" s="127"/>
      <c r="Q20" s="126"/>
      <c r="R20" s="127"/>
      <c r="S20" s="126"/>
      <c r="T20" s="127"/>
      <c r="U20" s="126"/>
      <c r="V20" s="127"/>
    </row>
    <row r="21" spans="1:22" ht="20.100000000000001" customHeight="1">
      <c r="A21" s="101" t="s">
        <v>121</v>
      </c>
      <c r="E21" s="110"/>
      <c r="F21" s="122"/>
      <c r="G21" s="110"/>
      <c r="H21" s="122"/>
      <c r="I21" s="110"/>
      <c r="J21" s="122"/>
      <c r="K21" s="110"/>
      <c r="L21" s="122"/>
      <c r="M21" s="110"/>
      <c r="N21" s="122"/>
      <c r="O21" s="110"/>
      <c r="P21" s="122"/>
      <c r="Q21" s="110"/>
      <c r="R21" s="122"/>
      <c r="S21" s="110"/>
      <c r="T21" s="122"/>
      <c r="U21" s="110"/>
      <c r="V21" s="122"/>
    </row>
    <row r="22" spans="1:22" ht="20.100000000000001" customHeight="1" thickBot="1">
      <c r="A22" s="101"/>
      <c r="B22" s="101" t="s">
        <v>239</v>
      </c>
      <c r="E22" s="121"/>
      <c r="F22" s="131">
        <f>SUM(F14:F19)</f>
        <v>5264650</v>
      </c>
      <c r="G22" s="121"/>
      <c r="H22" s="131">
        <f>SUM(H14:H19)</f>
        <v>8601300</v>
      </c>
      <c r="I22" s="121"/>
      <c r="J22" s="131">
        <f>SUM(J14:J19)</f>
        <v>47373</v>
      </c>
      <c r="K22" s="121"/>
      <c r="L22" s="131">
        <f>SUM(L14:L19)</f>
        <v>530000</v>
      </c>
      <c r="M22" s="121"/>
      <c r="N22" s="131">
        <f>SUM(N14:N19)</f>
        <v>53916008</v>
      </c>
      <c r="O22" s="121"/>
      <c r="P22" s="131">
        <f>SUM(P14:P19)</f>
        <v>-97456</v>
      </c>
      <c r="Q22" s="121"/>
      <c r="R22" s="131">
        <f>SUM(R14:R19)</f>
        <v>-550754</v>
      </c>
      <c r="S22" s="121"/>
      <c r="T22" s="131">
        <f>SUM(T14:T19)</f>
        <v>-648210</v>
      </c>
      <c r="U22" s="121"/>
      <c r="V22" s="131">
        <f>SUM(V14:V19)</f>
        <v>67711121</v>
      </c>
    </row>
    <row r="23" spans="1:22" s="207" customFormat="1" ht="20.100000000000001" customHeight="1" thickTop="1">
      <c r="A23" s="203"/>
      <c r="B23" s="203"/>
      <c r="C23" s="204"/>
      <c r="D23" s="204"/>
      <c r="E23" s="205"/>
      <c r="F23" s="206"/>
      <c r="G23" s="205"/>
      <c r="H23" s="206"/>
      <c r="I23" s="205"/>
      <c r="J23" s="206"/>
      <c r="K23" s="205"/>
      <c r="L23" s="206"/>
      <c r="M23" s="205"/>
      <c r="N23" s="206"/>
      <c r="O23" s="205"/>
      <c r="P23" s="206"/>
      <c r="Q23" s="205"/>
      <c r="R23" s="206"/>
      <c r="S23" s="205"/>
      <c r="T23" s="206"/>
      <c r="U23" s="205"/>
      <c r="V23" s="206"/>
    </row>
    <row r="24" spans="1:22" s="207" customFormat="1" ht="20.100000000000001" customHeight="1">
      <c r="A24" s="203" t="s">
        <v>120</v>
      </c>
      <c r="B24" s="168"/>
      <c r="C24" s="204"/>
      <c r="D24" s="204"/>
    </row>
    <row r="25" spans="1:22" s="207" customFormat="1" ht="20.100000000000001" customHeight="1">
      <c r="A25" s="203"/>
      <c r="B25" s="208" t="s">
        <v>193</v>
      </c>
      <c r="C25" s="204"/>
      <c r="D25" s="204"/>
      <c r="E25" s="209"/>
      <c r="F25" s="103">
        <v>5264650</v>
      </c>
      <c r="G25" s="103"/>
      <c r="H25" s="103">
        <v>8601300</v>
      </c>
      <c r="I25" s="103"/>
      <c r="J25" s="103">
        <v>47373</v>
      </c>
      <c r="K25" s="103"/>
      <c r="L25" s="103">
        <v>530000</v>
      </c>
      <c r="M25" s="103"/>
      <c r="N25" s="103">
        <v>50324600</v>
      </c>
      <c r="O25" s="103"/>
      <c r="P25" s="103">
        <v>-123019</v>
      </c>
      <c r="Q25" s="103"/>
      <c r="R25" s="103">
        <v>-630922</v>
      </c>
      <c r="S25" s="103"/>
      <c r="T25" s="107">
        <f>SUM(R25,P25)</f>
        <v>-753941</v>
      </c>
      <c r="U25" s="103"/>
      <c r="V25" s="107">
        <f>SUM(T25,N25,L25,J25,H25,F25)</f>
        <v>64013982</v>
      </c>
    </row>
    <row r="26" spans="1:22" s="207" customFormat="1" ht="6" customHeight="1">
      <c r="A26" s="203"/>
      <c r="B26" s="204"/>
      <c r="C26" s="204"/>
      <c r="D26" s="204"/>
      <c r="E26" s="209"/>
      <c r="F26" s="204"/>
      <c r="G26" s="209"/>
      <c r="H26" s="211"/>
      <c r="I26" s="211"/>
      <c r="J26" s="211"/>
      <c r="K26" s="209"/>
      <c r="L26" s="204"/>
      <c r="M26" s="209"/>
      <c r="N26" s="209"/>
      <c r="O26" s="209"/>
      <c r="P26" s="209"/>
      <c r="Q26" s="209"/>
      <c r="R26" s="209"/>
      <c r="S26" s="209"/>
      <c r="T26" s="209"/>
      <c r="U26" s="209"/>
    </row>
    <row r="27" spans="1:22" s="207" customFormat="1" ht="20.100000000000001" customHeight="1">
      <c r="A27" s="203" t="s">
        <v>192</v>
      </c>
      <c r="B27" s="168"/>
      <c r="C27" s="204"/>
      <c r="D27" s="204"/>
      <c r="E27" s="209"/>
      <c r="F27" s="209"/>
      <c r="G27" s="209"/>
      <c r="H27" s="209"/>
      <c r="I27" s="209"/>
      <c r="J27" s="209"/>
      <c r="K27" s="209"/>
      <c r="L27" s="209"/>
      <c r="M27" s="209"/>
      <c r="N27" s="209"/>
      <c r="O27" s="209"/>
      <c r="P27" s="209"/>
      <c r="Q27" s="209"/>
      <c r="R27" s="209"/>
      <c r="S27" s="209"/>
      <c r="T27" s="209"/>
      <c r="U27" s="209"/>
    </row>
    <row r="28" spans="1:22" s="207" customFormat="1" ht="20.100000000000001" customHeight="1">
      <c r="A28" s="203"/>
      <c r="B28" s="208" t="s">
        <v>124</v>
      </c>
      <c r="C28" s="204"/>
      <c r="D28" s="204"/>
      <c r="E28" s="209"/>
      <c r="F28" s="209"/>
      <c r="G28" s="209"/>
      <c r="H28" s="209"/>
      <c r="I28" s="209"/>
      <c r="J28" s="209"/>
      <c r="K28" s="209"/>
      <c r="L28" s="209"/>
      <c r="M28" s="209"/>
      <c r="N28" s="209"/>
      <c r="O28" s="209"/>
      <c r="P28" s="209"/>
      <c r="Q28" s="209"/>
      <c r="R28" s="209"/>
      <c r="S28" s="209"/>
      <c r="T28" s="209"/>
      <c r="U28" s="209"/>
    </row>
    <row r="29" spans="1:22" s="207" customFormat="1" ht="20.100000000000001" customHeight="1">
      <c r="A29" s="204" t="s">
        <v>196</v>
      </c>
      <c r="B29" s="203"/>
      <c r="C29" s="204"/>
      <c r="D29" s="204"/>
      <c r="E29" s="205"/>
      <c r="F29" s="210">
        <v>0</v>
      </c>
      <c r="G29" s="205"/>
      <c r="H29" s="210">
        <v>0</v>
      </c>
      <c r="I29" s="205"/>
      <c r="J29" s="210">
        <v>0</v>
      </c>
      <c r="K29" s="205"/>
      <c r="L29" s="210">
        <v>0</v>
      </c>
      <c r="M29" s="205"/>
      <c r="N29" s="210">
        <f>'TH 11-12'!M31</f>
        <v>7412926</v>
      </c>
      <c r="O29" s="205"/>
      <c r="P29" s="210">
        <f>'TH 11-12'!M61</f>
        <v>-25040</v>
      </c>
      <c r="Q29" s="205"/>
      <c r="R29" s="210">
        <f>'TH 11-12'!M71</f>
        <v>-787467</v>
      </c>
      <c r="S29" s="205"/>
      <c r="T29" s="210">
        <f>SUM(P29:R29)</f>
        <v>-812507</v>
      </c>
      <c r="U29" s="205"/>
      <c r="V29" s="210">
        <f>SUM(F29:N29,T29)</f>
        <v>6600419</v>
      </c>
    </row>
    <row r="30" spans="1:22" s="207" customFormat="1" ht="20.100000000000001" customHeight="1">
      <c r="A30" s="204" t="s">
        <v>89</v>
      </c>
      <c r="B30" s="208"/>
      <c r="C30" s="204"/>
      <c r="D30" s="211">
        <v>35</v>
      </c>
      <c r="E30" s="205"/>
      <c r="F30" s="212">
        <v>0</v>
      </c>
      <c r="G30" s="205"/>
      <c r="H30" s="212">
        <v>0</v>
      </c>
      <c r="I30" s="210"/>
      <c r="J30" s="212">
        <v>0</v>
      </c>
      <c r="K30" s="209"/>
      <c r="L30" s="212">
        <v>0</v>
      </c>
      <c r="M30" s="209"/>
      <c r="N30" s="212">
        <v>-3290304</v>
      </c>
      <c r="O30" s="209"/>
      <c r="P30" s="212">
        <v>0</v>
      </c>
      <c r="Q30" s="209"/>
      <c r="R30" s="212">
        <v>0</v>
      </c>
      <c r="S30" s="209"/>
      <c r="T30" s="212">
        <f>SUM(P30:R30)</f>
        <v>0</v>
      </c>
      <c r="U30" s="209"/>
      <c r="V30" s="212">
        <f>SUM(F30:N30,T30)</f>
        <v>-3290304</v>
      </c>
    </row>
    <row r="31" spans="1:22" s="207" customFormat="1" ht="6" customHeight="1">
      <c r="A31" s="203"/>
      <c r="B31" s="204"/>
      <c r="C31" s="204"/>
      <c r="D31" s="204"/>
      <c r="E31" s="209"/>
      <c r="F31" s="204"/>
      <c r="G31" s="209"/>
      <c r="H31" s="211"/>
      <c r="I31" s="211"/>
      <c r="J31" s="211"/>
      <c r="K31" s="209"/>
      <c r="L31" s="204"/>
      <c r="M31" s="209"/>
      <c r="N31" s="209"/>
      <c r="O31" s="209"/>
      <c r="P31" s="209"/>
      <c r="Q31" s="209"/>
      <c r="R31" s="209"/>
      <c r="S31" s="209"/>
      <c r="T31" s="209"/>
      <c r="U31" s="209"/>
    </row>
    <row r="32" spans="1:22" s="207" customFormat="1" ht="20.100000000000001" customHeight="1">
      <c r="A32" s="203" t="s">
        <v>121</v>
      </c>
      <c r="B32" s="204"/>
      <c r="C32" s="204"/>
      <c r="D32" s="204"/>
    </row>
    <row r="33" spans="1:22" s="207" customFormat="1" ht="20.100000000000001" customHeight="1" thickBot="1">
      <c r="A33" s="203"/>
      <c r="B33" s="203" t="s">
        <v>161</v>
      </c>
      <c r="C33" s="204"/>
      <c r="D33" s="204"/>
      <c r="E33" s="205"/>
      <c r="F33" s="213">
        <f>SUM(F25:F30)</f>
        <v>5264650</v>
      </c>
      <c r="G33" s="205"/>
      <c r="H33" s="213">
        <f>SUM(H25:H30)</f>
        <v>8601300</v>
      </c>
      <c r="I33" s="205"/>
      <c r="J33" s="213">
        <f>SUM(J25:J30)</f>
        <v>47373</v>
      </c>
      <c r="K33" s="205"/>
      <c r="L33" s="213">
        <f>SUM(L25:L30)</f>
        <v>530000</v>
      </c>
      <c r="M33" s="205"/>
      <c r="N33" s="213">
        <f>SUM(N25:N30)</f>
        <v>54447222</v>
      </c>
      <c r="O33" s="205"/>
      <c r="P33" s="213">
        <f>SUM(P25:P30)</f>
        <v>-148059</v>
      </c>
      <c r="Q33" s="205"/>
      <c r="R33" s="213">
        <f>SUM(R25:R30)</f>
        <v>-1418389</v>
      </c>
      <c r="S33" s="205"/>
      <c r="T33" s="213">
        <f>SUM(T25:T30)</f>
        <v>-1566448</v>
      </c>
      <c r="U33" s="205"/>
      <c r="V33" s="213">
        <f>SUM(V25:V30)</f>
        <v>67324097</v>
      </c>
    </row>
    <row r="34" spans="1:22" ht="7.5" customHeight="1" thickTop="1">
      <c r="A34" s="101"/>
      <c r="B34" s="101"/>
      <c r="E34" s="121"/>
      <c r="F34" s="116"/>
      <c r="G34" s="121"/>
      <c r="H34" s="116"/>
      <c r="I34" s="121"/>
      <c r="J34" s="116"/>
      <c r="K34" s="121"/>
      <c r="L34" s="116"/>
      <c r="M34" s="121"/>
      <c r="N34" s="116"/>
      <c r="O34" s="121"/>
      <c r="P34" s="116"/>
      <c r="Q34" s="121"/>
      <c r="R34" s="116"/>
      <c r="S34" s="121"/>
      <c r="T34" s="116"/>
      <c r="U34" s="121"/>
      <c r="V34" s="116"/>
    </row>
    <row r="35" spans="1:22" ht="21.95" customHeight="1">
      <c r="A35" s="222" t="str">
        <f>'TH 13'!A47:L47</f>
        <v>หมายเหตุประกอบงบการเงินรวมและงบการเงินเฉพาะกิจการเป็นส่วนหนึ่งของงบการเงินนี้</v>
      </c>
      <c r="B35" s="222"/>
      <c r="C35" s="222"/>
      <c r="D35" s="222"/>
      <c r="E35" s="222"/>
      <c r="F35" s="222"/>
      <c r="G35" s="222"/>
      <c r="H35" s="222"/>
      <c r="I35" s="222"/>
      <c r="J35" s="222"/>
      <c r="K35" s="222"/>
      <c r="L35" s="222"/>
      <c r="M35" s="132"/>
      <c r="N35" s="132"/>
      <c r="O35" s="132"/>
      <c r="P35" s="132"/>
      <c r="Q35" s="132"/>
      <c r="R35" s="132"/>
      <c r="S35" s="132"/>
      <c r="T35" s="132"/>
      <c r="U35" s="132"/>
      <c r="V35" s="132"/>
    </row>
  </sheetData>
  <mergeCells count="4">
    <mergeCell ref="P6:T6"/>
    <mergeCell ref="L7:N7"/>
    <mergeCell ref="P7:T7"/>
    <mergeCell ref="A35:L35"/>
  </mergeCells>
  <pageMargins left="0.5" right="0.5" top="0.5" bottom="0.6" header="0.49" footer="0.4"/>
  <pageSetup paperSize="9" scale="85" firstPageNumber="14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L157"/>
  <sheetViews>
    <sheetView tabSelected="1" topLeftCell="A113" zoomScaleNormal="100" zoomScaleSheetLayoutView="85" workbookViewId="0">
      <selection activeCell="F164" sqref="F164"/>
    </sheetView>
  </sheetViews>
  <sheetFormatPr defaultColWidth="6.5703125" defaultRowHeight="21.75" customHeight="1"/>
  <cols>
    <col min="1" max="2" width="1.42578125" style="55" customWidth="1"/>
    <col min="3" max="3" width="50.28515625" style="55" customWidth="1"/>
    <col min="4" max="4" width="7.7109375" style="55" customWidth="1"/>
    <col min="5" max="5" width="0.85546875" style="68" customWidth="1"/>
    <col min="6" max="6" width="11.7109375" style="69" customWidth="1"/>
    <col min="7" max="7" width="0.85546875" style="68" customWidth="1"/>
    <col min="8" max="8" width="11.7109375" style="69" customWidth="1"/>
    <col min="9" max="9" width="0.85546875" style="68" customWidth="1"/>
    <col min="10" max="10" width="11.7109375" style="69" customWidth="1"/>
    <col min="11" max="11" width="0.85546875" style="68" customWidth="1"/>
    <col min="12" max="12" width="11.7109375" style="69" customWidth="1"/>
    <col min="13" max="16384" width="6.5703125" style="55"/>
  </cols>
  <sheetData>
    <row r="1" spans="1:12" s="11" customFormat="1" ht="21.75" customHeight="1">
      <c r="A1" s="1" t="s">
        <v>0</v>
      </c>
      <c r="B1" s="1"/>
      <c r="C1" s="1"/>
      <c r="D1" s="19"/>
      <c r="E1" s="12"/>
      <c r="F1" s="18"/>
      <c r="G1" s="20"/>
      <c r="H1" s="18"/>
      <c r="I1" s="21"/>
      <c r="J1" s="18"/>
      <c r="K1" s="20"/>
      <c r="L1" s="18"/>
    </row>
    <row r="2" spans="1:12" s="11" customFormat="1" ht="21.75" customHeight="1">
      <c r="A2" s="1" t="s">
        <v>63</v>
      </c>
      <c r="B2" s="1"/>
      <c r="C2" s="1"/>
      <c r="D2" s="19"/>
      <c r="E2" s="12"/>
      <c r="F2" s="18"/>
      <c r="G2" s="20"/>
      <c r="H2" s="18"/>
      <c r="I2" s="21"/>
      <c r="J2" s="18"/>
      <c r="K2" s="20"/>
      <c r="L2" s="18"/>
    </row>
    <row r="3" spans="1:12" s="11" customFormat="1" ht="21.75" customHeight="1">
      <c r="A3" s="7" t="s">
        <v>242</v>
      </c>
      <c r="B3" s="7"/>
      <c r="C3" s="7"/>
      <c r="D3" s="43"/>
      <c r="E3" s="25"/>
      <c r="F3" s="14"/>
      <c r="G3" s="27"/>
      <c r="H3" s="14"/>
      <c r="I3" s="28"/>
      <c r="J3" s="14"/>
      <c r="K3" s="27"/>
      <c r="L3" s="14"/>
    </row>
    <row r="4" spans="1:12" s="11" customFormat="1" ht="18.600000000000001" customHeight="1">
      <c r="A4" s="1"/>
      <c r="B4" s="1"/>
      <c r="C4" s="1"/>
      <c r="D4" s="19"/>
      <c r="E4" s="12"/>
      <c r="F4" s="18"/>
      <c r="G4" s="20"/>
      <c r="H4" s="18"/>
      <c r="I4" s="21"/>
      <c r="J4" s="18"/>
      <c r="K4" s="20"/>
      <c r="L4" s="18"/>
    </row>
    <row r="5" spans="1:12" s="11" customFormat="1" ht="18.600000000000001" customHeight="1">
      <c r="B5" s="12"/>
      <c r="C5" s="12"/>
      <c r="D5" s="5"/>
      <c r="E5" s="1"/>
      <c r="F5" s="14"/>
      <c r="G5" s="36"/>
      <c r="H5" s="9" t="s">
        <v>84</v>
      </c>
      <c r="I5" s="16"/>
      <c r="J5" s="14"/>
      <c r="K5" s="36"/>
      <c r="L5" s="9" t="s">
        <v>114</v>
      </c>
    </row>
    <row r="6" spans="1:12" s="11" customFormat="1" ht="18.600000000000001" customHeight="1">
      <c r="A6" s="12"/>
      <c r="B6" s="12"/>
      <c r="C6" s="12"/>
      <c r="D6" s="4"/>
      <c r="E6" s="1"/>
      <c r="F6" s="3" t="s">
        <v>240</v>
      </c>
      <c r="G6" s="1"/>
      <c r="H6" s="3" t="s">
        <v>160</v>
      </c>
      <c r="I6" s="4"/>
      <c r="J6" s="3" t="s">
        <v>240</v>
      </c>
      <c r="K6" s="1"/>
      <c r="L6" s="3" t="s">
        <v>160</v>
      </c>
    </row>
    <row r="7" spans="1:12" s="11" customFormat="1" ht="18.600000000000001" customHeight="1">
      <c r="A7" s="12"/>
      <c r="B7" s="12"/>
      <c r="C7" s="12"/>
      <c r="D7" s="10" t="s">
        <v>2</v>
      </c>
      <c r="E7" s="1"/>
      <c r="F7" s="9" t="s">
        <v>248</v>
      </c>
      <c r="G7" s="1"/>
      <c r="H7" s="9" t="s">
        <v>248</v>
      </c>
      <c r="I7" s="4"/>
      <c r="J7" s="9" t="s">
        <v>248</v>
      </c>
      <c r="K7" s="1"/>
      <c r="L7" s="9" t="s">
        <v>248</v>
      </c>
    </row>
    <row r="8" spans="1:12" s="11" customFormat="1" ht="18.600000000000001" customHeight="1">
      <c r="A8" s="1" t="s">
        <v>64</v>
      </c>
      <c r="B8" s="12"/>
      <c r="C8" s="12"/>
      <c r="D8" s="19"/>
      <c r="E8" s="12"/>
      <c r="F8" s="70"/>
      <c r="G8" s="20"/>
      <c r="H8" s="18"/>
      <c r="I8" s="21"/>
      <c r="J8" s="70"/>
      <c r="K8" s="20"/>
      <c r="L8" s="18"/>
    </row>
    <row r="9" spans="1:12" s="11" customFormat="1" ht="18.600000000000001" customHeight="1">
      <c r="A9" s="12" t="s">
        <v>141</v>
      </c>
      <c r="B9" s="12"/>
      <c r="C9" s="12"/>
      <c r="D9" s="19"/>
      <c r="E9" s="12"/>
      <c r="F9" s="70">
        <f>'TH 11-12'!G25</f>
        <v>4776402</v>
      </c>
      <c r="G9" s="22"/>
      <c r="H9" s="18">
        <f>'TH 11-12'!I25</f>
        <v>9781970</v>
      </c>
      <c r="I9" s="22"/>
      <c r="J9" s="70">
        <f>'TH 11-12'!K25</f>
        <v>3022355</v>
      </c>
      <c r="K9" s="22"/>
      <c r="L9" s="18">
        <f>'TH 11-12'!M25</f>
        <v>7412926</v>
      </c>
    </row>
    <row r="10" spans="1:12" s="11" customFormat="1" ht="18.600000000000001" customHeight="1">
      <c r="A10" s="12" t="s">
        <v>233</v>
      </c>
      <c r="B10" s="12"/>
      <c r="C10" s="12"/>
      <c r="D10" s="19"/>
      <c r="E10" s="12"/>
      <c r="F10" s="70"/>
      <c r="G10" s="22"/>
      <c r="H10" s="18"/>
      <c r="I10" s="22"/>
      <c r="J10" s="70"/>
      <c r="K10" s="22"/>
      <c r="L10" s="18"/>
    </row>
    <row r="11" spans="1:12" s="11" customFormat="1" ht="18.600000000000001" customHeight="1">
      <c r="B11" s="12" t="s">
        <v>234</v>
      </c>
      <c r="C11" s="12"/>
      <c r="D11" s="19"/>
      <c r="E11" s="12"/>
      <c r="F11" s="70"/>
      <c r="G11" s="20"/>
      <c r="H11" s="18"/>
      <c r="I11" s="20"/>
      <c r="J11" s="70"/>
      <c r="K11" s="21"/>
      <c r="L11" s="18"/>
    </row>
    <row r="12" spans="1:12" s="11" customFormat="1" ht="18.600000000000001" customHeight="1">
      <c r="A12" s="12" t="s">
        <v>20</v>
      </c>
      <c r="B12" s="23" t="s">
        <v>65</v>
      </c>
      <c r="C12" s="12"/>
      <c r="D12" s="19">
        <v>31</v>
      </c>
      <c r="E12" s="12"/>
      <c r="F12" s="70">
        <v>3123867</v>
      </c>
      <c r="G12" s="22"/>
      <c r="H12" s="18">
        <v>3131380</v>
      </c>
      <c r="I12" s="22"/>
      <c r="J12" s="70">
        <v>36558</v>
      </c>
      <c r="K12" s="22"/>
      <c r="L12" s="18">
        <v>34441</v>
      </c>
    </row>
    <row r="13" spans="1:12" s="11" customFormat="1" ht="18.600000000000001" customHeight="1">
      <c r="A13" s="12" t="s">
        <v>20</v>
      </c>
      <c r="B13" s="23" t="s">
        <v>142</v>
      </c>
      <c r="C13" s="12"/>
      <c r="D13" s="19"/>
      <c r="E13" s="12"/>
      <c r="F13" s="70">
        <v>32781</v>
      </c>
      <c r="G13" s="22"/>
      <c r="H13" s="18">
        <v>22964</v>
      </c>
      <c r="I13" s="22"/>
      <c r="J13" s="70">
        <v>0</v>
      </c>
      <c r="K13" s="22"/>
      <c r="L13" s="18">
        <v>0</v>
      </c>
    </row>
    <row r="14" spans="1:12" s="11" customFormat="1" ht="18.600000000000001" customHeight="1">
      <c r="A14" s="12"/>
      <c r="B14" s="23" t="s">
        <v>90</v>
      </c>
      <c r="D14" s="19"/>
      <c r="E14" s="12"/>
      <c r="F14" s="70">
        <v>93023</v>
      </c>
      <c r="G14" s="22"/>
      <c r="H14" s="18">
        <v>84669</v>
      </c>
      <c r="I14" s="22"/>
      <c r="J14" s="70">
        <v>30830</v>
      </c>
      <c r="K14" s="22"/>
      <c r="L14" s="18">
        <v>31337</v>
      </c>
    </row>
    <row r="15" spans="1:12" s="11" customFormat="1" ht="18.600000000000001" customHeight="1">
      <c r="A15" s="12"/>
      <c r="B15" s="100" t="s">
        <v>264</v>
      </c>
      <c r="C15" s="12"/>
      <c r="D15" s="39"/>
      <c r="E15" s="12"/>
      <c r="F15" s="70">
        <v>-132771</v>
      </c>
      <c r="G15" s="22"/>
      <c r="H15" s="18">
        <v>0</v>
      </c>
      <c r="I15" s="22"/>
      <c r="J15" s="70">
        <v>0</v>
      </c>
      <c r="K15" s="22"/>
      <c r="L15" s="18">
        <v>0</v>
      </c>
    </row>
    <row r="16" spans="1:12" s="11" customFormat="1" ht="18.600000000000001" customHeight="1">
      <c r="A16" s="12"/>
      <c r="B16" s="23" t="s">
        <v>66</v>
      </c>
      <c r="D16" s="19"/>
      <c r="E16" s="12"/>
      <c r="F16" s="70">
        <v>-174082</v>
      </c>
      <c r="G16" s="22"/>
      <c r="H16" s="18">
        <v>-260383</v>
      </c>
      <c r="I16" s="18"/>
      <c r="J16" s="70">
        <v>-2471685</v>
      </c>
      <c r="K16" s="18"/>
      <c r="L16" s="18">
        <v>-2518916</v>
      </c>
    </row>
    <row r="17" spans="1:12" s="11" customFormat="1" ht="18.600000000000001" customHeight="1">
      <c r="A17" s="12"/>
      <c r="B17" s="23" t="s">
        <v>136</v>
      </c>
      <c r="C17" s="12"/>
      <c r="D17" s="19"/>
      <c r="E17" s="12"/>
      <c r="F17" s="70">
        <v>3713886</v>
      </c>
      <c r="G17" s="22"/>
      <c r="H17" s="18">
        <v>3869345</v>
      </c>
      <c r="I17" s="18"/>
      <c r="J17" s="70">
        <v>1402552</v>
      </c>
      <c r="K17" s="18"/>
      <c r="L17" s="18">
        <v>1472726</v>
      </c>
    </row>
    <row r="18" spans="1:12" s="11" customFormat="1" ht="18.600000000000001" customHeight="1">
      <c r="A18" s="12"/>
      <c r="B18" s="23" t="s">
        <v>277</v>
      </c>
      <c r="C18" s="12"/>
      <c r="D18" s="19">
        <v>31</v>
      </c>
      <c r="E18" s="12"/>
      <c r="F18" s="70">
        <v>1006919</v>
      </c>
      <c r="G18" s="22"/>
      <c r="H18" s="18">
        <v>1608501</v>
      </c>
      <c r="I18" s="18"/>
      <c r="J18" s="70">
        <v>544409</v>
      </c>
      <c r="K18" s="18"/>
      <c r="L18" s="18">
        <v>174145</v>
      </c>
    </row>
    <row r="19" spans="1:12" s="11" customFormat="1" ht="18.600000000000001" customHeight="1">
      <c r="A19" s="12"/>
      <c r="B19" s="100" t="s">
        <v>274</v>
      </c>
      <c r="D19" s="19"/>
      <c r="E19" s="12"/>
      <c r="F19" s="70">
        <v>-21061</v>
      </c>
      <c r="G19" s="22"/>
      <c r="H19" s="18">
        <v>-1006</v>
      </c>
      <c r="I19" s="22"/>
      <c r="J19" s="70">
        <v>0</v>
      </c>
      <c r="K19" s="22"/>
      <c r="L19" s="18">
        <v>0</v>
      </c>
    </row>
    <row r="20" spans="1:12" s="11" customFormat="1" ht="18.600000000000001" customHeight="1">
      <c r="A20" s="12"/>
      <c r="B20" s="100" t="s">
        <v>278</v>
      </c>
      <c r="C20" s="12"/>
      <c r="D20" s="19"/>
      <c r="E20" s="12"/>
      <c r="F20" s="70"/>
      <c r="G20" s="22"/>
      <c r="H20" s="18"/>
      <c r="I20" s="22"/>
      <c r="J20" s="70"/>
      <c r="K20" s="22"/>
      <c r="L20" s="18"/>
    </row>
    <row r="21" spans="1:12" s="11" customFormat="1" ht="18.600000000000001" customHeight="1">
      <c r="A21" s="12"/>
      <c r="B21" s="100"/>
      <c r="C21" s="23" t="s">
        <v>279</v>
      </c>
      <c r="D21" s="19">
        <v>31</v>
      </c>
      <c r="E21" s="12"/>
      <c r="F21" s="70">
        <v>0</v>
      </c>
      <c r="G21" s="22"/>
      <c r="H21" s="18">
        <v>0</v>
      </c>
      <c r="I21" s="22"/>
      <c r="J21" s="70">
        <v>144019</v>
      </c>
      <c r="K21" s="22"/>
      <c r="L21" s="18">
        <v>0</v>
      </c>
    </row>
    <row r="22" spans="1:12" s="11" customFormat="1" ht="18.600000000000001" customHeight="1">
      <c r="A22" s="12" t="s">
        <v>20</v>
      </c>
      <c r="B22" s="23" t="s">
        <v>268</v>
      </c>
      <c r="C22" s="12"/>
      <c r="D22" s="19"/>
      <c r="E22" s="12"/>
      <c r="F22" s="70">
        <v>3714118</v>
      </c>
      <c r="G22" s="22"/>
      <c r="H22" s="18">
        <v>291175</v>
      </c>
      <c r="J22" s="70">
        <v>2392349</v>
      </c>
      <c r="L22" s="18">
        <v>181655</v>
      </c>
    </row>
    <row r="23" spans="1:12" s="11" customFormat="1" ht="18.600000000000001" customHeight="1">
      <c r="A23" s="12"/>
      <c r="B23" s="100" t="s">
        <v>259</v>
      </c>
      <c r="C23" s="56"/>
      <c r="D23" s="19"/>
      <c r="E23" s="12"/>
      <c r="F23" s="70">
        <v>1307703</v>
      </c>
      <c r="G23" s="22"/>
      <c r="H23" s="18">
        <v>-1821125</v>
      </c>
      <c r="I23" s="18"/>
      <c r="J23" s="70">
        <v>416657</v>
      </c>
      <c r="K23" s="18"/>
      <c r="L23" s="18">
        <v>-203470</v>
      </c>
    </row>
    <row r="24" spans="1:12" s="11" customFormat="1" ht="18.600000000000001" customHeight="1">
      <c r="A24" s="12"/>
      <c r="B24" s="23" t="s">
        <v>260</v>
      </c>
      <c r="C24" s="12"/>
      <c r="D24" s="19"/>
      <c r="E24" s="12"/>
      <c r="F24" s="70">
        <v>-258</v>
      </c>
      <c r="G24" s="22"/>
      <c r="H24" s="18">
        <v>-167880</v>
      </c>
      <c r="I24" s="18"/>
      <c r="J24" s="70">
        <v>0</v>
      </c>
      <c r="K24" s="18"/>
      <c r="L24" s="18">
        <v>-167694</v>
      </c>
    </row>
    <row r="25" spans="1:12" s="11" customFormat="1" ht="18.600000000000001" customHeight="1">
      <c r="A25" s="12"/>
      <c r="B25" s="23" t="s">
        <v>282</v>
      </c>
      <c r="C25" s="12"/>
      <c r="D25" s="57">
        <v>16.5</v>
      </c>
      <c r="E25" s="12"/>
      <c r="F25" s="70">
        <v>0</v>
      </c>
      <c r="G25" s="22"/>
      <c r="H25" s="18">
        <v>0</v>
      </c>
      <c r="I25" s="18"/>
      <c r="J25" s="70">
        <v>-6322682</v>
      </c>
      <c r="K25" s="18"/>
      <c r="L25" s="18">
        <v>-7185684</v>
      </c>
    </row>
    <row r="26" spans="1:12" s="11" customFormat="1" ht="18.600000000000001" customHeight="1">
      <c r="A26" s="12" t="s">
        <v>20</v>
      </c>
      <c r="B26" s="23" t="s">
        <v>216</v>
      </c>
      <c r="C26" s="12"/>
      <c r="D26" s="17">
        <v>16.100000000000001</v>
      </c>
      <c r="F26" s="71">
        <v>-6428190</v>
      </c>
      <c r="G26" s="22"/>
      <c r="H26" s="14">
        <v>-4838035</v>
      </c>
      <c r="I26" s="18"/>
      <c r="J26" s="71">
        <v>0</v>
      </c>
      <c r="K26" s="18"/>
      <c r="L26" s="14">
        <v>0</v>
      </c>
    </row>
    <row r="27" spans="1:12" s="11" customFormat="1" ht="5.0999999999999996" customHeight="1">
      <c r="A27" s="12"/>
      <c r="B27" s="12"/>
      <c r="C27" s="23"/>
      <c r="D27" s="19"/>
      <c r="E27" s="12"/>
      <c r="F27" s="70"/>
      <c r="G27" s="22"/>
      <c r="H27" s="18"/>
      <c r="I27" s="22"/>
      <c r="J27" s="70"/>
      <c r="K27" s="22"/>
      <c r="L27" s="18"/>
    </row>
    <row r="28" spans="1:12" s="11" customFormat="1" ht="18.600000000000001" customHeight="1">
      <c r="A28" s="12" t="s">
        <v>20</v>
      </c>
      <c r="B28" s="12" t="s">
        <v>67</v>
      </c>
      <c r="C28" s="12"/>
      <c r="D28" s="19"/>
      <c r="E28" s="12"/>
      <c r="F28" s="70"/>
      <c r="G28" s="20"/>
      <c r="H28" s="18"/>
      <c r="I28" s="18"/>
      <c r="J28" s="70"/>
      <c r="K28" s="18"/>
      <c r="L28" s="18"/>
    </row>
    <row r="29" spans="1:12" s="11" customFormat="1" ht="18.600000000000001" customHeight="1">
      <c r="A29" s="12"/>
      <c r="B29" s="12"/>
      <c r="C29" s="12" t="s">
        <v>91</v>
      </c>
      <c r="D29" s="19"/>
      <c r="E29" s="18"/>
      <c r="F29" s="70">
        <f>SUM(F9:F26)</f>
        <v>11012337</v>
      </c>
      <c r="G29" s="18"/>
      <c r="H29" s="18">
        <f>SUM(H9:H26)</f>
        <v>11701575</v>
      </c>
      <c r="I29" s="18"/>
      <c r="J29" s="70">
        <f>SUM(J9:J26)</f>
        <v>-804638</v>
      </c>
      <c r="K29" s="18"/>
      <c r="L29" s="18">
        <f>SUM(L9:L26)</f>
        <v>-768534</v>
      </c>
    </row>
    <row r="30" spans="1:12" s="11" customFormat="1" ht="18.600000000000001" customHeight="1">
      <c r="A30" s="12" t="s">
        <v>20</v>
      </c>
      <c r="B30" s="12" t="s">
        <v>68</v>
      </c>
      <c r="C30" s="12"/>
      <c r="D30" s="19"/>
      <c r="E30" s="12"/>
      <c r="F30" s="70"/>
      <c r="G30" s="20"/>
      <c r="H30" s="18"/>
      <c r="I30" s="20"/>
      <c r="J30" s="70"/>
      <c r="K30" s="21"/>
      <c r="L30" s="18"/>
    </row>
    <row r="31" spans="1:12" s="11" customFormat="1" ht="18.600000000000001" customHeight="1">
      <c r="A31" s="12"/>
      <c r="B31" s="12"/>
      <c r="C31" s="12" t="s">
        <v>159</v>
      </c>
      <c r="D31" s="19"/>
      <c r="E31" s="12"/>
      <c r="F31" s="70"/>
      <c r="G31" s="20"/>
      <c r="H31" s="18"/>
      <c r="I31" s="20"/>
      <c r="J31" s="70"/>
      <c r="K31" s="21"/>
      <c r="L31" s="18"/>
    </row>
    <row r="32" spans="1:12" s="11" customFormat="1" ht="18.600000000000001" customHeight="1">
      <c r="A32" s="12"/>
      <c r="B32" s="12"/>
      <c r="C32" s="23" t="s">
        <v>197</v>
      </c>
      <c r="D32" s="19"/>
      <c r="E32" s="12"/>
      <c r="F32" s="70">
        <v>-2227626</v>
      </c>
      <c r="G32" s="22"/>
      <c r="H32" s="18">
        <v>795787</v>
      </c>
      <c r="I32" s="22"/>
      <c r="J32" s="70">
        <v>0</v>
      </c>
      <c r="K32" s="22"/>
      <c r="L32" s="18">
        <v>0</v>
      </c>
    </row>
    <row r="33" spans="1:12" s="11" customFormat="1" ht="18.600000000000001" customHeight="1">
      <c r="A33" s="12"/>
      <c r="B33" s="12"/>
      <c r="C33" s="23" t="s">
        <v>146</v>
      </c>
      <c r="D33" s="19"/>
      <c r="E33" s="12"/>
      <c r="F33" s="70"/>
      <c r="G33" s="22"/>
      <c r="H33" s="18"/>
      <c r="I33" s="22"/>
      <c r="J33" s="70"/>
      <c r="K33" s="22"/>
      <c r="L33" s="18"/>
    </row>
    <row r="34" spans="1:12" s="11" customFormat="1" ht="18.600000000000001" customHeight="1">
      <c r="A34" s="12"/>
      <c r="B34" s="12"/>
      <c r="C34" s="23" t="s">
        <v>235</v>
      </c>
      <c r="D34" s="19"/>
      <c r="E34" s="12"/>
      <c r="F34" s="70">
        <v>722598</v>
      </c>
      <c r="G34" s="22"/>
      <c r="H34" s="18">
        <v>766825</v>
      </c>
      <c r="I34" s="22"/>
      <c r="J34" s="70">
        <v>0</v>
      </c>
      <c r="K34" s="22"/>
      <c r="L34" s="18">
        <v>0</v>
      </c>
    </row>
    <row r="35" spans="1:12" s="11" customFormat="1" ht="18.600000000000001" customHeight="1">
      <c r="A35" s="12"/>
      <c r="B35" s="12"/>
      <c r="C35" s="90" t="s">
        <v>198</v>
      </c>
      <c r="D35" s="19"/>
      <c r="E35" s="12"/>
      <c r="F35" s="70">
        <v>-168628</v>
      </c>
      <c r="G35" s="22"/>
      <c r="H35" s="18">
        <v>89390</v>
      </c>
      <c r="I35" s="22"/>
      <c r="J35" s="70">
        <v>-32799</v>
      </c>
      <c r="K35" s="22"/>
      <c r="L35" s="18">
        <v>-336</v>
      </c>
    </row>
    <row r="36" spans="1:12" s="11" customFormat="1" ht="18.600000000000001" customHeight="1">
      <c r="A36" s="12"/>
      <c r="B36" s="12"/>
      <c r="C36" s="23" t="s">
        <v>69</v>
      </c>
      <c r="D36" s="19"/>
      <c r="E36" s="12"/>
      <c r="F36" s="70">
        <v>-219443</v>
      </c>
      <c r="G36" s="22"/>
      <c r="H36" s="18">
        <v>-249046</v>
      </c>
      <c r="I36" s="22"/>
      <c r="J36" s="70">
        <v>0</v>
      </c>
      <c r="K36" s="22"/>
      <c r="L36" s="18">
        <v>0</v>
      </c>
    </row>
    <row r="37" spans="1:12" s="11" customFormat="1" ht="18.600000000000001" customHeight="1">
      <c r="A37" s="12"/>
      <c r="B37" s="12"/>
      <c r="C37" s="23" t="s">
        <v>70</v>
      </c>
      <c r="D37" s="19"/>
      <c r="E37" s="12"/>
      <c r="F37" s="70">
        <v>-59460</v>
      </c>
      <c r="G37" s="22"/>
      <c r="H37" s="18">
        <v>-28293</v>
      </c>
      <c r="I37" s="22"/>
      <c r="J37" s="70">
        <v>-36211</v>
      </c>
      <c r="K37" s="22"/>
      <c r="L37" s="18">
        <v>-11212</v>
      </c>
    </row>
    <row r="38" spans="1:12" s="11" customFormat="1" ht="18.600000000000001" customHeight="1">
      <c r="A38" s="12"/>
      <c r="B38" s="12"/>
      <c r="C38" s="23" t="s">
        <v>199</v>
      </c>
      <c r="D38" s="19"/>
      <c r="E38" s="12"/>
      <c r="F38" s="70">
        <v>1872229</v>
      </c>
      <c r="G38" s="22"/>
      <c r="H38" s="18">
        <v>-350858</v>
      </c>
      <c r="I38" s="22"/>
      <c r="J38" s="70">
        <v>0</v>
      </c>
      <c r="K38" s="22"/>
      <c r="L38" s="18">
        <v>0</v>
      </c>
    </row>
    <row r="39" spans="1:12" s="11" customFormat="1" ht="18.600000000000001" customHeight="1">
      <c r="A39" s="12"/>
      <c r="B39" s="12"/>
      <c r="C39" s="23" t="s">
        <v>200</v>
      </c>
      <c r="D39" s="19"/>
      <c r="E39" s="12"/>
      <c r="F39" s="70">
        <v>337881</v>
      </c>
      <c r="G39" s="22"/>
      <c r="H39" s="18">
        <v>115935</v>
      </c>
      <c r="I39" s="22"/>
      <c r="J39" s="70">
        <v>-227166</v>
      </c>
      <c r="K39" s="22"/>
      <c r="L39" s="18">
        <v>-38783</v>
      </c>
    </row>
    <row r="40" spans="1:12" s="11" customFormat="1" ht="18.600000000000001" customHeight="1">
      <c r="A40" s="12"/>
      <c r="B40" s="12"/>
      <c r="C40" s="23" t="s">
        <v>71</v>
      </c>
      <c r="D40" s="19" t="s">
        <v>126</v>
      </c>
      <c r="E40" s="12"/>
      <c r="F40" s="76"/>
      <c r="G40" s="22"/>
      <c r="H40" s="38"/>
      <c r="I40" s="22"/>
      <c r="J40" s="70"/>
      <c r="K40" s="22"/>
      <c r="L40" s="18"/>
    </row>
    <row r="41" spans="1:12" s="11" customFormat="1" ht="18.600000000000001" customHeight="1">
      <c r="A41" s="12"/>
      <c r="B41" s="12"/>
      <c r="C41" s="23" t="s">
        <v>236</v>
      </c>
      <c r="D41" s="19"/>
      <c r="E41" s="12"/>
      <c r="F41" s="70">
        <v>-85178</v>
      </c>
      <c r="G41" s="22"/>
      <c r="H41" s="18">
        <v>-77912</v>
      </c>
      <c r="I41" s="22"/>
      <c r="J41" s="70">
        <v>-30189</v>
      </c>
      <c r="K41" s="22"/>
      <c r="L41" s="18">
        <v>-14981</v>
      </c>
    </row>
    <row r="42" spans="1:12" s="11" customFormat="1" ht="18.600000000000001" customHeight="1">
      <c r="A42" s="12"/>
      <c r="B42" s="12"/>
      <c r="C42" s="23" t="s">
        <v>201</v>
      </c>
      <c r="D42" s="19"/>
      <c r="E42" s="12"/>
      <c r="F42" s="71">
        <v>58561</v>
      </c>
      <c r="G42" s="22"/>
      <c r="H42" s="14">
        <v>-63638</v>
      </c>
      <c r="I42" s="22"/>
      <c r="J42" s="71">
        <v>1837</v>
      </c>
      <c r="K42" s="22"/>
      <c r="L42" s="14">
        <v>-18603</v>
      </c>
    </row>
    <row r="43" spans="1:12" s="11" customFormat="1" ht="5.0999999999999996" customHeight="1">
      <c r="A43" s="12"/>
      <c r="B43" s="12"/>
      <c r="C43" s="23"/>
      <c r="D43" s="19"/>
      <c r="E43" s="12"/>
      <c r="F43" s="70"/>
      <c r="G43" s="22"/>
      <c r="H43" s="18"/>
      <c r="I43" s="22"/>
      <c r="J43" s="70"/>
      <c r="K43" s="22"/>
      <c r="L43" s="18"/>
    </row>
    <row r="44" spans="1:12" s="11" customFormat="1" ht="18.600000000000001" customHeight="1">
      <c r="B44" s="12" t="s">
        <v>97</v>
      </c>
      <c r="C44" s="23"/>
      <c r="D44" s="19"/>
      <c r="E44" s="12"/>
      <c r="F44" s="70">
        <f>SUM(F29:F42)</f>
        <v>11243271</v>
      </c>
      <c r="G44" s="18"/>
      <c r="H44" s="18">
        <f>SUM(H29:H42)</f>
        <v>12699765</v>
      </c>
      <c r="I44" s="18"/>
      <c r="J44" s="70">
        <f>SUM(J29:J42)</f>
        <v>-1129166</v>
      </c>
      <c r="K44" s="18"/>
      <c r="L44" s="18">
        <f>SUM(L29:L42)</f>
        <v>-852449</v>
      </c>
    </row>
    <row r="45" spans="1:12" s="11" customFormat="1" ht="18.600000000000001" customHeight="1">
      <c r="A45" s="12"/>
      <c r="B45" s="12"/>
      <c r="C45" s="58" t="s">
        <v>217</v>
      </c>
      <c r="D45" s="19"/>
      <c r="E45" s="12"/>
      <c r="F45" s="76">
        <v>129</v>
      </c>
      <c r="G45" s="59"/>
      <c r="H45" s="38">
        <v>8720</v>
      </c>
      <c r="I45" s="20"/>
      <c r="J45" s="76">
        <v>0</v>
      </c>
      <c r="K45" s="21"/>
      <c r="L45" s="38">
        <v>7355</v>
      </c>
    </row>
    <row r="46" spans="1:12" s="11" customFormat="1" ht="18.600000000000001" customHeight="1">
      <c r="B46" s="12"/>
      <c r="C46" s="23" t="s">
        <v>72</v>
      </c>
      <c r="D46" s="19"/>
      <c r="E46" s="12"/>
      <c r="F46" s="71">
        <v>-790124</v>
      </c>
      <c r="G46" s="22"/>
      <c r="H46" s="14">
        <v>-996828</v>
      </c>
      <c r="I46" s="22"/>
      <c r="J46" s="71">
        <v>0</v>
      </c>
      <c r="K46" s="22"/>
      <c r="L46" s="14">
        <v>0</v>
      </c>
    </row>
    <row r="47" spans="1:12" s="11" customFormat="1" ht="5.0999999999999996" customHeight="1">
      <c r="A47" s="12"/>
      <c r="B47" s="12"/>
      <c r="C47" s="23"/>
      <c r="D47" s="19"/>
      <c r="E47" s="12"/>
      <c r="F47" s="70"/>
      <c r="G47" s="22"/>
      <c r="H47" s="18"/>
      <c r="I47" s="22"/>
      <c r="J47" s="70"/>
      <c r="K47" s="22"/>
      <c r="L47" s="18"/>
    </row>
    <row r="48" spans="1:12" s="11" customFormat="1" ht="18.600000000000001" customHeight="1">
      <c r="A48" s="1" t="s">
        <v>105</v>
      </c>
      <c r="B48" s="12"/>
      <c r="C48" s="23"/>
      <c r="D48" s="19"/>
      <c r="E48" s="12"/>
      <c r="F48" s="71">
        <f>SUM(F44:F46)</f>
        <v>10453276</v>
      </c>
      <c r="H48" s="14">
        <f>SUM(H44:H46)</f>
        <v>11711657</v>
      </c>
      <c r="J48" s="71">
        <f>SUM(J44:J46)</f>
        <v>-1129166</v>
      </c>
      <c r="L48" s="14">
        <f>SUM(L44:L46)</f>
        <v>-845094</v>
      </c>
    </row>
    <row r="49" spans="1:12" s="11" customFormat="1" ht="25.5" customHeight="1">
      <c r="A49" s="1"/>
      <c r="B49" s="12"/>
      <c r="C49" s="23"/>
      <c r="D49" s="19"/>
      <c r="E49" s="12"/>
      <c r="F49" s="18"/>
      <c r="H49" s="18"/>
      <c r="J49" s="18"/>
      <c r="L49" s="18"/>
    </row>
    <row r="50" spans="1:12" s="11" customFormat="1" ht="25.5" customHeight="1">
      <c r="A50" s="1"/>
      <c r="B50" s="12"/>
      <c r="C50" s="23"/>
      <c r="D50" s="19"/>
      <c r="E50" s="12"/>
      <c r="F50" s="18"/>
      <c r="H50" s="18"/>
      <c r="J50" s="18"/>
      <c r="L50" s="18"/>
    </row>
    <row r="51" spans="1:12" s="11" customFormat="1" ht="25.5" customHeight="1">
      <c r="A51" s="1"/>
      <c r="B51" s="12"/>
      <c r="C51" s="23"/>
      <c r="D51" s="19"/>
      <c r="E51" s="12"/>
      <c r="F51" s="18"/>
      <c r="H51" s="18"/>
      <c r="J51" s="18"/>
      <c r="L51" s="18"/>
    </row>
    <row r="52" spans="1:12" s="11" customFormat="1" ht="25.5" customHeight="1">
      <c r="A52" s="1"/>
      <c r="B52" s="12"/>
      <c r="C52" s="23"/>
      <c r="D52" s="19"/>
      <c r="E52" s="12"/>
      <c r="F52" s="18"/>
      <c r="H52" s="18"/>
      <c r="J52" s="18"/>
      <c r="L52" s="18"/>
    </row>
    <row r="53" spans="1:12" s="11" customFormat="1" ht="9" customHeight="1">
      <c r="A53" s="1"/>
      <c r="B53" s="12"/>
      <c r="C53" s="23"/>
      <c r="D53" s="19"/>
      <c r="E53" s="12"/>
      <c r="F53" s="18"/>
      <c r="H53" s="18"/>
      <c r="J53" s="18"/>
      <c r="L53" s="18"/>
    </row>
    <row r="54" spans="1:12" s="11" customFormat="1" ht="21.95" customHeight="1">
      <c r="A54" s="217" t="str">
        <f>'TH 7-10'!$A$128:$L$128</f>
        <v>หมายเหตุประกอบงบการเงินรวมและงบการเงินเฉพาะกิจการเป็นส่วนหนึ่งของงบการเงินนี้</v>
      </c>
      <c r="B54" s="217"/>
      <c r="C54" s="217"/>
      <c r="D54" s="217"/>
      <c r="E54" s="217"/>
      <c r="F54" s="217"/>
      <c r="G54" s="217"/>
      <c r="H54" s="217"/>
      <c r="I54" s="217"/>
      <c r="J54" s="217"/>
      <c r="K54" s="217"/>
      <c r="L54" s="217"/>
    </row>
    <row r="55" spans="1:12" s="11" customFormat="1" ht="21.75" customHeight="1">
      <c r="A55" s="1" t="s">
        <v>0</v>
      </c>
      <c r="B55" s="1"/>
      <c r="C55" s="1"/>
      <c r="D55" s="19"/>
      <c r="E55" s="12"/>
      <c r="F55" s="18"/>
      <c r="G55" s="20"/>
      <c r="H55" s="18"/>
      <c r="I55" s="21"/>
      <c r="J55" s="18"/>
      <c r="K55" s="20"/>
      <c r="L55" s="18"/>
    </row>
    <row r="56" spans="1:12" s="11" customFormat="1" ht="21.75" customHeight="1">
      <c r="A56" s="1" t="s">
        <v>63</v>
      </c>
      <c r="B56" s="1"/>
      <c r="C56" s="1"/>
      <c r="D56" s="19"/>
      <c r="E56" s="12"/>
      <c r="F56" s="18"/>
      <c r="G56" s="20"/>
      <c r="H56" s="18"/>
      <c r="I56" s="21"/>
      <c r="J56" s="18"/>
      <c r="K56" s="20"/>
      <c r="L56" s="18"/>
    </row>
    <row r="57" spans="1:12" s="11" customFormat="1" ht="21.75" customHeight="1">
      <c r="A57" s="7" t="str">
        <f>A3</f>
        <v>สำหรับปีสิ้นสุดวันที่ 31 ธันวาคม พ.ศ. 2564</v>
      </c>
      <c r="B57" s="7"/>
      <c r="C57" s="7"/>
      <c r="D57" s="43"/>
      <c r="E57" s="25"/>
      <c r="F57" s="14"/>
      <c r="G57" s="27"/>
      <c r="H57" s="14"/>
      <c r="I57" s="28"/>
      <c r="J57" s="14"/>
      <c r="K57" s="27"/>
      <c r="L57" s="14"/>
    </row>
    <row r="58" spans="1:12" s="11" customFormat="1" ht="20.100000000000001" customHeight="1">
      <c r="A58" s="1"/>
      <c r="B58" s="1"/>
      <c r="C58" s="1"/>
      <c r="D58" s="19"/>
      <c r="E58" s="12"/>
      <c r="F58" s="18"/>
      <c r="G58" s="20"/>
      <c r="H58" s="18"/>
      <c r="I58" s="21"/>
      <c r="J58" s="18"/>
      <c r="K58" s="20"/>
      <c r="L58" s="18"/>
    </row>
    <row r="59" spans="1:12" s="11" customFormat="1" ht="20.100000000000001" customHeight="1">
      <c r="B59" s="12"/>
      <c r="C59" s="12"/>
      <c r="D59" s="5"/>
      <c r="E59" s="1"/>
      <c r="F59" s="14"/>
      <c r="G59" s="36"/>
      <c r="H59" s="9" t="s">
        <v>84</v>
      </c>
      <c r="I59" s="16"/>
      <c r="J59" s="14"/>
      <c r="K59" s="36"/>
      <c r="L59" s="9" t="s">
        <v>114</v>
      </c>
    </row>
    <row r="60" spans="1:12" s="11" customFormat="1" ht="20.100000000000001" customHeight="1">
      <c r="A60" s="12"/>
      <c r="B60" s="12"/>
      <c r="C60" s="12"/>
      <c r="D60" s="4"/>
      <c r="E60" s="1"/>
      <c r="F60" s="3" t="s">
        <v>240</v>
      </c>
      <c r="G60" s="1"/>
      <c r="H60" s="3" t="s">
        <v>160</v>
      </c>
      <c r="I60" s="4"/>
      <c r="J60" s="3" t="s">
        <v>240</v>
      </c>
      <c r="K60" s="1"/>
      <c r="L60" s="3" t="s">
        <v>160</v>
      </c>
    </row>
    <row r="61" spans="1:12" s="11" customFormat="1" ht="20.100000000000001" customHeight="1">
      <c r="A61" s="12"/>
      <c r="B61" s="12"/>
      <c r="C61" s="12"/>
      <c r="D61" s="10" t="s">
        <v>2</v>
      </c>
      <c r="E61" s="1"/>
      <c r="F61" s="9" t="s">
        <v>248</v>
      </c>
      <c r="G61" s="1"/>
      <c r="H61" s="9" t="s">
        <v>248</v>
      </c>
      <c r="I61" s="4"/>
      <c r="J61" s="9" t="s">
        <v>248</v>
      </c>
      <c r="K61" s="1"/>
      <c r="L61" s="9" t="s">
        <v>248</v>
      </c>
    </row>
    <row r="62" spans="1:12" s="11" customFormat="1" ht="6" customHeight="1">
      <c r="A62" s="12"/>
      <c r="B62" s="12"/>
      <c r="C62" s="12"/>
      <c r="D62" s="19"/>
      <c r="E62" s="12"/>
      <c r="F62" s="70"/>
      <c r="G62" s="22"/>
      <c r="H62" s="18"/>
      <c r="I62" s="22"/>
      <c r="J62" s="70"/>
      <c r="K62" s="22"/>
      <c r="L62" s="18"/>
    </row>
    <row r="63" spans="1:12" s="11" customFormat="1" ht="20.100000000000001" customHeight="1">
      <c r="A63" s="1" t="s">
        <v>73</v>
      </c>
      <c r="B63" s="12"/>
      <c r="C63" s="12"/>
      <c r="D63" s="19"/>
      <c r="E63" s="12"/>
      <c r="F63" s="70"/>
      <c r="G63" s="20"/>
      <c r="H63" s="18"/>
      <c r="I63" s="21"/>
      <c r="J63" s="70"/>
      <c r="K63" s="20"/>
      <c r="L63" s="18"/>
    </row>
    <row r="64" spans="1:12" s="11" customFormat="1" ht="19.149999999999999" customHeight="1">
      <c r="A64" s="12" t="s">
        <v>283</v>
      </c>
      <c r="B64" s="12"/>
      <c r="C64" s="12"/>
      <c r="D64" s="39">
        <v>16.100000000000001</v>
      </c>
      <c r="E64" s="12"/>
      <c r="F64" s="70">
        <v>0</v>
      </c>
      <c r="G64" s="22"/>
      <c r="H64" s="18">
        <v>431609</v>
      </c>
      <c r="I64" s="22"/>
      <c r="J64" s="70">
        <v>0</v>
      </c>
      <c r="K64" s="22"/>
      <c r="L64" s="18">
        <v>0</v>
      </c>
    </row>
    <row r="65" spans="1:12" s="11" customFormat="1" ht="20.100000000000001" customHeight="1">
      <c r="A65" s="12" t="s">
        <v>281</v>
      </c>
      <c r="B65" s="12"/>
      <c r="C65" s="12"/>
      <c r="D65" s="39">
        <v>16.100000000000001</v>
      </c>
      <c r="E65" s="12"/>
      <c r="F65" s="70">
        <v>-1866041</v>
      </c>
      <c r="G65" s="22"/>
      <c r="H65" s="18">
        <v>-811884</v>
      </c>
      <c r="I65" s="22"/>
      <c r="J65" s="70">
        <v>-45000</v>
      </c>
      <c r="K65" s="22"/>
      <c r="L65" s="18">
        <v>0</v>
      </c>
    </row>
    <row r="66" spans="1:12" s="11" customFormat="1" ht="20.100000000000001" customHeight="1">
      <c r="A66" s="12" t="s">
        <v>261</v>
      </c>
      <c r="B66" s="12"/>
      <c r="C66" s="12"/>
      <c r="D66" s="39">
        <v>16.100000000000001</v>
      </c>
      <c r="E66" s="12"/>
      <c r="F66" s="70">
        <v>-14356606</v>
      </c>
      <c r="G66" s="22"/>
      <c r="H66" s="18">
        <v>-13462184</v>
      </c>
      <c r="I66" s="22"/>
      <c r="J66" s="70">
        <v>-267789</v>
      </c>
      <c r="K66" s="22"/>
      <c r="L66" s="18">
        <v>-1240000</v>
      </c>
    </row>
    <row r="67" spans="1:12" s="11" customFormat="1" ht="20.100000000000001" customHeight="1">
      <c r="A67" s="90" t="s">
        <v>270</v>
      </c>
      <c r="B67" s="90"/>
      <c r="C67" s="90"/>
      <c r="D67" s="92"/>
      <c r="E67" s="90"/>
      <c r="F67" s="133"/>
      <c r="G67" s="138"/>
      <c r="H67" s="139"/>
      <c r="I67" s="134"/>
      <c r="J67" s="133"/>
      <c r="K67" s="141"/>
      <c r="L67" s="139"/>
    </row>
    <row r="68" spans="1:12" s="11" customFormat="1" ht="20.100000000000001" customHeight="1">
      <c r="A68" s="90"/>
      <c r="B68" s="90" t="s">
        <v>269</v>
      </c>
      <c r="C68" s="90"/>
      <c r="D68" s="92"/>
      <c r="E68" s="90"/>
      <c r="F68" s="133">
        <v>-843438</v>
      </c>
      <c r="G68" s="138"/>
      <c r="H68" s="139">
        <v>-2420638</v>
      </c>
      <c r="I68" s="134"/>
      <c r="J68" s="133">
        <v>-387684</v>
      </c>
      <c r="K68" s="141"/>
      <c r="L68" s="139">
        <v>-1789863</v>
      </c>
    </row>
    <row r="69" spans="1:12" s="11" customFormat="1" ht="20.100000000000001" customHeight="1">
      <c r="A69" s="90" t="s">
        <v>271</v>
      </c>
      <c r="B69" s="90"/>
      <c r="C69" s="90"/>
      <c r="D69" s="92"/>
      <c r="E69" s="90"/>
      <c r="F69" s="133"/>
      <c r="G69" s="138"/>
      <c r="H69" s="139"/>
      <c r="I69" s="134"/>
      <c r="J69" s="133"/>
      <c r="K69" s="141"/>
      <c r="L69" s="139"/>
    </row>
    <row r="70" spans="1:12" s="11" customFormat="1" ht="20.100000000000001" customHeight="1">
      <c r="A70" s="90"/>
      <c r="B70" s="90" t="s">
        <v>211</v>
      </c>
      <c r="C70" s="90"/>
      <c r="D70" s="92"/>
      <c r="E70" s="90"/>
      <c r="F70" s="133">
        <v>719541</v>
      </c>
      <c r="G70" s="138"/>
      <c r="H70" s="139">
        <v>318175</v>
      </c>
      <c r="I70" s="134"/>
      <c r="J70" s="133">
        <v>0</v>
      </c>
      <c r="K70" s="141"/>
      <c r="L70" s="139">
        <v>0</v>
      </c>
    </row>
    <row r="71" spans="1:12" s="11" customFormat="1" ht="20.100000000000001" customHeight="1">
      <c r="A71" s="12" t="s">
        <v>74</v>
      </c>
      <c r="B71" s="12"/>
      <c r="C71" s="12"/>
      <c r="D71" s="19"/>
      <c r="E71" s="12"/>
      <c r="F71" s="70">
        <v>96438</v>
      </c>
      <c r="G71" s="22"/>
      <c r="H71" s="18">
        <v>192362</v>
      </c>
      <c r="I71" s="22"/>
      <c r="J71" s="70">
        <v>299778</v>
      </c>
      <c r="K71" s="22"/>
      <c r="L71" s="18">
        <v>195124</v>
      </c>
    </row>
    <row r="72" spans="1:12" s="11" customFormat="1" ht="20.100000000000001" customHeight="1">
      <c r="A72" s="12" t="s">
        <v>265</v>
      </c>
      <c r="B72" s="12"/>
      <c r="C72" s="12"/>
      <c r="D72" s="19"/>
      <c r="E72" s="12"/>
      <c r="F72" s="70">
        <v>-59660</v>
      </c>
      <c r="G72" s="22"/>
      <c r="H72" s="18">
        <v>0</v>
      </c>
      <c r="I72" s="22"/>
      <c r="J72" s="70">
        <v>0</v>
      </c>
      <c r="K72" s="22"/>
      <c r="L72" s="18">
        <v>0</v>
      </c>
    </row>
    <row r="73" spans="1:12" s="11" customFormat="1" ht="20.100000000000001" customHeight="1">
      <c r="A73" s="12" t="s">
        <v>153</v>
      </c>
      <c r="B73" s="12"/>
      <c r="C73" s="12"/>
      <c r="D73" s="19"/>
      <c r="E73" s="12"/>
      <c r="F73" s="76">
        <v>-642180</v>
      </c>
      <c r="H73" s="38">
        <v>-247420</v>
      </c>
      <c r="J73" s="74">
        <v>-28831</v>
      </c>
      <c r="L73" s="11">
        <v>-35619</v>
      </c>
    </row>
    <row r="74" spans="1:12" s="11" customFormat="1" ht="20.100000000000001" customHeight="1">
      <c r="A74" s="12" t="s">
        <v>137</v>
      </c>
      <c r="B74" s="12"/>
      <c r="C74" s="12"/>
      <c r="D74" s="19"/>
      <c r="E74" s="12"/>
      <c r="F74" s="76">
        <v>278408</v>
      </c>
      <c r="G74" s="22"/>
      <c r="H74" s="38">
        <v>280640</v>
      </c>
      <c r="I74" s="22"/>
      <c r="J74" s="74">
        <v>277500</v>
      </c>
      <c r="K74" s="22"/>
      <c r="L74" s="38">
        <v>280359</v>
      </c>
    </row>
    <row r="75" spans="1:12" s="11" customFormat="1" ht="20.100000000000001" customHeight="1">
      <c r="A75" s="12" t="s">
        <v>154</v>
      </c>
      <c r="B75" s="12"/>
      <c r="C75" s="12"/>
      <c r="D75" s="19"/>
      <c r="E75" s="12"/>
      <c r="F75" s="70">
        <v>-1687</v>
      </c>
      <c r="G75" s="22"/>
      <c r="H75" s="18">
        <v>-3573</v>
      </c>
      <c r="I75" s="22"/>
      <c r="J75" s="70">
        <v>0</v>
      </c>
      <c r="K75" s="22"/>
      <c r="L75" s="18">
        <v>0</v>
      </c>
    </row>
    <row r="76" spans="1:12" s="11" customFormat="1" ht="20.100000000000001" customHeight="1">
      <c r="A76" s="12" t="s">
        <v>75</v>
      </c>
      <c r="B76" s="12"/>
      <c r="C76" s="12"/>
      <c r="D76" s="39">
        <v>37.5</v>
      </c>
      <c r="E76" s="12"/>
      <c r="F76" s="80">
        <v>26596</v>
      </c>
      <c r="G76" s="22"/>
      <c r="H76" s="60">
        <v>619</v>
      </c>
      <c r="I76" s="22"/>
      <c r="J76" s="80">
        <v>203769</v>
      </c>
      <c r="K76" s="22"/>
      <c r="L76" s="60">
        <v>273000</v>
      </c>
    </row>
    <row r="77" spans="1:12" s="11" customFormat="1" ht="20.100000000000001" customHeight="1">
      <c r="A77" s="12" t="s">
        <v>266</v>
      </c>
      <c r="B77" s="12"/>
      <c r="C77" s="12"/>
      <c r="D77" s="39">
        <v>37.5</v>
      </c>
      <c r="E77" s="12"/>
      <c r="F77" s="80">
        <v>-3482939</v>
      </c>
      <c r="G77" s="22"/>
      <c r="H77" s="60">
        <v>0</v>
      </c>
      <c r="I77" s="22"/>
      <c r="J77" s="80">
        <v>0</v>
      </c>
      <c r="K77" s="22"/>
      <c r="L77" s="60">
        <v>0</v>
      </c>
    </row>
    <row r="78" spans="1:12" s="11" customFormat="1" ht="20.100000000000001" customHeight="1">
      <c r="A78" s="12" t="s">
        <v>272</v>
      </c>
      <c r="B78" s="12"/>
      <c r="C78" s="12"/>
      <c r="D78" s="57">
        <v>16.5</v>
      </c>
      <c r="E78" s="12"/>
      <c r="F78" s="71">
        <v>5940468</v>
      </c>
      <c r="G78" s="22"/>
      <c r="H78" s="14">
        <v>6407101</v>
      </c>
      <c r="I78" s="22"/>
      <c r="J78" s="71">
        <v>6485844</v>
      </c>
      <c r="K78" s="22"/>
      <c r="L78" s="14">
        <v>7003124</v>
      </c>
    </row>
    <row r="79" spans="1:12" s="11" customFormat="1" ht="6" customHeight="1">
      <c r="A79" s="12"/>
      <c r="B79" s="12"/>
      <c r="C79" s="12"/>
      <c r="D79" s="19"/>
      <c r="E79" s="12"/>
      <c r="F79" s="70"/>
      <c r="G79" s="22"/>
      <c r="H79" s="18"/>
      <c r="I79" s="22"/>
      <c r="J79" s="70"/>
      <c r="K79" s="22"/>
      <c r="L79" s="18"/>
    </row>
    <row r="80" spans="1:12" s="11" customFormat="1" ht="20.100000000000001" customHeight="1">
      <c r="A80" s="1" t="s">
        <v>76</v>
      </c>
      <c r="B80" s="12"/>
      <c r="C80" s="12"/>
      <c r="D80" s="19"/>
      <c r="E80" s="12"/>
      <c r="F80" s="71">
        <f>SUM(F65:F78)</f>
        <v>-14191100</v>
      </c>
      <c r="H80" s="14">
        <f>SUM(H65:H78)</f>
        <v>-9746802</v>
      </c>
      <c r="J80" s="71">
        <f>SUM(J65:J78)</f>
        <v>6537587</v>
      </c>
      <c r="L80" s="14">
        <f>SUM(L65:L78)</f>
        <v>4686125</v>
      </c>
    </row>
    <row r="81" spans="1:12" s="11" customFormat="1" ht="15" customHeight="1">
      <c r="A81" s="12"/>
      <c r="B81" s="12"/>
      <c r="C81" s="12"/>
      <c r="D81" s="19"/>
      <c r="E81" s="12"/>
      <c r="F81" s="70"/>
      <c r="G81" s="22"/>
      <c r="H81" s="18"/>
      <c r="I81" s="22"/>
      <c r="J81" s="70"/>
      <c r="K81" s="22"/>
      <c r="L81" s="18"/>
    </row>
    <row r="82" spans="1:12" s="11" customFormat="1" ht="20.100000000000001" customHeight="1">
      <c r="A82" s="1" t="s">
        <v>77</v>
      </c>
      <c r="B82" s="12"/>
      <c r="C82" s="12"/>
      <c r="D82" s="19"/>
      <c r="E82" s="12"/>
      <c r="F82" s="76"/>
      <c r="G82" s="59"/>
      <c r="H82" s="38"/>
      <c r="I82" s="20"/>
      <c r="J82" s="76"/>
      <c r="K82" s="21"/>
      <c r="L82" s="38"/>
    </row>
    <row r="83" spans="1:12" s="11" customFormat="1" ht="20.100000000000001" customHeight="1">
      <c r="A83" s="12" t="s">
        <v>150</v>
      </c>
      <c r="B83" s="12"/>
      <c r="C83" s="12"/>
      <c r="D83" s="19"/>
      <c r="E83" s="12"/>
      <c r="F83" s="70">
        <v>-3484400</v>
      </c>
      <c r="G83" s="59"/>
      <c r="H83" s="18">
        <v>-3784952</v>
      </c>
      <c r="I83" s="59"/>
      <c r="J83" s="70">
        <v>-432858</v>
      </c>
      <c r="K83" s="59"/>
      <c r="L83" s="18">
        <v>-460729</v>
      </c>
    </row>
    <row r="84" spans="1:12" s="11" customFormat="1" ht="20.100000000000001" customHeight="1">
      <c r="A84" s="12" t="s">
        <v>78</v>
      </c>
      <c r="B84" s="12"/>
      <c r="C84" s="12"/>
      <c r="D84" s="39"/>
      <c r="E84" s="12"/>
      <c r="F84" s="70">
        <v>2808400</v>
      </c>
      <c r="G84" s="59"/>
      <c r="H84" s="18">
        <v>6037958</v>
      </c>
      <c r="I84" s="59"/>
      <c r="J84" s="70">
        <v>0</v>
      </c>
      <c r="K84" s="59"/>
      <c r="L84" s="18">
        <v>0</v>
      </c>
    </row>
    <row r="85" spans="1:12" s="11" customFormat="1" ht="20.100000000000001" customHeight="1">
      <c r="A85" s="12" t="s">
        <v>79</v>
      </c>
      <c r="B85" s="12"/>
      <c r="C85" s="12"/>
      <c r="D85" s="39"/>
      <c r="E85" s="12"/>
      <c r="F85" s="70">
        <v>-2808400</v>
      </c>
      <c r="G85" s="59"/>
      <c r="H85" s="18">
        <v>-6076958</v>
      </c>
      <c r="I85" s="59"/>
      <c r="J85" s="70">
        <v>0</v>
      </c>
      <c r="K85" s="59"/>
      <c r="L85" s="18">
        <v>0</v>
      </c>
    </row>
    <row r="86" spans="1:12" s="11" customFormat="1" ht="20.100000000000001" customHeight="1">
      <c r="A86" s="12" t="s">
        <v>80</v>
      </c>
      <c r="B86" s="12"/>
      <c r="C86" s="12"/>
      <c r="D86" s="39" t="s">
        <v>250</v>
      </c>
      <c r="E86" s="12"/>
      <c r="F86" s="70">
        <v>18130331</v>
      </c>
      <c r="G86" s="59"/>
      <c r="H86" s="18">
        <v>7873505</v>
      </c>
      <c r="I86" s="59"/>
      <c r="J86" s="70">
        <v>0</v>
      </c>
      <c r="K86" s="59"/>
      <c r="L86" s="18">
        <v>0</v>
      </c>
    </row>
    <row r="87" spans="1:12" s="11" customFormat="1" ht="20.100000000000001" customHeight="1">
      <c r="A87" s="12" t="s">
        <v>81</v>
      </c>
      <c r="B87" s="12"/>
      <c r="C87" s="12"/>
      <c r="D87" s="39" t="s">
        <v>250</v>
      </c>
      <c r="E87" s="12"/>
      <c r="F87" s="70">
        <v>-7305489</v>
      </c>
      <c r="G87" s="59"/>
      <c r="H87" s="18">
        <v>-5926429</v>
      </c>
      <c r="I87" s="18"/>
      <c r="J87" s="70">
        <v>-1607148</v>
      </c>
      <c r="K87" s="59"/>
      <c r="L87" s="18">
        <v>-400000</v>
      </c>
    </row>
    <row r="88" spans="1:12" s="11" customFormat="1" ht="20.100000000000001" customHeight="1">
      <c r="A88" s="90" t="s">
        <v>202</v>
      </c>
      <c r="B88" s="90"/>
      <c r="C88" s="90"/>
      <c r="D88" s="39" t="s">
        <v>251</v>
      </c>
      <c r="E88" s="90"/>
      <c r="F88" s="133">
        <v>-107477</v>
      </c>
      <c r="G88" s="140"/>
      <c r="H88" s="139">
        <v>-111150</v>
      </c>
      <c r="I88" s="135"/>
      <c r="J88" s="133">
        <v>0</v>
      </c>
      <c r="K88" s="142"/>
      <c r="L88" s="139">
        <v>0</v>
      </c>
    </row>
    <row r="89" spans="1:12" s="11" customFormat="1" ht="20.100000000000001" customHeight="1">
      <c r="A89" s="90" t="s">
        <v>284</v>
      </c>
      <c r="B89" s="90"/>
      <c r="C89" s="90"/>
      <c r="D89" s="97"/>
      <c r="E89" s="90"/>
      <c r="F89" s="133">
        <v>-76665</v>
      </c>
      <c r="G89" s="140"/>
      <c r="H89" s="139">
        <v>-49840</v>
      </c>
      <c r="I89" s="135"/>
      <c r="J89" s="133">
        <v>-9293</v>
      </c>
      <c r="K89" s="142"/>
      <c r="L89" s="139">
        <v>-4548</v>
      </c>
    </row>
    <row r="90" spans="1:12" s="11" customFormat="1" ht="20.100000000000001" customHeight="1">
      <c r="A90" s="12" t="s">
        <v>151</v>
      </c>
      <c r="B90" s="12"/>
      <c r="C90" s="12"/>
      <c r="D90" s="39"/>
      <c r="E90" s="12"/>
      <c r="F90" s="70">
        <v>-151305</v>
      </c>
      <c r="G90" s="59"/>
      <c r="H90" s="18">
        <v>-66701</v>
      </c>
      <c r="I90" s="18"/>
      <c r="J90" s="70">
        <v>-34671</v>
      </c>
      <c r="K90" s="59"/>
      <c r="L90" s="18">
        <v>-29728</v>
      </c>
    </row>
    <row r="91" spans="1:12" s="11" customFormat="1" ht="20.100000000000001" customHeight="1">
      <c r="A91" s="12" t="s">
        <v>155</v>
      </c>
      <c r="B91" s="12"/>
      <c r="C91" s="12"/>
      <c r="D91" s="19"/>
      <c r="E91" s="12"/>
      <c r="F91" s="71">
        <v>-3564932</v>
      </c>
      <c r="G91" s="59"/>
      <c r="H91" s="14">
        <v>-3325087</v>
      </c>
      <c r="I91" s="59"/>
      <c r="J91" s="71">
        <v>-3552683</v>
      </c>
      <c r="K91" s="59"/>
      <c r="L91" s="14">
        <v>-3289511</v>
      </c>
    </row>
    <row r="92" spans="1:12" s="11" customFormat="1" ht="6" customHeight="1">
      <c r="A92" s="12"/>
      <c r="B92" s="12"/>
      <c r="C92" s="12"/>
      <c r="D92" s="19"/>
      <c r="E92" s="12"/>
      <c r="F92" s="70"/>
      <c r="G92" s="59"/>
      <c r="H92" s="18"/>
      <c r="I92" s="59"/>
      <c r="J92" s="70"/>
      <c r="K92" s="59"/>
      <c r="L92" s="18"/>
    </row>
    <row r="93" spans="1:12" s="11" customFormat="1" ht="20.100000000000001" customHeight="1">
      <c r="A93" s="1" t="s">
        <v>275</v>
      </c>
      <c r="B93" s="12"/>
      <c r="C93" s="12"/>
      <c r="D93" s="19"/>
      <c r="E93" s="12"/>
      <c r="F93" s="71">
        <f>SUM(F83:F91)</f>
        <v>3440063</v>
      </c>
      <c r="H93" s="14">
        <f>SUM(H83:H91)</f>
        <v>-5429654</v>
      </c>
      <c r="J93" s="71">
        <f>SUM(J83:J91)</f>
        <v>-5636653</v>
      </c>
      <c r="L93" s="14">
        <f>SUM(L83:L91)</f>
        <v>-4184516</v>
      </c>
    </row>
    <row r="94" spans="1:12" s="11" customFormat="1" ht="15" customHeight="1">
      <c r="A94" s="12"/>
      <c r="B94" s="12"/>
      <c r="C94" s="12"/>
      <c r="D94" s="19"/>
      <c r="E94" s="12"/>
      <c r="F94" s="70"/>
      <c r="G94" s="22"/>
      <c r="H94" s="18"/>
      <c r="I94" s="22"/>
      <c r="J94" s="70"/>
      <c r="K94" s="22"/>
      <c r="L94" s="18"/>
    </row>
    <row r="95" spans="1:12" s="11" customFormat="1" ht="20.100000000000001" customHeight="1">
      <c r="A95" s="1" t="s">
        <v>276</v>
      </c>
      <c r="B95" s="12"/>
      <c r="C95" s="12"/>
      <c r="D95" s="19"/>
      <c r="E95" s="12"/>
      <c r="F95" s="70">
        <f>F48+F80+F93</f>
        <v>-297761</v>
      </c>
      <c r="G95" s="18"/>
      <c r="H95" s="18">
        <f>H48+H80+H93</f>
        <v>-3464799</v>
      </c>
      <c r="I95" s="22"/>
      <c r="J95" s="70">
        <f>J48+J80+J93</f>
        <v>-228232</v>
      </c>
      <c r="K95" s="18"/>
      <c r="L95" s="18">
        <f>L48+L80+L93</f>
        <v>-343485</v>
      </c>
    </row>
    <row r="96" spans="1:12" s="11" customFormat="1" ht="20.100000000000001" customHeight="1">
      <c r="A96" s="12" t="s">
        <v>92</v>
      </c>
      <c r="B96" s="12"/>
      <c r="C96" s="12"/>
      <c r="D96" s="19"/>
      <c r="E96" s="12"/>
      <c r="F96" s="70">
        <v>17236750</v>
      </c>
      <c r="G96" s="22"/>
      <c r="H96" s="18">
        <v>20487548</v>
      </c>
      <c r="I96" s="22"/>
      <c r="J96" s="70">
        <v>3682900</v>
      </c>
      <c r="K96" s="22"/>
      <c r="L96" s="18">
        <v>4026385</v>
      </c>
    </row>
    <row r="97" spans="1:12" s="11" customFormat="1" ht="20.100000000000001" customHeight="1">
      <c r="A97" s="12" t="s">
        <v>82</v>
      </c>
      <c r="B97" s="12"/>
      <c r="C97" s="12"/>
      <c r="D97" s="19"/>
      <c r="E97" s="12"/>
      <c r="F97" s="71">
        <v>958804</v>
      </c>
      <c r="G97" s="22"/>
      <c r="H97" s="14">
        <v>-217608</v>
      </c>
      <c r="I97" s="22"/>
      <c r="J97" s="71">
        <v>0</v>
      </c>
      <c r="K97" s="22"/>
      <c r="L97" s="14">
        <v>0</v>
      </c>
    </row>
    <row r="98" spans="1:12" s="11" customFormat="1" ht="6" customHeight="1">
      <c r="A98" s="12"/>
      <c r="B98" s="12"/>
      <c r="C98" s="12"/>
      <c r="D98" s="19"/>
      <c r="E98" s="12"/>
      <c r="F98" s="70"/>
      <c r="G98" s="22"/>
      <c r="H98" s="18"/>
      <c r="I98" s="22"/>
      <c r="J98" s="70"/>
      <c r="K98" s="22"/>
      <c r="L98" s="18"/>
    </row>
    <row r="99" spans="1:12" s="11" customFormat="1" ht="20.100000000000001" customHeight="1" thickBot="1">
      <c r="A99" s="1" t="s">
        <v>93</v>
      </c>
      <c r="B99" s="12"/>
      <c r="C99" s="12"/>
      <c r="D99" s="19"/>
      <c r="E99" s="12"/>
      <c r="F99" s="81">
        <f>SUM(F95:F97)</f>
        <v>17897793</v>
      </c>
      <c r="G99" s="63"/>
      <c r="H99" s="62">
        <f>SUM(H95:H97)</f>
        <v>16805141</v>
      </c>
      <c r="I99" s="64"/>
      <c r="J99" s="81">
        <f>SUM(J95:J97)</f>
        <v>3454668</v>
      </c>
      <c r="K99" s="65"/>
      <c r="L99" s="62">
        <f>SUM(L95:L97)</f>
        <v>3682900</v>
      </c>
    </row>
    <row r="100" spans="1:12" s="11" customFormat="1" ht="20.100000000000001" customHeight="1" thickTop="1">
      <c r="A100" s="1"/>
      <c r="B100" s="12"/>
      <c r="C100" s="12"/>
      <c r="D100" s="19"/>
      <c r="E100" s="12"/>
      <c r="F100" s="38"/>
      <c r="G100" s="63"/>
      <c r="H100" s="38"/>
      <c r="I100" s="64"/>
      <c r="J100" s="38"/>
      <c r="K100" s="65"/>
      <c r="L100" s="38"/>
    </row>
    <row r="101" spans="1:12" s="11" customFormat="1" ht="20.100000000000001" customHeight="1">
      <c r="A101" s="1"/>
      <c r="B101" s="12"/>
      <c r="C101" s="12"/>
      <c r="D101" s="19"/>
      <c r="E101" s="12"/>
      <c r="F101" s="38"/>
      <c r="G101" s="38"/>
      <c r="H101" s="38"/>
      <c r="I101" s="38"/>
      <c r="J101" s="38"/>
      <c r="K101" s="38"/>
      <c r="L101" s="38"/>
    </row>
    <row r="102" spans="1:12" s="11" customFormat="1" ht="20.100000000000001" customHeight="1">
      <c r="A102" s="1"/>
      <c r="B102" s="12"/>
      <c r="C102" s="12"/>
      <c r="D102" s="19"/>
      <c r="E102" s="12"/>
      <c r="F102" s="197"/>
      <c r="G102" s="38"/>
      <c r="H102" s="38"/>
      <c r="I102" s="38"/>
      <c r="J102" s="38"/>
      <c r="K102" s="38"/>
      <c r="L102" s="38"/>
    </row>
    <row r="103" spans="1:12" s="11" customFormat="1" ht="20.100000000000001" customHeight="1">
      <c r="A103" s="1"/>
      <c r="B103" s="12"/>
      <c r="C103" s="12"/>
      <c r="D103" s="19"/>
      <c r="E103" s="12"/>
      <c r="F103" s="38"/>
      <c r="G103" s="63"/>
      <c r="H103" s="38"/>
      <c r="I103" s="64"/>
      <c r="J103" s="38"/>
      <c r="K103" s="65"/>
      <c r="L103" s="38"/>
    </row>
    <row r="104" spans="1:12" s="11" customFormat="1" ht="20.100000000000001" customHeight="1">
      <c r="A104" s="1"/>
      <c r="B104" s="12"/>
      <c r="C104" s="12"/>
      <c r="D104" s="19"/>
      <c r="E104" s="12"/>
      <c r="F104" s="38"/>
      <c r="G104" s="63"/>
      <c r="H104" s="38"/>
      <c r="I104" s="64"/>
      <c r="J104" s="38"/>
      <c r="K104" s="65"/>
      <c r="L104" s="38"/>
    </row>
    <row r="105" spans="1:12" s="11" customFormat="1" ht="20.100000000000001" customHeight="1">
      <c r="A105" s="1"/>
      <c r="B105" s="12"/>
      <c r="C105" s="12"/>
      <c r="D105" s="19"/>
      <c r="E105" s="12"/>
      <c r="F105" s="38"/>
      <c r="G105" s="63"/>
      <c r="H105" s="38"/>
      <c r="I105" s="64"/>
      <c r="J105" s="38"/>
      <c r="K105" s="65"/>
      <c r="L105" s="38"/>
    </row>
    <row r="106" spans="1:12" s="11" customFormat="1" ht="9.75" customHeight="1">
      <c r="A106" s="1"/>
      <c r="B106" s="12"/>
      <c r="C106" s="12"/>
      <c r="D106" s="19"/>
      <c r="E106" s="12"/>
      <c r="F106" s="38"/>
      <c r="G106" s="63"/>
      <c r="H106" s="38"/>
      <c r="I106" s="64"/>
      <c r="J106" s="38"/>
      <c r="K106" s="65"/>
      <c r="L106" s="38"/>
    </row>
    <row r="107" spans="1:12" s="11" customFormat="1" ht="21.95" customHeight="1">
      <c r="A107" s="217" t="str">
        <f>'TH 7-10'!$A$128:$L$128</f>
        <v>หมายเหตุประกอบงบการเงินรวมและงบการเงินเฉพาะกิจการเป็นส่วนหนึ่งของงบการเงินนี้</v>
      </c>
      <c r="B107" s="217"/>
      <c r="C107" s="217"/>
      <c r="D107" s="217"/>
      <c r="E107" s="217"/>
      <c r="F107" s="217"/>
      <c r="G107" s="217"/>
      <c r="H107" s="217"/>
      <c r="I107" s="217"/>
      <c r="J107" s="217"/>
      <c r="K107" s="217"/>
      <c r="L107" s="217"/>
    </row>
    <row r="108" spans="1:12" s="11" customFormat="1" ht="21.75" customHeight="1">
      <c r="A108" s="1" t="s">
        <v>0</v>
      </c>
      <c r="B108" s="12"/>
      <c r="C108" s="12"/>
      <c r="D108" s="19"/>
      <c r="E108" s="12"/>
      <c r="F108" s="18"/>
      <c r="G108" s="22"/>
      <c r="H108" s="18"/>
      <c r="I108" s="22"/>
      <c r="J108" s="18"/>
      <c r="K108" s="22"/>
      <c r="L108" s="18"/>
    </row>
    <row r="109" spans="1:12" s="11" customFormat="1" ht="21.75" customHeight="1">
      <c r="A109" s="1" t="s">
        <v>63</v>
      </c>
      <c r="B109" s="12"/>
      <c r="C109" s="12"/>
      <c r="D109" s="19"/>
      <c r="E109" s="12"/>
      <c r="F109" s="18"/>
      <c r="G109" s="22"/>
      <c r="H109" s="18"/>
      <c r="I109" s="22"/>
      <c r="J109" s="18"/>
      <c r="K109" s="22"/>
      <c r="L109" s="18"/>
    </row>
    <row r="110" spans="1:12" s="11" customFormat="1" ht="21.75" customHeight="1">
      <c r="A110" s="7" t="str">
        <f>A3</f>
        <v>สำหรับปีสิ้นสุดวันที่ 31 ธันวาคม พ.ศ. 2564</v>
      </c>
      <c r="B110" s="25"/>
      <c r="C110" s="25"/>
      <c r="D110" s="43"/>
      <c r="E110" s="25"/>
      <c r="F110" s="14"/>
      <c r="G110" s="61"/>
      <c r="H110" s="14"/>
      <c r="I110" s="61"/>
      <c r="J110" s="14"/>
      <c r="K110" s="61"/>
      <c r="L110" s="14"/>
    </row>
    <row r="111" spans="1:12" s="11" customFormat="1" ht="20.100000000000001" customHeight="1">
      <c r="A111" s="1"/>
      <c r="B111" s="12"/>
      <c r="C111" s="12"/>
      <c r="D111" s="19"/>
      <c r="E111" s="12"/>
      <c r="F111" s="18"/>
      <c r="G111" s="22"/>
      <c r="H111" s="18"/>
      <c r="I111" s="22"/>
      <c r="J111" s="18"/>
      <c r="K111" s="22"/>
      <c r="L111" s="18"/>
    </row>
    <row r="112" spans="1:12" s="11" customFormat="1" ht="20.100000000000001" customHeight="1">
      <c r="A112" s="1"/>
      <c r="B112" s="12"/>
      <c r="C112" s="12"/>
      <c r="D112" s="19"/>
      <c r="E112" s="12"/>
      <c r="F112" s="14"/>
      <c r="G112" s="36"/>
      <c r="H112" s="9" t="s">
        <v>84</v>
      </c>
      <c r="I112" s="16"/>
      <c r="J112" s="14"/>
      <c r="K112" s="36"/>
      <c r="L112" s="9" t="s">
        <v>114</v>
      </c>
    </row>
    <row r="113" spans="1:12" s="11" customFormat="1" ht="20.100000000000001" customHeight="1">
      <c r="A113" s="1"/>
      <c r="B113" s="12"/>
      <c r="C113" s="12"/>
      <c r="D113" s="19"/>
      <c r="E113" s="12"/>
      <c r="F113" s="3" t="s">
        <v>240</v>
      </c>
      <c r="G113" s="1"/>
      <c r="H113" s="3" t="s">
        <v>160</v>
      </c>
      <c r="I113" s="4"/>
      <c r="J113" s="3" t="s">
        <v>240</v>
      </c>
      <c r="K113" s="1"/>
      <c r="L113" s="3" t="s">
        <v>160</v>
      </c>
    </row>
    <row r="114" spans="1:12" s="11" customFormat="1" ht="20.100000000000001" customHeight="1">
      <c r="A114" s="1"/>
      <c r="B114" s="12"/>
      <c r="C114" s="12"/>
      <c r="D114" s="10" t="s">
        <v>2</v>
      </c>
      <c r="E114" s="12"/>
      <c r="F114" s="9" t="s">
        <v>248</v>
      </c>
      <c r="G114" s="1"/>
      <c r="H114" s="9" t="s">
        <v>248</v>
      </c>
      <c r="I114" s="4"/>
      <c r="J114" s="9" t="s">
        <v>248</v>
      </c>
      <c r="K114" s="1"/>
      <c r="L114" s="9" t="s">
        <v>248</v>
      </c>
    </row>
    <row r="115" spans="1:12" s="11" customFormat="1" ht="6" customHeight="1">
      <c r="A115" s="1"/>
      <c r="B115" s="12"/>
      <c r="C115" s="12"/>
      <c r="D115" s="19"/>
      <c r="E115" s="12"/>
      <c r="F115" s="70"/>
      <c r="G115" s="22"/>
      <c r="H115" s="18"/>
      <c r="I115" s="22"/>
      <c r="J115" s="70"/>
      <c r="K115" s="22"/>
      <c r="L115" s="18"/>
    </row>
    <row r="116" spans="1:12" s="11" customFormat="1" ht="20.100000000000001" customHeight="1">
      <c r="A116" s="1" t="s">
        <v>237</v>
      </c>
      <c r="B116" s="12"/>
      <c r="C116" s="12"/>
      <c r="D116" s="19"/>
      <c r="E116" s="12"/>
      <c r="F116" s="76"/>
      <c r="G116" s="63"/>
      <c r="H116" s="38"/>
      <c r="I116" s="64"/>
      <c r="J116" s="76"/>
      <c r="K116" s="65"/>
      <c r="L116" s="38"/>
    </row>
    <row r="117" spans="1:12" s="11" customFormat="1" ht="20.100000000000001" customHeight="1">
      <c r="A117" s="1"/>
      <c r="B117" s="1" t="s">
        <v>238</v>
      </c>
      <c r="C117" s="12"/>
      <c r="D117" s="19"/>
      <c r="E117" s="12"/>
      <c r="F117" s="76"/>
      <c r="G117" s="63"/>
      <c r="H117" s="38"/>
      <c r="I117" s="64"/>
      <c r="J117" s="76"/>
      <c r="K117" s="65"/>
      <c r="L117" s="38"/>
    </row>
    <row r="118" spans="1:12" s="11" customFormat="1" ht="20.100000000000001" customHeight="1">
      <c r="A118" s="12" t="s">
        <v>285</v>
      </c>
      <c r="C118" s="12"/>
      <c r="D118" s="19"/>
      <c r="E118" s="12"/>
      <c r="F118" s="76">
        <v>3540039</v>
      </c>
      <c r="G118" s="63"/>
      <c r="H118" s="38">
        <v>3790857</v>
      </c>
      <c r="I118" s="63"/>
      <c r="J118" s="76">
        <v>59325</v>
      </c>
      <c r="K118" s="63"/>
      <c r="L118" s="38">
        <v>36785</v>
      </c>
    </row>
    <row r="119" spans="1:12" s="11" customFormat="1" ht="20.100000000000001" customHeight="1">
      <c r="A119" s="12" t="s">
        <v>83</v>
      </c>
      <c r="B119" s="12"/>
      <c r="C119" s="12"/>
      <c r="D119" s="19"/>
      <c r="E119" s="12"/>
      <c r="F119" s="77">
        <v>14357754</v>
      </c>
      <c r="G119" s="63"/>
      <c r="H119" s="41">
        <v>13445893</v>
      </c>
      <c r="I119" s="63"/>
      <c r="J119" s="77">
        <v>3395343</v>
      </c>
      <c r="K119" s="63"/>
      <c r="L119" s="41">
        <v>3646115</v>
      </c>
    </row>
    <row r="120" spans="1:12" s="11" customFormat="1" ht="6" customHeight="1">
      <c r="A120" s="12"/>
      <c r="B120" s="12"/>
      <c r="C120" s="12"/>
      <c r="D120" s="19"/>
      <c r="E120" s="12"/>
      <c r="F120" s="76"/>
      <c r="G120" s="63"/>
      <c r="H120" s="38"/>
      <c r="I120" s="63"/>
      <c r="J120" s="76"/>
      <c r="K120" s="63"/>
      <c r="L120" s="38"/>
    </row>
    <row r="121" spans="1:12" s="11" customFormat="1" ht="20.100000000000001" customHeight="1" thickBot="1">
      <c r="A121" s="23"/>
      <c r="B121" s="12"/>
      <c r="C121" s="12"/>
      <c r="D121" s="19"/>
      <c r="E121" s="12"/>
      <c r="F121" s="81">
        <f>SUM(F118:F119)</f>
        <v>17897793</v>
      </c>
      <c r="G121" s="63"/>
      <c r="H121" s="62">
        <f>SUM(H118:H119)</f>
        <v>17236750</v>
      </c>
      <c r="I121" s="64"/>
      <c r="J121" s="81">
        <f>SUM(J118:J119)</f>
        <v>3454668</v>
      </c>
      <c r="K121" s="65"/>
      <c r="L121" s="62">
        <f>SUM(L118:L119)</f>
        <v>3682900</v>
      </c>
    </row>
    <row r="122" spans="1:12" s="11" customFormat="1" ht="20.100000000000001" customHeight="1" thickTop="1">
      <c r="A122" s="23"/>
      <c r="B122" s="12"/>
      <c r="C122" s="12"/>
      <c r="D122" s="19"/>
      <c r="E122" s="12"/>
      <c r="F122" s="76"/>
      <c r="G122" s="63"/>
      <c r="H122" s="38"/>
      <c r="I122" s="64"/>
      <c r="J122" s="76"/>
      <c r="K122" s="65"/>
      <c r="L122" s="38"/>
    </row>
    <row r="123" spans="1:12" s="11" customFormat="1" ht="20.100000000000001" customHeight="1">
      <c r="A123" s="1" t="s">
        <v>288</v>
      </c>
      <c r="B123" s="12"/>
      <c r="C123" s="12"/>
      <c r="D123" s="19"/>
      <c r="E123" s="12"/>
      <c r="F123" s="76"/>
      <c r="G123" s="66"/>
      <c r="H123" s="38"/>
      <c r="I123" s="67"/>
      <c r="J123" s="76"/>
      <c r="K123" s="12"/>
      <c r="L123" s="38"/>
    </row>
    <row r="124" spans="1:12" s="11" customFormat="1" ht="20.100000000000001" customHeight="1">
      <c r="A124" s="23" t="s">
        <v>147</v>
      </c>
      <c r="C124" s="12"/>
      <c r="D124" s="19"/>
      <c r="E124" s="12"/>
      <c r="F124" s="70">
        <v>16696</v>
      </c>
      <c r="G124" s="12"/>
      <c r="H124" s="18">
        <v>11198</v>
      </c>
      <c r="I124" s="19"/>
      <c r="J124" s="70">
        <v>7048</v>
      </c>
      <c r="K124" s="12"/>
      <c r="L124" s="18">
        <v>2187</v>
      </c>
    </row>
    <row r="125" spans="1:12" s="11" customFormat="1" ht="20.100000000000001" customHeight="1">
      <c r="A125" s="23" t="s">
        <v>148</v>
      </c>
      <c r="B125" s="12"/>
      <c r="C125" s="12"/>
      <c r="D125" s="19"/>
      <c r="E125" s="12"/>
      <c r="F125" s="74"/>
      <c r="J125" s="74"/>
    </row>
    <row r="126" spans="1:12" s="11" customFormat="1" ht="20.100000000000001" customHeight="1">
      <c r="A126" s="23"/>
      <c r="C126" s="12" t="s">
        <v>149</v>
      </c>
      <c r="D126" s="19"/>
      <c r="E126" s="12"/>
      <c r="F126" s="70">
        <v>0</v>
      </c>
      <c r="G126" s="59"/>
      <c r="H126" s="18">
        <v>19924</v>
      </c>
      <c r="I126" s="18"/>
      <c r="J126" s="70">
        <v>0</v>
      </c>
      <c r="K126" s="18"/>
      <c r="L126" s="18">
        <v>0</v>
      </c>
    </row>
    <row r="127" spans="1:12" s="11" customFormat="1" ht="20.100000000000001" customHeight="1">
      <c r="A127" s="23" t="s">
        <v>218</v>
      </c>
      <c r="C127" s="12"/>
      <c r="D127" s="39"/>
      <c r="E127" s="12"/>
      <c r="F127" s="70">
        <v>0</v>
      </c>
      <c r="G127" s="12"/>
      <c r="H127" s="18">
        <v>277500</v>
      </c>
      <c r="I127" s="19"/>
      <c r="J127" s="70">
        <v>0</v>
      </c>
      <c r="K127" s="12"/>
      <c r="L127" s="18">
        <v>277500</v>
      </c>
    </row>
    <row r="128" spans="1:12" s="11" customFormat="1" ht="20.100000000000001" customHeight="1">
      <c r="A128" s="23" t="s">
        <v>219</v>
      </c>
      <c r="C128" s="12"/>
      <c r="D128" s="39"/>
      <c r="E128" s="12"/>
      <c r="F128" s="70">
        <v>0</v>
      </c>
      <c r="G128" s="12"/>
      <c r="H128" s="18">
        <v>195000</v>
      </c>
      <c r="I128" s="19"/>
      <c r="J128" s="70">
        <v>0</v>
      </c>
      <c r="K128" s="12"/>
      <c r="L128" s="18">
        <v>195000</v>
      </c>
    </row>
    <row r="129" spans="1:12" s="11" customFormat="1" ht="20.100000000000001" customHeight="1">
      <c r="A129" s="58" t="s">
        <v>131</v>
      </c>
      <c r="B129" s="82"/>
      <c r="C129" s="82"/>
      <c r="D129" s="39"/>
      <c r="E129" s="12"/>
      <c r="F129" s="70"/>
      <c r="G129" s="12"/>
      <c r="H129" s="18"/>
      <c r="I129" s="19"/>
      <c r="J129" s="70"/>
      <c r="K129" s="12"/>
      <c r="L129" s="18"/>
    </row>
    <row r="130" spans="1:12" s="11" customFormat="1" ht="20.100000000000001" customHeight="1">
      <c r="A130" s="58"/>
      <c r="B130" s="83"/>
      <c r="C130" s="82" t="s">
        <v>132</v>
      </c>
      <c r="D130" s="39" t="s">
        <v>286</v>
      </c>
      <c r="E130" s="12"/>
      <c r="F130" s="70">
        <v>0</v>
      </c>
      <c r="G130" s="63"/>
      <c r="H130" s="18" t="s">
        <v>33</v>
      </c>
      <c r="I130" s="64"/>
      <c r="J130" s="70">
        <v>0</v>
      </c>
      <c r="K130" s="65"/>
      <c r="L130" s="18">
        <v>280877</v>
      </c>
    </row>
    <row r="131" spans="1:12" s="11" customFormat="1" ht="20.100000000000001" customHeight="1">
      <c r="A131" s="58" t="s">
        <v>131</v>
      </c>
      <c r="B131" s="83"/>
      <c r="C131" s="82"/>
      <c r="D131" s="39"/>
      <c r="E131" s="12"/>
      <c r="F131" s="70"/>
      <c r="G131" s="12"/>
      <c r="H131" s="18"/>
      <c r="I131" s="19"/>
      <c r="J131" s="70"/>
      <c r="K131" s="12"/>
      <c r="L131" s="18"/>
    </row>
    <row r="132" spans="1:12" s="11" customFormat="1" ht="20.100000000000001" customHeight="1">
      <c r="A132" s="58"/>
      <c r="B132" s="83"/>
      <c r="C132" s="82" t="s">
        <v>138</v>
      </c>
      <c r="D132" s="39" t="s">
        <v>287</v>
      </c>
      <c r="E132" s="12"/>
      <c r="F132" s="70">
        <v>0</v>
      </c>
      <c r="G132" s="12"/>
      <c r="H132" s="18" t="s">
        <v>33</v>
      </c>
      <c r="I132" s="19"/>
      <c r="J132" s="70">
        <v>565688</v>
      </c>
      <c r="K132" s="12"/>
      <c r="L132" s="18">
        <v>279229</v>
      </c>
    </row>
    <row r="133" spans="1:12" s="11" customFormat="1" ht="20.100000000000001" customHeight="1">
      <c r="A133" s="58" t="s">
        <v>133</v>
      </c>
      <c r="B133" s="82"/>
      <c r="C133" s="82"/>
      <c r="D133" s="39"/>
      <c r="E133" s="12"/>
      <c r="F133" s="70"/>
      <c r="G133" s="63"/>
      <c r="H133" s="18"/>
      <c r="I133" s="64"/>
      <c r="J133" s="70"/>
      <c r="K133" s="65"/>
      <c r="L133" s="18"/>
    </row>
    <row r="134" spans="1:12" s="11" customFormat="1" ht="20.100000000000001" customHeight="1">
      <c r="A134" s="58"/>
      <c r="B134" s="83"/>
      <c r="C134" s="82" t="s">
        <v>134</v>
      </c>
      <c r="D134" s="39">
        <v>16.5</v>
      </c>
      <c r="E134" s="12"/>
      <c r="F134" s="70">
        <v>0</v>
      </c>
      <c r="G134" s="63"/>
      <c r="H134" s="18" t="s">
        <v>33</v>
      </c>
      <c r="I134" s="64"/>
      <c r="J134" s="70">
        <v>0</v>
      </c>
      <c r="K134" s="65"/>
      <c r="L134" s="18">
        <v>115242</v>
      </c>
    </row>
    <row r="135" spans="1:12" s="11" customFormat="1" ht="20.100000000000001" customHeight="1">
      <c r="A135" s="58" t="s">
        <v>133</v>
      </c>
      <c r="B135" s="82"/>
      <c r="C135" s="82"/>
      <c r="D135" s="39"/>
      <c r="E135" s="12"/>
      <c r="F135" s="70"/>
      <c r="G135" s="63"/>
      <c r="H135" s="18"/>
      <c r="I135" s="64"/>
      <c r="J135" s="70"/>
      <c r="K135" s="65"/>
      <c r="L135" s="18"/>
    </row>
    <row r="136" spans="1:12" s="11" customFormat="1" ht="20.100000000000001" customHeight="1">
      <c r="A136" s="58"/>
      <c r="B136" s="83"/>
      <c r="C136" s="82" t="s">
        <v>135</v>
      </c>
      <c r="D136" s="39">
        <v>37.5</v>
      </c>
      <c r="E136" s="12"/>
      <c r="F136" s="70">
        <v>0</v>
      </c>
      <c r="G136" s="63"/>
      <c r="H136" s="18" t="s">
        <v>33</v>
      </c>
      <c r="I136" s="64"/>
      <c r="J136" s="70">
        <v>16127</v>
      </c>
      <c r="K136" s="65"/>
      <c r="L136" s="18">
        <v>401939</v>
      </c>
    </row>
    <row r="137" spans="1:12" s="11" customFormat="1" ht="20.100000000000001" customHeight="1">
      <c r="A137" s="58" t="s">
        <v>262</v>
      </c>
      <c r="B137" s="83"/>
      <c r="C137" s="82"/>
      <c r="D137" s="39"/>
      <c r="E137" s="12"/>
      <c r="F137" s="70"/>
      <c r="G137" s="12"/>
      <c r="H137" s="18"/>
      <c r="I137" s="19"/>
      <c r="J137" s="70"/>
      <c r="K137" s="12"/>
      <c r="L137" s="18"/>
    </row>
    <row r="138" spans="1:12" s="11" customFormat="1" ht="20.100000000000001" customHeight="1">
      <c r="A138" s="58"/>
      <c r="B138" s="83"/>
      <c r="C138" s="82" t="s">
        <v>263</v>
      </c>
      <c r="D138" s="39">
        <v>37.5</v>
      </c>
      <c r="E138" s="12"/>
      <c r="F138" s="70">
        <v>0</v>
      </c>
      <c r="G138" s="12"/>
      <c r="H138" s="18" t="s">
        <v>33</v>
      </c>
      <c r="I138" s="19"/>
      <c r="J138" s="70">
        <v>931956</v>
      </c>
      <c r="K138" s="12"/>
      <c r="L138" s="18">
        <v>474970</v>
      </c>
    </row>
    <row r="139" spans="1:12" s="11" customFormat="1" ht="20.100000000000001" customHeight="1">
      <c r="A139" s="58"/>
      <c r="B139" s="83"/>
      <c r="C139" s="82" t="s">
        <v>126</v>
      </c>
      <c r="D139" s="39"/>
      <c r="E139" s="12"/>
      <c r="F139" s="18"/>
      <c r="G139" s="12"/>
      <c r="H139" s="18"/>
      <c r="I139" s="19"/>
      <c r="J139" s="18"/>
      <c r="K139" s="12"/>
      <c r="L139" s="18"/>
    </row>
    <row r="140" spans="1:12" s="11" customFormat="1" ht="20.100000000000001" customHeight="1">
      <c r="A140" s="58"/>
      <c r="B140" s="83"/>
      <c r="C140" s="82"/>
      <c r="D140" s="39"/>
      <c r="E140" s="12"/>
      <c r="F140" s="18"/>
      <c r="G140" s="12"/>
      <c r="H140" s="18"/>
      <c r="I140" s="19"/>
      <c r="J140" s="18"/>
      <c r="K140" s="12"/>
      <c r="L140" s="18"/>
    </row>
    <row r="141" spans="1:12" s="11" customFormat="1" ht="20.100000000000001" customHeight="1">
      <c r="A141" s="58"/>
      <c r="B141" s="83"/>
      <c r="C141" s="82"/>
      <c r="D141" s="39"/>
      <c r="E141" s="12"/>
      <c r="F141" s="18"/>
      <c r="G141" s="12"/>
      <c r="H141" s="18"/>
      <c r="I141" s="19"/>
      <c r="J141" s="18"/>
      <c r="K141" s="12"/>
      <c r="L141" s="18"/>
    </row>
    <row r="142" spans="1:12" s="11" customFormat="1" ht="20.100000000000001" customHeight="1">
      <c r="A142" s="58"/>
      <c r="B142" s="83"/>
      <c r="C142" s="82"/>
      <c r="D142" s="39"/>
      <c r="E142" s="12"/>
      <c r="F142" s="18"/>
      <c r="G142" s="12"/>
      <c r="H142" s="18"/>
      <c r="I142" s="19"/>
      <c r="J142" s="18"/>
      <c r="K142" s="12"/>
      <c r="L142" s="18"/>
    </row>
    <row r="143" spans="1:12" s="11" customFormat="1" ht="20.100000000000001" customHeight="1">
      <c r="A143" s="58"/>
      <c r="B143" s="83"/>
      <c r="C143" s="82"/>
      <c r="D143" s="39"/>
      <c r="E143" s="12"/>
      <c r="F143" s="18"/>
      <c r="G143" s="12"/>
      <c r="H143" s="18"/>
      <c r="I143" s="19"/>
      <c r="J143" s="18"/>
      <c r="K143" s="12"/>
      <c r="L143" s="18"/>
    </row>
    <row r="144" spans="1:12" s="11" customFormat="1" ht="20.100000000000001" customHeight="1">
      <c r="A144" s="58"/>
      <c r="B144" s="83"/>
      <c r="C144" s="82"/>
      <c r="D144" s="39"/>
      <c r="E144" s="12"/>
      <c r="F144" s="18"/>
      <c r="G144" s="12"/>
      <c r="H144" s="18"/>
      <c r="I144" s="19"/>
      <c r="J144" s="18"/>
      <c r="K144" s="12"/>
      <c r="L144" s="18"/>
    </row>
    <row r="145" spans="1:12" s="11" customFormat="1" ht="20.100000000000001" customHeight="1">
      <c r="A145" s="58"/>
      <c r="B145" s="83"/>
      <c r="C145" s="82"/>
      <c r="D145" s="39"/>
      <c r="E145" s="12"/>
      <c r="F145" s="18"/>
      <c r="G145" s="12"/>
      <c r="H145" s="18"/>
      <c r="I145" s="19"/>
      <c r="J145" s="18"/>
      <c r="K145" s="12"/>
      <c r="L145" s="18"/>
    </row>
    <row r="146" spans="1:12" s="11" customFormat="1" ht="20.100000000000001" customHeight="1">
      <c r="A146" s="58"/>
      <c r="B146" s="83"/>
      <c r="C146" s="82"/>
      <c r="D146" s="39"/>
      <c r="E146" s="12"/>
      <c r="F146" s="18"/>
      <c r="G146" s="12"/>
      <c r="H146" s="18"/>
      <c r="I146" s="19"/>
      <c r="J146" s="18"/>
      <c r="K146" s="12"/>
      <c r="L146" s="18"/>
    </row>
    <row r="147" spans="1:12" s="11" customFormat="1" ht="20.100000000000001" customHeight="1">
      <c r="A147" s="58"/>
      <c r="B147" s="83"/>
      <c r="C147" s="82"/>
      <c r="D147" s="39"/>
      <c r="E147" s="12"/>
      <c r="F147" s="18"/>
      <c r="G147" s="12"/>
      <c r="H147" s="18"/>
      <c r="I147" s="19"/>
      <c r="J147" s="18"/>
      <c r="K147" s="12"/>
      <c r="L147" s="18"/>
    </row>
    <row r="148" spans="1:12" s="11" customFormat="1" ht="20.100000000000001" customHeight="1">
      <c r="A148" s="58"/>
      <c r="B148" s="83"/>
      <c r="C148" s="82"/>
      <c r="D148" s="39"/>
      <c r="E148" s="12"/>
      <c r="F148" s="18"/>
      <c r="G148" s="12"/>
      <c r="H148" s="18"/>
      <c r="I148" s="19"/>
      <c r="J148" s="18"/>
      <c r="K148" s="12"/>
      <c r="L148" s="18"/>
    </row>
    <row r="149" spans="1:12" s="11" customFormat="1" ht="20.100000000000001" customHeight="1">
      <c r="A149" s="58"/>
      <c r="B149" s="83"/>
      <c r="C149" s="82"/>
      <c r="D149" s="39"/>
      <c r="E149" s="12"/>
      <c r="F149" s="18"/>
      <c r="G149" s="12"/>
      <c r="H149" s="18"/>
      <c r="I149" s="19"/>
      <c r="J149" s="18"/>
      <c r="K149" s="12"/>
      <c r="L149" s="18"/>
    </row>
    <row r="150" spans="1:12" s="11" customFormat="1" ht="20.100000000000001" customHeight="1">
      <c r="A150" s="58"/>
      <c r="B150" s="83"/>
      <c r="C150" s="82"/>
      <c r="D150" s="39"/>
      <c r="E150" s="12"/>
      <c r="F150" s="18"/>
      <c r="G150" s="12"/>
      <c r="H150" s="18"/>
      <c r="I150" s="19"/>
      <c r="J150" s="18"/>
      <c r="K150" s="12"/>
      <c r="L150" s="18"/>
    </row>
    <row r="151" spans="1:12" s="11" customFormat="1" ht="19.5" customHeight="1">
      <c r="A151" s="58"/>
      <c r="B151" s="83"/>
      <c r="C151" s="82"/>
      <c r="D151" s="39"/>
      <c r="E151" s="12"/>
      <c r="F151" s="18"/>
      <c r="G151" s="12"/>
      <c r="H151" s="18"/>
      <c r="I151" s="19"/>
      <c r="J151" s="18"/>
      <c r="K151" s="12"/>
      <c r="L151" s="18"/>
    </row>
    <row r="152" spans="1:12" s="11" customFormat="1" ht="20.100000000000001" customHeight="1">
      <c r="A152" s="58"/>
      <c r="B152" s="83"/>
      <c r="C152" s="82"/>
      <c r="D152" s="39"/>
      <c r="E152" s="12"/>
      <c r="F152" s="18"/>
      <c r="G152" s="12"/>
      <c r="H152" s="18"/>
      <c r="I152" s="19"/>
      <c r="J152" s="18"/>
      <c r="K152" s="12"/>
      <c r="L152" s="18"/>
    </row>
    <row r="153" spans="1:12" s="11" customFormat="1" ht="20.100000000000001" customHeight="1">
      <c r="A153" s="58"/>
      <c r="B153" s="83"/>
      <c r="C153" s="82"/>
      <c r="D153" s="39"/>
      <c r="E153" s="12"/>
      <c r="F153" s="18"/>
      <c r="G153" s="12"/>
      <c r="H153" s="18"/>
      <c r="I153" s="19"/>
      <c r="J153" s="18"/>
      <c r="K153" s="12"/>
      <c r="L153" s="18"/>
    </row>
    <row r="154" spans="1:12" s="11" customFormat="1" ht="20.100000000000001" customHeight="1">
      <c r="A154" s="58"/>
      <c r="B154" s="83"/>
      <c r="C154" s="82"/>
      <c r="D154" s="39"/>
      <c r="E154" s="12"/>
      <c r="F154" s="18"/>
      <c r="G154" s="12"/>
      <c r="H154" s="18"/>
      <c r="I154" s="19"/>
      <c r="J154" s="18"/>
      <c r="K154" s="12"/>
      <c r="L154" s="18"/>
    </row>
    <row r="155" spans="1:12" s="11" customFormat="1" ht="29.25" customHeight="1">
      <c r="A155" s="58"/>
      <c r="B155" s="83"/>
      <c r="C155" s="82"/>
      <c r="D155" s="39"/>
      <c r="E155" s="12"/>
      <c r="F155" s="18"/>
      <c r="G155" s="12"/>
      <c r="H155" s="18"/>
      <c r="I155" s="19"/>
      <c r="J155" s="18"/>
      <c r="K155" s="12"/>
      <c r="L155" s="18"/>
    </row>
    <row r="156" spans="1:12" s="11" customFormat="1" ht="21.75" customHeight="1">
      <c r="A156" s="58"/>
      <c r="B156" s="83"/>
      <c r="C156" s="82"/>
      <c r="D156" s="39"/>
      <c r="E156" s="12"/>
      <c r="F156" s="18"/>
      <c r="G156" s="12"/>
      <c r="H156" s="18"/>
      <c r="I156" s="19"/>
      <c r="J156" s="18"/>
      <c r="K156" s="12"/>
      <c r="L156" s="18"/>
    </row>
    <row r="157" spans="1:12" s="11" customFormat="1" ht="21.95" customHeight="1">
      <c r="A157" s="217" t="str">
        <f>'TH 7-10'!$A$128:$L$128</f>
        <v>หมายเหตุประกอบงบการเงินรวมและงบการเงินเฉพาะกิจการเป็นส่วนหนึ่งของงบการเงินนี้</v>
      </c>
      <c r="B157" s="217"/>
      <c r="C157" s="217"/>
      <c r="D157" s="217"/>
      <c r="E157" s="217"/>
      <c r="F157" s="217"/>
      <c r="G157" s="217"/>
      <c r="H157" s="217"/>
      <c r="I157" s="217"/>
      <c r="J157" s="217"/>
      <c r="K157" s="217"/>
      <c r="L157" s="217"/>
    </row>
  </sheetData>
  <mergeCells count="3">
    <mergeCell ref="A54:L54"/>
    <mergeCell ref="A107:L107"/>
    <mergeCell ref="A157:L157"/>
  </mergeCells>
  <pageMargins left="0.8" right="0.5" top="0.5" bottom="0.6" header="0.49" footer="0.4"/>
  <pageSetup paperSize="9" scale="80" firstPageNumber="15" fitToWidth="0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4" max="16383" man="1"/>
    <brk id="1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TH 7-10</vt:lpstr>
      <vt:lpstr>TH 11-12</vt:lpstr>
      <vt:lpstr>TH 13</vt:lpstr>
      <vt:lpstr>TH 14</vt:lpstr>
      <vt:lpstr>TH 15-17</vt:lpstr>
      <vt:lpstr>'TH 15-17'!Print_Area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Siriwan Boonsawat</cp:lastModifiedBy>
  <cp:lastPrinted>2022-02-28T03:38:58Z</cp:lastPrinted>
  <dcterms:created xsi:type="dcterms:W3CDTF">2015-05-12T10:47:28Z</dcterms:created>
  <dcterms:modified xsi:type="dcterms:W3CDTF">2022-02-28T07:17:11Z</dcterms:modified>
</cp:coreProperties>
</file>