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Dec2021(EGCO)(Y_E) ผลิตไฟฟ้า ☻\"/>
    </mc:Choice>
  </mc:AlternateContent>
  <xr:revisionPtr revIDLastSave="0" documentId="13_ncr:1_{8056DA24-7819-4E1F-9A3C-D8B9A8372BCC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6-9 eng" sheetId="1" r:id="rId1"/>
    <sheet name="Eng 10-11" sheetId="2" r:id="rId2"/>
    <sheet name="Eng12" sheetId="3" r:id="rId3"/>
    <sheet name="Eng13" sheetId="4" r:id="rId4"/>
    <sheet name="Eng14-16" sheetId="5" r:id="rId5"/>
  </sheets>
  <definedNames>
    <definedName name="_xlnm.Print_Area" localSheetId="0">'6-9 eng'!$A$1:$M$200</definedName>
    <definedName name="_xlnm.Print_Area" localSheetId="1">'Eng 10-11'!$A$1:$M$100</definedName>
    <definedName name="_xlnm.Print_Area" localSheetId="2">'Eng12'!$A$1:$AJ$54</definedName>
    <definedName name="_xlnm.Print_Area" localSheetId="4">'Eng14-16'!$A$1:$M$167</definedName>
    <definedName name="Z_39E3CE10_19BB_4738_80E3_3E2293E170D6_.wvu.PrintArea" localSheetId="0" hidden="1">'6-9 eng'!$A$1:$M$200</definedName>
    <definedName name="Z_39E3CE10_19BB_4738_80E3_3E2293E170D6_.wvu.PrintArea" localSheetId="1" hidden="1">'Eng 10-11'!$A$1:$M$100</definedName>
    <definedName name="Z_39E3CE10_19BB_4738_80E3_3E2293E170D6_.wvu.PrintArea" localSheetId="4" hidden="1">'Eng14-16'!$A$1:$M$167</definedName>
    <definedName name="Z_66222389_882C_4C13_B163_1E3FF813ADE9_.wvu.PrintArea" localSheetId="0" hidden="1">'6-9 eng'!$A$1:$M$200</definedName>
    <definedName name="Z_66222389_882C_4C13_B163_1E3FF813ADE9_.wvu.PrintArea" localSheetId="1" hidden="1">'Eng 10-11'!$A$1:$M$100</definedName>
    <definedName name="Z_66222389_882C_4C13_B163_1E3FF813ADE9_.wvu.PrintArea" localSheetId="4" hidden="1">'Eng14-16'!$A$1:$M$167</definedName>
    <definedName name="Z_66222389_882C_4C13_B163_1E3FF813ADE9_.wvu.Rows" localSheetId="4" hidden="1">'Eng14-16'!#REF!</definedName>
    <definedName name="Z_DBBDD1DA_CDD3_4D6C_AF2E_E52C22160F62_.wvu.PrintArea" localSheetId="0" hidden="1">'6-9 eng'!$A$1:$M$200</definedName>
    <definedName name="Z_DBBDD1DA_CDD3_4D6C_AF2E_E52C22160F62_.wvu.PrintArea" localSheetId="1" hidden="1">'Eng 10-11'!$A$1:$M$100</definedName>
    <definedName name="Z_DBBDD1DA_CDD3_4D6C_AF2E_E52C22160F62_.wvu.PrintArea" localSheetId="4" hidden="1">'Eng14-16'!$A$1:$M$167</definedName>
    <definedName name="Z_FEC5A92A_2BFE_4569_A500_B74918C18C03_.wvu.PrintArea" localSheetId="0" hidden="1">'6-9 eng'!$A$1:$M$200</definedName>
    <definedName name="Z_FEC5A92A_2BFE_4569_A500_B74918C18C03_.wvu.PrintArea" localSheetId="1" hidden="1">'Eng 10-11'!$A$1:$M$100</definedName>
    <definedName name="Z_FEC5A92A_2BFE_4569_A500_B74918C18C03_.wvu.PrintArea" localSheetId="4" hidden="1">'Eng14-16'!$A$1:$M$167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0" i="4" l="1"/>
  <c r="M21" i="5"/>
  <c r="K21" i="5"/>
  <c r="I21" i="5"/>
  <c r="G21" i="5"/>
  <c r="K89" i="2" l="1"/>
  <c r="G125" i="1"/>
  <c r="I125" i="1"/>
  <c r="K125" i="1"/>
  <c r="G106" i="5" l="1"/>
  <c r="I48" i="5" l="1"/>
  <c r="AD36" i="3"/>
  <c r="K42" i="2"/>
  <c r="G42" i="2"/>
  <c r="M42" i="2"/>
  <c r="I42" i="2"/>
  <c r="T17" i="4" l="1"/>
  <c r="T27" i="4"/>
  <c r="V27" i="4" s="1"/>
  <c r="V17" i="4" l="1"/>
  <c r="M16" i="2"/>
  <c r="M29" i="2" s="1"/>
  <c r="K16" i="2"/>
  <c r="K29" i="2" s="1"/>
  <c r="I16" i="2"/>
  <c r="I29" i="2" s="1"/>
  <c r="G16" i="2"/>
  <c r="G29" i="2" s="1"/>
  <c r="G32" i="2" s="1"/>
  <c r="M125" i="1"/>
  <c r="G103" i="5"/>
  <c r="I103" i="5"/>
  <c r="K103" i="5"/>
  <c r="M103" i="5"/>
  <c r="L189" i="1"/>
  <c r="J189" i="1"/>
  <c r="T18" i="4"/>
  <c r="V18" i="4" s="1"/>
  <c r="T28" i="4"/>
  <c r="V28" i="4" s="1"/>
  <c r="T23" i="4"/>
  <c r="V23" i="4" s="1"/>
  <c r="R30" i="4"/>
  <c r="R14" i="4" s="1"/>
  <c r="R20" i="4" s="1"/>
  <c r="P30" i="4"/>
  <c r="P14" i="4" s="1"/>
  <c r="P20" i="4" s="1"/>
  <c r="N14" i="4"/>
  <c r="N20" i="4" s="1"/>
  <c r="L30" i="4"/>
  <c r="L14" i="4" s="1"/>
  <c r="L20" i="4" s="1"/>
  <c r="J30" i="4"/>
  <c r="J14" i="4" s="1"/>
  <c r="J20" i="4" s="1"/>
  <c r="H30" i="4"/>
  <c r="H14" i="4" s="1"/>
  <c r="H20" i="4" s="1"/>
  <c r="F30" i="4"/>
  <c r="F14" i="4" s="1"/>
  <c r="F20" i="4" s="1"/>
  <c r="AD24" i="3"/>
  <c r="AF24" i="3" s="1"/>
  <c r="AJ24" i="3" s="1"/>
  <c r="AD23" i="3"/>
  <c r="AF23" i="3" s="1"/>
  <c r="AJ23" i="3" s="1"/>
  <c r="AD22" i="3"/>
  <c r="AD37" i="3"/>
  <c r="AF37" i="3" s="1"/>
  <c r="AJ37" i="3" s="1"/>
  <c r="AF36" i="3"/>
  <c r="AJ36" i="3" s="1"/>
  <c r="AD35" i="3"/>
  <c r="AF35" i="3" s="1"/>
  <c r="AJ35" i="3" s="1"/>
  <c r="AD31" i="3"/>
  <c r="AF31" i="3" s="1"/>
  <c r="AH40" i="3"/>
  <c r="AB40" i="3"/>
  <c r="AB18" i="3" s="1"/>
  <c r="Z40" i="3"/>
  <c r="Z18" i="3" s="1"/>
  <c r="Z27" i="3" s="1"/>
  <c r="X40" i="3"/>
  <c r="X18" i="3" s="1"/>
  <c r="X27" i="3" s="1"/>
  <c r="V40" i="3"/>
  <c r="V18" i="3" s="1"/>
  <c r="V27" i="3" s="1"/>
  <c r="T40" i="3"/>
  <c r="T18" i="3" s="1"/>
  <c r="T27" i="3" s="1"/>
  <c r="R40" i="3"/>
  <c r="R18" i="3" s="1"/>
  <c r="R27" i="3" s="1"/>
  <c r="P40" i="3"/>
  <c r="P18" i="3" s="1"/>
  <c r="P27" i="3" s="1"/>
  <c r="N40" i="3"/>
  <c r="N18" i="3" s="1"/>
  <c r="N27" i="3" s="1"/>
  <c r="L40" i="3"/>
  <c r="L18" i="3" s="1"/>
  <c r="L27" i="3" s="1"/>
  <c r="J40" i="3"/>
  <c r="J18" i="3" s="1"/>
  <c r="J27" i="3" s="1"/>
  <c r="H40" i="3"/>
  <c r="H18" i="3" s="1"/>
  <c r="H27" i="3" s="1"/>
  <c r="F40" i="3"/>
  <c r="F18" i="3" s="1"/>
  <c r="F27" i="3" s="1"/>
  <c r="I31" i="1"/>
  <c r="A38" i="4"/>
  <c r="A54" i="3"/>
  <c r="M131" i="5"/>
  <c r="M90" i="5"/>
  <c r="I131" i="5"/>
  <c r="I90" i="5"/>
  <c r="M97" i="2"/>
  <c r="M89" i="2"/>
  <c r="I97" i="2"/>
  <c r="I89" i="2"/>
  <c r="M38" i="2"/>
  <c r="M61" i="2" s="1"/>
  <c r="I38" i="2"/>
  <c r="I61" i="2" s="1"/>
  <c r="M184" i="1"/>
  <c r="M187" i="1" s="1"/>
  <c r="I184" i="1"/>
  <c r="I187" i="1" s="1"/>
  <c r="M140" i="1"/>
  <c r="I140" i="1"/>
  <c r="M81" i="1"/>
  <c r="M31" i="1"/>
  <c r="I81" i="1"/>
  <c r="G90" i="5"/>
  <c r="G81" i="1"/>
  <c r="G97" i="2"/>
  <c r="K97" i="2"/>
  <c r="G89" i="2"/>
  <c r="K131" i="5"/>
  <c r="K38" i="2"/>
  <c r="K61" i="2" s="1"/>
  <c r="G38" i="2"/>
  <c r="G61" i="2" s="1"/>
  <c r="A61" i="5"/>
  <c r="A113" i="5" s="1"/>
  <c r="A167" i="5" s="1"/>
  <c r="A3" i="5"/>
  <c r="A116" i="5" s="1"/>
  <c r="A115" i="5"/>
  <c r="A53" i="2"/>
  <c r="A153" i="1"/>
  <c r="A150" i="1"/>
  <c r="A200" i="1" s="1"/>
  <c r="A50" i="2" s="1"/>
  <c r="A100" i="2" s="1"/>
  <c r="A103" i="1"/>
  <c r="K90" i="5"/>
  <c r="K81" i="1"/>
  <c r="G31" i="1"/>
  <c r="G140" i="1"/>
  <c r="K31" i="1"/>
  <c r="G131" i="5"/>
  <c r="K140" i="1"/>
  <c r="AH18" i="3" l="1"/>
  <c r="AH27" i="3" s="1"/>
  <c r="AJ31" i="3"/>
  <c r="AF40" i="3"/>
  <c r="AJ40" i="3" s="1"/>
  <c r="AB27" i="3"/>
  <c r="AD18" i="3"/>
  <c r="AF18" i="3" s="1"/>
  <c r="G35" i="5"/>
  <c r="G50" i="5" s="1"/>
  <c r="G54" i="5" s="1"/>
  <c r="G105" i="5" s="1"/>
  <c r="G109" i="5" s="1"/>
  <c r="I32" i="2"/>
  <c r="I35" i="5"/>
  <c r="I50" i="5" s="1"/>
  <c r="I54" i="5" s="1"/>
  <c r="I105" i="5" s="1"/>
  <c r="I109" i="5" s="1"/>
  <c r="M32" i="2"/>
  <c r="M35" i="5"/>
  <c r="M50" i="5" s="1"/>
  <c r="M54" i="5" s="1"/>
  <c r="M105" i="5" s="1"/>
  <c r="M109" i="5" s="1"/>
  <c r="K32" i="2"/>
  <c r="T30" i="4"/>
  <c r="T14" i="4" s="1"/>
  <c r="T20" i="4" s="1"/>
  <c r="AF22" i="3"/>
  <c r="K91" i="2"/>
  <c r="I91" i="2"/>
  <c r="K83" i="1"/>
  <c r="G83" i="1"/>
  <c r="K142" i="1"/>
  <c r="K184" i="1"/>
  <c r="K187" i="1" s="1"/>
  <c r="V30" i="4"/>
  <c r="V14" i="4" s="1"/>
  <c r="V20" i="4" s="1"/>
  <c r="AD40" i="3"/>
  <c r="G184" i="1" s="1"/>
  <c r="G187" i="1" s="1"/>
  <c r="M91" i="2"/>
  <c r="G91" i="2"/>
  <c r="A64" i="5"/>
  <c r="G142" i="1"/>
  <c r="M142" i="1"/>
  <c r="M189" i="1" s="1"/>
  <c r="I142" i="1"/>
  <c r="I189" i="1" s="1"/>
  <c r="M83" i="1"/>
  <c r="I83" i="1"/>
  <c r="AJ18" i="3" l="1"/>
  <c r="K35" i="5"/>
  <c r="K50" i="5" s="1"/>
  <c r="K54" i="5" s="1"/>
  <c r="K105" i="5" s="1"/>
  <c r="K109" i="5" s="1"/>
  <c r="AF27" i="3"/>
  <c r="AD27" i="3"/>
  <c r="AJ22" i="3"/>
  <c r="K189" i="1"/>
  <c r="G189" i="1"/>
  <c r="AJ27" i="3" l="1"/>
</calcChain>
</file>

<file path=xl/sharedStrings.xml><?xml version="1.0" encoding="utf-8"?>
<sst xmlns="http://schemas.openxmlformats.org/spreadsheetml/2006/main" count="584" uniqueCount="310">
  <si>
    <t>Electricity Generating Public Company Limited</t>
  </si>
  <si>
    <t>Statement of Financial Position</t>
  </si>
  <si>
    <t xml:space="preserve"> 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</si>
  <si>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</si>
  <si>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</si>
  <si>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</si>
  <si>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</si>
  <si>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</si>
  <si>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</si>
  <si>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receivables, net</t>
  </si>
  <si>
    <t>from a related party</t>
  </si>
  <si>
    <t>Current portion of long-term loans</t>
  </si>
  <si>
    <t>Fuel and spare parts and supplies, net</t>
  </si>
  <si>
    <t>Total current assets</t>
  </si>
  <si>
    <t>Non-current assets</t>
  </si>
  <si>
    <t>Property, plant and equipment, net</t>
  </si>
  <si>
    <t>Intangible assets, net</t>
  </si>
  <si>
    <t>Goodwill, net</t>
  </si>
  <si>
    <t>Deferred tax assets, net</t>
  </si>
  <si>
    <t>Other non-current assets</t>
  </si>
  <si>
    <t xml:space="preserve">Total non-current assets </t>
  </si>
  <si>
    <t>Total assets</t>
  </si>
  <si>
    <t>For Director  ……………………………………………………….</t>
  </si>
  <si>
    <t>Liabilities and equity</t>
  </si>
  <si>
    <t>Current liabilities</t>
  </si>
  <si>
    <t>Trade payables</t>
  </si>
  <si>
    <t>Current portion of long-term loans from</t>
  </si>
  <si>
    <t xml:space="preserve">   </t>
  </si>
  <si>
    <t>financial institutions, net</t>
  </si>
  <si>
    <t>Total current liabilities</t>
  </si>
  <si>
    <t>Non-current liabilities</t>
  </si>
  <si>
    <t>Debenture</t>
  </si>
  <si>
    <t>Retirement benefit obligations</t>
  </si>
  <si>
    <t>Provision for decommissioning costs</t>
  </si>
  <si>
    <t>Deferred tax liabilities, net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</si>
  <si>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</si>
  <si>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</si>
  <si>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</si>
  <si>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</si>
  <si>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</si>
  <si>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</si>
  <si>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- 530,000,000 ordinary shares at par of </t>
  </si>
  <si>
    <t xml:space="preserve">   Baht 10 per share</t>
  </si>
  <si>
    <t>Issued and paid-up share capital</t>
  </si>
  <si>
    <t>- 526,465,000 ordinary shares paid-up at</t>
  </si>
  <si>
    <t>Premium on share capital</t>
  </si>
  <si>
    <t>Premium on treasury stock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</si>
  <si>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</si>
  <si>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</si>
  <si>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</si>
  <si>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</si>
  <si>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</si>
  <si>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</si>
  <si>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</si>
  <si>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</si>
  <si>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</si>
  <si>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</si>
  <si>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Gross profit</t>
  </si>
  <si>
    <t xml:space="preserve">Administrative expenses </t>
  </si>
  <si>
    <t>Finance costs</t>
  </si>
  <si>
    <t>Share of profit from investments in</t>
  </si>
  <si>
    <t>Income tax expense</t>
  </si>
  <si>
    <t>Profit for the year</t>
  </si>
  <si>
    <t>Owners of the parent</t>
  </si>
  <si>
    <t>Statement of Comprehensive Income</t>
  </si>
  <si>
    <t>Note</t>
  </si>
  <si>
    <t xml:space="preserve">- Remeasurements of post-employment </t>
  </si>
  <si>
    <t>- Exchange difference on translation</t>
  </si>
  <si>
    <t>for the year, net of tax</t>
  </si>
  <si>
    <t>Total comprehensive income for the year</t>
  </si>
  <si>
    <t>Total comprehensive income attributable to:</t>
  </si>
  <si>
    <t>Attributable to owners of the parent</t>
  </si>
  <si>
    <t>Other comprehensive income (expense)</t>
  </si>
  <si>
    <t>Surplus from</t>
  </si>
  <si>
    <t>Share of other</t>
  </si>
  <si>
    <t>Issued and</t>
  </si>
  <si>
    <t>Remeasurements of</t>
  </si>
  <si>
    <t>comprehensive</t>
  </si>
  <si>
    <t>Exchange</t>
  </si>
  <si>
    <t>Total</t>
  </si>
  <si>
    <t>paid-up share</t>
  </si>
  <si>
    <t>Premium on</t>
  </si>
  <si>
    <t>non-controlling</t>
  </si>
  <si>
    <t xml:space="preserve"> post-employment </t>
  </si>
  <si>
    <t>difference on</t>
  </si>
  <si>
    <t>Total owners</t>
  </si>
  <si>
    <t>capital</t>
  </si>
  <si>
    <t>share capital</t>
  </si>
  <si>
    <t>treasury stock</t>
  </si>
  <si>
    <t>interests</t>
  </si>
  <si>
    <t xml:space="preserve"> reserve</t>
  </si>
  <si>
    <t>benefit obligations</t>
  </si>
  <si>
    <t xml:space="preserve"> translation</t>
  </si>
  <si>
    <t>equity</t>
  </si>
  <si>
    <t xml:space="preserve">Opening balance </t>
  </si>
  <si>
    <t>for the year</t>
  </si>
  <si>
    <t xml:space="preserve">Total comprehensive income </t>
  </si>
  <si>
    <t>Dividends paid</t>
  </si>
  <si>
    <t xml:space="preserve">Closing balance </t>
  </si>
  <si>
    <t>Total other</t>
  </si>
  <si>
    <t xml:space="preserve"> Premium on</t>
  </si>
  <si>
    <t>components of</t>
  </si>
  <si>
    <t>reserve</t>
  </si>
  <si>
    <t>Statement of Cash Flows</t>
  </si>
  <si>
    <t>Cash flows from operating activities</t>
  </si>
  <si>
    <t>- Depreciation and amortisation</t>
  </si>
  <si>
    <t>- Allowance for obsolescence of spare parts</t>
  </si>
  <si>
    <t>- Retirement benefit expenses</t>
  </si>
  <si>
    <t>- Interest income</t>
  </si>
  <si>
    <t>and joint ventures, net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</si>
  <si>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</si>
  <si>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</si>
  <si>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</si>
  <si>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</si>
  <si>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- Retirement benefit paid</t>
  </si>
  <si>
    <t>- Tax paid</t>
  </si>
  <si>
    <t>Net cash receipts from (payments in) operating activities</t>
  </si>
  <si>
    <t>Cash flows from investing activities</t>
  </si>
  <si>
    <t>Interest received</t>
  </si>
  <si>
    <t>Cash flows from financing activities</t>
  </si>
  <si>
    <t>Proceeds from short-term loans from financial institutions</t>
  </si>
  <si>
    <t>Proceeds from long-term loans from financial institutions</t>
  </si>
  <si>
    <t>Beginning balance</t>
  </si>
  <si>
    <t>Effect of exchange rate changes</t>
  </si>
  <si>
    <t>Ending balance</t>
  </si>
  <si>
    <t xml:space="preserve">  maturities within three months </t>
  </si>
  <si>
    <t>- Short-term investments in promissory notes -</t>
  </si>
  <si>
    <t>Statement of Changes in Equity</t>
  </si>
  <si>
    <t>Changes in equity for the year</t>
  </si>
  <si>
    <t>Cash generated from (used in) operations</t>
  </si>
  <si>
    <t>Sales and services income</t>
  </si>
  <si>
    <t>Dividends paid of subsidiaries</t>
  </si>
  <si>
    <t>.</t>
  </si>
  <si>
    <t>joint ventures</t>
  </si>
  <si>
    <t>associates and joint ventures, net</t>
  </si>
  <si>
    <t>- Share of profit from investments in associates</t>
  </si>
  <si>
    <t>income (expense)</t>
  </si>
  <si>
    <t>of associates and</t>
  </si>
  <si>
    <t>components</t>
  </si>
  <si>
    <t>of equity</t>
  </si>
  <si>
    <t>- legal</t>
  </si>
  <si>
    <t>Investments in associates</t>
  </si>
  <si>
    <t>-</t>
  </si>
  <si>
    <t>Investments in subsidiaries, net</t>
  </si>
  <si>
    <t>Statement of Income</t>
  </si>
  <si>
    <t>acquisition of</t>
  </si>
  <si>
    <t>- Withholding tax refunded</t>
  </si>
  <si>
    <t>- Fuel and spare parts and supplies</t>
  </si>
  <si>
    <r>
      <t>Liabilities and equity</t>
    </r>
    <r>
      <rPr>
        <sz val="9"/>
        <rFont val="Arial"/>
        <family val="2"/>
      </rPr>
      <t xml:space="preserve"> (continued)</t>
    </r>
  </si>
  <si>
    <t>Remeasurements</t>
  </si>
  <si>
    <t xml:space="preserve">employment </t>
  </si>
  <si>
    <t xml:space="preserve"> of  post-</t>
  </si>
  <si>
    <t xml:space="preserve"> stock</t>
  </si>
  <si>
    <t>treasury</t>
  </si>
  <si>
    <t>controlling</t>
  </si>
  <si>
    <t>Non-</t>
  </si>
  <si>
    <t>construction in progress</t>
  </si>
  <si>
    <t xml:space="preserve">   from a subsidiary</t>
  </si>
  <si>
    <t>from a related party, net</t>
  </si>
  <si>
    <t>- Interest expense and other finance costs</t>
  </si>
  <si>
    <t>- Reclassification of advance payments for spare parts</t>
  </si>
  <si>
    <t>to property, plant and equipment</t>
  </si>
  <si>
    <t xml:space="preserve">Lease income under </t>
  </si>
  <si>
    <t>power purchase agreements</t>
  </si>
  <si>
    <t xml:space="preserve">- Share of other comprehensive </t>
  </si>
  <si>
    <t>Dividend and other income</t>
  </si>
  <si>
    <t>to related parties</t>
  </si>
  <si>
    <t>Basic earnings per share -</t>
  </si>
  <si>
    <t>Investment property, net</t>
  </si>
  <si>
    <t>Profit attributable to:</t>
  </si>
  <si>
    <t>Costs of sales and services</t>
  </si>
  <si>
    <t>Items that will not be reclassified</t>
  </si>
  <si>
    <t xml:space="preserve"> subsequently to profit or loss</t>
  </si>
  <si>
    <t>to net cash provided by operations:</t>
  </si>
  <si>
    <t>agreements from a related party, net</t>
  </si>
  <si>
    <t xml:space="preserve">Lease receivables under power purchase </t>
  </si>
  <si>
    <t xml:space="preserve">under power purchase agreements </t>
  </si>
  <si>
    <t xml:space="preserve">Items that will be reclassified  </t>
  </si>
  <si>
    <t>subsequently to profit or loss</t>
  </si>
  <si>
    <t>2020</t>
  </si>
  <si>
    <t>as at 31 December 2020</t>
  </si>
  <si>
    <t>as at 1 January 2020</t>
  </si>
  <si>
    <t>Opening balance as at 1 January 2020</t>
  </si>
  <si>
    <t>Closing balance as at 31 December 2020</t>
  </si>
  <si>
    <t>The accompanying notes are an integral part of these consolidated and separate financial statements.</t>
  </si>
  <si>
    <t>Financial assets used as collateral</t>
  </si>
  <si>
    <t>measured at amortised cost</t>
  </si>
  <si>
    <t>Other receivables, net</t>
  </si>
  <si>
    <t>Derivative assets</t>
  </si>
  <si>
    <t>Non-current assets held-for-sale</t>
  </si>
  <si>
    <t>Other payables</t>
  </si>
  <si>
    <t>Right-of-use assets, net</t>
  </si>
  <si>
    <t>other company, net</t>
  </si>
  <si>
    <t>Derivative liabilities</t>
  </si>
  <si>
    <t>Current portion of lease liabilities, net</t>
  </si>
  <si>
    <t>Long-term loan from other company, net</t>
  </si>
  <si>
    <t>Lease liabilities, net</t>
  </si>
  <si>
    <t>financial instruments, net</t>
  </si>
  <si>
    <t>- Cash flow hedges</t>
  </si>
  <si>
    <t>Cost of</t>
  </si>
  <si>
    <t>hedging</t>
  </si>
  <si>
    <t>Cash flow</t>
  </si>
  <si>
    <t>hedges</t>
  </si>
  <si>
    <t xml:space="preserve">Income tax </t>
  </si>
  <si>
    <t>relating to other</t>
  </si>
  <si>
    <t>- Trade receivables</t>
  </si>
  <si>
    <t>- Other receivables</t>
  </si>
  <si>
    <t>- Trade payables</t>
  </si>
  <si>
    <t>- Other payables</t>
  </si>
  <si>
    <t>- Other non-current liabilities</t>
  </si>
  <si>
    <t>Interests paid</t>
  </si>
  <si>
    <t xml:space="preserve">  benefit obligations</t>
  </si>
  <si>
    <t>(expense) for the year</t>
  </si>
  <si>
    <t>obligations</t>
  </si>
  <si>
    <t xml:space="preserve">benefit </t>
  </si>
  <si>
    <t>Total comprehensive income (expense)</t>
  </si>
  <si>
    <t>- Payable for decommissioning costs of power plants</t>
  </si>
  <si>
    <t>financial statements</t>
  </si>
  <si>
    <t xml:space="preserve"> financial statements</t>
  </si>
  <si>
    <t>Separate</t>
  </si>
  <si>
    <t>Consolidated</t>
  </si>
  <si>
    <t xml:space="preserve">Financial assets measured </t>
  </si>
  <si>
    <t>at amortised cost</t>
  </si>
  <si>
    <t xml:space="preserve">Long-term loans from </t>
  </si>
  <si>
    <t xml:space="preserve">Surplus from acquisition of </t>
  </si>
  <si>
    <t>non-controlling interests</t>
  </si>
  <si>
    <t>(excluding the effects of acquisition or disposal</t>
  </si>
  <si>
    <t>of subsidiaries)</t>
  </si>
  <si>
    <t>- Cost of hedging</t>
  </si>
  <si>
    <r>
      <t>Assets</t>
    </r>
    <r>
      <rPr>
        <sz val="9"/>
        <rFont val="Arial"/>
        <family val="2"/>
      </rPr>
      <t xml:space="preserve"> (contitnued)</t>
    </r>
  </si>
  <si>
    <t>are made up as follows:</t>
  </si>
  <si>
    <t>Cash and cash equivalents as at 31 December</t>
  </si>
  <si>
    <t xml:space="preserve">   from long-term loans to a subsidiary</t>
  </si>
  <si>
    <t>- Receivable from disposal of power plants</t>
  </si>
  <si>
    <t>For the year ended 31 December 2021</t>
  </si>
  <si>
    <t>2021</t>
  </si>
  <si>
    <t>as at 1 January 2021</t>
  </si>
  <si>
    <t>as at 31 December 2021</t>
  </si>
  <si>
    <t>Opening balance as at 1 January 2021</t>
  </si>
  <si>
    <t>Closing balance as at 31 December 2021</t>
  </si>
  <si>
    <t>As at 31 December 2021</t>
  </si>
  <si>
    <t>6, 7</t>
  </si>
  <si>
    <t>Baht'000</t>
  </si>
  <si>
    <t>- Reversal of provision for decommissioning costs</t>
  </si>
  <si>
    <t>22.1.2</t>
  </si>
  <si>
    <t>22.2.1</t>
  </si>
  <si>
    <t xml:space="preserve">  income of associates and joint ventures </t>
  </si>
  <si>
    <t xml:space="preserve">  accounted for using the equity method, </t>
  </si>
  <si>
    <t>- Share of other comprehensive income</t>
  </si>
  <si>
    <t xml:space="preserve">  joint ventures accounted for using </t>
  </si>
  <si>
    <t xml:space="preserve">  (expense) of associates and </t>
  </si>
  <si>
    <t xml:space="preserve">Gains (losses) on remeasurement of </t>
  </si>
  <si>
    <t>- Reversal of impairment loss on financial assets</t>
  </si>
  <si>
    <t xml:space="preserve">- Gains (losses) on remeasurement of </t>
  </si>
  <si>
    <t>Dividends received from subsidiaries, associates and</t>
  </si>
  <si>
    <t>Dividends paid to shareholders and non-controlling interest</t>
  </si>
  <si>
    <t>Net cash receipt from (payments in) financing activities</t>
  </si>
  <si>
    <t>Net cash receipts from (payments in) investing activities</t>
  </si>
  <si>
    <t>Net decrease in cash and cash equivalents</t>
  </si>
  <si>
    <t>Current portion of debenture</t>
  </si>
  <si>
    <t>Impairment loss on assets</t>
  </si>
  <si>
    <t>Impairment loss on financial assets</t>
  </si>
  <si>
    <t>- Impairment loss on assets</t>
  </si>
  <si>
    <t>- Impairment loss on financial assets from related parties</t>
  </si>
  <si>
    <t>from related parties</t>
  </si>
  <si>
    <t>Long-term loans to related parties</t>
  </si>
  <si>
    <t>owners of the parent (Baht)</t>
  </si>
  <si>
    <r>
      <t xml:space="preserve">  </t>
    </r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</si>
  <si>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 xml:space="preserve">   comprehensive income (expense)</t>
  </si>
  <si>
    <t>- Losses on exchange rates, net</t>
  </si>
  <si>
    <t>- Gains on write-off and disposal of building and</t>
  </si>
  <si>
    <t>equipment, net</t>
  </si>
  <si>
    <t>Investments in joint ventures, net</t>
  </si>
  <si>
    <t>Current portion of lease receivables</t>
  </si>
  <si>
    <t>Current portion of long-term loan from</t>
  </si>
  <si>
    <t>Gains (losses) on exchange rates, net</t>
  </si>
  <si>
    <t xml:space="preserve">Profit before income tax </t>
  </si>
  <si>
    <t xml:space="preserve">  the equity method, net of income tax</t>
  </si>
  <si>
    <t xml:space="preserve">  net of income tax</t>
  </si>
  <si>
    <t>Profit before income tax</t>
  </si>
  <si>
    <t>Adjustments to reconcile profit before income tax</t>
  </si>
  <si>
    <t>- Dividend income from subsidiaries, associates and</t>
  </si>
  <si>
    <t xml:space="preserve">- Lease receivables under power purchase agreements </t>
  </si>
  <si>
    <t>Additions of investment in joint ventures</t>
  </si>
  <si>
    <t>Acquisitions of investments in associates and joint ventures</t>
  </si>
  <si>
    <t>Decrease of share capital of an associate</t>
  </si>
  <si>
    <t xml:space="preserve">Net cash payments for financial assets measured </t>
  </si>
  <si>
    <t>Net cash receipts from financial assets used as collateral</t>
  </si>
  <si>
    <t>Advance payments for purchase of equipment</t>
  </si>
  <si>
    <t>Payments for purchase of equipment and</t>
  </si>
  <si>
    <t>Payments for purchase of of intangible assets</t>
  </si>
  <si>
    <t>Payments for long-term loans to related parties</t>
  </si>
  <si>
    <t>Proceeds from disposal of property and equipment</t>
  </si>
  <si>
    <t>Proceeds from long-term loans to related parties</t>
  </si>
  <si>
    <t>Payments for short-term loans from financial institutions</t>
  </si>
  <si>
    <t>Payments for long-term loans from financial institutions</t>
  </si>
  <si>
    <t>Payments for principal elements of lease payments</t>
  </si>
  <si>
    <t>Payments for long-term loan from other company</t>
  </si>
  <si>
    <t>Payments for deferred financing fee and other finance cost</t>
  </si>
  <si>
    <t xml:space="preserve">- Cash in hand, deposits at financial institutions - </t>
  </si>
  <si>
    <t>- Payables for purchase of property, plant and equipment</t>
  </si>
  <si>
    <t>Supplementary information:</t>
  </si>
  <si>
    <t>- Offset of payments on long-term loans from</t>
  </si>
  <si>
    <t>- Offsett of interest paid on long-term loans from</t>
  </si>
  <si>
    <t>- Offset of interest paid on long-term loans from</t>
  </si>
  <si>
    <t xml:space="preserve">   financial institutions against dividends received</t>
  </si>
  <si>
    <t xml:space="preserve">   financial institutions against interest receivables</t>
  </si>
  <si>
    <t xml:space="preserve">   financial institutions against long-term loans to a subsidiary</t>
  </si>
  <si>
    <t>16.5, 22.1.2</t>
  </si>
  <si>
    <t>22.1.2, 37.5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</si>
</sst>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\ #,##0;\(#,##0\);\-"/>
    <numFmt numFmtId="168" formatCode="#,##0;\(#,##0\);\-"/>
    <numFmt numFmtId="169" formatCode="#,##0.0;\(#,##0.0\)"/>
    <numFmt numFmtId="170" formatCode="#,##0.0;\(#,##0.0\);\-"/>
    <numFmt numFmtId="171" formatCode="#,##0.00;\(#,##0.00\)"/>
    <numFmt numFmtId="172" formatCode="#,##0.00;\(#,##0.00\)\:\-"/>
  </numFmts>
  <fonts count="43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u/>
      <sz val="9"/>
      <name val="Arial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5">
    <xf numFmtId="0" fontId="0" fillId="0" borderId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6" applyNumberFormat="0" applyAlignment="0" applyProtection="0"/>
    <xf numFmtId="0" fontId="19" fillId="27" borderId="6" applyNumberFormat="0" applyAlignment="0" applyProtection="0"/>
    <xf numFmtId="0" fontId="20" fillId="28" borderId="7" applyNumberFormat="0" applyAlignment="0" applyProtection="0"/>
    <xf numFmtId="0" fontId="21" fillId="28" borderId="7" applyNumberFormat="0" applyAlignment="0" applyProtection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6" applyNumberFormat="0" applyAlignment="0" applyProtection="0"/>
    <xf numFmtId="0" fontId="30" fillId="30" borderId="6" applyNumberFormat="0" applyAlignment="0" applyProtection="0"/>
    <xf numFmtId="0" fontId="31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" fillId="0" borderId="0"/>
    <xf numFmtId="0" fontId="2" fillId="0" borderId="0"/>
    <xf numFmtId="0" fontId="3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12" fillId="32" borderId="12" applyNumberFormat="0" applyFont="0" applyAlignment="0" applyProtection="0"/>
    <xf numFmtId="0" fontId="35" fillId="27" borderId="13" applyNumberFormat="0" applyAlignment="0" applyProtection="0"/>
    <xf numFmtId="0" fontId="36" fillId="27" borderId="13" applyNumberFormat="0" applyAlignment="0" applyProtection="0"/>
    <xf numFmtId="0" fontId="37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9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306">
    <xf numFmtId="0" fontId="0" fillId="0" borderId="0" xfId="0"/>
    <xf numFmtId="166" fontId="5" fillId="0" borderId="0" xfId="78" applyNumberFormat="1" applyFont="1" applyFill="1" applyBorder="1" applyAlignment="1">
      <alignment vertical="center"/>
    </xf>
    <xf numFmtId="0" fontId="6" fillId="0" borderId="0" xfId="78" applyNumberFormat="1" applyFont="1" applyFill="1" applyBorder="1" applyAlignment="1">
      <alignment horizontal="center" vertical="center"/>
    </xf>
    <xf numFmtId="166" fontId="6" fillId="0" borderId="0" xfId="78" applyNumberFormat="1" applyFont="1" applyFill="1" applyBorder="1" applyAlignment="1">
      <alignment horizontal="center" vertical="center"/>
    </xf>
    <xf numFmtId="168" fontId="6" fillId="0" borderId="0" xfId="78" applyNumberFormat="1" applyFont="1" applyFill="1" applyBorder="1" applyAlignment="1">
      <alignment horizontal="right" vertical="center"/>
    </xf>
    <xf numFmtId="166" fontId="6" fillId="0" borderId="0" xfId="78" applyNumberFormat="1" applyFont="1" applyFill="1" applyBorder="1" applyAlignment="1">
      <alignment vertical="center"/>
    </xf>
    <xf numFmtId="166" fontId="6" fillId="0" borderId="0" xfId="78" applyNumberFormat="1" applyFont="1" applyFill="1" applyAlignment="1">
      <alignment vertical="center"/>
    </xf>
    <xf numFmtId="0" fontId="6" fillId="0" borderId="0" xfId="78" applyNumberFormat="1" applyFont="1" applyFill="1" applyAlignment="1">
      <alignment horizontal="center" vertical="center"/>
    </xf>
    <xf numFmtId="166" fontId="6" fillId="0" borderId="0" xfId="78" applyNumberFormat="1" applyFont="1" applyFill="1" applyAlignment="1">
      <alignment horizontal="center" vertical="center"/>
    </xf>
    <xf numFmtId="168" fontId="6" fillId="0" borderId="0" xfId="78" applyNumberFormat="1" applyFont="1" applyFill="1" applyAlignment="1">
      <alignment horizontal="right" vertical="center"/>
    </xf>
    <xf numFmtId="0" fontId="5" fillId="0" borderId="0" xfId="78" applyNumberFormat="1" applyFont="1" applyFill="1" applyAlignment="1">
      <alignment horizontal="center" vertical="center"/>
    </xf>
    <xf numFmtId="168" fontId="6" fillId="0" borderId="1" xfId="78" applyNumberFormat="1" applyFont="1" applyFill="1" applyBorder="1" applyAlignment="1">
      <alignment horizontal="right" vertical="center"/>
    </xf>
    <xf numFmtId="166" fontId="5" fillId="0" borderId="1" xfId="78" applyNumberFormat="1" applyFont="1" applyFill="1" applyBorder="1" applyAlignment="1">
      <alignment vertical="center"/>
    </xf>
    <xf numFmtId="0" fontId="5" fillId="0" borderId="1" xfId="78" applyNumberFormat="1" applyFont="1" applyFill="1" applyBorder="1" applyAlignment="1">
      <alignment horizontal="center" vertical="center"/>
    </xf>
    <xf numFmtId="167" fontId="5" fillId="0" borderId="1" xfId="78" applyNumberFormat="1" applyFont="1" applyFill="1" applyBorder="1" applyAlignment="1">
      <alignment horizontal="right" vertical="center"/>
    </xf>
    <xf numFmtId="166" fontId="5" fillId="0" borderId="0" xfId="78" applyNumberFormat="1" applyFont="1" applyFill="1" applyAlignment="1">
      <alignment vertical="center"/>
    </xf>
    <xf numFmtId="166" fontId="6" fillId="0" borderId="1" xfId="78" applyNumberFormat="1" applyFont="1" applyFill="1" applyBorder="1" applyAlignment="1">
      <alignment vertical="center"/>
    </xf>
    <xf numFmtId="0" fontId="6" fillId="0" borderId="1" xfId="78" applyNumberFormat="1" applyFont="1" applyFill="1" applyBorder="1" applyAlignment="1">
      <alignment horizontal="center" vertical="center"/>
    </xf>
    <xf numFmtId="166" fontId="6" fillId="0" borderId="1" xfId="78" applyNumberFormat="1" applyFont="1" applyFill="1" applyBorder="1" applyAlignment="1">
      <alignment horizontal="center" vertical="center"/>
    </xf>
    <xf numFmtId="164" fontId="6" fillId="0" borderId="1" xfId="78" applyNumberFormat="1" applyFont="1" applyFill="1" applyBorder="1" applyAlignment="1">
      <alignment vertical="center"/>
    </xf>
    <xf numFmtId="164" fontId="6" fillId="0" borderId="1" xfId="78" applyNumberFormat="1" applyFont="1" applyFill="1" applyBorder="1" applyAlignment="1">
      <alignment horizontal="center" vertical="center"/>
    </xf>
    <xf numFmtId="0" fontId="5" fillId="0" borderId="0" xfId="78" applyNumberFormat="1" applyFont="1" applyFill="1" applyBorder="1" applyAlignment="1">
      <alignment horizontal="center" vertical="center"/>
    </xf>
    <xf numFmtId="0" fontId="5" fillId="0" borderId="1" xfId="84" applyNumberFormat="1" applyFont="1" applyFill="1" applyBorder="1" applyAlignment="1">
      <alignment vertical="center"/>
    </xf>
    <xf numFmtId="0" fontId="6" fillId="0" borderId="0" xfId="78" applyFont="1" applyFill="1" applyBorder="1" applyAlignment="1">
      <alignment horizontal="justify" vertical="center"/>
    </xf>
    <xf numFmtId="0" fontId="6" fillId="0" borderId="0" xfId="78" applyNumberFormat="1" applyFont="1" applyFill="1" applyBorder="1" applyAlignment="1">
      <alignment horizontal="justify" vertical="center"/>
    </xf>
    <xf numFmtId="0" fontId="5" fillId="0" borderId="1" xfId="78" applyNumberFormat="1" applyFont="1" applyFill="1" applyBorder="1" applyAlignment="1">
      <alignment vertical="center"/>
    </xf>
    <xf numFmtId="0" fontId="7" fillId="0" borderId="0" xfId="78" applyNumberFormat="1" applyFont="1" applyFill="1" applyAlignment="1">
      <alignment horizontal="center" vertical="center"/>
    </xf>
    <xf numFmtId="167" fontId="8" fillId="0" borderId="1" xfId="78" applyNumberFormat="1" applyFont="1" applyFill="1" applyBorder="1" applyAlignment="1">
      <alignment horizontal="right" vertical="center"/>
    </xf>
    <xf numFmtId="166" fontId="8" fillId="0" borderId="0" xfId="78" applyNumberFormat="1" applyFont="1" applyFill="1" applyAlignment="1">
      <alignment vertical="center"/>
    </xf>
    <xf numFmtId="167" fontId="8" fillId="0" borderId="0" xfId="78" applyNumberFormat="1" applyFont="1" applyFill="1" applyBorder="1" applyAlignment="1">
      <alignment horizontal="right" vertical="center"/>
    </xf>
    <xf numFmtId="166" fontId="6" fillId="0" borderId="0" xfId="84" applyNumberFormat="1" applyFont="1" applyFill="1" applyAlignment="1">
      <alignment vertical="center"/>
    </xf>
    <xf numFmtId="166" fontId="5" fillId="0" borderId="1" xfId="84" applyNumberFormat="1" applyFont="1" applyFill="1" applyBorder="1" applyAlignment="1">
      <alignment vertical="center"/>
    </xf>
    <xf numFmtId="166" fontId="6" fillId="0" borderId="0" xfId="84" applyNumberFormat="1" applyFont="1" applyFill="1" applyAlignment="1">
      <alignment horizontal="center" vertical="center"/>
    </xf>
    <xf numFmtId="168" fontId="6" fillId="0" borderId="0" xfId="84" applyNumberFormat="1" applyFont="1" applyFill="1" applyBorder="1" applyAlignment="1">
      <alignment horizontal="right" vertical="center"/>
    </xf>
    <xf numFmtId="164" fontId="6" fillId="0" borderId="0" xfId="84" applyNumberFormat="1" applyFont="1" applyFill="1" applyBorder="1" applyAlignment="1">
      <alignment horizontal="left" vertical="center"/>
    </xf>
    <xf numFmtId="164" fontId="6" fillId="0" borderId="0" xfId="84" applyNumberFormat="1" applyFont="1" applyFill="1" applyBorder="1" applyAlignment="1">
      <alignment horizontal="center" vertical="center"/>
    </xf>
    <xf numFmtId="168" fontId="6" fillId="0" borderId="1" xfId="84" applyNumberFormat="1" applyFont="1" applyFill="1" applyBorder="1" applyAlignment="1">
      <alignment horizontal="right" vertical="center"/>
    </xf>
    <xf numFmtId="166" fontId="5" fillId="0" borderId="0" xfId="84" applyNumberFormat="1" applyFont="1" applyFill="1" applyAlignment="1">
      <alignment vertical="center"/>
    </xf>
    <xf numFmtId="168" fontId="6" fillId="0" borderId="0" xfId="84" applyNumberFormat="1" applyFont="1" applyFill="1" applyAlignment="1">
      <alignment horizontal="right" vertical="center"/>
    </xf>
    <xf numFmtId="164" fontId="6" fillId="0" borderId="0" xfId="84" applyNumberFormat="1" applyFont="1" applyFill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6" fontId="6" fillId="0" borderId="0" xfId="84" applyNumberFormat="1" applyFont="1" applyFill="1" applyBorder="1" applyAlignment="1">
      <alignment vertical="center"/>
    </xf>
    <xf numFmtId="166" fontId="6" fillId="0" borderId="0" xfId="84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right" vertical="center"/>
    </xf>
    <xf numFmtId="166" fontId="5" fillId="0" borderId="1" xfId="86" applyNumberFormat="1" applyFont="1" applyFill="1" applyBorder="1" applyAlignment="1">
      <alignment vertical="center"/>
    </xf>
    <xf numFmtId="166" fontId="6" fillId="0" borderId="1" xfId="84" applyNumberFormat="1" applyFont="1" applyFill="1" applyBorder="1" applyAlignment="1">
      <alignment horizontal="center" vertical="center"/>
    </xf>
    <xf numFmtId="166" fontId="6" fillId="0" borderId="1" xfId="84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vertical="center"/>
    </xf>
    <xf numFmtId="168" fontId="8" fillId="0" borderId="0" xfId="56" applyNumberFormat="1" applyFont="1" applyFill="1" applyBorder="1" applyAlignment="1">
      <alignment horizontal="right" vertical="center"/>
    </xf>
    <xf numFmtId="168" fontId="8" fillId="0" borderId="0" xfId="56" applyNumberFormat="1" applyFont="1" applyFill="1" applyAlignment="1">
      <alignment horizontal="right" vertical="center"/>
    </xf>
    <xf numFmtId="168" fontId="8" fillId="0" borderId="0" xfId="56" applyNumberFormat="1" applyFont="1" applyFill="1" applyBorder="1" applyAlignment="1">
      <alignment horizontal="center" vertical="center"/>
    </xf>
    <xf numFmtId="167" fontId="8" fillId="0" borderId="0" xfId="78" applyNumberFormat="1" applyFont="1" applyFill="1" applyAlignment="1">
      <alignment horizontal="right" vertical="center"/>
    </xf>
    <xf numFmtId="168" fontId="8" fillId="0" borderId="0" xfId="56" applyNumberFormat="1" applyFont="1" applyFill="1" applyBorder="1" applyAlignment="1">
      <alignment horizontal="right" vertical="center" wrapText="1"/>
    </xf>
    <xf numFmtId="166" fontId="8" fillId="0" borderId="1" xfId="78" applyNumberFormat="1" applyFont="1" applyFill="1" applyBorder="1" applyAlignment="1">
      <alignment horizontal="center" vertical="center"/>
    </xf>
    <xf numFmtId="0" fontId="7" fillId="0" borderId="0" xfId="85" applyFont="1" applyFill="1" applyAlignment="1">
      <alignment vertical="center"/>
    </xf>
    <xf numFmtId="0" fontId="8" fillId="0" borderId="0" xfId="78" applyNumberFormat="1" applyFont="1" applyFill="1" applyAlignment="1">
      <alignment vertical="center"/>
    </xf>
    <xf numFmtId="0" fontId="7" fillId="0" borderId="0" xfId="78" applyNumberFormat="1" applyFont="1" applyFill="1" applyAlignment="1">
      <alignment vertical="center"/>
    </xf>
    <xf numFmtId="167" fontId="7" fillId="0" borderId="1" xfId="78" applyNumberFormat="1" applyFont="1" applyFill="1" applyBorder="1" applyAlignment="1">
      <alignment vertical="center"/>
    </xf>
    <xf numFmtId="0" fontId="7" fillId="0" borderId="1" xfId="78" applyNumberFormat="1" applyFont="1" applyFill="1" applyBorder="1" applyAlignment="1">
      <alignment vertical="center"/>
    </xf>
    <xf numFmtId="167" fontId="7" fillId="0" borderId="0" xfId="78" applyNumberFormat="1" applyFont="1" applyFill="1" applyBorder="1" applyAlignment="1">
      <alignment vertical="center"/>
    </xf>
    <xf numFmtId="0" fontId="7" fillId="0" borderId="0" xfId="78" applyNumberFormat="1" applyFont="1" applyFill="1" applyBorder="1" applyAlignment="1">
      <alignment vertical="center"/>
    </xf>
    <xf numFmtId="0" fontId="8" fillId="0" borderId="0" xfId="78" applyNumberFormat="1" applyFont="1" applyFill="1" applyAlignment="1">
      <alignment horizontal="right" vertical="center"/>
    </xf>
    <xf numFmtId="0" fontId="8" fillId="0" borderId="0" xfId="78" applyNumberFormat="1" applyFont="1" applyFill="1" applyBorder="1" applyAlignment="1">
      <alignment horizontal="right" vertical="center"/>
    </xf>
    <xf numFmtId="167" fontId="7" fillId="0" borderId="0" xfId="78" applyNumberFormat="1" applyFont="1" applyFill="1" applyAlignment="1">
      <alignment vertical="center"/>
    </xf>
    <xf numFmtId="167" fontId="7" fillId="0" borderId="0" xfId="56" applyNumberFormat="1" applyFont="1" applyFill="1" applyBorder="1" applyAlignment="1">
      <alignment horizontal="right" vertical="center"/>
    </xf>
    <xf numFmtId="168" fontId="6" fillId="0" borderId="0" xfId="78" applyNumberFormat="1" applyFont="1" applyFill="1" applyBorder="1" applyAlignment="1">
      <alignment horizontal="justify" vertical="center"/>
    </xf>
    <xf numFmtId="167" fontId="8" fillId="0" borderId="1" xfId="62" applyNumberFormat="1" applyFont="1" applyFill="1" applyBorder="1" applyAlignment="1">
      <alignment horizontal="right" vertical="center"/>
    </xf>
    <xf numFmtId="167" fontId="8" fillId="0" borderId="0" xfId="78" quotePrefix="1" applyNumberFormat="1" applyFont="1" applyFill="1" applyAlignment="1">
      <alignment horizontal="right" vertical="center"/>
    </xf>
    <xf numFmtId="166" fontId="5" fillId="0" borderId="0" xfId="78" applyNumberFormat="1" applyFont="1" applyFill="1" applyAlignment="1">
      <alignment horizontal="center" vertical="center"/>
    </xf>
    <xf numFmtId="168" fontId="5" fillId="0" borderId="1" xfId="78" applyNumberFormat="1" applyFont="1" applyFill="1" applyBorder="1" applyAlignment="1">
      <alignment horizontal="right" vertical="center"/>
    </xf>
    <xf numFmtId="165" fontId="5" fillId="0" borderId="0" xfId="60" applyFont="1" applyFill="1" applyBorder="1" applyAlignment="1">
      <alignment horizontal="center" vertical="center"/>
    </xf>
    <xf numFmtId="168" fontId="5" fillId="0" borderId="1" xfId="62" applyNumberFormat="1" applyFont="1" applyFill="1" applyBorder="1" applyAlignment="1">
      <alignment horizontal="right" vertical="center"/>
    </xf>
    <xf numFmtId="168" fontId="5" fillId="0" borderId="0" xfId="60" quotePrefix="1" applyNumberFormat="1" applyFont="1" applyFill="1" applyAlignment="1">
      <alignment horizontal="right" vertical="center"/>
    </xf>
    <xf numFmtId="165" fontId="5" fillId="0" borderId="0" xfId="60" applyFont="1" applyFill="1" applyBorder="1" applyAlignment="1">
      <alignment vertical="center"/>
    </xf>
    <xf numFmtId="166" fontId="6" fillId="0" borderId="0" xfId="78" quotePrefix="1" applyNumberFormat="1" applyFont="1" applyFill="1" applyAlignment="1">
      <alignment vertical="center"/>
    </xf>
    <xf numFmtId="164" fontId="6" fillId="0" borderId="0" xfId="78" applyNumberFormat="1" applyFont="1" applyFill="1" applyBorder="1" applyAlignment="1">
      <alignment horizontal="center" vertical="center"/>
    </xf>
    <xf numFmtId="164" fontId="6" fillId="0" borderId="0" xfId="78" applyNumberFormat="1" applyFont="1" applyFill="1" applyBorder="1" applyAlignment="1">
      <alignment vertical="center"/>
    </xf>
    <xf numFmtId="164" fontId="6" fillId="0" borderId="0" xfId="78" applyNumberFormat="1" applyFont="1" applyFill="1" applyBorder="1" applyAlignment="1">
      <alignment horizontal="right" vertical="center"/>
    </xf>
    <xf numFmtId="164" fontId="6" fillId="0" borderId="0" xfId="78" applyNumberFormat="1" applyFont="1" applyFill="1" applyBorder="1" applyAlignment="1">
      <alignment horizontal="left" vertical="center"/>
    </xf>
    <xf numFmtId="168" fontId="6" fillId="0" borderId="2" xfId="78" applyNumberFormat="1" applyFont="1" applyFill="1" applyBorder="1" applyAlignment="1">
      <alignment horizontal="right" vertical="center"/>
    </xf>
    <xf numFmtId="166" fontId="5" fillId="0" borderId="0" xfId="78" applyNumberFormat="1" applyFont="1" applyFill="1" applyAlignment="1">
      <alignment horizontal="left" vertical="center"/>
    </xf>
    <xf numFmtId="0" fontId="6" fillId="0" borderId="0" xfId="80" applyNumberFormat="1" applyFont="1" applyFill="1" applyBorder="1" applyAlignment="1">
      <alignment horizontal="center" vertical="center"/>
    </xf>
    <xf numFmtId="167" fontId="5" fillId="0" borderId="0" xfId="78" applyNumberFormat="1" applyFont="1" applyFill="1" applyBorder="1" applyAlignment="1">
      <alignment horizontal="right" vertical="center"/>
    </xf>
    <xf numFmtId="168" fontId="6" fillId="0" borderId="1" xfId="60" applyNumberFormat="1" applyFont="1" applyFill="1" applyBorder="1" applyAlignment="1">
      <alignment horizontal="right" vertical="center"/>
    </xf>
    <xf numFmtId="168" fontId="6" fillId="0" borderId="0" xfId="60" applyNumberFormat="1" applyFont="1" applyFill="1" applyBorder="1" applyAlignment="1">
      <alignment horizontal="right" vertical="center"/>
    </xf>
    <xf numFmtId="166" fontId="5" fillId="0" borderId="0" xfId="84" applyNumberFormat="1" applyFont="1" applyFill="1" applyAlignment="1">
      <alignment horizontal="center" vertical="center"/>
    </xf>
    <xf numFmtId="165" fontId="5" fillId="0" borderId="0" xfId="62" applyFont="1" applyFill="1" applyBorder="1" applyAlignment="1">
      <alignment horizontal="center" vertical="center"/>
    </xf>
    <xf numFmtId="166" fontId="5" fillId="0" borderId="1" xfId="84" applyNumberFormat="1" applyFont="1" applyFill="1" applyBorder="1" applyAlignment="1">
      <alignment horizontal="center" vertical="center"/>
    </xf>
    <xf numFmtId="168" fontId="5" fillId="0" borderId="1" xfId="62" quotePrefix="1" applyNumberFormat="1" applyFont="1" applyFill="1" applyBorder="1" applyAlignment="1">
      <alignment horizontal="right" vertical="center"/>
    </xf>
    <xf numFmtId="165" fontId="5" fillId="0" borderId="0" xfId="62" applyFont="1" applyFill="1" applyBorder="1" applyAlignment="1">
      <alignment vertical="center"/>
    </xf>
    <xf numFmtId="166" fontId="6" fillId="0" borderId="0" xfId="8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left" vertical="center"/>
    </xf>
    <xf numFmtId="171" fontId="6" fillId="0" borderId="0" xfId="84" applyNumberFormat="1" applyFont="1" applyFill="1" applyAlignment="1">
      <alignment horizontal="right" vertical="center"/>
    </xf>
    <xf numFmtId="171" fontId="6" fillId="0" borderId="0" xfId="84" applyNumberFormat="1" applyFont="1" applyFill="1" applyBorder="1" applyAlignment="1">
      <alignment horizontal="center" vertical="center"/>
    </xf>
    <xf numFmtId="171" fontId="6" fillId="0" borderId="0" xfId="84" applyNumberFormat="1" applyFont="1" applyFill="1" applyBorder="1" applyAlignment="1">
      <alignment horizontal="left" vertical="center"/>
    </xf>
    <xf numFmtId="164" fontId="6" fillId="0" borderId="0" xfId="84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71" fontId="6" fillId="0" borderId="0" xfId="84" applyNumberFormat="1" applyFont="1" applyFill="1" applyAlignment="1">
      <alignment horizontal="center" vertical="center"/>
    </xf>
    <xf numFmtId="169" fontId="6" fillId="0" borderId="0" xfId="80" applyNumberFormat="1" applyFont="1" applyFill="1" applyBorder="1" applyAlignment="1">
      <alignment horizontal="center" vertical="center"/>
    </xf>
    <xf numFmtId="164" fontId="6" fillId="0" borderId="0" xfId="84" applyNumberFormat="1" applyFont="1" applyFill="1" applyBorder="1" applyAlignment="1">
      <alignment vertical="center"/>
    </xf>
    <xf numFmtId="168" fontId="6" fillId="0" borderId="3" xfId="84" applyNumberFormat="1" applyFont="1" applyFill="1" applyBorder="1" applyAlignment="1">
      <alignment horizontal="right" vertical="center"/>
    </xf>
    <xf numFmtId="166" fontId="6" fillId="0" borderId="4" xfId="84" applyNumberFormat="1" applyFont="1" applyFill="1" applyBorder="1" applyAlignment="1">
      <alignment vertical="center"/>
    </xf>
    <xf numFmtId="168" fontId="6" fillId="0" borderId="2" xfId="84" applyNumberFormat="1" applyFont="1" applyFill="1" applyBorder="1" applyAlignment="1">
      <alignment horizontal="right" vertical="center"/>
    </xf>
    <xf numFmtId="171" fontId="6" fillId="0" borderId="0" xfId="84" applyNumberFormat="1" applyFont="1" applyFill="1" applyBorder="1" applyAlignment="1">
      <alignment horizontal="right" vertical="center"/>
    </xf>
    <xf numFmtId="172" fontId="6" fillId="0" borderId="0" xfId="84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83" applyNumberFormat="1" applyFont="1" applyFill="1" applyBorder="1" applyAlignment="1">
      <alignment vertical="center"/>
    </xf>
    <xf numFmtId="166" fontId="6" fillId="0" borderId="0" xfId="83" applyNumberFormat="1" applyFont="1" applyFill="1" applyBorder="1" applyAlignment="1">
      <alignment vertical="center"/>
    </xf>
    <xf numFmtId="0" fontId="6" fillId="0" borderId="0" xfId="83" applyNumberFormat="1" applyFont="1" applyFill="1" applyBorder="1" applyAlignment="1">
      <alignment horizontal="center" vertical="center"/>
    </xf>
    <xf numFmtId="166" fontId="6" fillId="0" borderId="0" xfId="83" applyNumberFormat="1" applyFont="1" applyFill="1" applyBorder="1" applyAlignment="1">
      <alignment horizontal="center" vertical="center"/>
    </xf>
    <xf numFmtId="168" fontId="6" fillId="0" borderId="0" xfId="83" applyNumberFormat="1" applyFont="1" applyFill="1" applyBorder="1" applyAlignment="1">
      <alignment horizontal="right" vertical="center"/>
    </xf>
    <xf numFmtId="166" fontId="5" fillId="0" borderId="0" xfId="83" applyNumberFormat="1" applyFont="1" applyFill="1" applyAlignment="1">
      <alignment vertical="center"/>
    </xf>
    <xf numFmtId="164" fontId="6" fillId="0" borderId="0" xfId="83" applyNumberFormat="1" applyFont="1" applyFill="1" applyBorder="1" applyAlignment="1">
      <alignment horizontal="center" vertical="center"/>
    </xf>
    <xf numFmtId="164" fontId="6" fillId="0" borderId="0" xfId="83" applyNumberFormat="1" applyFont="1" applyFill="1" applyBorder="1" applyAlignment="1">
      <alignment vertical="center"/>
    </xf>
    <xf numFmtId="166" fontId="6" fillId="0" borderId="0" xfId="83" quotePrefix="1" applyNumberFormat="1" applyFont="1" applyFill="1" applyBorder="1" applyAlignment="1">
      <alignment vertical="center"/>
    </xf>
    <xf numFmtId="170" fontId="6" fillId="0" borderId="0" xfId="79" applyNumberFormat="1" applyFont="1" applyFill="1" applyBorder="1" applyAlignment="1">
      <alignment horizontal="center" vertical="center"/>
    </xf>
    <xf numFmtId="0" fontId="5" fillId="0" borderId="0" xfId="83" applyNumberFormat="1" applyFont="1" applyFill="1" applyBorder="1" applyAlignment="1">
      <alignment horizontal="center" vertical="center"/>
    </xf>
    <xf numFmtId="166" fontId="5" fillId="0" borderId="0" xfId="83" applyNumberFormat="1" applyFont="1" applyFill="1" applyBorder="1" applyAlignment="1">
      <alignment horizontal="center" vertical="center"/>
    </xf>
    <xf numFmtId="168" fontId="5" fillId="0" borderId="0" xfId="83" applyNumberFormat="1" applyFont="1" applyFill="1" applyBorder="1" applyAlignment="1">
      <alignment horizontal="right" vertical="center"/>
    </xf>
    <xf numFmtId="164" fontId="5" fillId="0" borderId="0" xfId="83" applyNumberFormat="1" applyFont="1" applyFill="1" applyBorder="1" applyAlignment="1">
      <alignment horizontal="center" vertical="center"/>
    </xf>
    <xf numFmtId="164" fontId="5" fillId="0" borderId="0" xfId="83" applyNumberFormat="1" applyFont="1" applyFill="1" applyBorder="1" applyAlignment="1">
      <alignment vertical="center"/>
    </xf>
    <xf numFmtId="166" fontId="6" fillId="0" borderId="0" xfId="0" quotePrefix="1" applyNumberFormat="1" applyFont="1" applyFill="1" applyBorder="1" applyAlignment="1">
      <alignment vertical="center"/>
    </xf>
    <xf numFmtId="168" fontId="6" fillId="0" borderId="0" xfId="84" applyNumberFormat="1" applyFont="1" applyFill="1" applyAlignment="1">
      <alignment vertical="center"/>
    </xf>
    <xf numFmtId="168" fontId="6" fillId="0" borderId="2" xfId="0" applyNumberFormat="1" applyFont="1" applyFill="1" applyBorder="1" applyAlignment="1">
      <alignment horizontal="right" vertical="center"/>
    </xf>
    <xf numFmtId="0" fontId="8" fillId="0" borderId="0" xfId="78" applyNumberFormat="1" applyFont="1" applyFill="1" applyAlignment="1">
      <alignment horizontal="center" vertical="center"/>
    </xf>
    <xf numFmtId="167" fontId="8" fillId="0" borderId="0" xfId="86" applyNumberFormat="1" applyFont="1" applyFill="1" applyAlignment="1">
      <alignment horizontal="right" vertical="center"/>
    </xf>
    <xf numFmtId="0" fontId="8" fillId="0" borderId="0" xfId="78" applyNumberFormat="1" applyFont="1" applyFill="1" applyBorder="1" applyAlignment="1">
      <alignment vertical="center"/>
    </xf>
    <xf numFmtId="0" fontId="8" fillId="0" borderId="0" xfId="78" applyNumberFormat="1" applyFont="1" applyFill="1" applyBorder="1" applyAlignment="1">
      <alignment horizontal="center" vertical="center"/>
    </xf>
    <xf numFmtId="0" fontId="8" fillId="0" borderId="1" xfId="78" applyNumberFormat="1" applyFont="1" applyFill="1" applyBorder="1" applyAlignment="1">
      <alignment vertical="center"/>
    </xf>
    <xf numFmtId="0" fontId="8" fillId="0" borderId="1" xfId="78" applyNumberFormat="1" applyFont="1" applyFill="1" applyBorder="1" applyAlignment="1">
      <alignment horizontal="center" vertical="center"/>
    </xf>
    <xf numFmtId="168" fontId="7" fillId="0" borderId="0" xfId="80" applyNumberFormat="1" applyFont="1" applyFill="1" applyBorder="1" applyAlignment="1">
      <alignment horizontal="right" vertical="center"/>
    </xf>
    <xf numFmtId="3" fontId="7" fillId="0" borderId="0" xfId="80" applyNumberFormat="1" applyFont="1" applyFill="1" applyBorder="1" applyAlignment="1">
      <alignment horizontal="right" vertical="center"/>
    </xf>
    <xf numFmtId="166" fontId="7" fillId="0" borderId="0" xfId="80" applyNumberFormat="1" applyFont="1" applyFill="1" applyBorder="1" applyAlignment="1">
      <alignment horizontal="right" vertical="center"/>
    </xf>
    <xf numFmtId="168" fontId="7" fillId="0" borderId="4" xfId="80" applyNumberFormat="1" applyFont="1" applyFill="1" applyBorder="1" applyAlignment="1">
      <alignment horizontal="right" vertical="center"/>
    </xf>
    <xf numFmtId="168" fontId="7" fillId="0" borderId="3" xfId="80" applyNumberFormat="1" applyFont="1" applyFill="1" applyBorder="1" applyAlignment="1">
      <alignment horizontal="right" vertical="center"/>
    </xf>
    <xf numFmtId="167" fontId="5" fillId="33" borderId="0" xfId="78" applyNumberFormat="1" applyFont="1" applyFill="1" applyBorder="1" applyAlignment="1">
      <alignment horizontal="right" vertical="center"/>
    </xf>
    <xf numFmtId="168" fontId="6" fillId="33" borderId="1" xfId="78" applyNumberFormat="1" applyFont="1" applyFill="1" applyBorder="1" applyAlignment="1">
      <alignment horizontal="right" vertical="center"/>
    </xf>
    <xf numFmtId="168" fontId="6" fillId="33" borderId="0" xfId="78" applyNumberFormat="1" applyFont="1" applyFill="1" applyBorder="1" applyAlignment="1">
      <alignment horizontal="right" vertical="center"/>
    </xf>
    <xf numFmtId="168" fontId="6" fillId="33" borderId="2" xfId="78" applyNumberFormat="1" applyFont="1" applyFill="1" applyBorder="1" applyAlignment="1">
      <alignment horizontal="right" vertical="center"/>
    </xf>
    <xf numFmtId="166" fontId="6" fillId="33" borderId="0" xfId="78" applyNumberFormat="1" applyFont="1" applyFill="1" applyAlignment="1">
      <alignment vertical="center"/>
    </xf>
    <xf numFmtId="168" fontId="6" fillId="33" borderId="1" xfId="60" applyNumberFormat="1" applyFont="1" applyFill="1" applyBorder="1" applyAlignment="1">
      <alignment horizontal="right" vertical="center"/>
    </xf>
    <xf numFmtId="168" fontId="6" fillId="33" borderId="0" xfId="60" applyNumberFormat="1" applyFont="1" applyFill="1" applyBorder="1" applyAlignment="1">
      <alignment horizontal="right" vertical="center"/>
    </xf>
    <xf numFmtId="168" fontId="6" fillId="33" borderId="0" xfId="84" applyNumberFormat="1" applyFont="1" applyFill="1" applyAlignment="1">
      <alignment horizontal="right" vertical="center"/>
    </xf>
    <xf numFmtId="168" fontId="6" fillId="33" borderId="0" xfId="84" applyNumberFormat="1" applyFont="1" applyFill="1" applyBorder="1" applyAlignment="1">
      <alignment horizontal="right" vertical="center"/>
    </xf>
    <xf numFmtId="168" fontId="6" fillId="33" borderId="1" xfId="84" applyNumberFormat="1" applyFont="1" applyFill="1" applyBorder="1" applyAlignment="1">
      <alignment horizontal="right" vertical="center"/>
    </xf>
    <xf numFmtId="166" fontId="6" fillId="33" borderId="0" xfId="84" applyNumberFormat="1" applyFont="1" applyFill="1" applyAlignment="1">
      <alignment vertical="center"/>
    </xf>
    <xf numFmtId="168" fontId="6" fillId="33" borderId="3" xfId="84" applyNumberFormat="1" applyFont="1" applyFill="1" applyBorder="1" applyAlignment="1">
      <alignment horizontal="right" vertical="center"/>
    </xf>
    <xf numFmtId="166" fontId="6" fillId="33" borderId="4" xfId="84" applyNumberFormat="1" applyFont="1" applyFill="1" applyBorder="1" applyAlignment="1">
      <alignment vertical="center"/>
    </xf>
    <xf numFmtId="168" fontId="6" fillId="33" borderId="2" xfId="84" applyNumberFormat="1" applyFont="1" applyFill="1" applyBorder="1" applyAlignment="1">
      <alignment horizontal="right" vertical="center"/>
    </xf>
    <xf numFmtId="171" fontId="6" fillId="33" borderId="0" xfId="84" applyNumberFormat="1" applyFont="1" applyFill="1" applyBorder="1" applyAlignment="1">
      <alignment horizontal="right" vertical="center"/>
    </xf>
    <xf numFmtId="168" fontId="6" fillId="33" borderId="0" xfId="0" applyNumberFormat="1" applyFont="1" applyFill="1" applyBorder="1" applyAlignment="1">
      <alignment horizontal="right" vertical="center"/>
    </xf>
    <xf numFmtId="168" fontId="6" fillId="33" borderId="0" xfId="0" applyNumberFormat="1" applyFont="1" applyFill="1" applyAlignment="1">
      <alignment horizontal="right" vertical="center"/>
    </xf>
    <xf numFmtId="168" fontId="6" fillId="33" borderId="0" xfId="83" applyNumberFormat="1" applyFont="1" applyFill="1" applyBorder="1" applyAlignment="1">
      <alignment horizontal="right" vertical="center"/>
    </xf>
    <xf numFmtId="168" fontId="5" fillId="33" borderId="0" xfId="83" applyNumberFormat="1" applyFont="1" applyFill="1" applyBorder="1" applyAlignment="1">
      <alignment horizontal="right" vertical="center"/>
    </xf>
    <xf numFmtId="168" fontId="6" fillId="33" borderId="1" xfId="0" applyNumberFormat="1" applyFont="1" applyFill="1" applyBorder="1" applyAlignment="1">
      <alignment horizontal="right" vertical="center"/>
    </xf>
    <xf numFmtId="168" fontId="6" fillId="33" borderId="0" xfId="84" applyNumberFormat="1" applyFont="1" applyFill="1" applyAlignment="1">
      <alignment vertical="center"/>
    </xf>
    <xf numFmtId="168" fontId="6" fillId="33" borderId="2" xfId="0" applyNumberFormat="1" applyFont="1" applyFill="1" applyBorder="1" applyAlignment="1">
      <alignment horizontal="right" vertical="center"/>
    </xf>
    <xf numFmtId="168" fontId="7" fillId="33" borderId="0" xfId="80" applyNumberFormat="1" applyFont="1" applyFill="1" applyBorder="1" applyAlignment="1">
      <alignment horizontal="right" vertical="center"/>
    </xf>
    <xf numFmtId="166" fontId="7" fillId="33" borderId="0" xfId="80" applyNumberFormat="1" applyFont="1" applyFill="1" applyBorder="1" applyAlignment="1">
      <alignment horizontal="right" vertical="center"/>
    </xf>
    <xf numFmtId="168" fontId="7" fillId="33" borderId="4" xfId="80" applyNumberFormat="1" applyFont="1" applyFill="1" applyBorder="1" applyAlignment="1">
      <alignment horizontal="right" vertical="center"/>
    </xf>
    <xf numFmtId="168" fontId="7" fillId="33" borderId="3" xfId="80" applyNumberFormat="1" applyFont="1" applyFill="1" applyBorder="1" applyAlignment="1">
      <alignment horizontal="right" vertical="center"/>
    </xf>
    <xf numFmtId="168" fontId="6" fillId="33" borderId="5" xfId="78" applyNumberFormat="1" applyFont="1" applyFill="1" applyBorder="1" applyAlignment="1">
      <alignment horizontal="right" vertical="center"/>
    </xf>
    <xf numFmtId="168" fontId="6" fillId="0" borderId="5" xfId="78" applyNumberFormat="1" applyFont="1" applyFill="1" applyBorder="1" applyAlignment="1">
      <alignment horizontal="right" vertical="center"/>
    </xf>
    <xf numFmtId="168" fontId="6" fillId="33" borderId="4" xfId="78" applyNumberFormat="1" applyFont="1" applyFill="1" applyBorder="1" applyAlignment="1">
      <alignment horizontal="right" vertical="center"/>
    </xf>
    <xf numFmtId="166" fontId="6" fillId="33" borderId="4" xfId="78" applyNumberFormat="1" applyFont="1" applyFill="1" applyBorder="1" applyAlignment="1">
      <alignment vertical="center"/>
    </xf>
    <xf numFmtId="0" fontId="5" fillId="0" borderId="0" xfId="85" applyFont="1" applyFill="1" applyAlignment="1">
      <alignment vertical="center"/>
    </xf>
    <xf numFmtId="0" fontId="5" fillId="0" borderId="0" xfId="85" applyFont="1" applyFill="1" applyAlignment="1">
      <alignment horizontal="right" vertical="center"/>
    </xf>
    <xf numFmtId="0" fontId="6" fillId="0" borderId="0" xfId="85" applyFont="1" applyFill="1" applyAlignment="1">
      <alignment horizontal="right" vertical="center"/>
    </xf>
    <xf numFmtId="167" fontId="5" fillId="0" borderId="0" xfId="78" applyNumberFormat="1" applyFont="1" applyFill="1" applyAlignment="1">
      <alignment horizontal="right" vertical="center"/>
    </xf>
    <xf numFmtId="168" fontId="6" fillId="0" borderId="0" xfId="85" applyNumberFormat="1" applyFont="1" applyFill="1" applyAlignment="1">
      <alignment horizontal="right" vertical="center"/>
    </xf>
    <xf numFmtId="168" fontId="5" fillId="0" borderId="0" xfId="86" applyNumberFormat="1" applyFont="1" applyFill="1" applyAlignment="1">
      <alignment horizontal="right" vertical="center"/>
    </xf>
    <xf numFmtId="0" fontId="6" fillId="0" borderId="0" xfId="85" applyFont="1" applyFill="1" applyAlignment="1">
      <alignment vertical="center"/>
    </xf>
    <xf numFmtId="0" fontId="5" fillId="0" borderId="1" xfId="85" applyFont="1" applyFill="1" applyBorder="1" applyAlignment="1">
      <alignment vertical="center"/>
    </xf>
    <xf numFmtId="0" fontId="5" fillId="0" borderId="1" xfId="85" applyFont="1" applyFill="1" applyBorder="1" applyAlignment="1">
      <alignment horizontal="right" vertical="center"/>
    </xf>
    <xf numFmtId="0" fontId="6" fillId="0" borderId="1" xfId="85" applyFont="1" applyFill="1" applyBorder="1" applyAlignment="1">
      <alignment horizontal="right" vertical="center"/>
    </xf>
    <xf numFmtId="168" fontId="6" fillId="0" borderId="1" xfId="85" applyNumberFormat="1" applyFont="1" applyFill="1" applyBorder="1" applyAlignment="1">
      <alignment horizontal="right" vertical="center"/>
    </xf>
    <xf numFmtId="168" fontId="6" fillId="0" borderId="4" xfId="78" applyNumberFormat="1" applyFont="1" applyFill="1" applyBorder="1" applyAlignment="1">
      <alignment horizontal="right" vertical="center"/>
    </xf>
    <xf numFmtId="43" fontId="6" fillId="0" borderId="0" xfId="55" applyFont="1" applyFill="1" applyAlignment="1">
      <alignment horizontal="right" vertical="center"/>
    </xf>
    <xf numFmtId="166" fontId="6" fillId="0" borderId="4" xfId="78" applyNumberFormat="1" applyFont="1" applyFill="1" applyBorder="1" applyAlignment="1">
      <alignment vertical="center"/>
    </xf>
    <xf numFmtId="166" fontId="6" fillId="0" borderId="0" xfId="78" applyNumberFormat="1" applyFont="1" applyAlignment="1">
      <alignment vertical="center"/>
    </xf>
    <xf numFmtId="168" fontId="6" fillId="33" borderId="0" xfId="78" applyNumberFormat="1" applyFont="1" applyFill="1" applyAlignment="1">
      <alignment horizontal="right" vertical="center"/>
    </xf>
    <xf numFmtId="168" fontId="8" fillId="0" borderId="0" xfId="57" applyNumberFormat="1" applyFont="1" applyAlignment="1">
      <alignment horizontal="right" vertical="center"/>
    </xf>
    <xf numFmtId="168" fontId="11" fillId="33" borderId="0" xfId="81" applyNumberFormat="1" applyFont="1" applyFill="1" applyAlignment="1">
      <alignment horizontal="right" vertical="center"/>
    </xf>
    <xf numFmtId="168" fontId="6" fillId="33" borderId="3" xfId="78" applyNumberFormat="1" applyFont="1" applyFill="1" applyBorder="1" applyAlignment="1">
      <alignment horizontal="right" vertical="center"/>
    </xf>
    <xf numFmtId="168" fontId="6" fillId="0" borderId="3" xfId="78" applyNumberFormat="1" applyFont="1" applyFill="1" applyBorder="1" applyAlignment="1">
      <alignment horizontal="right" vertical="center"/>
    </xf>
    <xf numFmtId="0" fontId="7" fillId="0" borderId="0" xfId="78" quotePrefix="1" applyNumberFormat="1" applyFont="1" applyFill="1" applyAlignment="1">
      <alignment vertical="center"/>
    </xf>
    <xf numFmtId="0" fontId="6" fillId="0" borderId="4" xfId="78" applyNumberFormat="1" applyFont="1" applyFill="1" applyBorder="1" applyAlignment="1">
      <alignment horizontal="center" vertical="center"/>
    </xf>
    <xf numFmtId="166" fontId="6" fillId="0" borderId="4" xfId="78" applyNumberFormat="1" applyFont="1" applyFill="1" applyBorder="1" applyAlignment="1">
      <alignment horizontal="center" vertical="center"/>
    </xf>
    <xf numFmtId="164" fontId="6" fillId="0" borderId="4" xfId="78" applyNumberFormat="1" applyFont="1" applyFill="1" applyBorder="1" applyAlignment="1">
      <alignment vertical="center"/>
    </xf>
    <xf numFmtId="164" fontId="6" fillId="0" borderId="4" xfId="78" applyNumberFormat="1" applyFont="1" applyFill="1" applyBorder="1" applyAlignment="1">
      <alignment horizontal="center" vertical="center"/>
    </xf>
    <xf numFmtId="0" fontId="5" fillId="0" borderId="0" xfId="85" applyFont="1" applyFill="1" applyBorder="1" applyAlignment="1">
      <alignment vertical="center"/>
    </xf>
    <xf numFmtId="0" fontId="5" fillId="0" borderId="0" xfId="85" applyFont="1" applyFill="1" applyBorder="1" applyAlignment="1">
      <alignment horizontal="right" vertical="center"/>
    </xf>
    <xf numFmtId="0" fontId="6" fillId="0" borderId="0" xfId="85" applyFont="1" applyFill="1" applyBorder="1" applyAlignment="1">
      <alignment horizontal="right" vertical="center"/>
    </xf>
    <xf numFmtId="168" fontId="6" fillId="0" borderId="0" xfId="85" applyNumberFormat="1" applyFont="1" applyFill="1" applyBorder="1" applyAlignment="1">
      <alignment horizontal="right" vertical="center"/>
    </xf>
    <xf numFmtId="165" fontId="6" fillId="0" borderId="0" xfId="56" applyFont="1" applyFill="1" applyBorder="1" applyAlignment="1">
      <alignment vertical="center"/>
    </xf>
    <xf numFmtId="165" fontId="5" fillId="0" borderId="0" xfId="56" applyFont="1" applyFill="1" applyBorder="1" applyAlignment="1">
      <alignment horizontal="right" vertical="center"/>
    </xf>
    <xf numFmtId="168" fontId="5" fillId="0" borderId="4" xfId="56" applyNumberFormat="1" applyFont="1" applyFill="1" applyBorder="1" applyAlignment="1">
      <alignment horizontal="right" vertical="center"/>
    </xf>
    <xf numFmtId="165" fontId="5" fillId="0" borderId="4" xfId="56" applyFont="1" applyFill="1" applyBorder="1" applyAlignment="1">
      <alignment horizontal="right" vertical="center"/>
    </xf>
    <xf numFmtId="165" fontId="5" fillId="0" borderId="1" xfId="56" applyFont="1" applyFill="1" applyBorder="1" applyAlignment="1">
      <alignment horizontal="right" vertical="center"/>
    </xf>
    <xf numFmtId="168" fontId="5" fillId="0" borderId="1" xfId="56" applyNumberFormat="1" applyFont="1" applyFill="1" applyBorder="1" applyAlignment="1">
      <alignment horizontal="right" vertical="center"/>
    </xf>
    <xf numFmtId="165" fontId="6" fillId="0" borderId="0" xfId="56" applyFont="1" applyFill="1" applyAlignment="1">
      <alignment vertical="center"/>
    </xf>
    <xf numFmtId="168" fontId="5" fillId="0" borderId="0" xfId="56" applyNumberFormat="1" applyFont="1" applyFill="1" applyBorder="1" applyAlignment="1">
      <alignment vertical="center"/>
    </xf>
    <xf numFmtId="168" fontId="5" fillId="0" borderId="0" xfId="56" applyNumberFormat="1" applyFont="1" applyFill="1" applyBorder="1" applyAlignment="1">
      <alignment horizontal="right" vertical="center"/>
    </xf>
    <xf numFmtId="168" fontId="5" fillId="0" borderId="0" xfId="56" applyNumberFormat="1" applyFont="1" applyFill="1" applyBorder="1" applyAlignment="1">
      <alignment horizontal="center" vertical="center"/>
    </xf>
    <xf numFmtId="168" fontId="5" fillId="0" borderId="0" xfId="56" applyNumberFormat="1" applyFont="1" applyFill="1" applyAlignment="1">
      <alignment horizontal="right" vertical="center"/>
    </xf>
    <xf numFmtId="168" fontId="5" fillId="0" borderId="0" xfId="56" applyNumberFormat="1" applyFont="1" applyFill="1" applyBorder="1" applyAlignment="1">
      <alignment horizontal="center" vertical="center" wrapText="1"/>
    </xf>
    <xf numFmtId="168" fontId="5" fillId="0" borderId="0" xfId="56" applyNumberFormat="1" applyFont="1" applyFill="1" applyBorder="1" applyAlignment="1">
      <alignment horizontal="right" vertical="center" wrapText="1"/>
    </xf>
    <xf numFmtId="168" fontId="5" fillId="0" borderId="0" xfId="56" applyNumberFormat="1" applyFont="1" applyFill="1" applyBorder="1" applyAlignment="1">
      <alignment vertical="center" wrapText="1"/>
    </xf>
    <xf numFmtId="165" fontId="6" fillId="0" borderId="0" xfId="56" applyFont="1" applyFill="1" applyAlignment="1">
      <alignment horizontal="right" vertical="center"/>
    </xf>
    <xf numFmtId="165" fontId="5" fillId="0" borderId="0" xfId="56" applyFont="1" applyFill="1" applyAlignment="1">
      <alignment horizontal="right" vertical="center"/>
    </xf>
    <xf numFmtId="168" fontId="5" fillId="0" borderId="0" xfId="56" quotePrefix="1" applyNumberFormat="1" applyFont="1" applyFill="1" applyAlignment="1">
      <alignment horizontal="right" vertical="center"/>
    </xf>
    <xf numFmtId="168" fontId="5" fillId="0" borderId="0" xfId="57" applyNumberFormat="1" applyFont="1" applyAlignment="1">
      <alignment horizontal="right" vertical="center"/>
    </xf>
    <xf numFmtId="167" fontId="5" fillId="0" borderId="0" xfId="56" applyNumberFormat="1" applyFont="1" applyFill="1" applyAlignment="1">
      <alignment horizontal="right" vertical="center"/>
    </xf>
    <xf numFmtId="166" fontId="5" fillId="0" borderId="1" xfId="78" applyNumberFormat="1" applyFont="1" applyFill="1" applyBorder="1" applyAlignment="1">
      <alignment horizontal="center" vertical="center"/>
    </xf>
    <xf numFmtId="0" fontId="6" fillId="0" borderId="0" xfId="85" applyFont="1" applyFill="1" applyBorder="1" applyAlignment="1">
      <alignment vertical="center"/>
    </xf>
    <xf numFmtId="168" fontId="5" fillId="0" borderId="0" xfId="85" applyNumberFormat="1" applyFont="1" applyFill="1" applyAlignment="1">
      <alignment horizontal="center" vertical="center"/>
    </xf>
    <xf numFmtId="0" fontId="5" fillId="0" borderId="0" xfId="85" applyFont="1" applyFill="1" applyAlignment="1">
      <alignment horizontal="center" vertical="center"/>
    </xf>
    <xf numFmtId="168" fontId="6" fillId="0" borderId="0" xfId="85" applyNumberFormat="1" applyFont="1" applyFill="1" applyAlignment="1">
      <alignment vertical="center"/>
    </xf>
    <xf numFmtId="0" fontId="5" fillId="0" borderId="0" xfId="85" quotePrefix="1" applyFont="1" applyFill="1" applyAlignment="1">
      <alignment vertical="center"/>
    </xf>
    <xf numFmtId="0" fontId="6" fillId="0" borderId="0" xfId="85" quotePrefix="1" applyFont="1" applyFill="1" applyAlignment="1">
      <alignment vertical="center"/>
    </xf>
    <xf numFmtId="0" fontId="6" fillId="0" borderId="0" xfId="85" applyFont="1" applyFill="1" applyAlignment="1">
      <alignment horizontal="center" vertical="center"/>
    </xf>
    <xf numFmtId="168" fontId="6" fillId="0" borderId="4" xfId="85" applyNumberFormat="1" applyFont="1" applyFill="1" applyBorder="1" applyAlignment="1">
      <alignment horizontal="right" vertical="center"/>
    </xf>
    <xf numFmtId="168" fontId="6" fillId="0" borderId="2" xfId="85" applyNumberFormat="1" applyFont="1" applyFill="1" applyBorder="1" applyAlignment="1">
      <alignment horizontal="right" vertical="center"/>
    </xf>
    <xf numFmtId="0" fontId="6" fillId="33" borderId="0" xfId="85" applyFont="1" applyFill="1" applyAlignment="1">
      <alignment vertical="center"/>
    </xf>
    <xf numFmtId="168" fontId="6" fillId="33" borderId="0" xfId="85" applyNumberFormat="1" applyFont="1" applyFill="1" applyAlignment="1">
      <alignment vertical="center"/>
    </xf>
    <xf numFmtId="168" fontId="6" fillId="33" borderId="0" xfId="85" applyNumberFormat="1" applyFont="1" applyFill="1" applyBorder="1" applyAlignment="1">
      <alignment horizontal="right" vertical="center"/>
    </xf>
    <xf numFmtId="0" fontId="6" fillId="0" borderId="0" xfId="85" applyFont="1" applyAlignment="1">
      <alignment vertical="center"/>
    </xf>
    <xf numFmtId="0" fontId="6" fillId="0" borderId="0" xfId="85" applyFont="1" applyAlignment="1">
      <alignment horizontal="right" vertical="center"/>
    </xf>
    <xf numFmtId="0" fontId="6" fillId="33" borderId="0" xfId="85" applyFont="1" applyFill="1" applyAlignment="1">
      <alignment horizontal="right" vertical="center"/>
    </xf>
    <xf numFmtId="168" fontId="6" fillId="33" borderId="0" xfId="85" applyNumberFormat="1" applyFont="1" applyFill="1" applyAlignment="1">
      <alignment horizontal="right" vertical="center"/>
    </xf>
    <xf numFmtId="168" fontId="6" fillId="33" borderId="4" xfId="85" applyNumberFormat="1" applyFont="1" applyFill="1" applyBorder="1" applyAlignment="1">
      <alignment horizontal="right" vertical="center"/>
    </xf>
    <xf numFmtId="0" fontId="6" fillId="0" borderId="0" xfId="85" quotePrefix="1" applyFont="1" applyAlignment="1">
      <alignment vertical="center"/>
    </xf>
    <xf numFmtId="168" fontId="42" fillId="33" borderId="0" xfId="80" applyNumberFormat="1" applyFont="1" applyFill="1" applyAlignment="1">
      <alignment horizontal="right" vertical="center"/>
    </xf>
    <xf numFmtId="0" fontId="6" fillId="33" borderId="0" xfId="85" applyFont="1" applyFill="1" applyAlignment="1">
      <alignment horizontal="center" vertical="center"/>
    </xf>
    <xf numFmtId="168" fontId="6" fillId="33" borderId="2" xfId="85" applyNumberFormat="1" applyFont="1" applyFill="1" applyBorder="1" applyAlignment="1">
      <alignment horizontal="right" vertical="center"/>
    </xf>
    <xf numFmtId="0" fontId="6" fillId="0" borderId="1" xfId="85" applyFont="1" applyFill="1" applyBorder="1" applyAlignment="1">
      <alignment vertical="center"/>
    </xf>
    <xf numFmtId="168" fontId="5" fillId="0" borderId="0" xfId="62" quotePrefix="1" applyNumberFormat="1" applyFont="1" applyFill="1" applyAlignment="1">
      <alignment horizontal="right" vertical="center"/>
    </xf>
    <xf numFmtId="166" fontId="5" fillId="0" borderId="0" xfId="84" applyNumberFormat="1" applyFont="1" applyFill="1" applyBorder="1" applyAlignment="1">
      <alignment horizontal="center" vertical="center"/>
    </xf>
    <xf numFmtId="168" fontId="5" fillId="33" borderId="0" xfId="62" quotePrefix="1" applyNumberFormat="1" applyFont="1" applyFill="1" applyBorder="1" applyAlignment="1">
      <alignment horizontal="right" vertical="center"/>
    </xf>
    <xf numFmtId="168" fontId="5" fillId="0" borderId="0" xfId="62" quotePrefix="1" applyNumberFormat="1" applyFont="1" applyFill="1" applyBorder="1" applyAlignment="1">
      <alignment horizontal="right" vertical="center"/>
    </xf>
    <xf numFmtId="166" fontId="6" fillId="0" borderId="0" xfId="84" quotePrefix="1" applyNumberFormat="1" applyFont="1" applyFill="1" applyAlignment="1">
      <alignment vertical="center"/>
    </xf>
    <xf numFmtId="169" fontId="6" fillId="0" borderId="0" xfId="84" applyNumberFormat="1" applyFont="1" applyFill="1" applyAlignment="1">
      <alignment horizontal="center" vertical="center"/>
    </xf>
    <xf numFmtId="166" fontId="6" fillId="0" borderId="0" xfId="84" applyNumberFormat="1" applyFont="1" applyAlignment="1">
      <alignment vertical="center"/>
    </xf>
    <xf numFmtId="168" fontId="6" fillId="33" borderId="4" xfId="84" applyNumberFormat="1" applyFont="1" applyFill="1" applyBorder="1" applyAlignment="1">
      <alignment vertical="center"/>
    </xf>
    <xf numFmtId="168" fontId="6" fillId="0" borderId="4" xfId="84" applyNumberFormat="1" applyFont="1" applyFill="1" applyBorder="1" applyAlignment="1">
      <alignment vertical="center"/>
    </xf>
    <xf numFmtId="168" fontId="6" fillId="33" borderId="4" xfId="0" applyNumberFormat="1" applyFont="1" applyFill="1" applyBorder="1" applyAlignment="1">
      <alignment horizontal="right" vertical="center"/>
    </xf>
    <xf numFmtId="168" fontId="6" fillId="0" borderId="4" xfId="0" applyNumberFormat="1" applyFont="1" applyFill="1" applyBorder="1" applyAlignment="1">
      <alignment horizontal="right" vertical="center"/>
    </xf>
    <xf numFmtId="168" fontId="6" fillId="33" borderId="0" xfId="84" applyNumberFormat="1" applyFont="1" applyFill="1" applyBorder="1" applyAlignment="1">
      <alignment vertical="center"/>
    </xf>
    <xf numFmtId="168" fontId="6" fillId="0" borderId="0" xfId="84" applyNumberFormat="1" applyFont="1" applyFill="1" applyBorder="1" applyAlignment="1">
      <alignment vertical="center"/>
    </xf>
    <xf numFmtId="168" fontId="6" fillId="33" borderId="4" xfId="84" applyNumberFormat="1" applyFont="1" applyFill="1" applyBorder="1" applyAlignment="1">
      <alignment horizontal="right" vertical="center"/>
    </xf>
    <xf numFmtId="168" fontId="6" fillId="0" borderId="4" xfId="84" applyNumberFormat="1" applyFont="1" applyFill="1" applyBorder="1" applyAlignment="1">
      <alignment horizontal="right" vertical="center"/>
    </xf>
    <xf numFmtId="166" fontId="6" fillId="0" borderId="0" xfId="84" applyNumberFormat="1" applyFont="1" applyFill="1" applyAlignment="1">
      <alignment horizontal="left" vertical="center"/>
    </xf>
    <xf numFmtId="168" fontId="6" fillId="33" borderId="0" xfId="62" applyNumberFormat="1" applyFont="1" applyFill="1" applyAlignment="1">
      <alignment horizontal="right" vertical="center"/>
    </xf>
    <xf numFmtId="168" fontId="6" fillId="0" borderId="0" xfId="62" applyNumberFormat="1" applyFont="1" applyFill="1" applyAlignment="1">
      <alignment horizontal="right" vertical="center"/>
    </xf>
    <xf numFmtId="164" fontId="6" fillId="0" borderId="0" xfId="62" applyNumberFormat="1" applyFont="1" applyFill="1" applyBorder="1" applyAlignment="1">
      <alignment vertical="center"/>
    </xf>
    <xf numFmtId="164" fontId="6" fillId="0" borderId="0" xfId="62" applyNumberFormat="1" applyFont="1" applyFill="1" applyBorder="1" applyAlignment="1">
      <alignment horizontal="center" vertical="center"/>
    </xf>
    <xf numFmtId="168" fontId="6" fillId="33" borderId="0" xfId="62" applyNumberFormat="1" applyFont="1" applyFill="1" applyAlignment="1">
      <alignment vertical="center"/>
    </xf>
    <xf numFmtId="168" fontId="6" fillId="0" borderId="0" xfId="62" applyNumberFormat="1" applyFont="1" applyFill="1" applyAlignment="1">
      <alignment vertical="center"/>
    </xf>
    <xf numFmtId="164" fontId="6" fillId="0" borderId="0" xfId="84" applyNumberFormat="1" applyFont="1" applyFill="1" applyAlignment="1">
      <alignment vertical="center"/>
    </xf>
    <xf numFmtId="168" fontId="6" fillId="33" borderId="0" xfId="62" applyNumberFormat="1" applyFont="1" applyFill="1" applyBorder="1" applyAlignment="1">
      <alignment horizontal="right" vertical="center"/>
    </xf>
    <xf numFmtId="168" fontId="6" fillId="0" borderId="0" xfId="62" applyNumberFormat="1" applyFont="1" applyFill="1" applyBorder="1" applyAlignment="1">
      <alignment horizontal="right" vertical="center"/>
    </xf>
    <xf numFmtId="168" fontId="6" fillId="33" borderId="1" xfId="62" applyNumberFormat="1" applyFont="1" applyFill="1" applyBorder="1" applyAlignment="1">
      <alignment horizontal="right" vertical="center"/>
    </xf>
    <xf numFmtId="168" fontId="6" fillId="0" borderId="1" xfId="62" applyNumberFormat="1" applyFont="1" applyFill="1" applyBorder="1" applyAlignment="1">
      <alignment horizontal="right" vertical="center"/>
    </xf>
    <xf numFmtId="168" fontId="6" fillId="33" borderId="4" xfId="62" applyNumberFormat="1" applyFont="1" applyFill="1" applyBorder="1" applyAlignment="1">
      <alignment horizontal="right" vertical="center"/>
    </xf>
    <xf numFmtId="168" fontId="6" fillId="0" borderId="4" xfId="62" applyNumberFormat="1" applyFont="1" applyFill="1" applyBorder="1" applyAlignment="1">
      <alignment horizontal="right" vertical="center"/>
    </xf>
    <xf numFmtId="168" fontId="6" fillId="33" borderId="1" xfId="84" applyNumberFormat="1" applyFont="1" applyFill="1" applyBorder="1" applyAlignment="1">
      <alignment vertical="center"/>
    </xf>
    <xf numFmtId="168" fontId="6" fillId="0" borderId="1" xfId="84" applyNumberFormat="1" applyFont="1" applyFill="1" applyBorder="1" applyAlignment="1">
      <alignment vertical="center"/>
    </xf>
    <xf numFmtId="168" fontId="6" fillId="33" borderId="2" xfId="84" applyNumberFormat="1" applyFont="1" applyFill="1" applyBorder="1" applyAlignment="1">
      <alignment vertical="center"/>
    </xf>
    <xf numFmtId="168" fontId="6" fillId="0" borderId="2" xfId="84" applyNumberFormat="1" applyFont="1" applyFill="1" applyBorder="1" applyAlignment="1">
      <alignment vertical="center"/>
    </xf>
    <xf numFmtId="164" fontId="6" fillId="0" borderId="1" xfId="84" applyNumberFormat="1" applyFont="1" applyFill="1" applyBorder="1" applyAlignment="1">
      <alignment vertical="center"/>
    </xf>
    <xf numFmtId="164" fontId="6" fillId="0" borderId="1" xfId="84" applyNumberFormat="1" applyFont="1" applyFill="1" applyBorder="1" applyAlignment="1">
      <alignment horizontal="right" vertical="center"/>
    </xf>
    <xf numFmtId="164" fontId="6" fillId="0" borderId="1" xfId="84" applyNumberFormat="1" applyFont="1" applyFill="1" applyBorder="1" applyAlignment="1">
      <alignment horizontal="center" vertical="center"/>
    </xf>
    <xf numFmtId="166" fontId="6" fillId="0" borderId="0" xfId="62" applyNumberFormat="1" applyFont="1" applyFill="1" applyAlignment="1">
      <alignment horizontal="right" vertical="center"/>
    </xf>
    <xf numFmtId="166" fontId="6" fillId="0" borderId="0" xfId="84" applyNumberFormat="1" applyFont="1" applyFill="1" applyBorder="1" applyAlignment="1">
      <alignment horizontal="right" vertical="center"/>
    </xf>
    <xf numFmtId="0" fontId="9" fillId="0" borderId="0" xfId="85" applyFont="1" applyFill="1" applyAlignment="1">
      <alignment horizontal="right" vertical="center"/>
    </xf>
    <xf numFmtId="168" fontId="5" fillId="0" borderId="0" xfId="62" applyNumberFormat="1" applyFont="1" applyFill="1" applyBorder="1" applyAlignment="1">
      <alignment horizontal="right" vertical="center"/>
    </xf>
    <xf numFmtId="167" fontId="7" fillId="33" borderId="0" xfId="78" applyNumberFormat="1" applyFont="1" applyFill="1" applyAlignment="1">
      <alignment vertical="center"/>
    </xf>
    <xf numFmtId="166" fontId="6" fillId="0" borderId="0" xfId="84" quotePrefix="1" applyNumberFormat="1" applyFont="1" applyAlignment="1">
      <alignment vertical="center"/>
    </xf>
    <xf numFmtId="166" fontId="6" fillId="0" borderId="0" xfId="84" applyNumberFormat="1" applyFont="1" applyAlignment="1">
      <alignment horizontal="center" vertical="center"/>
    </xf>
    <xf numFmtId="168" fontId="6" fillId="0" borderId="0" xfId="84" applyNumberFormat="1" applyFont="1" applyAlignment="1">
      <alignment horizontal="right" vertical="center"/>
    </xf>
    <xf numFmtId="166" fontId="6" fillId="0" borderId="0" xfId="84" applyNumberFormat="1" applyFont="1" applyAlignment="1">
      <alignment horizontal="right" vertical="center"/>
    </xf>
    <xf numFmtId="169" fontId="6" fillId="0" borderId="0" xfId="84" applyNumberFormat="1" applyFont="1" applyAlignment="1">
      <alignment horizontal="center" vertical="center"/>
    </xf>
    <xf numFmtId="168" fontId="5" fillId="33" borderId="0" xfId="85" applyNumberFormat="1" applyFont="1" applyFill="1" applyAlignment="1">
      <alignment horizontal="center" vertical="center"/>
    </xf>
    <xf numFmtId="0" fontId="5" fillId="33" borderId="0" xfId="85" applyFont="1" applyFill="1" applyAlignment="1">
      <alignment horizontal="center" vertical="center"/>
    </xf>
    <xf numFmtId="168" fontId="5" fillId="0" borderId="0" xfId="62" applyNumberFormat="1" applyFont="1" applyFill="1" applyBorder="1" applyAlignment="1">
      <alignment horizontal="right" vertical="center"/>
    </xf>
    <xf numFmtId="166" fontId="6" fillId="0" borderId="1" xfId="78" applyNumberFormat="1" applyFont="1" applyFill="1" applyBorder="1" applyAlignment="1">
      <alignment horizontal="left" vertical="center"/>
    </xf>
    <xf numFmtId="168" fontId="5" fillId="0" borderId="0" xfId="78" applyNumberFormat="1" applyFont="1" applyFill="1" applyBorder="1" applyAlignment="1">
      <alignment horizontal="right" vertical="center"/>
    </xf>
    <xf numFmtId="168" fontId="5" fillId="0" borderId="0" xfId="62" applyNumberFormat="1" applyFont="1" applyFill="1" applyBorder="1" applyAlignment="1">
      <alignment horizontal="right" vertical="center"/>
    </xf>
    <xf numFmtId="0" fontId="6" fillId="0" borderId="1" xfId="84" applyNumberFormat="1" applyFont="1" applyFill="1" applyBorder="1" applyAlignment="1">
      <alignment vertical="center"/>
    </xf>
    <xf numFmtId="168" fontId="5" fillId="0" borderId="1" xfId="56" applyNumberFormat="1" applyFont="1" applyFill="1" applyBorder="1" applyAlignment="1">
      <alignment horizontal="center" vertical="center"/>
    </xf>
    <xf numFmtId="168" fontId="5" fillId="0" borderId="1" xfId="56" applyNumberFormat="1" applyFont="1" applyFill="1" applyBorder="1" applyAlignment="1">
      <alignment horizontal="center" vertical="center" wrapText="1"/>
    </xf>
    <xf numFmtId="168" fontId="5" fillId="0" borderId="4" xfId="56" applyNumberFormat="1" applyFont="1" applyFill="1" applyBorder="1" applyAlignment="1">
      <alignment horizontal="center" vertical="center"/>
    </xf>
    <xf numFmtId="167" fontId="8" fillId="0" borderId="1" xfId="78" applyNumberFormat="1" applyFont="1" applyFill="1" applyBorder="1" applyAlignment="1">
      <alignment horizontal="center" vertical="center"/>
    </xf>
    <xf numFmtId="168" fontId="8" fillId="0" borderId="1" xfId="56" applyNumberFormat="1" applyFont="1" applyFill="1" applyBorder="1" applyAlignment="1">
      <alignment horizontal="center" vertical="center"/>
    </xf>
    <xf numFmtId="0" fontId="7" fillId="0" borderId="1" xfId="78" applyNumberFormat="1" applyFont="1" applyFill="1" applyBorder="1" applyAlignment="1">
      <alignment horizontal="left" vertical="center" wrapText="1"/>
    </xf>
  </cellXfs>
  <cellStyles count="9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12 3 2" xfId="58" xr:uid="{00000000-0005-0000-0000-000039000000}"/>
    <cellStyle name="Comma 2" xfId="59" xr:uid="{00000000-0005-0000-0000-00003A000000}"/>
    <cellStyle name="Comma 2 19 2 2" xfId="60" xr:uid="{00000000-0005-0000-0000-00003B000000}"/>
    <cellStyle name="Comma 2 19 2 2 2" xfId="61" xr:uid="{00000000-0005-0000-0000-00003C000000}"/>
    <cellStyle name="Comma_EGCO_June10 TE" xfId="62" xr:uid="{00000000-0005-0000-0000-00003D000000}"/>
    <cellStyle name="Explanatory Text" xfId="63" builtinId="53" customBuiltin="1"/>
    <cellStyle name="Explanatory Text 2" xfId="64" xr:uid="{00000000-0005-0000-0000-00003F000000}"/>
    <cellStyle name="Good" xfId="65" builtinId="26" customBuiltin="1"/>
    <cellStyle name="Good 2" xfId="66" xr:uid="{00000000-0005-0000-0000-000041000000}"/>
    <cellStyle name="Heading 1" xfId="67" builtinId="16" customBuiltin="1"/>
    <cellStyle name="Heading 2" xfId="68" builtinId="17" customBuiltin="1"/>
    <cellStyle name="Heading 3" xfId="69" builtinId="18" customBuiltin="1"/>
    <cellStyle name="Heading 4" xfId="70" builtinId="19" customBuiltin="1"/>
    <cellStyle name="Input" xfId="71" builtinId="20" customBuiltin="1"/>
    <cellStyle name="Input 2" xfId="72" xr:uid="{00000000-0005-0000-0000-000047000000}"/>
    <cellStyle name="Linked Cell" xfId="73" builtinId="24" customBuiltin="1"/>
    <cellStyle name="Linked Cell 2" xfId="74" xr:uid="{00000000-0005-0000-0000-000049000000}"/>
    <cellStyle name="Neutral" xfId="75" builtinId="28" customBuiltin="1"/>
    <cellStyle name="Neutral 2" xfId="76" xr:uid="{00000000-0005-0000-0000-00004B000000}"/>
    <cellStyle name="Normal" xfId="0" builtinId="0" customBuiltin="1"/>
    <cellStyle name="Normal 2" xfId="77" xr:uid="{00000000-0005-0000-0000-00004D000000}"/>
    <cellStyle name="Normal 2 13" xfId="78" xr:uid="{00000000-0005-0000-0000-00004E000000}"/>
    <cellStyle name="Normal 3" xfId="79" xr:uid="{00000000-0005-0000-0000-00004F000000}"/>
    <cellStyle name="Normal 4" xfId="80" xr:uid="{00000000-0005-0000-0000-000050000000}"/>
    <cellStyle name="Normal 4 2" xfId="81" xr:uid="{00000000-0005-0000-0000-000051000000}"/>
    <cellStyle name="Normal 5" xfId="82" xr:uid="{00000000-0005-0000-0000-000052000000}"/>
    <cellStyle name="Normal 71" xfId="83" xr:uid="{00000000-0005-0000-0000-000053000000}"/>
    <cellStyle name="Normal_EGCO_June10 TE" xfId="84" xr:uid="{00000000-0005-0000-0000-000054000000}"/>
    <cellStyle name="Normal_KEGCO_2002" xfId="85" xr:uid="{00000000-0005-0000-0000-000055000000}"/>
    <cellStyle name="Normal_Sheet1" xfId="86" xr:uid="{00000000-0005-0000-0000-000056000000}"/>
    <cellStyle name="Note" xfId="87" builtinId="10" customBuiltin="1"/>
    <cellStyle name="Output" xfId="88" builtinId="21" customBuiltin="1"/>
    <cellStyle name="Output 2" xfId="89" xr:uid="{00000000-0005-0000-0000-000059000000}"/>
    <cellStyle name="Title" xfId="90" builtinId="15" customBuiltin="1"/>
    <cellStyle name="Total" xfId="91" builtinId="25" customBuiltin="1"/>
    <cellStyle name="Total 2" xfId="92" xr:uid="{00000000-0005-0000-0000-00005C000000}"/>
    <cellStyle name="Warning Text" xfId="93" builtinId="11" customBuiltin="1"/>
    <cellStyle name="Warning Text 2" xfId="94" xr:uid="{00000000-0005-0000-0000-00005E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0"/>
  <sheetViews>
    <sheetView tabSelected="1" topLeftCell="A108" zoomScaleNormal="100" zoomScaleSheetLayoutView="100" workbookViewId="0">
      <selection activeCell="S198" sqref="S198"/>
    </sheetView>
  </sheetViews>
  <sheetFormatPr defaultColWidth="9.7109375" defaultRowHeight="16.5" customHeight="1" x14ac:dyDescent="0.2"/>
  <cols>
    <col min="1" max="1" width="1.7109375" style="6" customWidth="1"/>
    <col min="2" max="2" width="2" style="6" customWidth="1"/>
    <col min="3" max="3" width="1.7109375" style="6" customWidth="1"/>
    <col min="4" max="4" width="28" style="6" customWidth="1"/>
    <col min="5" max="5" width="5.85546875" style="7" customWidth="1"/>
    <col min="6" max="6" width="0.5703125" style="8" customWidth="1"/>
    <col min="7" max="7" width="13.28515625" style="9" customWidth="1"/>
    <col min="8" max="8" width="0.5703125" style="5" customWidth="1"/>
    <col min="9" max="9" width="13.28515625" style="9" customWidth="1"/>
    <col min="10" max="10" width="0.5703125" style="3" customWidth="1"/>
    <col min="11" max="11" width="13.28515625" style="9" customWidth="1"/>
    <col min="12" max="12" width="0.5703125" style="5" customWidth="1"/>
    <col min="13" max="13" width="13.28515625" style="9" customWidth="1"/>
    <col min="14" max="16384" width="9.7109375" style="6"/>
  </cols>
  <sheetData>
    <row r="1" spans="1:13" ht="16.5" customHeight="1" x14ac:dyDescent="0.2">
      <c r="A1" s="15" t="s">
        <v>0</v>
      </c>
      <c r="B1" s="15"/>
      <c r="C1" s="15"/>
      <c r="D1" s="15"/>
    </row>
    <row r="2" spans="1:13" ht="16.5" customHeight="1" x14ac:dyDescent="0.2">
      <c r="A2" s="15" t="s">
        <v>1</v>
      </c>
      <c r="B2" s="15"/>
      <c r="C2" s="15"/>
      <c r="D2" s="15"/>
    </row>
    <row r="3" spans="1:13" ht="16.5" customHeight="1" x14ac:dyDescent="0.2">
      <c r="A3" s="22" t="s">
        <v>240</v>
      </c>
      <c r="B3" s="12"/>
      <c r="C3" s="12"/>
      <c r="D3" s="12"/>
      <c r="E3" s="17"/>
      <c r="F3" s="18"/>
      <c r="G3" s="11"/>
      <c r="H3" s="16"/>
      <c r="I3" s="11"/>
      <c r="J3" s="18"/>
      <c r="K3" s="11"/>
      <c r="L3" s="16"/>
      <c r="M3" s="11"/>
    </row>
    <row r="4" spans="1:13" ht="16.5" customHeight="1" x14ac:dyDescent="0.2">
      <c r="A4" s="1"/>
      <c r="B4" s="1"/>
      <c r="C4" s="1"/>
      <c r="D4" s="1"/>
      <c r="E4" s="2"/>
      <c r="F4" s="3"/>
      <c r="G4" s="4"/>
      <c r="I4" s="4"/>
      <c r="K4" s="4"/>
      <c r="M4" s="4"/>
    </row>
    <row r="6" spans="1:13" ht="16.5" customHeight="1" x14ac:dyDescent="0.2">
      <c r="G6" s="297" t="s">
        <v>220</v>
      </c>
      <c r="H6" s="297"/>
      <c r="I6" s="297"/>
      <c r="K6" s="298" t="s">
        <v>219</v>
      </c>
      <c r="L6" s="298"/>
      <c r="M6" s="298"/>
    </row>
    <row r="7" spans="1:13" ht="16.5" customHeight="1" x14ac:dyDescent="0.2">
      <c r="A7" s="6" t="s">
        <v>2</v>
      </c>
      <c r="E7" s="10"/>
      <c r="F7" s="79"/>
      <c r="G7" s="11"/>
      <c r="H7" s="12"/>
      <c r="I7" s="80" t="s">
        <v>217</v>
      </c>
      <c r="J7" s="81"/>
      <c r="K7" s="82"/>
      <c r="L7" s="82"/>
      <c r="M7" s="82" t="s">
        <v>218</v>
      </c>
    </row>
    <row r="8" spans="1:13" ht="16.5" customHeight="1" x14ac:dyDescent="0.2">
      <c r="F8" s="79"/>
      <c r="G8" s="83" t="s">
        <v>235</v>
      </c>
      <c r="H8" s="84"/>
      <c r="I8" s="83" t="s">
        <v>179</v>
      </c>
      <c r="J8" s="81"/>
      <c r="K8" s="83" t="s">
        <v>235</v>
      </c>
      <c r="L8" s="84"/>
      <c r="M8" s="83" t="s">
        <v>179</v>
      </c>
    </row>
    <row r="9" spans="1:13" ht="16.5" customHeight="1" x14ac:dyDescent="0.2">
      <c r="E9" s="13" t="s">
        <v>5</v>
      </c>
      <c r="F9" s="79"/>
      <c r="G9" s="14" t="s">
        <v>242</v>
      </c>
      <c r="H9" s="84"/>
      <c r="I9" s="14" t="s">
        <v>242</v>
      </c>
      <c r="J9" s="81"/>
      <c r="K9" s="14" t="s">
        <v>242</v>
      </c>
      <c r="L9" s="84"/>
      <c r="M9" s="14" t="s">
        <v>242</v>
      </c>
    </row>
    <row r="10" spans="1:13" ht="16.5" customHeight="1" x14ac:dyDescent="0.2">
      <c r="E10" s="21"/>
      <c r="F10" s="79"/>
      <c r="G10" s="146"/>
      <c r="H10" s="84"/>
      <c r="I10" s="93"/>
      <c r="J10" s="81"/>
      <c r="K10" s="146"/>
      <c r="L10" s="84"/>
      <c r="M10" s="93"/>
    </row>
    <row r="11" spans="1:13" ht="16.5" customHeight="1" x14ac:dyDescent="0.2">
      <c r="A11" s="15" t="s">
        <v>6</v>
      </c>
      <c r="B11" s="15"/>
      <c r="G11" s="191"/>
      <c r="K11" s="191"/>
    </row>
    <row r="12" spans="1:13" ht="16.5" customHeight="1" x14ac:dyDescent="0.2">
      <c r="B12" s="15"/>
      <c r="G12" s="191"/>
      <c r="K12" s="191"/>
    </row>
    <row r="13" spans="1:13" ht="16.5" customHeight="1" x14ac:dyDescent="0.2">
      <c r="A13" s="15" t="s">
        <v>7</v>
      </c>
      <c r="B13" s="15"/>
      <c r="G13" s="191"/>
      <c r="K13" s="191"/>
    </row>
    <row r="14" spans="1:13" ht="16.5" customHeight="1" x14ac:dyDescent="0.2">
      <c r="A14" s="15"/>
      <c r="B14" s="15"/>
      <c r="G14" s="191"/>
      <c r="K14" s="191"/>
    </row>
    <row r="15" spans="1:13" ht="16.5" customHeight="1" x14ac:dyDescent="0.2">
      <c r="A15" s="6" t="s">
        <v>8</v>
      </c>
      <c r="E15" s="7">
        <v>10</v>
      </c>
      <c r="G15" s="191">
        <v>17897793</v>
      </c>
      <c r="H15" s="9"/>
      <c r="I15" s="9">
        <v>17236750</v>
      </c>
      <c r="J15" s="9"/>
      <c r="K15" s="191">
        <v>3454668</v>
      </c>
      <c r="L15" s="9"/>
      <c r="M15" s="9">
        <v>3682900</v>
      </c>
    </row>
    <row r="16" spans="1:13" ht="16.5" customHeight="1" x14ac:dyDescent="0.2">
      <c r="A16" s="6" t="s">
        <v>221</v>
      </c>
      <c r="G16" s="191"/>
      <c r="H16" s="9"/>
      <c r="J16" s="9"/>
      <c r="K16" s="191"/>
      <c r="L16" s="9"/>
    </row>
    <row r="17" spans="1:13" ht="16.5" customHeight="1" x14ac:dyDescent="0.2">
      <c r="B17" s="6" t="s">
        <v>222</v>
      </c>
      <c r="E17" s="7">
        <v>11</v>
      </c>
      <c r="G17" s="191">
        <v>4128104</v>
      </c>
      <c r="H17" s="9"/>
      <c r="I17" s="9">
        <v>3257439</v>
      </c>
      <c r="J17" s="9"/>
      <c r="K17" s="191">
        <v>2382794</v>
      </c>
      <c r="L17" s="9"/>
      <c r="M17" s="9">
        <v>1927863</v>
      </c>
    </row>
    <row r="18" spans="1:13" ht="16.5" customHeight="1" x14ac:dyDescent="0.2">
      <c r="A18" s="6" t="s">
        <v>185</v>
      </c>
      <c r="G18" s="191"/>
      <c r="H18" s="9"/>
      <c r="J18" s="9"/>
      <c r="K18" s="191"/>
      <c r="L18" s="9"/>
    </row>
    <row r="19" spans="1:13" ht="16.5" customHeight="1" x14ac:dyDescent="0.2">
      <c r="B19" s="6" t="s">
        <v>186</v>
      </c>
      <c r="E19" s="7">
        <v>12</v>
      </c>
      <c r="G19" s="191">
        <v>3073612</v>
      </c>
      <c r="H19" s="9"/>
      <c r="I19" s="9">
        <v>3639546</v>
      </c>
      <c r="J19" s="9"/>
      <c r="K19" s="191">
        <v>0</v>
      </c>
      <c r="L19" s="9"/>
      <c r="M19" s="9" t="s">
        <v>142</v>
      </c>
    </row>
    <row r="20" spans="1:13" ht="16.5" customHeight="1" x14ac:dyDescent="0.2">
      <c r="A20" s="6" t="s">
        <v>9</v>
      </c>
      <c r="E20" s="7">
        <v>13</v>
      </c>
      <c r="G20" s="191">
        <v>7059679</v>
      </c>
      <c r="H20" s="9"/>
      <c r="I20" s="9">
        <v>4810992</v>
      </c>
      <c r="J20" s="9"/>
      <c r="K20" s="191">
        <v>0</v>
      </c>
      <c r="L20" s="9"/>
      <c r="M20" s="9" t="s">
        <v>142</v>
      </c>
    </row>
    <row r="21" spans="1:13" ht="16.5" customHeight="1" x14ac:dyDescent="0.2">
      <c r="A21" s="6" t="s">
        <v>273</v>
      </c>
      <c r="G21" s="191"/>
      <c r="H21" s="9"/>
      <c r="J21" s="9"/>
      <c r="K21" s="191"/>
      <c r="L21" s="9"/>
    </row>
    <row r="22" spans="1:13" ht="16.5" customHeight="1" x14ac:dyDescent="0.2">
      <c r="B22" s="6" t="s">
        <v>176</v>
      </c>
      <c r="G22" s="191"/>
      <c r="H22" s="9"/>
      <c r="J22" s="9"/>
      <c r="K22" s="191"/>
      <c r="L22" s="9"/>
    </row>
    <row r="23" spans="1:13" ht="16.5" customHeight="1" x14ac:dyDescent="0.2">
      <c r="B23" s="6" t="s">
        <v>158</v>
      </c>
      <c r="E23" s="7">
        <v>37.299999999999997</v>
      </c>
      <c r="G23" s="191">
        <v>1679978</v>
      </c>
      <c r="H23" s="9"/>
      <c r="I23" s="9">
        <v>1466629</v>
      </c>
      <c r="J23" s="9"/>
      <c r="K23" s="191">
        <v>0</v>
      </c>
      <c r="L23" s="9"/>
      <c r="M23" s="9" t="s">
        <v>142</v>
      </c>
    </row>
    <row r="24" spans="1:13" ht="16.5" customHeight="1" x14ac:dyDescent="0.2">
      <c r="A24" s="6" t="s">
        <v>187</v>
      </c>
      <c r="E24" s="7">
        <v>15</v>
      </c>
      <c r="G24" s="191">
        <v>1259607</v>
      </c>
      <c r="I24" s="9">
        <v>1393471</v>
      </c>
      <c r="K24" s="191">
        <v>2621079</v>
      </c>
      <c r="M24" s="9">
        <v>3008301</v>
      </c>
    </row>
    <row r="25" spans="1:13" ht="16.5" customHeight="1" x14ac:dyDescent="0.2">
      <c r="A25" s="6" t="s">
        <v>11</v>
      </c>
      <c r="G25" s="191"/>
      <c r="H25" s="9"/>
      <c r="J25" s="9"/>
      <c r="K25" s="191"/>
      <c r="L25" s="9"/>
    </row>
    <row r="26" spans="1:13" ht="16.5" customHeight="1" x14ac:dyDescent="0.2">
      <c r="B26" s="6" t="s">
        <v>166</v>
      </c>
      <c r="E26" s="7">
        <v>37.5</v>
      </c>
      <c r="G26" s="191">
        <v>19496</v>
      </c>
      <c r="H26" s="9"/>
      <c r="I26" s="9">
        <v>8335</v>
      </c>
      <c r="J26" s="9"/>
      <c r="K26" s="191">
        <v>200312</v>
      </c>
      <c r="L26" s="9"/>
      <c r="M26" s="9">
        <v>193283</v>
      </c>
    </row>
    <row r="27" spans="1:13" ht="16.5" customHeight="1" x14ac:dyDescent="0.2">
      <c r="A27" s="6" t="s">
        <v>188</v>
      </c>
      <c r="E27" s="7" t="s">
        <v>241</v>
      </c>
      <c r="G27" s="191">
        <v>314964</v>
      </c>
      <c r="H27" s="9"/>
      <c r="I27" s="9">
        <v>222578</v>
      </c>
      <c r="J27" s="9"/>
      <c r="K27" s="191">
        <v>137100</v>
      </c>
      <c r="L27" s="9"/>
      <c r="M27" s="9" t="s">
        <v>142</v>
      </c>
    </row>
    <row r="28" spans="1:13" ht="16.5" customHeight="1" x14ac:dyDescent="0.2">
      <c r="A28" s="6" t="s">
        <v>12</v>
      </c>
      <c r="E28" s="7">
        <v>14</v>
      </c>
      <c r="G28" s="191">
        <v>2946664</v>
      </c>
      <c r="H28" s="9"/>
      <c r="I28" s="9">
        <v>2760001</v>
      </c>
      <c r="J28" s="9"/>
      <c r="K28" s="191">
        <v>0</v>
      </c>
      <c r="L28" s="9"/>
      <c r="M28" s="9" t="s">
        <v>142</v>
      </c>
    </row>
    <row r="29" spans="1:13" ht="16.5" customHeight="1" x14ac:dyDescent="0.2">
      <c r="A29" s="6" t="s">
        <v>189</v>
      </c>
      <c r="G29" s="147">
        <v>115600</v>
      </c>
      <c r="H29" s="9"/>
      <c r="I29" s="11">
        <v>115600</v>
      </c>
      <c r="J29" s="9"/>
      <c r="K29" s="174">
        <v>0</v>
      </c>
      <c r="L29" s="9"/>
      <c r="M29" s="187" t="s">
        <v>142</v>
      </c>
    </row>
    <row r="30" spans="1:13" ht="16.5" customHeight="1" x14ac:dyDescent="0.2">
      <c r="G30" s="148"/>
      <c r="H30" s="4"/>
      <c r="I30" s="4"/>
      <c r="J30" s="86"/>
      <c r="K30" s="148"/>
      <c r="L30" s="4"/>
      <c r="M30" s="4"/>
    </row>
    <row r="31" spans="1:13" ht="16.5" customHeight="1" x14ac:dyDescent="0.2">
      <c r="A31" s="15" t="s">
        <v>13</v>
      </c>
      <c r="G31" s="147">
        <f>SUM(G15:G29)</f>
        <v>38495497</v>
      </c>
      <c r="H31" s="4"/>
      <c r="I31" s="11">
        <f>SUM(I15:I29)</f>
        <v>34911341</v>
      </c>
      <c r="J31" s="86"/>
      <c r="K31" s="147">
        <f>SUM(K15:K29)</f>
        <v>8795953</v>
      </c>
      <c r="L31" s="4"/>
      <c r="M31" s="11">
        <f>SUM(M15:M29)</f>
        <v>8812347</v>
      </c>
    </row>
    <row r="32" spans="1:13" ht="16.5" customHeight="1" x14ac:dyDescent="0.2">
      <c r="H32" s="87"/>
      <c r="J32" s="86"/>
      <c r="L32" s="87"/>
    </row>
    <row r="33" spans="8:12" ht="16.5" customHeight="1" x14ac:dyDescent="0.2">
      <c r="H33" s="87"/>
      <c r="J33" s="86"/>
      <c r="L33" s="87"/>
    </row>
    <row r="34" spans="8:12" ht="16.5" customHeight="1" x14ac:dyDescent="0.2">
      <c r="H34" s="87"/>
      <c r="J34" s="86"/>
      <c r="L34" s="87"/>
    </row>
    <row r="35" spans="8:12" ht="16.5" customHeight="1" x14ac:dyDescent="0.2">
      <c r="H35" s="87"/>
      <c r="J35" s="86"/>
      <c r="L35" s="87"/>
    </row>
    <row r="36" spans="8:12" ht="16.5" customHeight="1" x14ac:dyDescent="0.2">
      <c r="H36" s="87"/>
      <c r="J36" s="86"/>
      <c r="L36" s="87"/>
    </row>
    <row r="37" spans="8:12" ht="16.5" customHeight="1" x14ac:dyDescent="0.2">
      <c r="H37" s="87"/>
      <c r="J37" s="86"/>
      <c r="L37" s="87"/>
    </row>
    <row r="38" spans="8:12" ht="16.5" customHeight="1" x14ac:dyDescent="0.2">
      <c r="H38" s="87"/>
      <c r="J38" s="86"/>
      <c r="L38" s="87"/>
    </row>
    <row r="39" spans="8:12" ht="16.5" customHeight="1" x14ac:dyDescent="0.2">
      <c r="H39" s="87"/>
      <c r="J39" s="86"/>
      <c r="L39" s="87"/>
    </row>
    <row r="40" spans="8:12" ht="16.5" customHeight="1" x14ac:dyDescent="0.2">
      <c r="H40" s="87"/>
      <c r="J40" s="86"/>
      <c r="L40" s="87"/>
    </row>
    <row r="41" spans="8:12" ht="16.5" customHeight="1" x14ac:dyDescent="0.2">
      <c r="H41" s="87"/>
      <c r="J41" s="86"/>
      <c r="L41" s="87"/>
    </row>
    <row r="42" spans="8:12" ht="16.5" customHeight="1" x14ac:dyDescent="0.2">
      <c r="H42" s="87"/>
      <c r="J42" s="86"/>
      <c r="L42" s="87"/>
    </row>
    <row r="43" spans="8:12" ht="16.5" customHeight="1" x14ac:dyDescent="0.2">
      <c r="H43" s="87"/>
      <c r="J43" s="86"/>
      <c r="L43" s="87"/>
    </row>
    <row r="44" spans="8:12" ht="16.5" customHeight="1" x14ac:dyDescent="0.2">
      <c r="H44" s="87"/>
      <c r="J44" s="86"/>
      <c r="L44" s="87"/>
    </row>
    <row r="45" spans="8:12" ht="16.5" customHeight="1" x14ac:dyDescent="0.2">
      <c r="H45" s="87"/>
      <c r="J45" s="86"/>
      <c r="L45" s="87"/>
    </row>
    <row r="46" spans="8:12" ht="16.5" customHeight="1" x14ac:dyDescent="0.2">
      <c r="H46" s="87"/>
      <c r="J46" s="86"/>
      <c r="L46" s="87"/>
    </row>
    <row r="47" spans="8:12" ht="16.5" customHeight="1" x14ac:dyDescent="0.2">
      <c r="H47" s="87"/>
      <c r="J47" s="86"/>
      <c r="L47" s="87"/>
    </row>
    <row r="48" spans="8:12" ht="16.5" customHeight="1" x14ac:dyDescent="0.2">
      <c r="H48" s="87"/>
      <c r="J48" s="86"/>
      <c r="L48" s="87"/>
    </row>
    <row r="49" spans="1:13" ht="9.75" customHeight="1" x14ac:dyDescent="0.2">
      <c r="H49" s="87"/>
      <c r="J49" s="86"/>
      <c r="L49" s="87"/>
    </row>
    <row r="50" spans="1:13" ht="21.95" customHeight="1" x14ac:dyDescent="0.2">
      <c r="A50" s="189" t="s">
        <v>184</v>
      </c>
      <c r="B50" s="189"/>
      <c r="C50" s="189"/>
      <c r="D50" s="189"/>
      <c r="E50" s="197"/>
      <c r="F50" s="198"/>
      <c r="G50" s="187"/>
      <c r="H50" s="199"/>
      <c r="I50" s="187"/>
      <c r="J50" s="200"/>
      <c r="K50" s="187"/>
      <c r="L50" s="199"/>
      <c r="M50" s="187"/>
    </row>
    <row r="51" spans="1:13" ht="16.5" customHeight="1" x14ac:dyDescent="0.2">
      <c r="A51" s="15" t="s">
        <v>0</v>
      </c>
      <c r="B51" s="15"/>
      <c r="C51" s="15"/>
      <c r="D51" s="15"/>
    </row>
    <row r="52" spans="1:13" ht="16.5" customHeight="1" x14ac:dyDescent="0.2">
      <c r="A52" s="15" t="s">
        <v>1</v>
      </c>
      <c r="B52" s="15"/>
      <c r="C52" s="15"/>
      <c r="D52" s="15"/>
    </row>
    <row r="53" spans="1:13" ht="16.5" customHeight="1" x14ac:dyDescent="0.2">
      <c r="A53" s="22" t="s">
        <v>240</v>
      </c>
      <c r="B53" s="12"/>
      <c r="C53" s="12"/>
      <c r="D53" s="12"/>
      <c r="E53" s="17"/>
      <c r="F53" s="18"/>
      <c r="G53" s="11"/>
      <c r="H53" s="16"/>
      <c r="I53" s="11"/>
      <c r="J53" s="18"/>
      <c r="K53" s="11"/>
      <c r="L53" s="16"/>
      <c r="M53" s="11"/>
    </row>
    <row r="54" spans="1:13" ht="16.5" customHeight="1" x14ac:dyDescent="0.2">
      <c r="A54" s="1"/>
      <c r="B54" s="1"/>
      <c r="C54" s="1"/>
      <c r="D54" s="1"/>
      <c r="E54" s="2"/>
      <c r="F54" s="3"/>
      <c r="G54" s="4"/>
      <c r="I54" s="4"/>
      <c r="K54" s="4"/>
      <c r="M54" s="4"/>
    </row>
    <row r="56" spans="1:13" ht="16.5" customHeight="1" x14ac:dyDescent="0.2">
      <c r="G56" s="297" t="s">
        <v>220</v>
      </c>
      <c r="H56" s="297"/>
      <c r="I56" s="297"/>
      <c r="K56" s="4"/>
      <c r="M56" s="286" t="s">
        <v>219</v>
      </c>
    </row>
    <row r="57" spans="1:13" ht="16.5" customHeight="1" x14ac:dyDescent="0.2">
      <c r="A57" s="6" t="s">
        <v>2</v>
      </c>
      <c r="E57" s="10"/>
      <c r="F57" s="79"/>
      <c r="G57" s="11"/>
      <c r="H57" s="12"/>
      <c r="I57" s="80" t="s">
        <v>217</v>
      </c>
      <c r="J57" s="81"/>
      <c r="K57" s="82"/>
      <c r="L57" s="82"/>
      <c r="M57" s="82" t="s">
        <v>218</v>
      </c>
    </row>
    <row r="58" spans="1:13" ht="16.5" customHeight="1" x14ac:dyDescent="0.2">
      <c r="F58" s="79"/>
      <c r="G58" s="83" t="s">
        <v>235</v>
      </c>
      <c r="H58" s="84"/>
      <c r="I58" s="83" t="s">
        <v>179</v>
      </c>
      <c r="J58" s="81"/>
      <c r="K58" s="83" t="s">
        <v>235</v>
      </c>
      <c r="L58" s="84"/>
      <c r="M58" s="83" t="s">
        <v>179</v>
      </c>
    </row>
    <row r="59" spans="1:13" ht="16.5" customHeight="1" x14ac:dyDescent="0.2">
      <c r="E59" s="13" t="s">
        <v>5</v>
      </c>
      <c r="F59" s="79"/>
      <c r="G59" s="14" t="s">
        <v>242</v>
      </c>
      <c r="H59" s="84"/>
      <c r="I59" s="14" t="s">
        <v>242</v>
      </c>
      <c r="J59" s="81"/>
      <c r="K59" s="14" t="s">
        <v>242</v>
      </c>
      <c r="L59" s="84"/>
      <c r="M59" s="14" t="s">
        <v>242</v>
      </c>
    </row>
    <row r="60" spans="1:13" ht="16.5" customHeight="1" x14ac:dyDescent="0.2">
      <c r="G60" s="191"/>
      <c r="H60" s="87"/>
      <c r="J60" s="86"/>
      <c r="K60" s="191"/>
      <c r="L60" s="87"/>
    </row>
    <row r="61" spans="1:13" ht="16.5" customHeight="1" x14ac:dyDescent="0.2">
      <c r="A61" s="15" t="s">
        <v>229</v>
      </c>
      <c r="B61" s="15"/>
      <c r="G61" s="191"/>
      <c r="K61" s="191"/>
    </row>
    <row r="62" spans="1:13" ht="16.5" customHeight="1" x14ac:dyDescent="0.2">
      <c r="B62" s="15"/>
      <c r="G62" s="191"/>
      <c r="K62" s="191"/>
    </row>
    <row r="63" spans="1:13" ht="16.5" customHeight="1" x14ac:dyDescent="0.2">
      <c r="A63" s="15" t="s">
        <v>14</v>
      </c>
      <c r="G63" s="191"/>
      <c r="H63" s="87"/>
      <c r="J63" s="86"/>
      <c r="K63" s="191"/>
      <c r="L63" s="87"/>
    </row>
    <row r="64" spans="1:13" ht="16.5" customHeight="1" x14ac:dyDescent="0.2">
      <c r="A64" s="15"/>
      <c r="G64" s="191"/>
      <c r="H64" s="87"/>
      <c r="J64" s="86"/>
      <c r="K64" s="191"/>
      <c r="L64" s="87"/>
    </row>
    <row r="65" spans="1:13" ht="16.5" customHeight="1" x14ac:dyDescent="0.2">
      <c r="A65" s="6" t="s">
        <v>175</v>
      </c>
      <c r="G65" s="191"/>
      <c r="H65" s="87"/>
      <c r="J65" s="86"/>
      <c r="K65" s="191"/>
      <c r="L65" s="87"/>
    </row>
    <row r="66" spans="1:13" ht="16.5" customHeight="1" x14ac:dyDescent="0.2">
      <c r="B66" s="6" t="s">
        <v>174</v>
      </c>
      <c r="E66" s="7">
        <v>37.299999999999997</v>
      </c>
      <c r="G66" s="191">
        <v>15744435</v>
      </c>
      <c r="H66" s="87"/>
      <c r="I66" s="9">
        <v>15945867</v>
      </c>
      <c r="J66" s="86"/>
      <c r="K66" s="191">
        <v>0</v>
      </c>
      <c r="L66" s="87"/>
      <c r="M66" s="9" t="s">
        <v>142</v>
      </c>
    </row>
    <row r="67" spans="1:13" ht="16.5" customHeight="1" x14ac:dyDescent="0.2">
      <c r="A67" s="190" t="s">
        <v>187</v>
      </c>
      <c r="E67" s="7">
        <v>15</v>
      </c>
      <c r="G67" s="191">
        <v>703091</v>
      </c>
      <c r="H67" s="9"/>
      <c r="I67" s="9">
        <v>715813</v>
      </c>
      <c r="J67" s="9"/>
      <c r="K67" s="191">
        <v>1256703</v>
      </c>
      <c r="L67" s="9"/>
      <c r="M67" s="9">
        <v>730972</v>
      </c>
    </row>
    <row r="68" spans="1:13" ht="16.5" customHeight="1" x14ac:dyDescent="0.2">
      <c r="A68" s="6" t="s">
        <v>265</v>
      </c>
      <c r="E68" s="7">
        <v>37.5</v>
      </c>
      <c r="G68" s="191">
        <v>4710035</v>
      </c>
      <c r="H68" s="9"/>
      <c r="I68" s="9">
        <v>1290936</v>
      </c>
      <c r="J68" s="9"/>
      <c r="K68" s="191">
        <v>50656238</v>
      </c>
      <c r="L68" s="9"/>
      <c r="M68" s="9">
        <v>50883162</v>
      </c>
    </row>
    <row r="69" spans="1:13" ht="16.5" customHeight="1" x14ac:dyDescent="0.2">
      <c r="A69" s="6" t="s">
        <v>143</v>
      </c>
      <c r="E69" s="7">
        <v>16.2</v>
      </c>
      <c r="G69" s="191">
        <v>0</v>
      </c>
      <c r="H69" s="9"/>
      <c r="I69" s="9" t="s">
        <v>142</v>
      </c>
      <c r="J69" s="9"/>
      <c r="K69" s="191">
        <v>15572739</v>
      </c>
      <c r="L69" s="9"/>
      <c r="M69" s="9">
        <v>15597965</v>
      </c>
    </row>
    <row r="70" spans="1:13" ht="16.5" customHeight="1" x14ac:dyDescent="0.2">
      <c r="A70" s="6" t="s">
        <v>141</v>
      </c>
      <c r="E70" s="7">
        <v>16.3</v>
      </c>
      <c r="G70" s="191">
        <v>25050170</v>
      </c>
      <c r="H70" s="9"/>
      <c r="I70" s="9">
        <v>14010611</v>
      </c>
      <c r="J70" s="9"/>
      <c r="K70" s="191">
        <v>3625414</v>
      </c>
      <c r="L70" s="9"/>
      <c r="M70" s="9">
        <v>3357625</v>
      </c>
    </row>
    <row r="71" spans="1:13" ht="16.5" customHeight="1" x14ac:dyDescent="0.2">
      <c r="A71" s="6" t="s">
        <v>272</v>
      </c>
      <c r="E71" s="7">
        <v>16.399999999999999</v>
      </c>
      <c r="G71" s="191">
        <v>94701776</v>
      </c>
      <c r="H71" s="9"/>
      <c r="I71" s="9">
        <v>82601530</v>
      </c>
      <c r="J71" s="9"/>
      <c r="K71" s="191">
        <v>26958780</v>
      </c>
      <c r="L71" s="9"/>
      <c r="M71" s="9">
        <v>27432963</v>
      </c>
    </row>
    <row r="72" spans="1:13" ht="16.5" customHeight="1" x14ac:dyDescent="0.2">
      <c r="A72" s="6" t="s">
        <v>168</v>
      </c>
      <c r="E72" s="7">
        <v>17</v>
      </c>
      <c r="G72" s="191">
        <v>517138</v>
      </c>
      <c r="H72" s="9"/>
      <c r="I72" s="9">
        <v>518174</v>
      </c>
      <c r="J72" s="9"/>
      <c r="K72" s="191">
        <v>719908</v>
      </c>
      <c r="L72" s="9"/>
      <c r="M72" s="9">
        <v>719908</v>
      </c>
    </row>
    <row r="73" spans="1:13" ht="16.5" customHeight="1" x14ac:dyDescent="0.2">
      <c r="A73" s="6" t="s">
        <v>15</v>
      </c>
      <c r="E73" s="7">
        <v>18</v>
      </c>
      <c r="G73" s="191">
        <v>49597484</v>
      </c>
      <c r="H73" s="9"/>
      <c r="I73" s="9">
        <v>49750114</v>
      </c>
      <c r="J73" s="9"/>
      <c r="K73" s="191">
        <v>431397</v>
      </c>
      <c r="L73" s="9"/>
      <c r="M73" s="9">
        <v>424324</v>
      </c>
    </row>
    <row r="74" spans="1:13" ht="16.5" customHeight="1" x14ac:dyDescent="0.2">
      <c r="A74" s="6" t="s">
        <v>191</v>
      </c>
      <c r="G74" s="191">
        <v>583781</v>
      </c>
      <c r="H74" s="9"/>
      <c r="I74" s="9">
        <v>512883</v>
      </c>
      <c r="J74" s="9"/>
      <c r="K74" s="191">
        <v>58980</v>
      </c>
      <c r="L74" s="9"/>
      <c r="M74" s="9">
        <v>29518</v>
      </c>
    </row>
    <row r="75" spans="1:13" ht="16.5" customHeight="1" x14ac:dyDescent="0.2">
      <c r="A75" s="6" t="s">
        <v>16</v>
      </c>
      <c r="E75" s="7">
        <v>19</v>
      </c>
      <c r="G75" s="191">
        <v>2547938</v>
      </c>
      <c r="H75" s="9"/>
      <c r="I75" s="9">
        <v>2991502</v>
      </c>
      <c r="J75" s="9"/>
      <c r="K75" s="191">
        <v>0</v>
      </c>
      <c r="L75" s="9"/>
      <c r="M75" s="9" t="s">
        <v>142</v>
      </c>
    </row>
    <row r="76" spans="1:13" ht="16.5" customHeight="1" x14ac:dyDescent="0.2">
      <c r="A76" s="6" t="s">
        <v>17</v>
      </c>
      <c r="E76" s="7">
        <v>20</v>
      </c>
      <c r="G76" s="191">
        <v>7150963</v>
      </c>
      <c r="H76" s="9"/>
      <c r="I76" s="9">
        <v>7915963</v>
      </c>
      <c r="J76" s="9"/>
      <c r="K76" s="191">
        <v>0</v>
      </c>
      <c r="L76" s="9"/>
      <c r="M76" s="9" t="s">
        <v>142</v>
      </c>
    </row>
    <row r="77" spans="1:13" ht="16.5" customHeight="1" x14ac:dyDescent="0.2">
      <c r="A77" s="6" t="s">
        <v>188</v>
      </c>
      <c r="E77" s="7" t="s">
        <v>241</v>
      </c>
      <c r="G77" s="191">
        <v>992005</v>
      </c>
      <c r="H77" s="9"/>
      <c r="I77" s="9">
        <v>2017421</v>
      </c>
      <c r="J77" s="9"/>
      <c r="K77" s="191">
        <v>0</v>
      </c>
      <c r="L77" s="9"/>
      <c r="M77" s="9">
        <v>552991</v>
      </c>
    </row>
    <row r="78" spans="1:13" ht="16.5" customHeight="1" x14ac:dyDescent="0.2">
      <c r="A78" s="6" t="s">
        <v>18</v>
      </c>
      <c r="E78" s="7">
        <v>24</v>
      </c>
      <c r="G78" s="191">
        <v>770645</v>
      </c>
      <c r="H78" s="9"/>
      <c r="I78" s="9">
        <v>1002860</v>
      </c>
      <c r="J78" s="9"/>
      <c r="K78" s="191">
        <v>0</v>
      </c>
      <c r="L78" s="9"/>
      <c r="M78" s="9" t="s">
        <v>142</v>
      </c>
    </row>
    <row r="79" spans="1:13" ht="16.5" customHeight="1" x14ac:dyDescent="0.2">
      <c r="A79" s="6" t="s">
        <v>19</v>
      </c>
      <c r="G79" s="147">
        <v>367042</v>
      </c>
      <c r="H79" s="9"/>
      <c r="I79" s="11">
        <v>252680</v>
      </c>
      <c r="J79" s="9"/>
      <c r="K79" s="174">
        <v>60952</v>
      </c>
      <c r="L79" s="9"/>
      <c r="M79" s="187">
        <v>24741</v>
      </c>
    </row>
    <row r="80" spans="1:13" ht="16.5" customHeight="1" x14ac:dyDescent="0.2">
      <c r="G80" s="148"/>
      <c r="H80" s="88"/>
      <c r="I80" s="4"/>
      <c r="J80" s="86"/>
      <c r="K80" s="191"/>
      <c r="L80" s="89"/>
    </row>
    <row r="81" spans="1:13" ht="16.5" customHeight="1" x14ac:dyDescent="0.2">
      <c r="A81" s="15" t="s">
        <v>20</v>
      </c>
      <c r="G81" s="147">
        <f>SUM(G66:G79)</f>
        <v>203436503</v>
      </c>
      <c r="H81" s="87"/>
      <c r="I81" s="11">
        <f>SUM(I66:I79)</f>
        <v>179526354</v>
      </c>
      <c r="J81" s="86"/>
      <c r="K81" s="147">
        <f>SUM(K66:K79)</f>
        <v>99341111</v>
      </c>
      <c r="L81" s="87"/>
      <c r="M81" s="11">
        <f>SUM(M66:M79)</f>
        <v>99754169</v>
      </c>
    </row>
    <row r="82" spans="1:13" ht="16.5" customHeight="1" x14ac:dyDescent="0.2">
      <c r="G82" s="148"/>
      <c r="H82" s="87"/>
      <c r="I82" s="4"/>
      <c r="J82" s="86"/>
      <c r="K82" s="148"/>
      <c r="L82" s="87"/>
      <c r="M82" s="4"/>
    </row>
    <row r="83" spans="1:13" ht="16.5" customHeight="1" thickBot="1" x14ac:dyDescent="0.25">
      <c r="A83" s="15" t="s">
        <v>21</v>
      </c>
      <c r="G83" s="149">
        <f>SUM(G31+G81)</f>
        <v>241932000</v>
      </c>
      <c r="H83" s="87"/>
      <c r="I83" s="90">
        <f>SUM(I31+I81)</f>
        <v>214437695</v>
      </c>
      <c r="J83" s="86"/>
      <c r="K83" s="149">
        <f>SUM(K31+K81)</f>
        <v>108137064</v>
      </c>
      <c r="L83" s="87"/>
      <c r="M83" s="90">
        <f>SUM(M31+M81)</f>
        <v>108566516</v>
      </c>
    </row>
    <row r="84" spans="1:13" ht="16.5" customHeight="1" thickTop="1" x14ac:dyDescent="0.2">
      <c r="A84" s="15"/>
      <c r="G84" s="4"/>
      <c r="H84" s="87"/>
      <c r="I84" s="4"/>
      <c r="J84" s="86"/>
      <c r="K84" s="4"/>
      <c r="L84" s="87"/>
      <c r="M84" s="4"/>
    </row>
    <row r="85" spans="1:13" ht="16.5" customHeight="1" x14ac:dyDescent="0.2">
      <c r="A85" s="15"/>
      <c r="G85" s="4"/>
      <c r="H85" s="87"/>
      <c r="I85" s="4"/>
      <c r="J85" s="86"/>
      <c r="K85" s="4"/>
      <c r="L85" s="87"/>
      <c r="M85" s="4"/>
    </row>
    <row r="86" spans="1:13" ht="16.5" customHeight="1" x14ac:dyDescent="0.2">
      <c r="A86" s="15"/>
      <c r="G86" s="4"/>
      <c r="H86" s="87"/>
      <c r="I86" s="4"/>
      <c r="J86" s="86"/>
      <c r="K86" s="4"/>
      <c r="L86" s="87"/>
      <c r="M86" s="4"/>
    </row>
    <row r="87" spans="1:13" ht="16.5" customHeight="1" x14ac:dyDescent="0.2">
      <c r="A87" s="15"/>
      <c r="G87" s="4"/>
      <c r="H87" s="87"/>
      <c r="I87" s="4"/>
      <c r="J87" s="86"/>
      <c r="K87" s="4"/>
      <c r="L87" s="87"/>
      <c r="M87" s="4"/>
    </row>
    <row r="88" spans="1:13" ht="16.5" customHeight="1" x14ac:dyDescent="0.2">
      <c r="A88" s="15"/>
      <c r="G88" s="4"/>
      <c r="H88" s="87"/>
      <c r="I88" s="4"/>
      <c r="J88" s="86"/>
      <c r="K88" s="4"/>
      <c r="L88" s="87"/>
      <c r="M88" s="4"/>
    </row>
    <row r="89" spans="1:13" ht="16.5" customHeight="1" x14ac:dyDescent="0.2">
      <c r="A89" s="15"/>
      <c r="G89" s="4"/>
      <c r="H89" s="87"/>
      <c r="I89" s="4"/>
      <c r="J89" s="86"/>
      <c r="K89" s="4"/>
      <c r="L89" s="87"/>
      <c r="M89" s="4"/>
    </row>
    <row r="90" spans="1:13" ht="16.5" customHeight="1" x14ac:dyDescent="0.2">
      <c r="A90" s="15"/>
      <c r="G90" s="4"/>
      <c r="H90" s="87"/>
      <c r="I90" s="4"/>
      <c r="J90" s="86"/>
      <c r="K90" s="4"/>
      <c r="L90" s="87"/>
      <c r="M90" s="4"/>
    </row>
    <row r="91" spans="1:13" ht="16.5" customHeight="1" x14ac:dyDescent="0.2">
      <c r="A91" s="15"/>
      <c r="G91" s="4"/>
      <c r="H91" s="87"/>
      <c r="I91" s="4"/>
      <c r="J91" s="86"/>
      <c r="K91" s="4"/>
      <c r="L91" s="87"/>
      <c r="M91" s="4"/>
    </row>
    <row r="92" spans="1:13" ht="16.5" customHeight="1" x14ac:dyDescent="0.2">
      <c r="A92" s="15"/>
      <c r="G92" s="4"/>
      <c r="H92" s="87"/>
      <c r="I92" s="4"/>
      <c r="J92" s="86"/>
      <c r="K92" s="4"/>
      <c r="L92" s="87"/>
      <c r="M92" s="4"/>
    </row>
    <row r="93" spans="1:13" ht="16.5" customHeight="1" x14ac:dyDescent="0.2">
      <c r="A93" s="15"/>
      <c r="G93" s="4"/>
      <c r="H93" s="87"/>
      <c r="I93" s="4"/>
      <c r="J93" s="86"/>
      <c r="K93" s="4"/>
      <c r="L93" s="87"/>
      <c r="M93" s="4"/>
    </row>
    <row r="94" spans="1:13" ht="16.5" customHeight="1" x14ac:dyDescent="0.2">
      <c r="A94" s="15"/>
      <c r="G94" s="4"/>
      <c r="H94" s="87"/>
      <c r="I94" s="4"/>
      <c r="J94" s="86"/>
      <c r="K94" s="4"/>
      <c r="L94" s="87"/>
      <c r="M94" s="4"/>
    </row>
    <row r="95" spans="1:13" ht="16.5" customHeight="1" x14ac:dyDescent="0.2">
      <c r="A95" s="6" t="s">
        <v>22</v>
      </c>
    </row>
    <row r="99" spans="1:13" ht="9.75" customHeight="1" x14ac:dyDescent="0.2"/>
    <row r="100" spans="1:13" ht="21.95" customHeight="1" x14ac:dyDescent="0.2">
      <c r="A100" s="16" t="s">
        <v>184</v>
      </c>
      <c r="B100" s="16"/>
      <c r="C100" s="16"/>
      <c r="D100" s="16"/>
      <c r="E100" s="17"/>
      <c r="F100" s="18"/>
      <c r="G100" s="11"/>
      <c r="H100" s="19"/>
      <c r="I100" s="11"/>
      <c r="J100" s="20"/>
      <c r="K100" s="11"/>
      <c r="L100" s="19"/>
      <c r="M100" s="11"/>
    </row>
    <row r="101" spans="1:13" ht="16.5" customHeight="1" x14ac:dyDescent="0.2">
      <c r="A101" s="15" t="s">
        <v>0</v>
      </c>
      <c r="B101" s="23"/>
      <c r="C101" s="23"/>
      <c r="D101" s="23"/>
      <c r="E101" s="24"/>
      <c r="F101" s="23"/>
      <c r="G101" s="23"/>
      <c r="H101" s="23"/>
      <c r="I101" s="76"/>
      <c r="J101" s="23"/>
      <c r="K101" s="23"/>
      <c r="L101" s="23"/>
      <c r="M101" s="23"/>
    </row>
    <row r="102" spans="1:13" ht="16.5" customHeight="1" x14ac:dyDescent="0.2">
      <c r="A102" s="15" t="s">
        <v>1</v>
      </c>
      <c r="B102" s="15"/>
      <c r="C102" s="15"/>
      <c r="D102" s="15"/>
    </row>
    <row r="103" spans="1:13" ht="16.5" customHeight="1" x14ac:dyDescent="0.2">
      <c r="A103" s="25" t="str">
        <f>A3</f>
        <v>As at 31 December 2021</v>
      </c>
      <c r="B103" s="12"/>
      <c r="C103" s="12"/>
      <c r="D103" s="12"/>
      <c r="E103" s="17"/>
      <c r="F103" s="18"/>
      <c r="G103" s="11"/>
      <c r="H103" s="16"/>
      <c r="I103" s="11"/>
      <c r="J103" s="18"/>
      <c r="K103" s="11"/>
      <c r="L103" s="16"/>
      <c r="M103" s="11"/>
    </row>
    <row r="104" spans="1:13" ht="16.5" customHeight="1" x14ac:dyDescent="0.2">
      <c r="A104" s="1"/>
      <c r="B104" s="1"/>
      <c r="C104" s="1"/>
      <c r="D104" s="1"/>
      <c r="E104" s="2"/>
      <c r="F104" s="3"/>
      <c r="G104" s="4"/>
      <c r="I104" s="4"/>
      <c r="K104" s="4"/>
      <c r="M104" s="4"/>
    </row>
    <row r="106" spans="1:13" ht="16.5" customHeight="1" x14ac:dyDescent="0.2">
      <c r="G106" s="297" t="s">
        <v>220</v>
      </c>
      <c r="H106" s="297"/>
      <c r="I106" s="297"/>
      <c r="K106" s="4"/>
      <c r="M106" s="286" t="s">
        <v>219</v>
      </c>
    </row>
    <row r="107" spans="1:13" ht="16.5" customHeight="1" x14ac:dyDescent="0.2">
      <c r="A107" s="6" t="s">
        <v>2</v>
      </c>
      <c r="E107" s="10"/>
      <c r="F107" s="79"/>
      <c r="G107" s="11"/>
      <c r="H107" s="12"/>
      <c r="I107" s="80" t="s">
        <v>217</v>
      </c>
      <c r="J107" s="81"/>
      <c r="K107" s="82"/>
      <c r="L107" s="82"/>
      <c r="M107" s="82" t="s">
        <v>218</v>
      </c>
    </row>
    <row r="108" spans="1:13" ht="16.5" customHeight="1" x14ac:dyDescent="0.2">
      <c r="F108" s="79"/>
      <c r="G108" s="83" t="s">
        <v>235</v>
      </c>
      <c r="H108" s="84"/>
      <c r="I108" s="83" t="s">
        <v>179</v>
      </c>
      <c r="J108" s="81"/>
      <c r="K108" s="83" t="s">
        <v>235</v>
      </c>
      <c r="L108" s="84"/>
      <c r="M108" s="83" t="s">
        <v>179</v>
      </c>
    </row>
    <row r="109" spans="1:13" ht="16.5" customHeight="1" x14ac:dyDescent="0.2">
      <c r="E109" s="13" t="s">
        <v>5</v>
      </c>
      <c r="F109" s="79"/>
      <c r="G109" s="14" t="s">
        <v>242</v>
      </c>
      <c r="H109" s="84"/>
      <c r="I109" s="14" t="s">
        <v>242</v>
      </c>
      <c r="J109" s="81"/>
      <c r="K109" s="14" t="s">
        <v>242</v>
      </c>
      <c r="L109" s="84"/>
      <c r="M109" s="14" t="s">
        <v>242</v>
      </c>
    </row>
    <row r="110" spans="1:13" ht="16.5" customHeight="1" x14ac:dyDescent="0.2">
      <c r="E110" s="21"/>
      <c r="F110" s="79"/>
      <c r="G110" s="146"/>
      <c r="H110" s="84"/>
      <c r="I110" s="93"/>
      <c r="J110" s="81"/>
      <c r="K110" s="146"/>
      <c r="L110" s="84"/>
      <c r="M110" s="93"/>
    </row>
    <row r="111" spans="1:13" ht="16.5" customHeight="1" x14ac:dyDescent="0.2">
      <c r="A111" s="91" t="s">
        <v>23</v>
      </c>
      <c r="B111" s="15"/>
      <c r="G111" s="191"/>
      <c r="K111" s="191"/>
    </row>
    <row r="112" spans="1:13" ht="16.5" customHeight="1" x14ac:dyDescent="0.2">
      <c r="A112" s="15"/>
      <c r="B112" s="15"/>
      <c r="G112" s="191"/>
      <c r="K112" s="191"/>
    </row>
    <row r="113" spans="1:13" ht="16.5" customHeight="1" x14ac:dyDescent="0.2">
      <c r="A113" s="15" t="s">
        <v>24</v>
      </c>
      <c r="B113" s="15"/>
      <c r="G113" s="191"/>
      <c r="K113" s="191"/>
    </row>
    <row r="114" spans="1:13" ht="16.5" customHeight="1" x14ac:dyDescent="0.2">
      <c r="A114" s="15"/>
      <c r="B114" s="15"/>
      <c r="G114" s="191"/>
      <c r="K114" s="191"/>
    </row>
    <row r="115" spans="1:13" ht="16.5" customHeight="1" x14ac:dyDescent="0.2">
      <c r="A115" s="6" t="s">
        <v>25</v>
      </c>
      <c r="E115" s="92"/>
      <c r="G115" s="191">
        <v>4380006</v>
      </c>
      <c r="H115" s="9"/>
      <c r="I115" s="9">
        <v>2509974</v>
      </c>
      <c r="J115" s="9"/>
      <c r="K115" s="191">
        <v>0</v>
      </c>
      <c r="L115" s="9"/>
      <c r="M115" s="9" t="s">
        <v>142</v>
      </c>
    </row>
    <row r="116" spans="1:13" ht="16.5" customHeight="1" x14ac:dyDescent="0.2">
      <c r="A116" s="6" t="s">
        <v>190</v>
      </c>
      <c r="E116" s="92">
        <v>21</v>
      </c>
      <c r="G116" s="191">
        <v>2812084</v>
      </c>
      <c r="H116" s="9"/>
      <c r="I116" s="9">
        <v>2427473</v>
      </c>
      <c r="J116" s="9"/>
      <c r="K116" s="191">
        <v>376368</v>
      </c>
      <c r="L116" s="9"/>
      <c r="M116" s="9">
        <v>607646</v>
      </c>
    </row>
    <row r="117" spans="1:13" ht="16.5" customHeight="1" x14ac:dyDescent="0.2">
      <c r="A117" s="6" t="s">
        <v>274</v>
      </c>
      <c r="E117" s="92"/>
      <c r="G117" s="191"/>
      <c r="H117" s="9"/>
      <c r="J117" s="9"/>
      <c r="K117" s="191"/>
      <c r="L117" s="9"/>
    </row>
    <row r="118" spans="1:13" ht="16.5" customHeight="1" x14ac:dyDescent="0.2">
      <c r="A118" s="6" t="s">
        <v>27</v>
      </c>
      <c r="B118" s="6" t="s">
        <v>28</v>
      </c>
      <c r="E118" s="92">
        <v>22.1</v>
      </c>
      <c r="G118" s="191">
        <v>14514076</v>
      </c>
      <c r="H118" s="9"/>
      <c r="I118" s="9">
        <v>11066550</v>
      </c>
      <c r="J118" s="9"/>
      <c r="K118" s="191">
        <v>11069492</v>
      </c>
      <c r="L118" s="9"/>
      <c r="M118" s="9">
        <v>6141986</v>
      </c>
    </row>
    <row r="119" spans="1:13" ht="16.5" customHeight="1" x14ac:dyDescent="0.2">
      <c r="A119" s="6" t="s">
        <v>26</v>
      </c>
      <c r="E119" s="92"/>
      <c r="G119" s="191"/>
      <c r="H119" s="9"/>
      <c r="J119" s="9"/>
      <c r="K119" s="191"/>
      <c r="L119" s="9"/>
    </row>
    <row r="120" spans="1:13" ht="16.5" customHeight="1" x14ac:dyDescent="0.2">
      <c r="A120" s="6" t="s">
        <v>27</v>
      </c>
      <c r="B120" s="190" t="s">
        <v>192</v>
      </c>
      <c r="E120" s="92">
        <v>22.2</v>
      </c>
      <c r="G120" s="191">
        <v>115881</v>
      </c>
      <c r="H120" s="9"/>
      <c r="I120" s="9">
        <v>103472</v>
      </c>
      <c r="J120" s="9"/>
      <c r="K120" s="191">
        <v>0</v>
      </c>
      <c r="L120" s="9"/>
      <c r="M120" s="9" t="s">
        <v>142</v>
      </c>
    </row>
    <row r="121" spans="1:13" ht="16.5" customHeight="1" x14ac:dyDescent="0.2">
      <c r="A121" s="6" t="s">
        <v>259</v>
      </c>
      <c r="B121" s="190"/>
      <c r="E121" s="92">
        <v>23</v>
      </c>
      <c r="G121" s="191">
        <v>5039546</v>
      </c>
      <c r="H121" s="9"/>
      <c r="I121" s="9">
        <v>0</v>
      </c>
      <c r="J121" s="9"/>
      <c r="K121" s="191">
        <v>5039546</v>
      </c>
      <c r="L121" s="9"/>
      <c r="M121" s="9">
        <v>0</v>
      </c>
    </row>
    <row r="122" spans="1:13" ht="16.5" customHeight="1" x14ac:dyDescent="0.2">
      <c r="A122" s="190" t="s">
        <v>193</v>
      </c>
      <c r="B122" s="190"/>
      <c r="E122" s="7" t="s">
        <v>241</v>
      </c>
      <c r="G122" s="191">
        <v>100112</v>
      </c>
      <c r="H122" s="9"/>
      <c r="I122" s="9">
        <v>139108</v>
      </c>
      <c r="J122" s="9"/>
      <c r="K122" s="191">
        <v>99475</v>
      </c>
      <c r="L122" s="9"/>
      <c r="M122" s="9">
        <v>88975</v>
      </c>
    </row>
    <row r="123" spans="1:13" ht="16.5" customHeight="1" x14ac:dyDescent="0.2">
      <c r="A123" s="190" t="s">
        <v>194</v>
      </c>
      <c r="B123" s="190"/>
      <c r="E123" s="92"/>
      <c r="G123" s="174">
        <v>57468</v>
      </c>
      <c r="H123" s="9"/>
      <c r="I123" s="187">
        <v>43532</v>
      </c>
      <c r="J123" s="9"/>
      <c r="K123" s="174">
        <v>10415</v>
      </c>
      <c r="L123" s="9"/>
      <c r="M123" s="187">
        <v>4913</v>
      </c>
    </row>
    <row r="124" spans="1:13" ht="16.5" customHeight="1" x14ac:dyDescent="0.2">
      <c r="G124" s="148"/>
      <c r="H124" s="4"/>
      <c r="I124" s="4"/>
      <c r="J124" s="86"/>
      <c r="K124" s="148"/>
      <c r="L124" s="4"/>
      <c r="M124" s="4"/>
    </row>
    <row r="125" spans="1:13" ht="16.5" customHeight="1" x14ac:dyDescent="0.2">
      <c r="A125" s="15" t="s">
        <v>29</v>
      </c>
      <c r="G125" s="147">
        <f>SUM(G115:G123)</f>
        <v>27019173</v>
      </c>
      <c r="H125" s="4"/>
      <c r="I125" s="11">
        <f>SUM(I115:I123)</f>
        <v>16290109</v>
      </c>
      <c r="J125" s="86"/>
      <c r="K125" s="147">
        <f>SUM(K115:K123)</f>
        <v>16595296</v>
      </c>
      <c r="L125" s="4"/>
      <c r="M125" s="11">
        <f>SUM(M115:M123)</f>
        <v>6843520</v>
      </c>
    </row>
    <row r="126" spans="1:13" ht="16.5" customHeight="1" x14ac:dyDescent="0.2">
      <c r="G126" s="191"/>
      <c r="H126" s="4"/>
      <c r="J126" s="86"/>
      <c r="K126" s="191"/>
      <c r="L126" s="4"/>
    </row>
    <row r="127" spans="1:13" ht="16.5" customHeight="1" x14ac:dyDescent="0.2">
      <c r="A127" s="15" t="s">
        <v>30</v>
      </c>
      <c r="G127" s="191"/>
      <c r="H127" s="4"/>
      <c r="J127" s="86"/>
      <c r="K127" s="191"/>
      <c r="L127" s="4"/>
    </row>
    <row r="128" spans="1:13" ht="16.5" customHeight="1" x14ac:dyDescent="0.2">
      <c r="A128" s="15"/>
      <c r="G128" s="191"/>
      <c r="H128" s="4"/>
      <c r="J128" s="86"/>
      <c r="K128" s="191"/>
      <c r="L128" s="4"/>
    </row>
    <row r="129" spans="1:13" ht="16.5" customHeight="1" x14ac:dyDescent="0.2">
      <c r="A129" s="6" t="s">
        <v>223</v>
      </c>
      <c r="E129" s="92"/>
      <c r="G129" s="150"/>
      <c r="H129" s="4"/>
      <c r="I129" s="6"/>
      <c r="J129" s="86"/>
      <c r="K129" s="148"/>
      <c r="L129" s="4"/>
      <c r="M129" s="4"/>
    </row>
    <row r="130" spans="1:13" ht="16.5" customHeight="1" x14ac:dyDescent="0.2">
      <c r="B130" s="6" t="s">
        <v>28</v>
      </c>
      <c r="E130" s="92">
        <v>22.1</v>
      </c>
      <c r="G130" s="150">
        <v>89747254</v>
      </c>
      <c r="H130" s="4"/>
      <c r="I130" s="6">
        <v>76332704</v>
      </c>
      <c r="J130" s="86"/>
      <c r="K130" s="148">
        <v>23038890</v>
      </c>
      <c r="L130" s="4"/>
      <c r="M130" s="4">
        <v>27670001</v>
      </c>
    </row>
    <row r="131" spans="1:13" ht="16.5" customHeight="1" x14ac:dyDescent="0.2">
      <c r="A131" s="6" t="s">
        <v>195</v>
      </c>
      <c r="E131" s="7">
        <v>22.2</v>
      </c>
      <c r="G131" s="150">
        <v>327096</v>
      </c>
      <c r="H131" s="4"/>
      <c r="I131" s="9">
        <v>383510</v>
      </c>
      <c r="J131" s="86"/>
      <c r="K131" s="148">
        <v>0</v>
      </c>
      <c r="L131" s="4"/>
      <c r="M131" s="9" t="s">
        <v>142</v>
      </c>
    </row>
    <row r="132" spans="1:13" ht="16.5" customHeight="1" x14ac:dyDescent="0.2">
      <c r="A132" s="6" t="s">
        <v>31</v>
      </c>
      <c r="E132" s="92">
        <v>23</v>
      </c>
      <c r="G132" s="191">
        <v>0</v>
      </c>
      <c r="H132" s="4"/>
      <c r="I132" s="9">
        <v>5041566</v>
      </c>
      <c r="J132" s="86"/>
      <c r="K132" s="148">
        <v>0</v>
      </c>
      <c r="L132" s="4"/>
      <c r="M132" s="4">
        <v>5041566</v>
      </c>
    </row>
    <row r="133" spans="1:13" s="5" customFormat="1" ht="16.5" customHeight="1" x14ac:dyDescent="0.2">
      <c r="A133" s="190" t="s">
        <v>193</v>
      </c>
      <c r="E133" s="7" t="s">
        <v>241</v>
      </c>
      <c r="F133" s="3"/>
      <c r="G133" s="150">
        <v>3478156</v>
      </c>
      <c r="H133" s="4"/>
      <c r="I133" s="9">
        <v>6117562</v>
      </c>
      <c r="J133" s="86"/>
      <c r="K133" s="148">
        <v>513229</v>
      </c>
      <c r="L133" s="4"/>
      <c r="M133" s="9">
        <v>1385286</v>
      </c>
    </row>
    <row r="134" spans="1:13" ht="16.5" customHeight="1" x14ac:dyDescent="0.2">
      <c r="A134" s="190" t="s">
        <v>196</v>
      </c>
      <c r="G134" s="150">
        <v>545535</v>
      </c>
      <c r="H134" s="4"/>
      <c r="I134" s="9">
        <v>484808</v>
      </c>
      <c r="J134" s="86"/>
      <c r="K134" s="148">
        <v>49800</v>
      </c>
      <c r="L134" s="4"/>
      <c r="M134" s="9">
        <v>25193</v>
      </c>
    </row>
    <row r="135" spans="1:13" ht="16.5" customHeight="1" x14ac:dyDescent="0.2">
      <c r="A135" s="6" t="s">
        <v>32</v>
      </c>
      <c r="E135" s="92"/>
      <c r="G135" s="150">
        <v>586727</v>
      </c>
      <c r="H135" s="4"/>
      <c r="I135" s="9">
        <v>689558</v>
      </c>
      <c r="J135" s="86"/>
      <c r="K135" s="148">
        <v>224844</v>
      </c>
      <c r="L135" s="4"/>
      <c r="M135" s="4">
        <v>274806</v>
      </c>
    </row>
    <row r="136" spans="1:13" ht="16.5" customHeight="1" x14ac:dyDescent="0.2">
      <c r="A136" s="6" t="s">
        <v>33</v>
      </c>
      <c r="E136" s="92">
        <v>25</v>
      </c>
      <c r="G136" s="150">
        <v>2267589</v>
      </c>
      <c r="H136" s="4"/>
      <c r="I136" s="9">
        <v>2501967</v>
      </c>
      <c r="J136" s="86"/>
      <c r="K136" s="148">
        <v>0</v>
      </c>
      <c r="L136" s="4"/>
      <c r="M136" s="4" t="s">
        <v>142</v>
      </c>
    </row>
    <row r="137" spans="1:13" ht="16.5" customHeight="1" x14ac:dyDescent="0.2">
      <c r="A137" s="6" t="s">
        <v>34</v>
      </c>
      <c r="E137" s="92">
        <v>24</v>
      </c>
      <c r="G137" s="150">
        <v>3023833</v>
      </c>
      <c r="H137" s="4"/>
      <c r="I137" s="6">
        <v>2969173</v>
      </c>
      <c r="J137" s="86"/>
      <c r="K137" s="148">
        <v>0</v>
      </c>
      <c r="L137" s="4"/>
      <c r="M137" s="4" t="s">
        <v>142</v>
      </c>
    </row>
    <row r="138" spans="1:13" ht="16.5" customHeight="1" x14ac:dyDescent="0.2">
      <c r="A138" s="6" t="s">
        <v>35</v>
      </c>
      <c r="E138" s="92">
        <v>26</v>
      </c>
      <c r="G138" s="175">
        <v>899951</v>
      </c>
      <c r="H138" s="4"/>
      <c r="I138" s="189">
        <v>792497</v>
      </c>
      <c r="J138" s="86"/>
      <c r="K138" s="174">
        <v>3884</v>
      </c>
      <c r="L138" s="4"/>
      <c r="M138" s="187">
        <v>2047</v>
      </c>
    </row>
    <row r="139" spans="1:13" ht="16.5" customHeight="1" x14ac:dyDescent="0.2">
      <c r="G139" s="148"/>
      <c r="H139" s="4"/>
      <c r="I139" s="4"/>
      <c r="J139" s="86"/>
      <c r="K139" s="148"/>
      <c r="L139" s="4"/>
      <c r="M139" s="4"/>
    </row>
    <row r="140" spans="1:13" ht="16.5" customHeight="1" x14ac:dyDescent="0.2">
      <c r="A140" s="15" t="s">
        <v>36</v>
      </c>
      <c r="G140" s="147">
        <f>SUM(G129:G138)</f>
        <v>100876141</v>
      </c>
      <c r="H140" s="4"/>
      <c r="I140" s="11">
        <f>SUM(I129:I138)</f>
        <v>95313345</v>
      </c>
      <c r="J140" s="86"/>
      <c r="K140" s="147">
        <f>SUM(K129:K138)</f>
        <v>23830647</v>
      </c>
      <c r="L140" s="4"/>
      <c r="M140" s="11">
        <f>SUM(M129:M138)</f>
        <v>34398899</v>
      </c>
    </row>
    <row r="141" spans="1:13" ht="16.5" customHeight="1" x14ac:dyDescent="0.2">
      <c r="G141" s="172"/>
      <c r="H141" s="4"/>
      <c r="I141" s="173"/>
      <c r="J141" s="86"/>
      <c r="K141" s="172"/>
      <c r="L141" s="4"/>
      <c r="M141" s="173"/>
    </row>
    <row r="142" spans="1:13" ht="16.5" customHeight="1" x14ac:dyDescent="0.2">
      <c r="A142" s="15" t="s">
        <v>37</v>
      </c>
      <c r="G142" s="147">
        <f>SUM(G125+G140)</f>
        <v>127895314</v>
      </c>
      <c r="H142" s="4"/>
      <c r="I142" s="11">
        <f>SUM(I125+I140)</f>
        <v>111603454</v>
      </c>
      <c r="J142" s="86"/>
      <c r="K142" s="147">
        <f>SUM(K125+K140)</f>
        <v>40425943</v>
      </c>
      <c r="L142" s="4"/>
      <c r="M142" s="11">
        <f>SUM(M125+M140)</f>
        <v>41242419</v>
      </c>
    </row>
    <row r="143" spans="1:13" ht="16.5" customHeight="1" x14ac:dyDescent="0.2">
      <c r="H143" s="87"/>
      <c r="J143" s="86"/>
      <c r="L143" s="87"/>
    </row>
    <row r="144" spans="1:13" ht="16.5" customHeight="1" x14ac:dyDescent="0.2">
      <c r="H144" s="87"/>
      <c r="J144" s="86"/>
      <c r="L144" s="87"/>
    </row>
    <row r="145" spans="1:13" ht="16.5" customHeight="1" x14ac:dyDescent="0.2">
      <c r="H145" s="87"/>
      <c r="J145" s="86"/>
      <c r="L145" s="87"/>
    </row>
    <row r="146" spans="1:13" ht="16.5" customHeight="1" x14ac:dyDescent="0.2">
      <c r="H146" s="87"/>
      <c r="J146" s="86"/>
      <c r="L146" s="87"/>
    </row>
    <row r="147" spans="1:13" ht="16.5" customHeight="1" x14ac:dyDescent="0.2">
      <c r="H147" s="87"/>
      <c r="J147" s="86"/>
      <c r="L147" s="87"/>
    </row>
    <row r="148" spans="1:13" ht="16.5" customHeight="1" x14ac:dyDescent="0.2">
      <c r="H148" s="87"/>
      <c r="J148" s="86"/>
      <c r="L148" s="87"/>
    </row>
    <row r="149" spans="1:13" ht="9.75" customHeight="1" x14ac:dyDescent="0.2">
      <c r="H149" s="87"/>
      <c r="J149" s="86"/>
      <c r="L149" s="87"/>
    </row>
    <row r="150" spans="1:13" ht="21.95" customHeight="1" x14ac:dyDescent="0.2">
      <c r="A150" s="296" t="str">
        <f>A100</f>
        <v>The accompanying notes are an integral part of these consolidated and separate financial statements.</v>
      </c>
      <c r="B150" s="296"/>
      <c r="C150" s="296"/>
      <c r="D150" s="296"/>
      <c r="E150" s="296"/>
      <c r="F150" s="296"/>
      <c r="G150" s="296"/>
      <c r="H150" s="296"/>
      <c r="I150" s="296"/>
      <c r="J150" s="296"/>
      <c r="K150" s="296"/>
      <c r="L150" s="296"/>
      <c r="M150" s="296"/>
    </row>
    <row r="151" spans="1:13" ht="16.5" customHeight="1" x14ac:dyDescent="0.2">
      <c r="A151" s="15" t="s">
        <v>0</v>
      </c>
      <c r="B151" s="23"/>
      <c r="C151" s="23"/>
      <c r="D151" s="23"/>
      <c r="E151" s="24"/>
      <c r="F151" s="23"/>
      <c r="G151" s="23"/>
      <c r="H151" s="23"/>
      <c r="I151" s="76"/>
      <c r="J151" s="23"/>
      <c r="K151" s="23"/>
      <c r="L151" s="23"/>
      <c r="M151" s="23"/>
    </row>
    <row r="152" spans="1:13" ht="16.5" customHeight="1" x14ac:dyDescent="0.2">
      <c r="A152" s="15" t="s">
        <v>1</v>
      </c>
      <c r="B152" s="15"/>
      <c r="C152" s="15"/>
      <c r="D152" s="15"/>
    </row>
    <row r="153" spans="1:13" ht="16.5" customHeight="1" x14ac:dyDescent="0.2">
      <c r="A153" s="25" t="str">
        <f>A3</f>
        <v>As at 31 December 2021</v>
      </c>
      <c r="B153" s="12"/>
      <c r="C153" s="12"/>
      <c r="D153" s="12"/>
      <c r="E153" s="17"/>
      <c r="F153" s="18"/>
      <c r="G153" s="11"/>
      <c r="H153" s="16"/>
      <c r="I153" s="11"/>
      <c r="J153" s="18"/>
      <c r="K153" s="11"/>
      <c r="L153" s="16"/>
      <c r="M153" s="11"/>
    </row>
    <row r="154" spans="1:13" ht="16.5" customHeight="1" x14ac:dyDescent="0.2">
      <c r="A154" s="1"/>
      <c r="B154" s="1"/>
      <c r="C154" s="1"/>
      <c r="D154" s="1"/>
      <c r="E154" s="2"/>
      <c r="F154" s="3"/>
      <c r="G154" s="4"/>
      <c r="I154" s="4"/>
      <c r="K154" s="4"/>
      <c r="M154" s="4"/>
    </row>
    <row r="155" spans="1:13" ht="16.5" customHeight="1" x14ac:dyDescent="0.2">
      <c r="A155" s="1"/>
      <c r="B155" s="1"/>
      <c r="C155" s="1"/>
      <c r="D155" s="1"/>
      <c r="E155" s="2"/>
      <c r="F155" s="3"/>
      <c r="G155" s="4"/>
      <c r="I155" s="4"/>
      <c r="K155" s="4"/>
      <c r="M155" s="4"/>
    </row>
    <row r="156" spans="1:13" ht="16.5" customHeight="1" x14ac:dyDescent="0.2">
      <c r="G156" s="297" t="s">
        <v>220</v>
      </c>
      <c r="H156" s="297"/>
      <c r="I156" s="297"/>
      <c r="M156" s="295" t="s">
        <v>219</v>
      </c>
    </row>
    <row r="157" spans="1:13" ht="16.5" customHeight="1" x14ac:dyDescent="0.2">
      <c r="A157" s="6" t="s">
        <v>2</v>
      </c>
      <c r="E157" s="10"/>
      <c r="F157" s="79"/>
      <c r="G157" s="11"/>
      <c r="H157" s="12"/>
      <c r="I157" s="80" t="s">
        <v>217</v>
      </c>
      <c r="J157" s="81"/>
      <c r="K157" s="82"/>
      <c r="L157" s="82"/>
      <c r="M157" s="82" t="s">
        <v>218</v>
      </c>
    </row>
    <row r="158" spans="1:13" ht="16.5" customHeight="1" x14ac:dyDescent="0.2">
      <c r="F158" s="79"/>
      <c r="G158" s="83" t="s">
        <v>235</v>
      </c>
      <c r="H158" s="84"/>
      <c r="I158" s="83" t="s">
        <v>179</v>
      </c>
      <c r="J158" s="81"/>
      <c r="K158" s="83" t="s">
        <v>235</v>
      </c>
      <c r="L158" s="84"/>
      <c r="M158" s="83" t="s">
        <v>179</v>
      </c>
    </row>
    <row r="159" spans="1:13" ht="16.5" customHeight="1" x14ac:dyDescent="0.2">
      <c r="E159" s="13" t="s">
        <v>65</v>
      </c>
      <c r="F159" s="79"/>
      <c r="G159" s="14" t="s">
        <v>242</v>
      </c>
      <c r="H159" s="84"/>
      <c r="I159" s="14" t="s">
        <v>242</v>
      </c>
      <c r="J159" s="81"/>
      <c r="K159" s="14" t="s">
        <v>242</v>
      </c>
      <c r="L159" s="84"/>
      <c r="M159" s="14" t="s">
        <v>242</v>
      </c>
    </row>
    <row r="160" spans="1:13" ht="16.5" customHeight="1" x14ac:dyDescent="0.2">
      <c r="E160" s="21"/>
      <c r="F160" s="79"/>
      <c r="G160" s="146"/>
      <c r="H160" s="84"/>
      <c r="I160" s="93"/>
      <c r="J160" s="81"/>
      <c r="K160" s="146"/>
      <c r="L160" s="84"/>
      <c r="M160" s="93"/>
    </row>
    <row r="161" spans="1:13" ht="16.5" customHeight="1" x14ac:dyDescent="0.2">
      <c r="A161" s="15" t="s">
        <v>148</v>
      </c>
      <c r="G161" s="191"/>
      <c r="K161" s="191"/>
    </row>
    <row r="162" spans="1:13" ht="16.5" customHeight="1" x14ac:dyDescent="0.2">
      <c r="G162" s="191"/>
      <c r="K162" s="191"/>
    </row>
    <row r="163" spans="1:13" ht="16.5" customHeight="1" x14ac:dyDescent="0.2">
      <c r="A163" s="15" t="s">
        <v>38</v>
      </c>
      <c r="G163" s="191"/>
      <c r="H163" s="87"/>
      <c r="J163" s="86"/>
      <c r="K163" s="191"/>
      <c r="L163" s="87"/>
    </row>
    <row r="164" spans="1:13" ht="16.5" customHeight="1" x14ac:dyDescent="0.2">
      <c r="G164" s="191"/>
      <c r="H164" s="87"/>
      <c r="J164" s="86"/>
      <c r="K164" s="191"/>
      <c r="L164" s="87"/>
    </row>
    <row r="165" spans="1:13" ht="16.5" customHeight="1" x14ac:dyDescent="0.2">
      <c r="A165" s="6" t="s">
        <v>39</v>
      </c>
      <c r="G165" s="191"/>
      <c r="H165" s="88"/>
      <c r="J165" s="86"/>
      <c r="K165" s="191"/>
      <c r="L165" s="88"/>
    </row>
    <row r="166" spans="1:13" ht="16.5" customHeight="1" x14ac:dyDescent="0.2">
      <c r="B166" s="6" t="s">
        <v>40</v>
      </c>
      <c r="G166" s="191"/>
      <c r="H166" s="88"/>
      <c r="J166" s="86"/>
      <c r="K166" s="191"/>
      <c r="L166" s="88"/>
    </row>
    <row r="167" spans="1:13" ht="16.5" customHeight="1" x14ac:dyDescent="0.2">
      <c r="B167" s="85" t="s">
        <v>41</v>
      </c>
      <c r="G167" s="191"/>
      <c r="H167" s="88"/>
      <c r="J167" s="86"/>
      <c r="K167" s="191"/>
      <c r="L167" s="88"/>
    </row>
    <row r="168" spans="1:13" ht="16.5" customHeight="1" thickBot="1" x14ac:dyDescent="0.25">
      <c r="B168" s="6" t="s">
        <v>42</v>
      </c>
      <c r="G168" s="149">
        <v>5300000</v>
      </c>
      <c r="H168" s="4"/>
      <c r="I168" s="90">
        <v>5300000</v>
      </c>
      <c r="J168" s="4"/>
      <c r="K168" s="149">
        <v>5300000</v>
      </c>
      <c r="L168" s="4"/>
      <c r="M168" s="90">
        <v>5300000</v>
      </c>
    </row>
    <row r="169" spans="1:13" ht="16.5" customHeight="1" thickTop="1" x14ac:dyDescent="0.2">
      <c r="G169" s="191"/>
      <c r="H169" s="88"/>
      <c r="J169" s="86"/>
      <c r="K169" s="191"/>
      <c r="L169" s="88"/>
    </row>
    <row r="170" spans="1:13" ht="16.5" customHeight="1" x14ac:dyDescent="0.2">
      <c r="B170" s="6" t="s">
        <v>43</v>
      </c>
      <c r="G170" s="191"/>
      <c r="H170" s="88"/>
      <c r="J170" s="86"/>
      <c r="K170" s="191"/>
      <c r="L170" s="88"/>
    </row>
    <row r="171" spans="1:13" ht="16.5" customHeight="1" x14ac:dyDescent="0.2">
      <c r="B171" s="85" t="s">
        <v>44</v>
      </c>
      <c r="G171" s="191"/>
      <c r="H171" s="88"/>
      <c r="J171" s="86"/>
      <c r="K171" s="191"/>
      <c r="L171" s="88"/>
    </row>
    <row r="172" spans="1:13" ht="16.5" customHeight="1" x14ac:dyDescent="0.2">
      <c r="B172" s="6" t="s">
        <v>42</v>
      </c>
      <c r="G172" s="191">
        <v>5264650</v>
      </c>
      <c r="H172" s="9"/>
      <c r="I172" s="9">
        <v>5264650</v>
      </c>
      <c r="J172" s="9"/>
      <c r="K172" s="148">
        <v>5264650</v>
      </c>
      <c r="L172" s="9"/>
      <c r="M172" s="4">
        <v>5264650</v>
      </c>
    </row>
    <row r="173" spans="1:13" ht="16.5" customHeight="1" x14ac:dyDescent="0.2">
      <c r="A173" s="6" t="s">
        <v>45</v>
      </c>
      <c r="G173" s="191">
        <v>8601300</v>
      </c>
      <c r="H173" s="9"/>
      <c r="I173" s="9">
        <v>8601300</v>
      </c>
      <c r="J173" s="9"/>
      <c r="K173" s="148">
        <v>8601300</v>
      </c>
      <c r="L173" s="9"/>
      <c r="M173" s="4">
        <v>8601300</v>
      </c>
    </row>
    <row r="174" spans="1:13" ht="16.5" customHeight="1" x14ac:dyDescent="0.2">
      <c r="A174" s="6" t="s">
        <v>46</v>
      </c>
      <c r="G174" s="191">
        <v>47373</v>
      </c>
      <c r="H174" s="9"/>
      <c r="I174" s="9">
        <v>47373</v>
      </c>
      <c r="J174" s="9"/>
      <c r="K174" s="148">
        <v>47373</v>
      </c>
      <c r="L174" s="9"/>
      <c r="M174" s="4">
        <v>47373</v>
      </c>
    </row>
    <row r="175" spans="1:13" ht="16.5" customHeight="1" x14ac:dyDescent="0.2">
      <c r="A175" s="6" t="s">
        <v>224</v>
      </c>
      <c r="G175" s="191"/>
      <c r="H175" s="9"/>
      <c r="J175" s="9"/>
      <c r="K175" s="148"/>
      <c r="L175" s="9"/>
      <c r="M175" s="4"/>
    </row>
    <row r="176" spans="1:13" ht="16.5" customHeight="1" x14ac:dyDescent="0.2">
      <c r="B176" s="6" t="s">
        <v>225</v>
      </c>
      <c r="G176" s="191">
        <v>-218689</v>
      </c>
      <c r="H176" s="9"/>
      <c r="I176" s="9">
        <v>-218689</v>
      </c>
      <c r="J176" s="9"/>
      <c r="K176" s="148" t="s">
        <v>142</v>
      </c>
      <c r="L176" s="9"/>
      <c r="M176" s="4" t="s">
        <v>142</v>
      </c>
    </row>
    <row r="177" spans="1:13" ht="16.5" customHeight="1" x14ac:dyDescent="0.2">
      <c r="A177" s="6" t="s">
        <v>47</v>
      </c>
      <c r="G177" s="191"/>
      <c r="H177" s="88"/>
      <c r="J177" s="86"/>
      <c r="K177" s="191"/>
      <c r="L177" s="88"/>
    </row>
    <row r="178" spans="1:13" ht="16.5" customHeight="1" x14ac:dyDescent="0.2">
      <c r="B178" s="6" t="s">
        <v>48</v>
      </c>
      <c r="G178" s="191"/>
      <c r="H178" s="88"/>
      <c r="J178" s="86"/>
      <c r="K178" s="191"/>
      <c r="L178" s="88"/>
    </row>
    <row r="179" spans="1:13" ht="16.5" customHeight="1" x14ac:dyDescent="0.2">
      <c r="B179" s="85" t="s">
        <v>49</v>
      </c>
      <c r="E179" s="92">
        <v>27</v>
      </c>
      <c r="G179" s="191">
        <v>530000</v>
      </c>
      <c r="H179" s="9"/>
      <c r="I179" s="9">
        <v>530000</v>
      </c>
      <c r="J179" s="9"/>
      <c r="K179" s="148">
        <v>530000</v>
      </c>
      <c r="L179" s="9"/>
      <c r="M179" s="4">
        <v>530000</v>
      </c>
    </row>
    <row r="180" spans="1:13" ht="16.5" customHeight="1" x14ac:dyDescent="0.2">
      <c r="B180" s="6" t="s">
        <v>50</v>
      </c>
      <c r="G180" s="191">
        <v>102746547</v>
      </c>
      <c r="H180" s="4"/>
      <c r="I180" s="9">
        <v>102196276</v>
      </c>
      <c r="J180" s="4"/>
      <c r="K180" s="148">
        <v>53916008</v>
      </c>
      <c r="L180" s="4"/>
      <c r="M180" s="4">
        <v>54447222</v>
      </c>
    </row>
    <row r="181" spans="1:13" ht="16.5" customHeight="1" x14ac:dyDescent="0.2">
      <c r="A181" s="6" t="s">
        <v>51</v>
      </c>
      <c r="G181" s="174">
        <v>-3530315</v>
      </c>
      <c r="H181" s="4"/>
      <c r="I181" s="187">
        <v>-14177707</v>
      </c>
      <c r="J181" s="4"/>
      <c r="K181" s="174">
        <v>-648210</v>
      </c>
      <c r="L181" s="4"/>
      <c r="M181" s="187">
        <v>-1566448</v>
      </c>
    </row>
    <row r="182" spans="1:13" ht="16.5" customHeight="1" x14ac:dyDescent="0.2">
      <c r="G182" s="148"/>
      <c r="H182" s="88"/>
      <c r="I182" s="4"/>
      <c r="J182" s="88"/>
      <c r="K182" s="148"/>
      <c r="L182" s="88"/>
      <c r="M182" s="4"/>
    </row>
    <row r="183" spans="1:13" ht="16.5" customHeight="1" x14ac:dyDescent="0.2">
      <c r="A183" s="15" t="s">
        <v>52</v>
      </c>
      <c r="B183" s="15"/>
      <c r="G183" s="191"/>
      <c r="K183" s="191"/>
    </row>
    <row r="184" spans="1:13" ht="16.5" customHeight="1" x14ac:dyDescent="0.2">
      <c r="A184" s="15"/>
      <c r="B184" s="15" t="s">
        <v>53</v>
      </c>
      <c r="G184" s="191">
        <f>SUM(G172:G181)</f>
        <v>113440866</v>
      </c>
      <c r="H184" s="9"/>
      <c r="I184" s="9">
        <f>SUM(I172:I181)</f>
        <v>102243203</v>
      </c>
      <c r="J184" s="9"/>
      <c r="K184" s="191">
        <f>SUM(K172:K181)</f>
        <v>67711121</v>
      </c>
      <c r="L184" s="9"/>
      <c r="M184" s="9">
        <f>SUM(M172:M181)</f>
        <v>67324097</v>
      </c>
    </row>
    <row r="185" spans="1:13" ht="16.5" customHeight="1" x14ac:dyDescent="0.2">
      <c r="A185" s="6" t="s">
        <v>54</v>
      </c>
      <c r="E185" s="92"/>
      <c r="G185" s="151">
        <v>595820</v>
      </c>
      <c r="H185" s="95"/>
      <c r="I185" s="94">
        <v>591038</v>
      </c>
      <c r="J185" s="95"/>
      <c r="K185" s="151" t="s">
        <v>142</v>
      </c>
      <c r="L185" s="95"/>
      <c r="M185" s="94" t="s">
        <v>142</v>
      </c>
    </row>
    <row r="186" spans="1:13" ht="16.5" customHeight="1" x14ac:dyDescent="0.2">
      <c r="G186" s="152"/>
      <c r="H186" s="88"/>
      <c r="I186" s="95"/>
      <c r="J186" s="86"/>
      <c r="K186" s="152"/>
      <c r="L186" s="89"/>
      <c r="M186" s="95"/>
    </row>
    <row r="187" spans="1:13" ht="16.5" customHeight="1" x14ac:dyDescent="0.2">
      <c r="A187" s="15" t="s">
        <v>55</v>
      </c>
      <c r="G187" s="147">
        <f>SUM(G184:G185)</f>
        <v>114036686</v>
      </c>
      <c r="H187" s="88"/>
      <c r="I187" s="11">
        <f>SUM(I184:I185)</f>
        <v>102834241</v>
      </c>
      <c r="J187" s="86"/>
      <c r="K187" s="147">
        <f>SUM(K184:K185)</f>
        <v>67711121</v>
      </c>
      <c r="L187" s="89"/>
      <c r="M187" s="11">
        <f>SUM(M184:M185)</f>
        <v>67324097</v>
      </c>
    </row>
    <row r="188" spans="1:13" ht="16.5" customHeight="1" x14ac:dyDescent="0.2">
      <c r="A188" s="15"/>
      <c r="G188" s="148"/>
      <c r="H188" s="88"/>
      <c r="I188" s="4"/>
      <c r="J188" s="86"/>
      <c r="K188" s="148"/>
      <c r="L188" s="89"/>
      <c r="M188" s="4"/>
    </row>
    <row r="189" spans="1:13" ht="16.5" customHeight="1" thickBot="1" x14ac:dyDescent="0.25">
      <c r="A189" s="15" t="s">
        <v>56</v>
      </c>
      <c r="G189" s="194">
        <f>G187+G142</f>
        <v>241932000</v>
      </c>
      <c r="H189" s="88"/>
      <c r="I189" s="195">
        <f>I187+I142</f>
        <v>214437695</v>
      </c>
      <c r="J189" s="4">
        <f>J187+J142</f>
        <v>0</v>
      </c>
      <c r="K189" s="194">
        <f>K187+K142</f>
        <v>108137064</v>
      </c>
      <c r="L189" s="4">
        <f>L187+L142</f>
        <v>0</v>
      </c>
      <c r="M189" s="195">
        <f>M187+M142</f>
        <v>108566516</v>
      </c>
    </row>
    <row r="190" spans="1:13" ht="16.5" customHeight="1" thickTop="1" x14ac:dyDescent="0.2">
      <c r="G190" s="188"/>
      <c r="H190" s="9"/>
      <c r="I190" s="188"/>
      <c r="J190" s="9"/>
      <c r="K190" s="188"/>
      <c r="L190" s="9"/>
      <c r="M190" s="188"/>
    </row>
    <row r="191" spans="1:13" ht="16.5" customHeight="1" x14ac:dyDescent="0.2">
      <c r="H191" s="9"/>
      <c r="J191" s="9"/>
      <c r="L191" s="9"/>
    </row>
    <row r="192" spans="1:13" ht="16.5" customHeight="1" x14ac:dyDescent="0.2">
      <c r="H192" s="9"/>
      <c r="J192" s="9"/>
      <c r="L192" s="9"/>
    </row>
    <row r="199" spans="1:13" ht="9.75" customHeight="1" x14ac:dyDescent="0.2"/>
    <row r="200" spans="1:13" ht="21.95" customHeight="1" x14ac:dyDescent="0.2">
      <c r="A200" s="296" t="str">
        <f>+A150</f>
        <v>The accompanying notes are an integral part of these consolidated and separate financial statements.</v>
      </c>
      <c r="B200" s="296"/>
      <c r="C200" s="296"/>
      <c r="D200" s="296"/>
      <c r="E200" s="296"/>
      <c r="F200" s="296"/>
      <c r="G200" s="296"/>
      <c r="H200" s="296"/>
      <c r="I200" s="296"/>
      <c r="J200" s="296"/>
      <c r="K200" s="296"/>
      <c r="L200" s="296"/>
      <c r="M200" s="296"/>
    </row>
  </sheetData>
  <mergeCells count="7">
    <mergeCell ref="A150:M150"/>
    <mergeCell ref="A200:M200"/>
    <mergeCell ref="G6:I6"/>
    <mergeCell ref="G56:I56"/>
    <mergeCell ref="G106:I106"/>
    <mergeCell ref="K6:M6"/>
    <mergeCell ref="G156:I15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 scaleWithDoc="0">
    <oddFooter>&amp;R&amp;9&amp;P</oddFooter>
  </headerFooter>
  <rowBreaks count="3" manualBreakCount="3">
    <brk id="50" max="12" man="1"/>
    <brk id="100" max="16383" man="1"/>
    <brk id="150" max="16383" man="1"/>
  </rowBreaks>
  <ignoredErrors>
    <ignoredError sqref="H8 H108 H158 L8 L108 L158 J8 J108 J1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topLeftCell="A89" zoomScaleNormal="100" zoomScaleSheetLayoutView="160" workbookViewId="0">
      <selection activeCell="A101" sqref="A101:XFD189"/>
    </sheetView>
  </sheetViews>
  <sheetFormatPr defaultColWidth="6.7109375" defaultRowHeight="16.5" customHeight="1" x14ac:dyDescent="0.2"/>
  <cols>
    <col min="1" max="3" width="1.7109375" style="30" customWidth="1"/>
    <col min="4" max="4" width="29.5703125" style="30" customWidth="1"/>
    <col min="5" max="5" width="5.7109375" style="32" customWidth="1"/>
    <col min="6" max="6" width="0.5703125" style="32" customWidth="1"/>
    <col min="7" max="7" width="13" style="38" customWidth="1"/>
    <col min="8" max="8" width="0.5703125" style="41" customWidth="1"/>
    <col min="9" max="9" width="13" style="38" customWidth="1"/>
    <col min="10" max="10" width="0.5703125" style="42" customWidth="1"/>
    <col min="11" max="11" width="13" style="38" customWidth="1"/>
    <col min="12" max="12" width="0.5703125" style="41" customWidth="1"/>
    <col min="13" max="13" width="13" style="38" customWidth="1"/>
    <col min="14" max="16384" width="6.7109375" style="30"/>
  </cols>
  <sheetData>
    <row r="1" spans="1:13" ht="16.5" customHeight="1" x14ac:dyDescent="0.2">
      <c r="A1" s="37" t="s">
        <v>0</v>
      </c>
      <c r="B1" s="37"/>
      <c r="C1" s="37"/>
      <c r="D1" s="37"/>
    </row>
    <row r="2" spans="1:13" ht="16.5" customHeight="1" x14ac:dyDescent="0.2">
      <c r="A2" s="37" t="s">
        <v>144</v>
      </c>
      <c r="B2" s="37"/>
      <c r="C2" s="37"/>
      <c r="D2" s="37"/>
    </row>
    <row r="3" spans="1:13" ht="16.5" customHeight="1" x14ac:dyDescent="0.2">
      <c r="A3" s="53" t="s">
        <v>234</v>
      </c>
      <c r="B3" s="31"/>
      <c r="C3" s="31"/>
      <c r="D3" s="31"/>
      <c r="E3" s="54"/>
      <c r="F3" s="54"/>
      <c r="G3" s="36"/>
      <c r="H3" s="55"/>
      <c r="I3" s="36"/>
      <c r="J3" s="54"/>
      <c r="K3" s="36"/>
      <c r="L3" s="55"/>
      <c r="M3" s="36"/>
    </row>
    <row r="6" spans="1:13" ht="16.5" customHeight="1" x14ac:dyDescent="0.2">
      <c r="G6" s="297" t="s">
        <v>220</v>
      </c>
      <c r="H6" s="297"/>
      <c r="I6" s="297"/>
      <c r="J6" s="3"/>
      <c r="K6" s="298" t="s">
        <v>219</v>
      </c>
      <c r="L6" s="298"/>
      <c r="M6" s="298"/>
    </row>
    <row r="7" spans="1:13" ht="16.5" customHeight="1" x14ac:dyDescent="0.2">
      <c r="A7" s="30" t="s">
        <v>2</v>
      </c>
      <c r="E7" s="96"/>
      <c r="F7" s="96"/>
      <c r="G7" s="11"/>
      <c r="H7" s="12"/>
      <c r="I7" s="80" t="s">
        <v>217</v>
      </c>
      <c r="J7" s="81"/>
      <c r="K7" s="82"/>
      <c r="L7" s="82"/>
      <c r="M7" s="82" t="s">
        <v>218</v>
      </c>
    </row>
    <row r="8" spans="1:13" ht="16.5" customHeight="1" x14ac:dyDescent="0.2">
      <c r="F8" s="96"/>
      <c r="G8" s="83" t="s">
        <v>235</v>
      </c>
      <c r="H8" s="84"/>
      <c r="I8" s="83" t="s">
        <v>179</v>
      </c>
      <c r="J8" s="97"/>
      <c r="K8" s="83" t="s">
        <v>235</v>
      </c>
      <c r="L8" s="84"/>
      <c r="M8" s="83" t="s">
        <v>179</v>
      </c>
    </row>
    <row r="9" spans="1:13" ht="16.5" customHeight="1" x14ac:dyDescent="0.2">
      <c r="E9" s="98" t="s">
        <v>5</v>
      </c>
      <c r="F9" s="96"/>
      <c r="G9" s="99" t="s">
        <v>242</v>
      </c>
      <c r="H9" s="100"/>
      <c r="I9" s="99" t="s">
        <v>242</v>
      </c>
      <c r="J9" s="97"/>
      <c r="K9" s="99" t="s">
        <v>242</v>
      </c>
      <c r="L9" s="100"/>
      <c r="M9" s="99" t="s">
        <v>242</v>
      </c>
    </row>
    <row r="10" spans="1:13" ht="16.5" customHeight="1" x14ac:dyDescent="0.2">
      <c r="G10" s="153"/>
      <c r="K10" s="153"/>
    </row>
    <row r="11" spans="1:13" ht="16.5" customHeight="1" x14ac:dyDescent="0.2">
      <c r="A11" s="30" t="s">
        <v>130</v>
      </c>
      <c r="E11" s="101">
        <v>28</v>
      </c>
      <c r="G11" s="191">
        <v>33102515</v>
      </c>
      <c r="H11" s="9"/>
      <c r="I11" s="9">
        <v>30700606</v>
      </c>
      <c r="J11" s="35"/>
      <c r="K11" s="191" t="s">
        <v>142</v>
      </c>
      <c r="L11" s="34"/>
      <c r="M11" s="9" t="s">
        <v>142</v>
      </c>
    </row>
    <row r="12" spans="1:13" ht="16.5" customHeight="1" x14ac:dyDescent="0.2">
      <c r="A12" s="30" t="s">
        <v>162</v>
      </c>
      <c r="E12" s="101"/>
      <c r="G12" s="191"/>
      <c r="H12" s="30"/>
      <c r="I12" s="9"/>
      <c r="J12" s="30"/>
      <c r="K12" s="191"/>
      <c r="L12" s="30"/>
      <c r="M12" s="9"/>
    </row>
    <row r="13" spans="1:13" ht="16.5" customHeight="1" x14ac:dyDescent="0.2">
      <c r="B13" s="30" t="s">
        <v>163</v>
      </c>
      <c r="E13" s="101"/>
      <c r="G13" s="191">
        <v>2800890</v>
      </c>
      <c r="H13" s="9"/>
      <c r="I13" s="9">
        <v>2877065</v>
      </c>
      <c r="J13" s="35"/>
      <c r="K13" s="191" t="s">
        <v>142</v>
      </c>
      <c r="L13" s="34"/>
      <c r="M13" s="9" t="s">
        <v>142</v>
      </c>
    </row>
    <row r="14" spans="1:13" ht="16.5" customHeight="1" x14ac:dyDescent="0.2">
      <c r="A14" s="30" t="s">
        <v>170</v>
      </c>
      <c r="E14" s="101">
        <v>29</v>
      </c>
      <c r="G14" s="155">
        <v>-27560244</v>
      </c>
      <c r="H14" s="34"/>
      <c r="I14" s="187">
        <v>-25257850</v>
      </c>
      <c r="J14" s="35"/>
      <c r="K14" s="174" t="s">
        <v>142</v>
      </c>
      <c r="L14" s="34"/>
      <c r="M14" s="187" t="s">
        <v>142</v>
      </c>
    </row>
    <row r="15" spans="1:13" ht="16.5" customHeight="1" x14ac:dyDescent="0.2">
      <c r="E15" s="101"/>
      <c r="G15" s="154"/>
      <c r="H15" s="34"/>
      <c r="I15" s="33"/>
      <c r="J15" s="35"/>
      <c r="K15" s="154"/>
      <c r="L15" s="34"/>
      <c r="M15" s="33"/>
    </row>
    <row r="16" spans="1:13" ht="16.5" customHeight="1" x14ac:dyDescent="0.2">
      <c r="A16" s="37" t="s">
        <v>57</v>
      </c>
      <c r="E16" s="101"/>
      <c r="G16" s="154">
        <f>SUM(G11:G14)</f>
        <v>8343161</v>
      </c>
      <c r="H16" s="34"/>
      <c r="I16" s="33">
        <f>SUM(I11:I14)</f>
        <v>8319821</v>
      </c>
      <c r="J16" s="33"/>
      <c r="K16" s="154">
        <f>SUM(K11:K14)</f>
        <v>0</v>
      </c>
      <c r="L16" s="34"/>
      <c r="M16" s="33">
        <f>SUM(M11:M14)</f>
        <v>0</v>
      </c>
    </row>
    <row r="17" spans="1:13" ht="16.5" customHeight="1" x14ac:dyDescent="0.2">
      <c r="A17" s="30" t="s">
        <v>165</v>
      </c>
      <c r="E17" s="101">
        <v>30</v>
      </c>
      <c r="G17" s="148">
        <v>2233530</v>
      </c>
      <c r="H17" s="39"/>
      <c r="I17" s="4">
        <v>2412689</v>
      </c>
      <c r="J17" s="35"/>
      <c r="K17" s="148">
        <v>9069043</v>
      </c>
      <c r="L17" s="102"/>
      <c r="M17" s="4">
        <v>10201868</v>
      </c>
    </row>
    <row r="18" spans="1:13" ht="16.5" customHeight="1" x14ac:dyDescent="0.2">
      <c r="A18" s="30" t="s">
        <v>260</v>
      </c>
      <c r="E18" s="32">
        <v>31</v>
      </c>
      <c r="G18" s="154">
        <v>-1006919</v>
      </c>
      <c r="H18" s="106"/>
      <c r="I18" s="33">
        <v>-1608501</v>
      </c>
      <c r="J18" s="35"/>
      <c r="K18" s="154">
        <v>-544409</v>
      </c>
      <c r="L18" s="107"/>
      <c r="M18" s="33">
        <v>-174145</v>
      </c>
    </row>
    <row r="19" spans="1:13" ht="16.5" customHeight="1" x14ac:dyDescent="0.2">
      <c r="A19" s="30" t="s">
        <v>261</v>
      </c>
      <c r="G19" s="154"/>
      <c r="H19" s="106"/>
      <c r="I19" s="33"/>
      <c r="J19" s="35"/>
      <c r="K19" s="154"/>
      <c r="L19" s="107"/>
      <c r="M19" s="33"/>
    </row>
    <row r="20" spans="1:13" ht="16.5" customHeight="1" x14ac:dyDescent="0.2">
      <c r="B20" s="30" t="s">
        <v>264</v>
      </c>
      <c r="E20" s="32">
        <v>31</v>
      </c>
      <c r="G20" s="154">
        <v>0</v>
      </c>
      <c r="H20" s="106"/>
      <c r="I20" s="33">
        <v>0</v>
      </c>
      <c r="J20" s="35"/>
      <c r="K20" s="154">
        <v>-144019</v>
      </c>
      <c r="L20" s="107"/>
      <c r="M20" s="33">
        <v>0</v>
      </c>
    </row>
    <row r="21" spans="1:13" ht="16.5" customHeight="1" x14ac:dyDescent="0.2">
      <c r="A21" s="30" t="s">
        <v>275</v>
      </c>
      <c r="G21" s="154">
        <v>1070642</v>
      </c>
      <c r="H21" s="106"/>
      <c r="I21" s="33">
        <v>860816</v>
      </c>
      <c r="J21" s="35"/>
      <c r="K21" s="154">
        <v>67265</v>
      </c>
      <c r="L21" s="107"/>
      <c r="M21" s="33">
        <v>-25365</v>
      </c>
    </row>
    <row r="22" spans="1:13" ht="16.5" customHeight="1" x14ac:dyDescent="0.2">
      <c r="A22" s="30" t="s">
        <v>251</v>
      </c>
      <c r="G22" s="154"/>
      <c r="H22" s="39"/>
      <c r="I22" s="33"/>
      <c r="J22" s="35"/>
      <c r="K22" s="193"/>
      <c r="L22" s="34"/>
      <c r="M22" s="33"/>
    </row>
    <row r="23" spans="1:13" ht="16.5" customHeight="1" x14ac:dyDescent="0.2">
      <c r="B23" s="30" t="s">
        <v>197</v>
      </c>
      <c r="G23" s="154">
        <v>-1398009</v>
      </c>
      <c r="H23" s="39"/>
      <c r="I23" s="33">
        <v>1792608</v>
      </c>
      <c r="J23" s="104"/>
      <c r="K23" s="154">
        <v>-416657</v>
      </c>
      <c r="L23" s="105"/>
      <c r="M23" s="33">
        <v>203470</v>
      </c>
    </row>
    <row r="24" spans="1:13" ht="16.5" customHeight="1" x14ac:dyDescent="0.2">
      <c r="A24" s="30" t="s">
        <v>58</v>
      </c>
      <c r="E24" s="108"/>
      <c r="G24" s="156">
        <v>-2645952</v>
      </c>
      <c r="H24" s="34"/>
      <c r="I24" s="33">
        <v>-2612842</v>
      </c>
      <c r="J24" s="35"/>
      <c r="K24" s="154">
        <v>-1146720</v>
      </c>
      <c r="L24" s="107"/>
      <c r="M24" s="33">
        <v>-1138522</v>
      </c>
    </row>
    <row r="25" spans="1:13" ht="16.5" customHeight="1" x14ac:dyDescent="0.2">
      <c r="A25" s="30" t="s">
        <v>59</v>
      </c>
      <c r="E25" s="101">
        <v>32</v>
      </c>
      <c r="G25" s="156">
        <v>-8248241</v>
      </c>
      <c r="H25" s="106"/>
      <c r="I25" s="30">
        <v>-4220656</v>
      </c>
      <c r="J25" s="35"/>
      <c r="K25" s="154">
        <v>-3862148</v>
      </c>
      <c r="L25" s="107"/>
      <c r="M25" s="33">
        <v>-1654380</v>
      </c>
    </row>
    <row r="26" spans="1:13" ht="16.5" customHeight="1" x14ac:dyDescent="0.2">
      <c r="A26" s="30" t="s">
        <v>60</v>
      </c>
      <c r="F26" s="30"/>
      <c r="G26" s="156"/>
      <c r="H26" s="30"/>
      <c r="I26" s="30"/>
      <c r="J26" s="30"/>
      <c r="K26" s="156"/>
      <c r="L26" s="30"/>
      <c r="M26" s="30"/>
    </row>
    <row r="27" spans="1:13" ht="16.5" customHeight="1" x14ac:dyDescent="0.2">
      <c r="B27" s="30" t="s">
        <v>134</v>
      </c>
      <c r="E27" s="109">
        <v>16.100000000000001</v>
      </c>
      <c r="G27" s="155">
        <v>6428190</v>
      </c>
      <c r="H27" s="110"/>
      <c r="I27" s="36">
        <v>4838035</v>
      </c>
      <c r="J27" s="35"/>
      <c r="K27" s="155">
        <v>0</v>
      </c>
      <c r="L27" s="110"/>
      <c r="M27" s="36">
        <v>0</v>
      </c>
    </row>
    <row r="28" spans="1:13" ht="16.5" customHeight="1" x14ac:dyDescent="0.2">
      <c r="G28" s="153"/>
      <c r="K28" s="153"/>
    </row>
    <row r="29" spans="1:13" ht="16.5" customHeight="1" x14ac:dyDescent="0.2">
      <c r="A29" s="37" t="s">
        <v>276</v>
      </c>
      <c r="G29" s="154">
        <f>SUM(G16:G27)</f>
        <v>4776402</v>
      </c>
      <c r="H29" s="33"/>
      <c r="I29" s="33">
        <f>SUM(I16:I27)</f>
        <v>9781970</v>
      </c>
      <c r="J29" s="33"/>
      <c r="K29" s="154">
        <f>SUM(K16:K27)</f>
        <v>3022355</v>
      </c>
      <c r="L29" s="33"/>
      <c r="M29" s="33">
        <f>SUM(M16:M27)</f>
        <v>7412926</v>
      </c>
    </row>
    <row r="30" spans="1:13" ht="16.5" customHeight="1" x14ac:dyDescent="0.2">
      <c r="A30" s="30" t="s">
        <v>61</v>
      </c>
      <c r="E30" s="101">
        <v>33</v>
      </c>
      <c r="G30" s="155">
        <v>-659348</v>
      </c>
      <c r="H30" s="106"/>
      <c r="I30" s="36">
        <v>-1022100</v>
      </c>
      <c r="J30" s="35"/>
      <c r="K30" s="155">
        <v>0</v>
      </c>
      <c r="L30" s="34"/>
      <c r="M30" s="36">
        <v>0</v>
      </c>
    </row>
    <row r="31" spans="1:13" ht="16.5" customHeight="1" x14ac:dyDescent="0.2">
      <c r="G31" s="154"/>
      <c r="H31" s="106"/>
      <c r="I31" s="33"/>
      <c r="J31" s="35"/>
      <c r="K31" s="154"/>
      <c r="L31" s="34"/>
      <c r="M31" s="33"/>
    </row>
    <row r="32" spans="1:13" ht="16.5" customHeight="1" thickBot="1" x14ac:dyDescent="0.25">
      <c r="A32" s="37" t="s">
        <v>62</v>
      </c>
      <c r="G32" s="157">
        <f>SUM(G29:G30)</f>
        <v>4117054</v>
      </c>
      <c r="H32" s="33"/>
      <c r="I32" s="111">
        <f>SUM(I29:I30)</f>
        <v>8759870</v>
      </c>
      <c r="J32" s="33"/>
      <c r="K32" s="157">
        <f>SUM(K29:K30)</f>
        <v>3022355</v>
      </c>
      <c r="L32" s="33"/>
      <c r="M32" s="111">
        <f>SUM(M29:M30)</f>
        <v>7412926</v>
      </c>
    </row>
    <row r="33" spans="1:13" ht="16.5" customHeight="1" thickTop="1" x14ac:dyDescent="0.2">
      <c r="A33" s="37"/>
      <c r="D33" s="30" t="s">
        <v>132</v>
      </c>
      <c r="G33" s="154"/>
      <c r="H33" s="33"/>
      <c r="I33" s="33"/>
      <c r="J33" s="33"/>
      <c r="K33" s="154"/>
      <c r="L33" s="33"/>
      <c r="M33" s="33"/>
    </row>
    <row r="34" spans="1:13" ht="16.5" customHeight="1" x14ac:dyDescent="0.2">
      <c r="A34" s="37" t="s">
        <v>169</v>
      </c>
      <c r="G34" s="154"/>
      <c r="H34" s="33"/>
      <c r="I34" s="33"/>
      <c r="J34" s="33"/>
      <c r="K34" s="154"/>
      <c r="L34" s="33"/>
      <c r="M34" s="33"/>
    </row>
    <row r="35" spans="1:13" ht="16.5" customHeight="1" x14ac:dyDescent="0.2">
      <c r="A35" s="30" t="s">
        <v>63</v>
      </c>
      <c r="G35" s="154">
        <v>4103840</v>
      </c>
      <c r="H35" s="33"/>
      <c r="I35" s="33">
        <v>8733030</v>
      </c>
      <c r="J35" s="33"/>
      <c r="K35" s="154">
        <v>3022355</v>
      </c>
      <c r="L35" s="33"/>
      <c r="M35" s="33">
        <v>7412926</v>
      </c>
    </row>
    <row r="36" spans="1:13" ht="16.5" customHeight="1" x14ac:dyDescent="0.2">
      <c r="A36" s="30" t="s">
        <v>54</v>
      </c>
      <c r="F36" s="33"/>
      <c r="G36" s="158">
        <v>13214</v>
      </c>
      <c r="H36" s="30"/>
      <c r="I36" s="112">
        <v>26840</v>
      </c>
      <c r="J36" s="30"/>
      <c r="K36" s="155">
        <v>0</v>
      </c>
      <c r="L36" s="30"/>
      <c r="M36" s="36">
        <v>0</v>
      </c>
    </row>
    <row r="37" spans="1:13" ht="16.5" customHeight="1" x14ac:dyDescent="0.2">
      <c r="G37" s="154"/>
      <c r="H37" s="39"/>
      <c r="I37" s="33"/>
      <c r="J37" s="35"/>
      <c r="K37" s="154"/>
      <c r="L37" s="34"/>
      <c r="M37" s="33"/>
    </row>
    <row r="38" spans="1:13" ht="16.5" customHeight="1" thickBot="1" x14ac:dyDescent="0.25">
      <c r="A38" s="37" t="s">
        <v>62</v>
      </c>
      <c r="F38" s="33"/>
      <c r="G38" s="159">
        <f>SUM(G35:G36)</f>
        <v>4117054</v>
      </c>
      <c r="H38" s="33"/>
      <c r="I38" s="113">
        <f>SUM(I35:I36)</f>
        <v>8759870</v>
      </c>
      <c r="J38" s="33"/>
      <c r="K38" s="159">
        <f>SUM(K35:K36)</f>
        <v>3022355</v>
      </c>
      <c r="L38" s="33"/>
      <c r="M38" s="113">
        <f>SUM(M35:M36)</f>
        <v>7412926</v>
      </c>
    </row>
    <row r="39" spans="1:13" ht="16.5" customHeight="1" thickTop="1" x14ac:dyDescent="0.2">
      <c r="F39" s="33"/>
      <c r="G39" s="160"/>
      <c r="H39" s="114"/>
      <c r="I39" s="114"/>
      <c r="J39" s="114"/>
      <c r="K39" s="160"/>
      <c r="L39" s="114"/>
      <c r="M39" s="114"/>
    </row>
    <row r="40" spans="1:13" ht="16.5" customHeight="1" x14ac:dyDescent="0.2">
      <c r="G40" s="160"/>
      <c r="H40" s="114"/>
      <c r="I40" s="114"/>
      <c r="J40" s="114"/>
      <c r="K40" s="160"/>
      <c r="L40" s="114"/>
      <c r="M40" s="114"/>
    </row>
    <row r="41" spans="1:13" ht="16.5" customHeight="1" x14ac:dyDescent="0.2">
      <c r="A41" s="37" t="s">
        <v>167</v>
      </c>
      <c r="B41" s="37"/>
      <c r="G41" s="160"/>
      <c r="H41" s="114"/>
      <c r="I41" s="114"/>
      <c r="J41" s="114"/>
      <c r="K41" s="160"/>
      <c r="L41" s="114"/>
      <c r="M41" s="114"/>
    </row>
    <row r="42" spans="1:13" ht="16.5" customHeight="1" x14ac:dyDescent="0.2">
      <c r="B42" s="37" t="s">
        <v>266</v>
      </c>
      <c r="E42" s="101">
        <v>34</v>
      </c>
      <c r="G42" s="160">
        <f>ROUND(G35/526465,2)</f>
        <v>7.8</v>
      </c>
      <c r="H42" s="114"/>
      <c r="I42" s="114">
        <f>ROUND(I35/526465,2)</f>
        <v>16.59</v>
      </c>
      <c r="J42" s="114"/>
      <c r="K42" s="160">
        <f>ROUND(K35/526465,2)</f>
        <v>5.74</v>
      </c>
      <c r="L42" s="114"/>
      <c r="M42" s="114">
        <f>ROUND(M35/526465,2)</f>
        <v>14.08</v>
      </c>
    </row>
    <row r="43" spans="1:13" ht="16.5" customHeight="1" x14ac:dyDescent="0.2">
      <c r="G43" s="115"/>
      <c r="H43" s="103"/>
      <c r="I43" s="115"/>
      <c r="J43" s="104"/>
      <c r="K43" s="114"/>
      <c r="L43" s="105"/>
      <c r="M43" s="114"/>
    </row>
    <row r="44" spans="1:13" ht="16.5" customHeight="1" x14ac:dyDescent="0.2">
      <c r="G44" s="115"/>
      <c r="H44" s="103"/>
      <c r="I44" s="115"/>
      <c r="J44" s="104"/>
      <c r="K44" s="114"/>
      <c r="L44" s="105"/>
      <c r="M44" s="114"/>
    </row>
    <row r="45" spans="1:13" ht="16.5" customHeight="1" x14ac:dyDescent="0.2">
      <c r="G45" s="115"/>
      <c r="H45" s="103"/>
      <c r="I45" s="115"/>
      <c r="J45" s="104"/>
      <c r="K45" s="114"/>
      <c r="L45" s="105"/>
      <c r="M45" s="114"/>
    </row>
    <row r="46" spans="1:13" ht="16.5" customHeight="1" x14ac:dyDescent="0.2">
      <c r="G46" s="115"/>
      <c r="H46" s="103"/>
      <c r="I46" s="115"/>
      <c r="J46" s="104"/>
      <c r="K46" s="114"/>
      <c r="L46" s="105"/>
      <c r="M46" s="114"/>
    </row>
    <row r="47" spans="1:13" ht="16.5" customHeight="1" x14ac:dyDescent="0.2">
      <c r="G47" s="33"/>
      <c r="H47" s="39"/>
      <c r="I47" s="33"/>
      <c r="J47" s="104"/>
      <c r="K47" s="33"/>
      <c r="L47" s="105"/>
      <c r="M47" s="33"/>
    </row>
    <row r="48" spans="1:13" ht="16.5" customHeight="1" x14ac:dyDescent="0.2">
      <c r="G48" s="33"/>
      <c r="H48" s="39"/>
      <c r="I48" s="33"/>
      <c r="J48" s="35"/>
      <c r="K48" s="33"/>
      <c r="L48" s="34"/>
      <c r="M48" s="33"/>
    </row>
    <row r="49" spans="1:13" ht="11.25" customHeight="1" x14ac:dyDescent="0.2">
      <c r="G49" s="115"/>
      <c r="H49" s="103"/>
      <c r="I49" s="115"/>
      <c r="J49" s="104"/>
      <c r="K49" s="114"/>
      <c r="L49" s="105"/>
      <c r="M49" s="114"/>
    </row>
    <row r="50" spans="1:13" ht="21.95" customHeight="1" x14ac:dyDescent="0.2">
      <c r="A50" s="299" t="str">
        <f>+'6-9 eng'!A200:M200</f>
        <v>The accompanying notes are an integral part of these consolidated and separate financial statements.</v>
      </c>
      <c r="B50" s="299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</row>
    <row r="51" spans="1:13" ht="16.5" customHeight="1" x14ac:dyDescent="0.2">
      <c r="A51" s="48" t="s">
        <v>0</v>
      </c>
      <c r="B51" s="48"/>
      <c r="C51" s="48"/>
      <c r="D51" s="48"/>
      <c r="E51" s="44"/>
      <c r="F51" s="44"/>
      <c r="G51" s="45"/>
      <c r="H51" s="46"/>
      <c r="I51" s="45"/>
      <c r="J51" s="47"/>
      <c r="K51" s="45"/>
      <c r="L51" s="46"/>
      <c r="M51" s="45"/>
    </row>
    <row r="52" spans="1:13" ht="16.5" customHeight="1" x14ac:dyDescent="0.2">
      <c r="A52" s="48" t="s">
        <v>64</v>
      </c>
      <c r="B52" s="48"/>
      <c r="C52" s="48"/>
      <c r="D52" s="48"/>
      <c r="E52" s="44"/>
      <c r="F52" s="44"/>
      <c r="G52" s="45"/>
      <c r="H52" s="46"/>
      <c r="I52" s="45"/>
      <c r="J52" s="47"/>
      <c r="K52" s="45"/>
      <c r="L52" s="46"/>
      <c r="M52" s="45"/>
    </row>
    <row r="53" spans="1:13" ht="16.5" customHeight="1" x14ac:dyDescent="0.2">
      <c r="A53" s="56" t="str">
        <f>A3</f>
        <v>For the year ended 31 December 2021</v>
      </c>
      <c r="B53" s="56"/>
      <c r="C53" s="56"/>
      <c r="D53" s="56"/>
      <c r="E53" s="57"/>
      <c r="F53" s="57"/>
      <c r="G53" s="52"/>
      <c r="H53" s="58"/>
      <c r="I53" s="52"/>
      <c r="J53" s="57"/>
      <c r="K53" s="52"/>
      <c r="L53" s="58"/>
      <c r="M53" s="52"/>
    </row>
    <row r="54" spans="1:13" ht="16.5" customHeight="1" x14ac:dyDescent="0.2">
      <c r="A54" s="43"/>
      <c r="B54" s="43"/>
      <c r="C54" s="43"/>
      <c r="D54" s="43"/>
      <c r="E54" s="44"/>
      <c r="F54" s="44"/>
      <c r="G54" s="45"/>
      <c r="H54" s="46"/>
      <c r="I54" s="45"/>
      <c r="J54" s="47"/>
      <c r="K54" s="45"/>
      <c r="L54" s="46"/>
      <c r="M54" s="45"/>
    </row>
    <row r="55" spans="1:13" ht="16.5" customHeight="1" x14ac:dyDescent="0.2">
      <c r="A55" s="43"/>
      <c r="B55" s="43"/>
      <c r="C55" s="43"/>
      <c r="D55" s="43"/>
      <c r="E55" s="44"/>
      <c r="F55" s="44"/>
      <c r="G55" s="45"/>
      <c r="H55" s="46"/>
      <c r="I55" s="45"/>
      <c r="J55" s="47"/>
      <c r="K55" s="45"/>
      <c r="L55" s="46"/>
      <c r="M55" s="45"/>
    </row>
    <row r="56" spans="1:13" ht="16.5" customHeight="1" x14ac:dyDescent="0.2">
      <c r="G56" s="297" t="s">
        <v>220</v>
      </c>
      <c r="H56" s="297"/>
      <c r="I56" s="297"/>
      <c r="J56" s="3"/>
      <c r="K56" s="298" t="s">
        <v>219</v>
      </c>
      <c r="L56" s="298"/>
      <c r="M56" s="298"/>
    </row>
    <row r="57" spans="1:13" ht="16.5" customHeight="1" x14ac:dyDescent="0.2">
      <c r="E57" s="96"/>
      <c r="F57" s="96"/>
      <c r="G57" s="11"/>
      <c r="H57" s="12"/>
      <c r="I57" s="80" t="s">
        <v>217</v>
      </c>
      <c r="J57" s="81"/>
      <c r="K57" s="82"/>
      <c r="L57" s="82"/>
      <c r="M57" s="82" t="s">
        <v>218</v>
      </c>
    </row>
    <row r="58" spans="1:13" ht="16.5" customHeight="1" x14ac:dyDescent="0.2">
      <c r="A58" s="43"/>
      <c r="B58" s="43"/>
      <c r="C58" s="43"/>
      <c r="D58" s="43"/>
      <c r="E58" s="44"/>
      <c r="F58" s="116"/>
      <c r="G58" s="83" t="s">
        <v>235</v>
      </c>
      <c r="H58" s="84"/>
      <c r="I58" s="83" t="s">
        <v>179</v>
      </c>
      <c r="J58" s="97"/>
      <c r="K58" s="83" t="s">
        <v>235</v>
      </c>
      <c r="L58" s="84"/>
      <c r="M58" s="83" t="s">
        <v>179</v>
      </c>
    </row>
    <row r="59" spans="1:13" ht="16.5" customHeight="1" x14ac:dyDescent="0.2">
      <c r="A59" s="43"/>
      <c r="B59" s="43"/>
      <c r="C59" s="43"/>
      <c r="D59" s="43"/>
      <c r="E59" s="98" t="s">
        <v>65</v>
      </c>
      <c r="F59" s="116"/>
      <c r="G59" s="99" t="s">
        <v>242</v>
      </c>
      <c r="H59" s="100"/>
      <c r="I59" s="99" t="s">
        <v>242</v>
      </c>
      <c r="J59" s="97"/>
      <c r="K59" s="99" t="s">
        <v>242</v>
      </c>
      <c r="L59" s="100"/>
      <c r="M59" s="99" t="s">
        <v>242</v>
      </c>
    </row>
    <row r="60" spans="1:13" ht="16.5" customHeight="1" x14ac:dyDescent="0.2">
      <c r="A60" s="43"/>
      <c r="B60" s="43"/>
      <c r="C60" s="43"/>
      <c r="D60" s="43"/>
      <c r="E60" s="44"/>
      <c r="F60" s="44"/>
      <c r="G60" s="162"/>
      <c r="H60" s="46"/>
      <c r="I60" s="45"/>
      <c r="J60" s="47"/>
      <c r="K60" s="162"/>
      <c r="L60" s="46"/>
      <c r="M60" s="45"/>
    </row>
    <row r="61" spans="1:13" ht="16.5" customHeight="1" x14ac:dyDescent="0.2">
      <c r="A61" s="48" t="s">
        <v>62</v>
      </c>
      <c r="B61" s="46"/>
      <c r="C61" s="46"/>
      <c r="D61" s="46"/>
      <c r="E61" s="47"/>
      <c r="F61" s="47"/>
      <c r="G61" s="161">
        <f>G38</f>
        <v>4117054</v>
      </c>
      <c r="H61" s="40"/>
      <c r="I61" s="40">
        <f>I38</f>
        <v>8759870</v>
      </c>
      <c r="J61" s="40"/>
      <c r="K61" s="161">
        <f>K38</f>
        <v>3022355</v>
      </c>
      <c r="L61" s="40"/>
      <c r="M61" s="40">
        <f>M38</f>
        <v>7412926</v>
      </c>
    </row>
    <row r="62" spans="1:13" ht="16.5" customHeight="1" x14ac:dyDescent="0.2">
      <c r="A62" s="49"/>
      <c r="B62" s="46"/>
      <c r="C62" s="46"/>
      <c r="D62" s="46"/>
      <c r="E62" s="47"/>
      <c r="F62" s="47"/>
      <c r="G62" s="161"/>
      <c r="H62" s="50"/>
      <c r="I62" s="40"/>
      <c r="J62" s="51"/>
      <c r="K62" s="161"/>
      <c r="L62" s="50"/>
      <c r="M62" s="40"/>
    </row>
    <row r="63" spans="1:13" ht="16.5" customHeight="1" x14ac:dyDescent="0.2">
      <c r="A63" s="117" t="s">
        <v>72</v>
      </c>
      <c r="B63" s="118"/>
      <c r="C63" s="118"/>
      <c r="D63" s="118"/>
      <c r="E63" s="119"/>
      <c r="F63" s="120"/>
      <c r="G63" s="163"/>
      <c r="H63" s="121"/>
      <c r="I63" s="121"/>
      <c r="J63" s="121"/>
      <c r="K63" s="163"/>
      <c r="L63" s="121"/>
      <c r="M63" s="121"/>
    </row>
    <row r="64" spans="1:13" ht="16.5" customHeight="1" x14ac:dyDescent="0.2">
      <c r="A64" s="122"/>
      <c r="B64" s="118"/>
      <c r="C64" s="118"/>
      <c r="D64" s="118"/>
      <c r="E64" s="119"/>
      <c r="F64" s="120"/>
      <c r="G64" s="163"/>
      <c r="H64" s="121"/>
      <c r="I64" s="121"/>
      <c r="J64" s="123"/>
      <c r="K64" s="163"/>
      <c r="L64" s="124"/>
      <c r="M64" s="121"/>
    </row>
    <row r="65" spans="1:13" ht="16.5" customHeight="1" x14ac:dyDescent="0.2">
      <c r="A65" s="122" t="s">
        <v>171</v>
      </c>
      <c r="B65" s="118"/>
      <c r="C65" s="118"/>
      <c r="D65" s="118"/>
      <c r="E65" s="119"/>
      <c r="F65" s="120"/>
      <c r="G65" s="156"/>
      <c r="H65" s="30"/>
      <c r="I65" s="30"/>
      <c r="J65" s="30"/>
      <c r="K65" s="156"/>
      <c r="L65" s="30"/>
      <c r="M65" s="30"/>
    </row>
    <row r="66" spans="1:13" ht="16.5" customHeight="1" x14ac:dyDescent="0.2">
      <c r="A66" s="122"/>
      <c r="B66" s="117" t="s">
        <v>172</v>
      </c>
      <c r="C66" s="118"/>
      <c r="D66" s="118"/>
      <c r="E66" s="119"/>
      <c r="F66" s="120"/>
      <c r="G66" s="156"/>
      <c r="H66" s="30"/>
      <c r="I66" s="30"/>
      <c r="J66" s="30"/>
      <c r="K66" s="156"/>
      <c r="L66" s="30"/>
      <c r="M66" s="30"/>
    </row>
    <row r="67" spans="1:13" ht="16.5" customHeight="1" x14ac:dyDescent="0.2">
      <c r="A67" s="125" t="s">
        <v>66</v>
      </c>
      <c r="B67" s="118"/>
      <c r="C67" s="118"/>
      <c r="D67" s="118"/>
      <c r="E67" s="119"/>
      <c r="F67" s="120"/>
      <c r="G67" s="153"/>
      <c r="K67" s="153"/>
    </row>
    <row r="68" spans="1:13" ht="16.5" customHeight="1" x14ac:dyDescent="0.2">
      <c r="A68" s="118"/>
      <c r="B68" s="118" t="s">
        <v>211</v>
      </c>
      <c r="C68" s="118"/>
      <c r="D68" s="118"/>
      <c r="E68" s="119"/>
      <c r="F68" s="120"/>
      <c r="G68" s="163">
        <v>114359</v>
      </c>
      <c r="H68" s="121"/>
      <c r="I68" s="121">
        <v>-81200</v>
      </c>
      <c r="J68" s="123"/>
      <c r="K68" s="163">
        <v>50603</v>
      </c>
      <c r="L68" s="124"/>
      <c r="M68" s="121">
        <v>-25040</v>
      </c>
    </row>
    <row r="69" spans="1:13" ht="16.5" customHeight="1" x14ac:dyDescent="0.2">
      <c r="A69" s="49"/>
      <c r="B69" s="46" t="s">
        <v>267</v>
      </c>
      <c r="C69" s="46"/>
      <c r="D69" s="46"/>
      <c r="E69" s="47"/>
      <c r="F69" s="47"/>
      <c r="G69" s="163"/>
      <c r="H69" s="50"/>
      <c r="I69" s="40"/>
      <c r="J69" s="50"/>
      <c r="K69" s="163"/>
      <c r="L69" s="50"/>
      <c r="M69" s="40"/>
    </row>
    <row r="70" spans="1:13" ht="16.5" customHeight="1" x14ac:dyDescent="0.2">
      <c r="A70" s="49"/>
      <c r="B70" s="46"/>
      <c r="C70" s="30" t="s">
        <v>2</v>
      </c>
      <c r="D70" s="46" t="s">
        <v>268</v>
      </c>
      <c r="E70" s="47"/>
      <c r="F70" s="47"/>
      <c r="G70" s="163">
        <v>-18193</v>
      </c>
      <c r="H70" s="50"/>
      <c r="I70" s="40">
        <v>12587</v>
      </c>
      <c r="J70" s="50"/>
      <c r="K70" s="163">
        <v>0</v>
      </c>
      <c r="L70" s="50"/>
      <c r="M70" s="40">
        <v>0</v>
      </c>
    </row>
    <row r="71" spans="1:13" ht="16.5" customHeight="1" x14ac:dyDescent="0.2">
      <c r="A71" s="125" t="s">
        <v>164</v>
      </c>
      <c r="B71" s="118"/>
      <c r="C71" s="118"/>
      <c r="D71" s="118"/>
      <c r="E71" s="119"/>
      <c r="F71" s="120"/>
      <c r="G71" s="163"/>
      <c r="H71" s="121"/>
      <c r="I71" s="121"/>
      <c r="J71" s="123"/>
      <c r="K71" s="163"/>
      <c r="L71" s="124"/>
      <c r="M71" s="121"/>
    </row>
    <row r="72" spans="1:13" ht="16.5" customHeight="1" x14ac:dyDescent="0.2">
      <c r="A72" s="125"/>
      <c r="B72" s="118" t="s">
        <v>246</v>
      </c>
      <c r="C72" s="118"/>
      <c r="D72" s="118"/>
      <c r="E72" s="119"/>
      <c r="F72" s="120"/>
      <c r="G72" s="163"/>
      <c r="H72" s="121"/>
      <c r="I72" s="121"/>
      <c r="J72" s="123"/>
      <c r="K72" s="163"/>
      <c r="L72" s="124"/>
      <c r="M72" s="121"/>
    </row>
    <row r="73" spans="1:13" ht="16.5" customHeight="1" x14ac:dyDescent="0.2">
      <c r="A73" s="117"/>
      <c r="B73" s="118" t="s">
        <v>247</v>
      </c>
      <c r="C73" s="118"/>
      <c r="D73" s="118"/>
      <c r="E73" s="119"/>
      <c r="F73" s="120"/>
      <c r="G73" s="153"/>
      <c r="H73" s="121"/>
      <c r="J73" s="123"/>
      <c r="K73" s="163"/>
      <c r="L73" s="124"/>
      <c r="M73" s="121"/>
    </row>
    <row r="74" spans="1:13" ht="16.5" customHeight="1" x14ac:dyDescent="0.2">
      <c r="A74" s="117"/>
      <c r="B74" s="118" t="s">
        <v>278</v>
      </c>
      <c r="C74" s="118"/>
      <c r="D74" s="118"/>
      <c r="E74" s="126">
        <v>16.100000000000001</v>
      </c>
      <c r="F74" s="120"/>
      <c r="G74" s="163">
        <v>21404</v>
      </c>
      <c r="H74" s="121"/>
      <c r="I74" s="121">
        <v>10526</v>
      </c>
      <c r="J74" s="123"/>
      <c r="K74" s="163">
        <v>0</v>
      </c>
      <c r="L74" s="124"/>
      <c r="M74" s="121">
        <v>0</v>
      </c>
    </row>
    <row r="75" spans="1:13" ht="16.5" customHeight="1" x14ac:dyDescent="0.2">
      <c r="A75" s="117"/>
      <c r="B75" s="118"/>
      <c r="C75" s="118"/>
      <c r="D75" s="118"/>
      <c r="E75" s="119"/>
      <c r="F75" s="120"/>
      <c r="G75" s="163"/>
      <c r="H75" s="121"/>
      <c r="I75" s="121"/>
      <c r="J75" s="123"/>
      <c r="K75" s="163"/>
      <c r="L75" s="124"/>
      <c r="M75" s="121"/>
    </row>
    <row r="76" spans="1:13" ht="16.5" customHeight="1" x14ac:dyDescent="0.2">
      <c r="A76" s="122" t="s">
        <v>177</v>
      </c>
      <c r="B76" s="117"/>
      <c r="C76" s="117"/>
      <c r="D76" s="117"/>
      <c r="E76" s="127"/>
      <c r="F76" s="128"/>
      <c r="G76" s="163"/>
      <c r="H76" s="129"/>
      <c r="I76" s="121"/>
      <c r="J76" s="130"/>
      <c r="K76" s="164"/>
      <c r="L76" s="131"/>
      <c r="M76" s="129"/>
    </row>
    <row r="77" spans="1:13" ht="16.5" customHeight="1" x14ac:dyDescent="0.2">
      <c r="A77" s="122"/>
      <c r="B77" s="117" t="s">
        <v>178</v>
      </c>
      <c r="C77" s="117"/>
      <c r="D77" s="117"/>
      <c r="E77" s="127"/>
      <c r="F77" s="128"/>
      <c r="G77" s="164"/>
      <c r="H77" s="129"/>
      <c r="I77" s="129"/>
      <c r="J77" s="130"/>
      <c r="K77" s="164"/>
      <c r="L77" s="131"/>
      <c r="M77" s="129"/>
    </row>
    <row r="78" spans="1:13" ht="16.5" customHeight="1" x14ac:dyDescent="0.2">
      <c r="A78" s="125" t="s">
        <v>228</v>
      </c>
      <c r="B78" s="46"/>
      <c r="C78" s="46"/>
      <c r="D78" s="46"/>
      <c r="E78" s="47"/>
      <c r="F78" s="47"/>
      <c r="G78" s="161">
        <v>-26104</v>
      </c>
      <c r="H78" s="40"/>
      <c r="I78" s="40">
        <v>43388</v>
      </c>
      <c r="J78" s="40"/>
      <c r="K78" s="161">
        <v>0</v>
      </c>
      <c r="L78" s="40"/>
      <c r="M78" s="40">
        <v>0</v>
      </c>
    </row>
    <row r="79" spans="1:13" ht="16.5" customHeight="1" x14ac:dyDescent="0.2">
      <c r="A79" s="125" t="s">
        <v>198</v>
      </c>
      <c r="B79" s="46"/>
      <c r="C79" s="46"/>
      <c r="D79" s="46"/>
      <c r="E79" s="47"/>
      <c r="F79" s="47"/>
      <c r="G79" s="161">
        <v>2333043</v>
      </c>
      <c r="H79" s="40"/>
      <c r="I79" s="40">
        <v>-1518178</v>
      </c>
      <c r="J79" s="40"/>
      <c r="K79" s="161">
        <v>867635</v>
      </c>
      <c r="L79" s="40"/>
      <c r="M79" s="40">
        <v>-787467</v>
      </c>
    </row>
    <row r="80" spans="1:13" ht="16.5" customHeight="1" x14ac:dyDescent="0.2">
      <c r="A80" s="46" t="s">
        <v>27</v>
      </c>
      <c r="B80" s="46" t="s">
        <v>267</v>
      </c>
      <c r="C80" s="46"/>
      <c r="D80" s="46"/>
      <c r="E80" s="47"/>
      <c r="F80" s="47"/>
      <c r="G80" s="161"/>
      <c r="H80" s="40"/>
      <c r="I80" s="40"/>
      <c r="J80" s="40"/>
      <c r="K80" s="161"/>
      <c r="L80" s="40"/>
      <c r="M80" s="40"/>
    </row>
    <row r="81" spans="1:13" ht="16.5" customHeight="1" x14ac:dyDescent="0.2">
      <c r="A81" s="49"/>
      <c r="B81" s="46"/>
      <c r="D81" s="46" t="s">
        <v>268</v>
      </c>
      <c r="E81" s="47"/>
      <c r="F81" s="47"/>
      <c r="G81" s="161">
        <v>-156697</v>
      </c>
      <c r="H81" s="40"/>
      <c r="I81" s="40">
        <v>26985</v>
      </c>
      <c r="J81" s="40"/>
      <c r="K81" s="161">
        <v>0</v>
      </c>
      <c r="L81" s="50"/>
      <c r="M81" s="40">
        <v>0</v>
      </c>
    </row>
    <row r="82" spans="1:13" ht="16.5" customHeight="1" x14ac:dyDescent="0.2">
      <c r="A82" s="125" t="s">
        <v>248</v>
      </c>
      <c r="B82" s="46"/>
      <c r="C82" s="46"/>
      <c r="D82" s="46"/>
      <c r="E82" s="47"/>
      <c r="F82" s="47"/>
      <c r="G82" s="161"/>
      <c r="H82" s="40"/>
      <c r="I82" s="40"/>
      <c r="J82" s="40"/>
      <c r="K82" s="161"/>
      <c r="L82" s="40"/>
      <c r="M82" s="40"/>
    </row>
    <row r="83" spans="1:13" ht="16.5" customHeight="1" x14ac:dyDescent="0.2">
      <c r="A83" s="125"/>
      <c r="B83" s="46" t="s">
        <v>250</v>
      </c>
      <c r="C83" s="46"/>
      <c r="D83" s="46"/>
      <c r="E83" s="47"/>
      <c r="F83" s="47"/>
      <c r="G83" s="161"/>
      <c r="H83" s="40"/>
      <c r="I83" s="40"/>
      <c r="J83" s="40"/>
      <c r="K83" s="161"/>
      <c r="L83" s="40"/>
      <c r="M83" s="40"/>
    </row>
    <row r="84" spans="1:13" ht="16.5" customHeight="1" x14ac:dyDescent="0.2">
      <c r="B84" s="46" t="s">
        <v>249</v>
      </c>
      <c r="C84" s="46"/>
      <c r="D84" s="46"/>
      <c r="E84" s="119"/>
      <c r="F84" s="47"/>
      <c r="G84" s="161"/>
      <c r="H84" s="40"/>
      <c r="I84" s="40"/>
      <c r="J84" s="40"/>
      <c r="K84" s="161"/>
      <c r="L84" s="40"/>
      <c r="M84" s="40"/>
    </row>
    <row r="85" spans="1:13" ht="16.5" customHeight="1" x14ac:dyDescent="0.2">
      <c r="B85" s="46" t="s">
        <v>277</v>
      </c>
      <c r="C85" s="46"/>
      <c r="D85" s="46"/>
      <c r="E85" s="126">
        <v>16.100000000000001</v>
      </c>
      <c r="F85" s="47"/>
      <c r="G85" s="161">
        <v>6333032</v>
      </c>
      <c r="H85" s="40"/>
      <c r="I85" s="40">
        <v>-1220720</v>
      </c>
      <c r="J85" s="40"/>
      <c r="K85" s="161">
        <v>0</v>
      </c>
      <c r="L85" s="40"/>
      <c r="M85" s="40">
        <v>0</v>
      </c>
    </row>
    <row r="86" spans="1:13" ht="16.5" customHeight="1" x14ac:dyDescent="0.2">
      <c r="A86" s="132" t="s">
        <v>67</v>
      </c>
      <c r="C86" s="46"/>
      <c r="D86" s="46"/>
      <c r="E86" s="119"/>
      <c r="F86" s="47"/>
      <c r="G86" s="165">
        <v>2050393</v>
      </c>
      <c r="H86" s="40"/>
      <c r="I86" s="52">
        <v>-576287</v>
      </c>
      <c r="J86" s="40"/>
      <c r="K86" s="165">
        <v>0</v>
      </c>
      <c r="L86" s="40"/>
      <c r="M86" s="52">
        <v>0</v>
      </c>
    </row>
    <row r="87" spans="1:13" ht="16.5" customHeight="1" x14ac:dyDescent="0.2">
      <c r="A87" s="49"/>
      <c r="B87" s="46"/>
      <c r="C87" s="46"/>
      <c r="D87" s="46"/>
      <c r="E87" s="47"/>
      <c r="F87" s="47"/>
      <c r="G87" s="161"/>
      <c r="H87" s="50"/>
      <c r="I87" s="40"/>
      <c r="J87" s="50"/>
      <c r="K87" s="161"/>
      <c r="L87" s="50"/>
      <c r="M87" s="40"/>
    </row>
    <row r="88" spans="1:13" ht="16.5" customHeight="1" x14ac:dyDescent="0.2">
      <c r="A88" s="49" t="s">
        <v>72</v>
      </c>
      <c r="E88" s="30"/>
      <c r="F88" s="30"/>
      <c r="G88" s="166"/>
      <c r="I88" s="133"/>
      <c r="J88" s="41"/>
      <c r="K88" s="166"/>
      <c r="M88" s="133"/>
    </row>
    <row r="89" spans="1:13" ht="16.5" customHeight="1" x14ac:dyDescent="0.2">
      <c r="B89" s="49" t="s">
        <v>68</v>
      </c>
      <c r="C89" s="46"/>
      <c r="D89" s="46"/>
      <c r="E89" s="47"/>
      <c r="F89" s="47"/>
      <c r="G89" s="165">
        <f>SUM(G68:G86)</f>
        <v>10651237</v>
      </c>
      <c r="H89" s="50"/>
      <c r="I89" s="52">
        <f>SUM(I68:I86)</f>
        <v>-3302899</v>
      </c>
      <c r="J89" s="50"/>
      <c r="K89" s="165">
        <f>SUM(K68:K86)</f>
        <v>918238</v>
      </c>
      <c r="L89" s="50"/>
      <c r="M89" s="52">
        <f>SUM(M68:M86)</f>
        <v>-812507</v>
      </c>
    </row>
    <row r="90" spans="1:13" ht="16.5" customHeight="1" x14ac:dyDescent="0.2">
      <c r="A90" s="49"/>
      <c r="B90" s="46"/>
      <c r="C90" s="46"/>
      <c r="D90" s="46"/>
      <c r="E90" s="47"/>
      <c r="F90" s="47"/>
      <c r="G90" s="161"/>
      <c r="H90" s="50"/>
      <c r="I90" s="40"/>
      <c r="J90" s="50"/>
      <c r="K90" s="161"/>
      <c r="L90" s="50"/>
      <c r="M90" s="40"/>
    </row>
    <row r="91" spans="1:13" ht="16.5" customHeight="1" thickBot="1" x14ac:dyDescent="0.25">
      <c r="A91" s="49" t="s">
        <v>69</v>
      </c>
      <c r="B91" s="46"/>
      <c r="C91" s="46"/>
      <c r="D91" s="46"/>
      <c r="E91" s="47"/>
      <c r="F91" s="47"/>
      <c r="G91" s="167">
        <f>SUM(G61+G89)</f>
        <v>14768291</v>
      </c>
      <c r="H91" s="50"/>
      <c r="I91" s="134">
        <f>SUM(I61+I89)</f>
        <v>5456971</v>
      </c>
      <c r="J91" s="50"/>
      <c r="K91" s="167">
        <f>SUM(K61+K89)</f>
        <v>3940593</v>
      </c>
      <c r="L91" s="50"/>
      <c r="M91" s="134">
        <f>SUM(M61+M89)</f>
        <v>6600419</v>
      </c>
    </row>
    <row r="92" spans="1:13" ht="16.5" customHeight="1" thickTop="1" x14ac:dyDescent="0.2">
      <c r="A92" s="49"/>
      <c r="B92" s="46"/>
      <c r="C92" s="46"/>
      <c r="D92" s="46"/>
      <c r="E92" s="47"/>
      <c r="F92" s="47"/>
      <c r="G92" s="161"/>
      <c r="H92" s="50"/>
      <c r="I92" s="40"/>
      <c r="J92" s="50"/>
      <c r="K92" s="161"/>
      <c r="L92" s="50"/>
      <c r="M92" s="40"/>
    </row>
    <row r="93" spans="1:13" ht="16.5" customHeight="1" x14ac:dyDescent="0.2">
      <c r="A93" s="49" t="s">
        <v>70</v>
      </c>
      <c r="B93" s="46"/>
      <c r="C93" s="46"/>
      <c r="D93" s="46"/>
      <c r="E93" s="47"/>
      <c r="F93" s="47"/>
      <c r="G93" s="161"/>
      <c r="H93" s="50"/>
      <c r="I93" s="40"/>
      <c r="J93" s="50"/>
      <c r="K93" s="161"/>
      <c r="L93" s="50"/>
      <c r="M93" s="40"/>
    </row>
    <row r="94" spans="1:13" ht="16.5" customHeight="1" x14ac:dyDescent="0.2">
      <c r="A94" s="43" t="s">
        <v>63</v>
      </c>
      <c r="B94" s="46"/>
      <c r="C94" s="46"/>
      <c r="D94" s="46"/>
      <c r="E94" s="47"/>
      <c r="F94" s="47"/>
      <c r="G94" s="161">
        <v>14751232</v>
      </c>
      <c r="H94" s="40"/>
      <c r="I94" s="40">
        <v>5432304</v>
      </c>
      <c r="J94" s="40"/>
      <c r="K94" s="161">
        <v>3940593</v>
      </c>
      <c r="L94" s="40"/>
      <c r="M94" s="40">
        <v>6600419</v>
      </c>
    </row>
    <row r="95" spans="1:13" ht="16.5" customHeight="1" x14ac:dyDescent="0.2">
      <c r="A95" s="43" t="s">
        <v>54</v>
      </c>
      <c r="B95" s="46"/>
      <c r="C95" s="46"/>
      <c r="D95" s="46"/>
      <c r="E95" s="47"/>
      <c r="F95" s="47"/>
      <c r="G95" s="165">
        <v>17059</v>
      </c>
      <c r="H95" s="40"/>
      <c r="I95" s="52">
        <v>24667</v>
      </c>
      <c r="J95" s="40"/>
      <c r="K95" s="165">
        <v>0</v>
      </c>
      <c r="L95" s="40"/>
      <c r="M95" s="52">
        <v>0</v>
      </c>
    </row>
    <row r="96" spans="1:13" ht="16.5" customHeight="1" x14ac:dyDescent="0.2">
      <c r="A96" s="49"/>
      <c r="B96" s="46"/>
      <c r="C96" s="46"/>
      <c r="D96" s="46"/>
      <c r="E96" s="47"/>
      <c r="F96" s="47"/>
      <c r="G96" s="161"/>
      <c r="H96" s="50"/>
      <c r="I96" s="40"/>
      <c r="J96" s="50"/>
      <c r="K96" s="161"/>
      <c r="L96" s="50"/>
      <c r="M96" s="40"/>
    </row>
    <row r="97" spans="1:13" ht="16.5" customHeight="1" thickBot="1" x14ac:dyDescent="0.25">
      <c r="A97" s="49" t="s">
        <v>69</v>
      </c>
      <c r="B97" s="46"/>
      <c r="C97" s="46"/>
      <c r="D97" s="46"/>
      <c r="E97" s="47"/>
      <c r="F97" s="47"/>
      <c r="G97" s="167">
        <f>SUM(G94:G95)</f>
        <v>14768291</v>
      </c>
      <c r="H97" s="50"/>
      <c r="I97" s="134">
        <f>SUM(I94:I95)</f>
        <v>5456971</v>
      </c>
      <c r="J97" s="50"/>
      <c r="K97" s="167">
        <f>SUM(K94:K95)</f>
        <v>3940593</v>
      </c>
      <c r="L97" s="50"/>
      <c r="M97" s="134">
        <f>SUM(M94:M95)</f>
        <v>6600419</v>
      </c>
    </row>
    <row r="98" spans="1:13" ht="16.5" customHeight="1" thickTop="1" x14ac:dyDescent="0.2">
      <c r="A98" s="49"/>
      <c r="B98" s="46"/>
      <c r="C98" s="46"/>
      <c r="D98" s="46"/>
      <c r="E98" s="47"/>
      <c r="F98" s="47"/>
      <c r="G98" s="40"/>
      <c r="H98" s="50"/>
      <c r="I98" s="40"/>
      <c r="J98" s="50"/>
      <c r="K98" s="40"/>
      <c r="L98" s="50"/>
      <c r="M98" s="40"/>
    </row>
    <row r="99" spans="1:13" ht="11.25" customHeight="1" x14ac:dyDescent="0.2">
      <c r="A99" s="49"/>
      <c r="B99" s="46"/>
      <c r="C99" s="46"/>
      <c r="D99" s="46"/>
      <c r="E99" s="47"/>
      <c r="F99" s="47"/>
      <c r="G99" s="40"/>
      <c r="H99" s="50"/>
      <c r="I99" s="40"/>
      <c r="J99" s="50"/>
      <c r="K99" s="40"/>
      <c r="L99" s="50"/>
      <c r="M99" s="40"/>
    </row>
    <row r="100" spans="1:13" ht="21.95" customHeight="1" x14ac:dyDescent="0.2">
      <c r="A100" s="299" t="str">
        <f>+A50</f>
        <v>The accompanying notes are an integral part of these consolidated and separate financial statements.</v>
      </c>
      <c r="B100" s="299"/>
      <c r="C100" s="299"/>
      <c r="D100" s="299"/>
      <c r="E100" s="299"/>
      <c r="F100" s="299"/>
      <c r="G100" s="299"/>
      <c r="H100" s="299"/>
      <c r="I100" s="299"/>
      <c r="J100" s="299"/>
      <c r="K100" s="299"/>
      <c r="L100" s="299"/>
      <c r="M100" s="299"/>
    </row>
  </sheetData>
  <mergeCells count="6">
    <mergeCell ref="A50:M50"/>
    <mergeCell ref="A100:M100"/>
    <mergeCell ref="G6:I6"/>
    <mergeCell ref="K6:M6"/>
    <mergeCell ref="G56:I56"/>
    <mergeCell ref="K56:M56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 scaleWithDoc="0">
    <oddFooter>&amp;R&amp;9&amp;P</oddFooter>
  </headerFooter>
  <rowBreaks count="1" manualBreakCount="1">
    <brk id="50" min="1" max="12" man="1"/>
  </rowBreaks>
  <ignoredErrors>
    <ignoredError sqref="H8 H58 L8 L58 J8 J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J54"/>
  <sheetViews>
    <sheetView topLeftCell="A40" zoomScale="80" zoomScaleNormal="80" zoomScaleSheetLayoutView="85" workbookViewId="0">
      <selection activeCell="A55" sqref="A55:XFD172"/>
    </sheetView>
  </sheetViews>
  <sheetFormatPr defaultColWidth="9.28515625" defaultRowHeight="16.5" customHeight="1" x14ac:dyDescent="0.2"/>
  <cols>
    <col min="1" max="2" width="1.7109375" style="182" customWidth="1"/>
    <col min="3" max="3" width="21" style="182" customWidth="1"/>
    <col min="4" max="4" width="5.42578125" style="178" customWidth="1"/>
    <col min="5" max="5" width="0.5703125" style="178" customWidth="1"/>
    <col min="6" max="6" width="11.7109375" style="180" customWidth="1"/>
    <col min="7" max="7" width="0.5703125" style="178" customWidth="1"/>
    <col min="8" max="8" width="11.5703125" style="180" customWidth="1"/>
    <col min="9" max="9" width="0.5703125" style="178" customWidth="1"/>
    <col min="10" max="10" width="10.42578125" style="180" customWidth="1"/>
    <col min="11" max="11" width="0.5703125" style="180" customWidth="1"/>
    <col min="12" max="12" width="12.7109375" style="180" customWidth="1"/>
    <col min="13" max="13" width="0.5703125" style="178" customWidth="1"/>
    <col min="14" max="14" width="11.28515625" style="180" customWidth="1"/>
    <col min="15" max="15" width="0.5703125" style="178" customWidth="1"/>
    <col min="16" max="16" width="14.140625" style="180" customWidth="1"/>
    <col min="17" max="17" width="0.5703125" style="178" customWidth="1"/>
    <col min="18" max="18" width="14" style="180" customWidth="1"/>
    <col min="19" max="19" width="0.5703125" style="180" customWidth="1"/>
    <col min="20" max="20" width="11" style="180" customWidth="1"/>
    <col min="21" max="21" width="0.5703125" style="178" customWidth="1"/>
    <col min="22" max="22" width="11.28515625" style="178" customWidth="1"/>
    <col min="23" max="23" width="0.5703125" style="178" customWidth="1"/>
    <col min="24" max="24" width="14.28515625" style="178" customWidth="1"/>
    <col min="25" max="25" width="0.5703125" style="178" customWidth="1"/>
    <col min="26" max="26" width="14.5703125" style="178" customWidth="1"/>
    <col min="27" max="27" width="0.5703125" style="178" customWidth="1"/>
    <col min="28" max="28" width="12.28515625" style="180" customWidth="1"/>
    <col min="29" max="29" width="0.5703125" style="178" customWidth="1"/>
    <col min="30" max="30" width="12.42578125" style="180" customWidth="1"/>
    <col min="31" max="31" width="0.5703125" style="178" customWidth="1"/>
    <col min="32" max="32" width="13.28515625" style="180" customWidth="1"/>
    <col min="33" max="33" width="0.5703125" style="178" customWidth="1"/>
    <col min="34" max="34" width="10.7109375" style="180" customWidth="1"/>
    <col min="35" max="35" width="0.5703125" style="178" customWidth="1"/>
    <col min="36" max="36" width="10.42578125" style="180" customWidth="1"/>
    <col min="37" max="16384" width="9.28515625" style="182"/>
  </cols>
  <sheetData>
    <row r="1" spans="1:36" ht="16.5" customHeight="1" x14ac:dyDescent="0.2">
      <c r="A1" s="15" t="s">
        <v>0</v>
      </c>
      <c r="B1" s="176"/>
      <c r="C1" s="176"/>
      <c r="D1" s="177"/>
      <c r="F1" s="179"/>
      <c r="AJ1" s="181"/>
    </row>
    <row r="2" spans="1:36" ht="16.5" customHeight="1" x14ac:dyDescent="0.2">
      <c r="A2" s="176" t="s">
        <v>127</v>
      </c>
      <c r="B2" s="176"/>
      <c r="C2" s="176"/>
      <c r="D2" s="177"/>
      <c r="F2" s="179"/>
    </row>
    <row r="3" spans="1:36" ht="16.5" customHeight="1" x14ac:dyDescent="0.2">
      <c r="A3" s="183" t="s">
        <v>234</v>
      </c>
      <c r="B3" s="183"/>
      <c r="C3" s="183"/>
      <c r="D3" s="184"/>
      <c r="E3" s="185"/>
      <c r="F3" s="14"/>
      <c r="G3" s="185"/>
      <c r="H3" s="186"/>
      <c r="I3" s="185"/>
      <c r="J3" s="186"/>
      <c r="K3" s="186"/>
      <c r="L3" s="186"/>
      <c r="M3" s="185"/>
      <c r="N3" s="186"/>
      <c r="O3" s="185"/>
      <c r="P3" s="186"/>
      <c r="Q3" s="185"/>
      <c r="R3" s="186"/>
      <c r="S3" s="186"/>
      <c r="T3" s="186"/>
      <c r="U3" s="185"/>
      <c r="V3" s="185"/>
      <c r="W3" s="185"/>
      <c r="X3" s="185"/>
      <c r="Y3" s="185"/>
      <c r="Z3" s="185"/>
      <c r="AA3" s="185"/>
      <c r="AB3" s="186"/>
      <c r="AC3" s="185"/>
      <c r="AD3" s="186"/>
      <c r="AE3" s="185"/>
      <c r="AF3" s="186"/>
      <c r="AG3" s="185"/>
      <c r="AH3" s="186"/>
      <c r="AI3" s="185"/>
      <c r="AJ3" s="186"/>
    </row>
    <row r="4" spans="1:36" ht="16.5" customHeight="1" x14ac:dyDescent="0.2">
      <c r="A4" s="201"/>
      <c r="B4" s="201"/>
      <c r="C4" s="201"/>
      <c r="D4" s="202"/>
      <c r="E4" s="203"/>
      <c r="F4" s="204"/>
      <c r="G4" s="203"/>
      <c r="H4" s="204"/>
      <c r="I4" s="203"/>
      <c r="J4" s="204"/>
      <c r="K4" s="204"/>
      <c r="L4" s="204"/>
      <c r="M4" s="203"/>
      <c r="N4" s="204"/>
      <c r="O4" s="203"/>
      <c r="P4" s="204"/>
      <c r="Q4" s="203"/>
      <c r="R4" s="204"/>
      <c r="S4" s="204"/>
      <c r="T4" s="204"/>
      <c r="U4" s="203"/>
      <c r="V4" s="203"/>
      <c r="W4" s="203"/>
      <c r="X4" s="203"/>
      <c r="Y4" s="203"/>
      <c r="Z4" s="203"/>
      <c r="AA4" s="203"/>
      <c r="AB4" s="204"/>
      <c r="AC4" s="203"/>
      <c r="AD4" s="204"/>
      <c r="AE4" s="203"/>
      <c r="AF4" s="204"/>
      <c r="AG4" s="203"/>
      <c r="AH4" s="204"/>
      <c r="AI4" s="203"/>
      <c r="AJ4" s="204"/>
    </row>
    <row r="6" spans="1:36" s="211" customFormat="1" ht="16.5" customHeight="1" x14ac:dyDescent="0.2">
      <c r="A6" s="205"/>
      <c r="B6" s="206"/>
      <c r="C6" s="206"/>
      <c r="D6" s="206"/>
      <c r="E6" s="206"/>
      <c r="F6" s="207"/>
      <c r="G6" s="208"/>
      <c r="H6" s="207"/>
      <c r="I6" s="208"/>
      <c r="J6" s="207"/>
      <c r="K6" s="207"/>
      <c r="L6" s="207"/>
      <c r="M6" s="208"/>
      <c r="N6" s="207"/>
      <c r="O6" s="208"/>
      <c r="P6" s="207"/>
      <c r="Q6" s="208"/>
      <c r="R6" s="207"/>
      <c r="S6" s="207"/>
      <c r="T6" s="207"/>
      <c r="U6" s="208"/>
      <c r="V6" s="208"/>
      <c r="W6" s="208"/>
      <c r="X6" s="208"/>
      <c r="Y6" s="208"/>
      <c r="Z6" s="208"/>
      <c r="AA6" s="208"/>
      <c r="AB6" s="207"/>
      <c r="AC6" s="208"/>
      <c r="AD6" s="207"/>
      <c r="AE6" s="208"/>
      <c r="AF6" s="207"/>
      <c r="AG6" s="208"/>
      <c r="AH6" s="207"/>
      <c r="AI6" s="209"/>
      <c r="AJ6" s="210" t="s">
        <v>3</v>
      </c>
    </row>
    <row r="7" spans="1:36" s="211" customFormat="1" ht="16.5" customHeight="1" x14ac:dyDescent="0.2">
      <c r="A7" s="205"/>
      <c r="B7" s="206"/>
      <c r="C7" s="206"/>
      <c r="D7" s="206"/>
      <c r="E7" s="206"/>
      <c r="F7" s="302" t="s">
        <v>71</v>
      </c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302"/>
      <c r="AE7" s="302"/>
      <c r="AF7" s="302"/>
      <c r="AG7" s="212"/>
      <c r="AH7" s="212"/>
      <c r="AI7" s="206"/>
      <c r="AJ7" s="213"/>
    </row>
    <row r="8" spans="1:36" s="211" customFormat="1" ht="16.5" customHeight="1" x14ac:dyDescent="0.2">
      <c r="A8" s="205"/>
      <c r="B8" s="206"/>
      <c r="C8" s="206"/>
      <c r="D8" s="206"/>
      <c r="E8" s="206"/>
      <c r="F8" s="213"/>
      <c r="G8" s="206"/>
      <c r="H8" s="213"/>
      <c r="I8" s="206"/>
      <c r="J8" s="213"/>
      <c r="K8" s="213"/>
      <c r="L8" s="213"/>
      <c r="M8" s="206"/>
      <c r="N8" s="213"/>
      <c r="O8" s="206"/>
      <c r="P8" s="213"/>
      <c r="Q8" s="206"/>
      <c r="R8" s="302" t="s">
        <v>51</v>
      </c>
      <c r="S8" s="302"/>
      <c r="T8" s="302"/>
      <c r="U8" s="302"/>
      <c r="V8" s="302"/>
      <c r="W8" s="302"/>
      <c r="X8" s="302"/>
      <c r="Y8" s="302"/>
      <c r="Z8" s="302"/>
      <c r="AA8" s="302"/>
      <c r="AB8" s="302"/>
      <c r="AC8" s="302"/>
      <c r="AD8" s="302"/>
      <c r="AE8" s="212"/>
      <c r="AF8" s="212"/>
      <c r="AG8" s="206"/>
      <c r="AH8" s="213"/>
      <c r="AI8" s="206"/>
      <c r="AJ8" s="213"/>
    </row>
    <row r="9" spans="1:36" s="211" customFormat="1" ht="16.5" customHeight="1" x14ac:dyDescent="0.2">
      <c r="A9" s="205"/>
      <c r="B9" s="206"/>
      <c r="C9" s="206"/>
      <c r="D9" s="206"/>
      <c r="E9" s="206"/>
      <c r="F9" s="213"/>
      <c r="G9" s="206"/>
      <c r="H9" s="213"/>
      <c r="I9" s="206"/>
      <c r="J9" s="213"/>
      <c r="K9" s="213"/>
      <c r="L9" s="213"/>
      <c r="M9" s="206"/>
      <c r="N9" s="300" t="s">
        <v>47</v>
      </c>
      <c r="O9" s="300"/>
      <c r="P9" s="300"/>
      <c r="Q9" s="206"/>
      <c r="R9" s="301" t="s">
        <v>72</v>
      </c>
      <c r="S9" s="301"/>
      <c r="T9" s="301"/>
      <c r="U9" s="301"/>
      <c r="V9" s="301"/>
      <c r="W9" s="301"/>
      <c r="X9" s="301"/>
      <c r="Y9" s="301"/>
      <c r="Z9" s="301"/>
      <c r="AA9" s="301"/>
      <c r="AB9" s="301"/>
      <c r="AC9" s="301"/>
      <c r="AD9" s="301"/>
      <c r="AE9" s="206"/>
      <c r="AF9" s="213"/>
      <c r="AG9" s="206"/>
      <c r="AH9" s="213"/>
      <c r="AI9" s="206"/>
      <c r="AJ9" s="213"/>
    </row>
    <row r="10" spans="1:36" s="211" customFormat="1" ht="16.5" customHeight="1" x14ac:dyDescent="0.2">
      <c r="A10" s="205"/>
      <c r="B10" s="206"/>
      <c r="C10" s="206"/>
      <c r="D10" s="206"/>
      <c r="E10" s="206"/>
      <c r="F10" s="213"/>
      <c r="G10" s="206"/>
      <c r="H10" s="213"/>
      <c r="I10" s="206"/>
      <c r="J10" s="213"/>
      <c r="K10" s="213"/>
      <c r="M10" s="206"/>
      <c r="N10" s="214"/>
      <c r="O10" s="214"/>
      <c r="P10" s="214"/>
      <c r="Q10" s="206"/>
      <c r="R10" s="215" t="s">
        <v>149</v>
      </c>
      <c r="S10" s="216"/>
      <c r="U10" s="214"/>
      <c r="V10" s="213"/>
      <c r="W10" s="214"/>
      <c r="X10" s="213"/>
      <c r="Y10" s="214"/>
      <c r="Z10" s="213" t="s">
        <v>74</v>
      </c>
      <c r="AA10" s="214"/>
      <c r="AB10" s="214"/>
      <c r="AC10" s="214"/>
      <c r="AE10" s="206"/>
      <c r="AF10" s="213"/>
      <c r="AG10" s="206"/>
      <c r="AH10" s="213"/>
      <c r="AI10" s="206"/>
      <c r="AJ10" s="213"/>
    </row>
    <row r="11" spans="1:36" s="211" customFormat="1" ht="16.5" customHeight="1" x14ac:dyDescent="0.2">
      <c r="A11" s="205"/>
      <c r="B11" s="206"/>
      <c r="C11" s="206"/>
      <c r="D11" s="206"/>
      <c r="E11" s="206"/>
      <c r="F11" s="213"/>
      <c r="G11" s="206"/>
      <c r="H11" s="213"/>
      <c r="I11" s="206"/>
      <c r="J11" s="213"/>
      <c r="K11" s="213"/>
      <c r="L11" s="215" t="s">
        <v>73</v>
      </c>
      <c r="M11" s="206"/>
      <c r="N11" s="214"/>
      <c r="O11" s="214"/>
      <c r="P11" s="214"/>
      <c r="Q11" s="206"/>
      <c r="R11" s="213" t="s">
        <v>151</v>
      </c>
      <c r="S11" s="216"/>
      <c r="T11" s="215"/>
      <c r="U11" s="214"/>
      <c r="V11" s="215"/>
      <c r="W11" s="214"/>
      <c r="X11" s="213" t="s">
        <v>203</v>
      </c>
      <c r="Y11" s="214"/>
      <c r="Z11" s="215" t="s">
        <v>77</v>
      </c>
      <c r="AA11" s="214"/>
      <c r="AB11" s="214"/>
      <c r="AC11" s="214"/>
      <c r="AE11" s="206"/>
      <c r="AF11" s="213"/>
      <c r="AG11" s="206"/>
      <c r="AH11" s="213"/>
      <c r="AI11" s="206"/>
      <c r="AJ11" s="213"/>
    </row>
    <row r="12" spans="1:36" s="211" customFormat="1" ht="16.5" customHeight="1" x14ac:dyDescent="0.2">
      <c r="A12" s="205"/>
      <c r="B12" s="206"/>
      <c r="C12" s="206"/>
      <c r="D12" s="206"/>
      <c r="E12" s="206"/>
      <c r="F12" s="179" t="s">
        <v>75</v>
      </c>
      <c r="G12" s="206"/>
      <c r="H12" s="213"/>
      <c r="I12" s="206"/>
      <c r="J12" s="215" t="s">
        <v>81</v>
      </c>
      <c r="K12" s="213"/>
      <c r="L12" s="213" t="s">
        <v>145</v>
      </c>
      <c r="M12" s="206"/>
      <c r="N12" s="215" t="s">
        <v>48</v>
      </c>
      <c r="O12" s="212"/>
      <c r="P12" s="212"/>
      <c r="Q12" s="206"/>
      <c r="R12" s="217" t="s">
        <v>150</v>
      </c>
      <c r="S12" s="218"/>
      <c r="T12" s="213"/>
      <c r="U12" s="212"/>
      <c r="V12" s="215"/>
      <c r="W12" s="212"/>
      <c r="X12" s="215" t="s">
        <v>204</v>
      </c>
      <c r="Y12" s="212"/>
      <c r="Z12" s="215" t="s">
        <v>136</v>
      </c>
      <c r="AA12" s="212"/>
      <c r="AB12" s="213" t="s">
        <v>78</v>
      </c>
      <c r="AC12" s="206"/>
      <c r="AD12" s="215" t="s">
        <v>99</v>
      </c>
      <c r="AE12" s="206"/>
      <c r="AF12" s="213"/>
      <c r="AG12" s="206"/>
      <c r="AH12" s="213" t="s">
        <v>155</v>
      </c>
      <c r="AI12" s="206"/>
      <c r="AJ12" s="213"/>
    </row>
    <row r="13" spans="1:36" s="219" customFormat="1" ht="16.5" customHeight="1" x14ac:dyDescent="0.2">
      <c r="E13" s="220"/>
      <c r="F13" s="179" t="s">
        <v>80</v>
      </c>
      <c r="G13" s="220"/>
      <c r="H13" s="215" t="s">
        <v>81</v>
      </c>
      <c r="I13" s="220"/>
      <c r="J13" s="215" t="s">
        <v>153</v>
      </c>
      <c r="K13" s="215"/>
      <c r="L13" s="215" t="s">
        <v>82</v>
      </c>
      <c r="M13" s="220"/>
      <c r="N13" s="221" t="s">
        <v>140</v>
      </c>
      <c r="O13" s="206"/>
      <c r="P13" s="213"/>
      <c r="Q13" s="206"/>
      <c r="R13" s="217" t="s">
        <v>214</v>
      </c>
      <c r="S13" s="213"/>
      <c r="T13" s="222" t="s">
        <v>199</v>
      </c>
      <c r="U13" s="206"/>
      <c r="V13" s="222" t="s">
        <v>201</v>
      </c>
      <c r="W13" s="206"/>
      <c r="X13" s="215" t="s">
        <v>77</v>
      </c>
      <c r="Y13" s="206"/>
      <c r="Z13" s="215" t="s">
        <v>137</v>
      </c>
      <c r="AA13" s="206"/>
      <c r="AB13" s="213" t="s">
        <v>84</v>
      </c>
      <c r="AC13" s="220"/>
      <c r="AD13" s="215" t="s">
        <v>138</v>
      </c>
      <c r="AE13" s="220"/>
      <c r="AF13" s="215" t="s">
        <v>85</v>
      </c>
      <c r="AG13" s="220"/>
      <c r="AH13" s="215" t="s">
        <v>154</v>
      </c>
      <c r="AI13" s="220"/>
      <c r="AJ13" s="213" t="s">
        <v>79</v>
      </c>
    </row>
    <row r="14" spans="1:36" s="219" customFormat="1" ht="16.5" customHeight="1" x14ac:dyDescent="0.2">
      <c r="E14" s="220"/>
      <c r="F14" s="179" t="s">
        <v>86</v>
      </c>
      <c r="G14" s="220"/>
      <c r="H14" s="215" t="s">
        <v>87</v>
      </c>
      <c r="I14" s="220"/>
      <c r="J14" s="215" t="s">
        <v>152</v>
      </c>
      <c r="K14" s="215"/>
      <c r="L14" s="215" t="s">
        <v>89</v>
      </c>
      <c r="M14" s="220"/>
      <c r="N14" s="215" t="s">
        <v>90</v>
      </c>
      <c r="O14" s="220"/>
      <c r="P14" s="215" t="s">
        <v>50</v>
      </c>
      <c r="Q14" s="220"/>
      <c r="R14" s="213" t="s">
        <v>213</v>
      </c>
      <c r="S14" s="215"/>
      <c r="T14" s="222" t="s">
        <v>200</v>
      </c>
      <c r="U14" s="220"/>
      <c r="V14" s="222" t="s">
        <v>202</v>
      </c>
      <c r="W14" s="220"/>
      <c r="X14" s="215" t="s">
        <v>136</v>
      </c>
      <c r="Y14" s="220"/>
      <c r="Z14" s="215" t="s">
        <v>133</v>
      </c>
      <c r="AA14" s="220"/>
      <c r="AB14" s="213" t="s">
        <v>92</v>
      </c>
      <c r="AC14" s="220"/>
      <c r="AD14" s="215" t="s">
        <v>139</v>
      </c>
      <c r="AE14" s="220"/>
      <c r="AF14" s="223" t="s">
        <v>53</v>
      </c>
      <c r="AG14" s="220"/>
      <c r="AH14" s="223" t="s">
        <v>89</v>
      </c>
      <c r="AI14" s="220"/>
      <c r="AJ14" s="215" t="s">
        <v>93</v>
      </c>
    </row>
    <row r="15" spans="1:36" s="211" customFormat="1" ht="16.5" customHeight="1" x14ac:dyDescent="0.2">
      <c r="D15" s="224" t="s">
        <v>65</v>
      </c>
      <c r="E15" s="220"/>
      <c r="F15" s="14" t="s">
        <v>242</v>
      </c>
      <c r="G15" s="220"/>
      <c r="H15" s="14" t="s">
        <v>242</v>
      </c>
      <c r="I15" s="220"/>
      <c r="J15" s="14" t="s">
        <v>242</v>
      </c>
      <c r="K15" s="93"/>
      <c r="L15" s="14" t="s">
        <v>242</v>
      </c>
      <c r="M15" s="220"/>
      <c r="N15" s="14" t="s">
        <v>242</v>
      </c>
      <c r="O15" s="220"/>
      <c r="P15" s="14" t="s">
        <v>242</v>
      </c>
      <c r="Q15" s="220"/>
      <c r="R15" s="14" t="s">
        <v>242</v>
      </c>
      <c r="S15" s="93"/>
      <c r="T15" s="14" t="s">
        <v>242</v>
      </c>
      <c r="U15" s="220"/>
      <c r="V15" s="14" t="s">
        <v>242</v>
      </c>
      <c r="W15" s="220"/>
      <c r="X15" s="14" t="s">
        <v>242</v>
      </c>
      <c r="Y15" s="220"/>
      <c r="Z15" s="14" t="s">
        <v>242</v>
      </c>
      <c r="AA15" s="220"/>
      <c r="AB15" s="14" t="s">
        <v>242</v>
      </c>
      <c r="AC15" s="220"/>
      <c r="AD15" s="14" t="s">
        <v>242</v>
      </c>
      <c r="AE15" s="220"/>
      <c r="AF15" s="14" t="s">
        <v>242</v>
      </c>
      <c r="AG15" s="220"/>
      <c r="AH15" s="14" t="s">
        <v>242</v>
      </c>
      <c r="AI15" s="220"/>
      <c r="AJ15" s="80" t="s">
        <v>242</v>
      </c>
    </row>
    <row r="16" spans="1:36" ht="16.5" customHeight="1" x14ac:dyDescent="0.2">
      <c r="D16" s="225"/>
      <c r="F16" s="240"/>
      <c r="H16" s="240"/>
      <c r="J16" s="240"/>
      <c r="L16" s="240"/>
      <c r="N16" s="240"/>
      <c r="P16" s="293"/>
      <c r="Q16" s="227"/>
      <c r="R16" s="293"/>
      <c r="S16" s="226"/>
      <c r="T16" s="293"/>
      <c r="U16" s="227"/>
      <c r="V16" s="294"/>
      <c r="W16" s="227"/>
      <c r="X16" s="294"/>
      <c r="Y16" s="227"/>
      <c r="Z16" s="294"/>
      <c r="AA16" s="227"/>
      <c r="AB16" s="293"/>
      <c r="AC16" s="227"/>
      <c r="AD16" s="293"/>
      <c r="AE16" s="227"/>
      <c r="AF16" s="293"/>
      <c r="AG16" s="227"/>
      <c r="AH16" s="293"/>
      <c r="AI16" s="227"/>
      <c r="AJ16" s="293"/>
    </row>
    <row r="17" spans="1:36" s="237" customFormat="1" ht="16.5" customHeight="1" x14ac:dyDescent="0.2">
      <c r="A17" s="15" t="s">
        <v>94</v>
      </c>
      <c r="B17" s="242"/>
      <c r="D17" s="238"/>
      <c r="E17" s="238"/>
      <c r="F17" s="243"/>
      <c r="G17" s="204"/>
      <c r="H17" s="236"/>
      <c r="I17" s="204"/>
      <c r="J17" s="236"/>
      <c r="K17" s="204"/>
      <c r="L17" s="236"/>
      <c r="M17" s="204"/>
      <c r="N17" s="236"/>
      <c r="O17" s="204"/>
      <c r="P17" s="236"/>
      <c r="Q17" s="204"/>
      <c r="R17" s="236"/>
      <c r="S17" s="204"/>
      <c r="T17" s="236"/>
      <c r="U17" s="204"/>
      <c r="V17" s="236"/>
      <c r="W17" s="204"/>
      <c r="X17" s="236"/>
      <c r="Y17" s="204"/>
      <c r="Z17" s="236"/>
      <c r="AA17" s="204"/>
      <c r="AB17" s="236"/>
      <c r="AC17" s="204"/>
      <c r="AD17" s="236"/>
      <c r="AE17" s="204"/>
      <c r="AF17" s="236"/>
      <c r="AG17" s="204"/>
      <c r="AH17" s="236"/>
      <c r="AI17" s="204"/>
      <c r="AJ17" s="236"/>
    </row>
    <row r="18" spans="1:36" s="237" customFormat="1" ht="16.5" customHeight="1" x14ac:dyDescent="0.2">
      <c r="B18" s="229" t="s">
        <v>236</v>
      </c>
      <c r="D18" s="238"/>
      <c r="E18" s="238"/>
      <c r="F18" s="236">
        <f>F40</f>
        <v>5264650</v>
      </c>
      <c r="G18" s="204"/>
      <c r="H18" s="236">
        <f>H40</f>
        <v>8601300</v>
      </c>
      <c r="I18" s="204"/>
      <c r="J18" s="236">
        <f>J40</f>
        <v>47373</v>
      </c>
      <c r="K18" s="204"/>
      <c r="L18" s="236">
        <f>L40</f>
        <v>-218689</v>
      </c>
      <c r="M18" s="204"/>
      <c r="N18" s="236">
        <f>N40</f>
        <v>530000</v>
      </c>
      <c r="O18" s="204"/>
      <c r="P18" s="236">
        <f>P40</f>
        <v>102196276</v>
      </c>
      <c r="Q18" s="204"/>
      <c r="R18" s="236">
        <f>R40</f>
        <v>-265955</v>
      </c>
      <c r="S18" s="204"/>
      <c r="T18" s="236">
        <f>T40</f>
        <v>-37092</v>
      </c>
      <c r="U18" s="204"/>
      <c r="V18" s="236">
        <f>V40</f>
        <v>-5099194</v>
      </c>
      <c r="W18" s="204"/>
      <c r="X18" s="236">
        <f>X40</f>
        <v>457751</v>
      </c>
      <c r="Y18" s="204"/>
      <c r="Z18" s="236">
        <f>Z40</f>
        <v>-4580369</v>
      </c>
      <c r="AA18" s="204"/>
      <c r="AB18" s="236">
        <f>AB40</f>
        <v>-4652848</v>
      </c>
      <c r="AC18" s="204"/>
      <c r="AD18" s="236">
        <f>SUM(AB18,Z18,X18,V18,T18,R18,)</f>
        <v>-14177707</v>
      </c>
      <c r="AE18" s="204"/>
      <c r="AF18" s="236">
        <f>SUM(AD18,P18,N18,L18,J18,F18,H18)</f>
        <v>102243203</v>
      </c>
      <c r="AG18" s="204"/>
      <c r="AH18" s="236">
        <f>AH40</f>
        <v>591038</v>
      </c>
      <c r="AI18" s="204"/>
      <c r="AJ18" s="236">
        <f>SUM(AF18:AH18)</f>
        <v>102834241</v>
      </c>
    </row>
    <row r="19" spans="1:36" s="237" customFormat="1" ht="6" customHeight="1" x14ac:dyDescent="0.2">
      <c r="B19" s="229"/>
      <c r="D19" s="238"/>
      <c r="E19" s="238"/>
      <c r="F19" s="239"/>
      <c r="G19" s="204"/>
      <c r="H19" s="240"/>
      <c r="I19" s="204"/>
      <c r="J19" s="240"/>
      <c r="K19" s="204"/>
      <c r="L19" s="240"/>
      <c r="M19" s="204"/>
      <c r="N19" s="240"/>
      <c r="O19" s="204"/>
      <c r="P19" s="240"/>
      <c r="Q19" s="204"/>
      <c r="R19" s="240"/>
      <c r="S19" s="204"/>
      <c r="T19" s="240"/>
      <c r="U19" s="204"/>
      <c r="V19" s="240"/>
      <c r="W19" s="204"/>
      <c r="X19" s="240"/>
      <c r="Y19" s="204"/>
      <c r="Z19" s="240"/>
      <c r="AA19" s="204"/>
      <c r="AB19" s="240"/>
      <c r="AC19" s="204"/>
      <c r="AD19" s="240"/>
      <c r="AE19" s="204"/>
      <c r="AF19" s="240"/>
      <c r="AG19" s="204"/>
      <c r="AH19" s="240"/>
      <c r="AI19" s="204"/>
      <c r="AJ19" s="240"/>
    </row>
    <row r="20" spans="1:36" ht="16.5" customHeight="1" x14ac:dyDescent="0.2">
      <c r="A20" s="15" t="s">
        <v>128</v>
      </c>
      <c r="F20" s="240"/>
      <c r="G20" s="204"/>
      <c r="H20" s="240"/>
      <c r="I20" s="204"/>
      <c r="J20" s="240"/>
      <c r="K20" s="204"/>
      <c r="L20" s="240"/>
      <c r="M20" s="204"/>
      <c r="N20" s="240"/>
      <c r="O20" s="204"/>
      <c r="P20" s="240"/>
      <c r="Q20" s="204"/>
      <c r="R20" s="240"/>
      <c r="S20" s="204"/>
      <c r="T20" s="240"/>
      <c r="U20" s="180"/>
      <c r="V20" s="240"/>
      <c r="W20" s="180"/>
      <c r="X20" s="240"/>
      <c r="Y20" s="180"/>
      <c r="Z20" s="240"/>
      <c r="AA20" s="180"/>
      <c r="AB20" s="240"/>
      <c r="AC20" s="204"/>
      <c r="AD20" s="240"/>
      <c r="AE20" s="180"/>
      <c r="AF20" s="240"/>
      <c r="AG20" s="204"/>
      <c r="AH20" s="240"/>
      <c r="AI20" s="204"/>
      <c r="AJ20" s="236"/>
    </row>
    <row r="21" spans="1:36" ht="16.5" customHeight="1" x14ac:dyDescent="0.2">
      <c r="A21" s="6" t="s">
        <v>96</v>
      </c>
      <c r="F21" s="239"/>
      <c r="G21" s="204"/>
      <c r="H21" s="234"/>
      <c r="I21" s="182"/>
      <c r="J21" s="234"/>
      <c r="K21" s="182"/>
      <c r="L21" s="234"/>
      <c r="M21" s="204"/>
      <c r="N21" s="234"/>
      <c r="O21" s="182"/>
      <c r="P21" s="234"/>
      <c r="Q21" s="182"/>
      <c r="R21" s="234"/>
      <c r="S21" s="182"/>
      <c r="T21" s="234"/>
      <c r="U21" s="182"/>
      <c r="V21" s="234"/>
      <c r="W21" s="182"/>
      <c r="X21" s="234"/>
      <c r="Y21" s="182"/>
      <c r="Z21" s="234"/>
      <c r="AA21" s="182"/>
      <c r="AB21" s="234"/>
      <c r="AC21" s="182"/>
      <c r="AD21" s="234"/>
      <c r="AE21" s="182"/>
      <c r="AF21" s="234"/>
      <c r="AG21" s="182"/>
      <c r="AH21" s="234"/>
      <c r="AI21" s="182"/>
      <c r="AJ21" s="236"/>
    </row>
    <row r="22" spans="1:36" ht="16.5" customHeight="1" x14ac:dyDescent="0.2">
      <c r="A22" s="6"/>
      <c r="B22" s="230" t="s">
        <v>212</v>
      </c>
      <c r="F22" s="236">
        <v>0</v>
      </c>
      <c r="G22" s="180"/>
      <c r="H22" s="236">
        <v>0</v>
      </c>
      <c r="I22" s="180"/>
      <c r="J22" s="236">
        <v>0</v>
      </c>
      <c r="K22" s="204"/>
      <c r="L22" s="236">
        <v>0</v>
      </c>
      <c r="M22" s="180"/>
      <c r="N22" s="236">
        <v>0</v>
      </c>
      <c r="O22" s="180"/>
      <c r="P22" s="236">
        <v>4103840</v>
      </c>
      <c r="Q22" s="180"/>
      <c r="R22" s="236">
        <v>114359</v>
      </c>
      <c r="S22" s="204"/>
      <c r="T22" s="236">
        <v>-24345</v>
      </c>
      <c r="U22" s="180"/>
      <c r="V22" s="236">
        <v>2327134</v>
      </c>
      <c r="W22" s="180"/>
      <c r="X22" s="236">
        <v>-174585</v>
      </c>
      <c r="Y22" s="180"/>
      <c r="Z22" s="236">
        <v>6354436</v>
      </c>
      <c r="AA22" s="180"/>
      <c r="AB22" s="236">
        <v>2050393</v>
      </c>
      <c r="AC22" s="180"/>
      <c r="AD22" s="236">
        <f>SUM(AB22,Z22,X22,V22,T22,R22,)</f>
        <v>10647392</v>
      </c>
      <c r="AE22" s="180"/>
      <c r="AF22" s="236">
        <f>SUM(AD22,P22,N22,L22,J22,F22,H22)</f>
        <v>14751232</v>
      </c>
      <c r="AG22" s="180"/>
      <c r="AH22" s="236">
        <v>17059</v>
      </c>
      <c r="AI22" s="180"/>
      <c r="AJ22" s="236">
        <f>SUM(AF22:AH22)</f>
        <v>14768291</v>
      </c>
    </row>
    <row r="23" spans="1:36" ht="16.5" customHeight="1" x14ac:dyDescent="0.2">
      <c r="A23" s="182" t="s">
        <v>97</v>
      </c>
      <c r="D23" s="231">
        <v>35</v>
      </c>
      <c r="F23" s="236">
        <v>0</v>
      </c>
      <c r="G23" s="204"/>
      <c r="H23" s="236">
        <v>0</v>
      </c>
      <c r="I23" s="204"/>
      <c r="J23" s="236">
        <v>0</v>
      </c>
      <c r="K23" s="204"/>
      <c r="L23" s="236">
        <v>0</v>
      </c>
      <c r="M23" s="204"/>
      <c r="N23" s="236">
        <v>0</v>
      </c>
      <c r="O23" s="204"/>
      <c r="P23" s="236">
        <v>-3553569</v>
      </c>
      <c r="Q23" s="204"/>
      <c r="R23" s="236">
        <v>0</v>
      </c>
      <c r="S23" s="204"/>
      <c r="T23" s="236">
        <v>0</v>
      </c>
      <c r="U23" s="204"/>
      <c r="V23" s="236">
        <v>0</v>
      </c>
      <c r="W23" s="204"/>
      <c r="X23" s="236">
        <v>0</v>
      </c>
      <c r="Y23" s="204"/>
      <c r="Z23" s="236">
        <v>0</v>
      </c>
      <c r="AA23" s="204"/>
      <c r="AB23" s="236">
        <v>0</v>
      </c>
      <c r="AC23" s="204"/>
      <c r="AD23" s="236">
        <f>SUM(AB23,Z23,X23,V23,T23,R23,)</f>
        <v>0</v>
      </c>
      <c r="AE23" s="204"/>
      <c r="AF23" s="236">
        <f>SUM(AD23,P23,N23,L23,J23,F23,H23)</f>
        <v>-3553569</v>
      </c>
      <c r="AG23" s="204"/>
      <c r="AH23" s="236">
        <v>0</v>
      </c>
      <c r="AI23" s="204"/>
      <c r="AJ23" s="236">
        <f>SUM(AF23:AH23)</f>
        <v>-3553569</v>
      </c>
    </row>
    <row r="24" spans="1:36" ht="16.5" customHeight="1" x14ac:dyDescent="0.2">
      <c r="A24" s="182" t="s">
        <v>131</v>
      </c>
      <c r="D24" s="231"/>
      <c r="F24" s="241">
        <v>0</v>
      </c>
      <c r="G24" s="204"/>
      <c r="H24" s="241">
        <v>0</v>
      </c>
      <c r="I24" s="204"/>
      <c r="J24" s="241">
        <v>0</v>
      </c>
      <c r="K24" s="204"/>
      <c r="L24" s="241">
        <v>0</v>
      </c>
      <c r="M24" s="204"/>
      <c r="N24" s="241">
        <v>0</v>
      </c>
      <c r="O24" s="204"/>
      <c r="P24" s="241">
        <v>0</v>
      </c>
      <c r="Q24" s="204"/>
      <c r="R24" s="241">
        <v>0</v>
      </c>
      <c r="S24" s="204"/>
      <c r="T24" s="241">
        <v>0</v>
      </c>
      <c r="U24" s="204"/>
      <c r="V24" s="241">
        <v>0</v>
      </c>
      <c r="W24" s="204"/>
      <c r="X24" s="241">
        <v>0</v>
      </c>
      <c r="Y24" s="204"/>
      <c r="Z24" s="241">
        <v>0</v>
      </c>
      <c r="AA24" s="204"/>
      <c r="AB24" s="241">
        <v>0</v>
      </c>
      <c r="AC24" s="204"/>
      <c r="AD24" s="241">
        <f>SUM(AB24,Z24,X24,V24,T24,R24,)</f>
        <v>0</v>
      </c>
      <c r="AE24" s="204"/>
      <c r="AF24" s="241">
        <f>SUM(AD24,P24,N24,L24,J24,F24,H24)</f>
        <v>0</v>
      </c>
      <c r="AG24" s="204"/>
      <c r="AH24" s="241">
        <v>-12277</v>
      </c>
      <c r="AI24" s="204"/>
      <c r="AJ24" s="241">
        <f>SUM(AF24:AH24)</f>
        <v>-12277</v>
      </c>
    </row>
    <row r="25" spans="1:36" ht="16.5" customHeight="1" x14ac:dyDescent="0.2">
      <c r="D25" s="231"/>
      <c r="F25" s="236"/>
      <c r="G25" s="204"/>
      <c r="H25" s="236"/>
      <c r="I25" s="204"/>
      <c r="J25" s="236"/>
      <c r="K25" s="204"/>
      <c r="L25" s="236"/>
      <c r="M25" s="204"/>
      <c r="N25" s="236"/>
      <c r="O25" s="204"/>
      <c r="P25" s="236"/>
      <c r="Q25" s="204"/>
      <c r="R25" s="236"/>
      <c r="S25" s="204"/>
      <c r="T25" s="236"/>
      <c r="U25" s="204"/>
      <c r="V25" s="236"/>
      <c r="W25" s="204"/>
      <c r="X25" s="236"/>
      <c r="Y25" s="204"/>
      <c r="Z25" s="236"/>
      <c r="AA25" s="204"/>
      <c r="AB25" s="236"/>
      <c r="AC25" s="204"/>
      <c r="AD25" s="236"/>
      <c r="AE25" s="204"/>
      <c r="AF25" s="236"/>
      <c r="AG25" s="204"/>
      <c r="AH25" s="236"/>
      <c r="AI25" s="204"/>
      <c r="AJ25" s="236"/>
    </row>
    <row r="26" spans="1:36" ht="16.5" customHeight="1" x14ac:dyDescent="0.2">
      <c r="A26" s="15" t="s">
        <v>98</v>
      </c>
      <c r="D26" s="231"/>
      <c r="F26" s="244"/>
      <c r="G26" s="182"/>
      <c r="H26" s="234"/>
      <c r="I26" s="182"/>
      <c r="J26" s="234"/>
      <c r="K26" s="182"/>
      <c r="L26" s="234"/>
      <c r="M26" s="182"/>
      <c r="N26" s="234"/>
      <c r="O26" s="182"/>
      <c r="P26" s="234"/>
      <c r="Q26" s="182"/>
      <c r="R26" s="234"/>
      <c r="S26" s="182"/>
      <c r="T26" s="234"/>
      <c r="U26" s="182"/>
      <c r="V26" s="234"/>
      <c r="W26" s="182"/>
      <c r="X26" s="234"/>
      <c r="Y26" s="182"/>
      <c r="Z26" s="234"/>
      <c r="AA26" s="182"/>
      <c r="AB26" s="234"/>
      <c r="AC26" s="182"/>
      <c r="AD26" s="234"/>
      <c r="AE26" s="182"/>
      <c r="AF26" s="234"/>
      <c r="AG26" s="182"/>
      <c r="AH26" s="234"/>
      <c r="AI26" s="182"/>
      <c r="AJ26" s="235"/>
    </row>
    <row r="27" spans="1:36" ht="16.5" customHeight="1" thickBot="1" x14ac:dyDescent="0.25">
      <c r="A27" s="15"/>
      <c r="B27" s="176" t="s">
        <v>237</v>
      </c>
      <c r="D27" s="231"/>
      <c r="F27" s="245">
        <f>SUM(F18:F24)</f>
        <v>5264650</v>
      </c>
      <c r="G27" s="204"/>
      <c r="H27" s="245">
        <f>SUM(H18:H24)</f>
        <v>8601300</v>
      </c>
      <c r="I27" s="204"/>
      <c r="J27" s="245">
        <f>SUM(J18:J24)</f>
        <v>47373</v>
      </c>
      <c r="K27" s="204"/>
      <c r="L27" s="245">
        <f>SUM(L18:L24)</f>
        <v>-218689</v>
      </c>
      <c r="M27" s="204"/>
      <c r="N27" s="245">
        <f>SUM(N18:N24)</f>
        <v>530000</v>
      </c>
      <c r="O27" s="204"/>
      <c r="P27" s="245">
        <f>SUM(P18:P24)</f>
        <v>102746547</v>
      </c>
      <c r="Q27" s="204"/>
      <c r="R27" s="245">
        <f>SUM(R18:R24)</f>
        <v>-151596</v>
      </c>
      <c r="S27" s="204"/>
      <c r="T27" s="245">
        <f>SUM(T18:T24)</f>
        <v>-61437</v>
      </c>
      <c r="U27" s="204"/>
      <c r="V27" s="245">
        <f>SUM(V18:V24)</f>
        <v>-2772060</v>
      </c>
      <c r="W27" s="204"/>
      <c r="X27" s="245">
        <f>SUM(X18:X24)</f>
        <v>283166</v>
      </c>
      <c r="Y27" s="204"/>
      <c r="Z27" s="245">
        <f>SUM(Z18:Z24)</f>
        <v>1774067</v>
      </c>
      <c r="AA27" s="204"/>
      <c r="AB27" s="245">
        <f>SUM(AB18:AB24)</f>
        <v>-2602455</v>
      </c>
      <c r="AC27" s="204"/>
      <c r="AD27" s="245">
        <f>SUM(AD18:AD24)</f>
        <v>-3530315</v>
      </c>
      <c r="AE27" s="204"/>
      <c r="AF27" s="245">
        <f>SUM(AF18:AF24)</f>
        <v>113440866</v>
      </c>
      <c r="AG27" s="204"/>
      <c r="AH27" s="245">
        <f>SUM(AH18:AH24)</f>
        <v>595820</v>
      </c>
      <c r="AI27" s="204"/>
      <c r="AJ27" s="245">
        <f>SUM(AJ18:AJ24)</f>
        <v>114036686</v>
      </c>
    </row>
    <row r="28" spans="1:36" ht="16.5" customHeight="1" thickTop="1" x14ac:dyDescent="0.2">
      <c r="A28" s="15"/>
      <c r="B28" s="176"/>
      <c r="D28" s="231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</row>
    <row r="29" spans="1:36" ht="16.5" customHeight="1" x14ac:dyDescent="0.2">
      <c r="A29" s="15"/>
      <c r="B29" s="176"/>
      <c r="D29" s="231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</row>
    <row r="30" spans="1:36" ht="16.5" customHeight="1" x14ac:dyDescent="0.2">
      <c r="A30" s="15" t="s">
        <v>94</v>
      </c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82"/>
      <c r="AJ30" s="228"/>
    </row>
    <row r="31" spans="1:36" ht="16.5" customHeight="1" x14ac:dyDescent="0.2">
      <c r="A31" s="15"/>
      <c r="B31" s="229" t="s">
        <v>181</v>
      </c>
      <c r="F31" s="204">
        <v>5264650</v>
      </c>
      <c r="G31" s="204"/>
      <c r="H31" s="204">
        <v>8601300</v>
      </c>
      <c r="I31" s="204"/>
      <c r="J31" s="204">
        <v>47373</v>
      </c>
      <c r="K31" s="204"/>
      <c r="L31" s="204">
        <v>-218689</v>
      </c>
      <c r="M31" s="204"/>
      <c r="N31" s="204">
        <v>530000</v>
      </c>
      <c r="O31" s="204"/>
      <c r="P31" s="204">
        <v>96753550</v>
      </c>
      <c r="Q31" s="204"/>
      <c r="R31" s="204">
        <v>-184957</v>
      </c>
      <c r="S31" s="204"/>
      <c r="T31" s="204">
        <v>-78431</v>
      </c>
      <c r="U31" s="204"/>
      <c r="V31" s="204">
        <v>-3580939</v>
      </c>
      <c r="W31" s="204"/>
      <c r="X31" s="204">
        <v>414082</v>
      </c>
      <c r="Y31" s="204"/>
      <c r="Z31" s="204">
        <v>-3370175</v>
      </c>
      <c r="AA31" s="204"/>
      <c r="AB31" s="204">
        <v>-4076561</v>
      </c>
      <c r="AC31" s="204"/>
      <c r="AD31" s="204">
        <f>SUM(AB31,Z31,X31,V31,T31,R31,)</f>
        <v>-10876981</v>
      </c>
      <c r="AE31" s="204"/>
      <c r="AF31" s="204">
        <f>SUM(AD31,P31,N31,L31,J31,F31,H31)</f>
        <v>100101203</v>
      </c>
      <c r="AG31" s="204"/>
      <c r="AH31" s="204">
        <v>601969</v>
      </c>
      <c r="AI31" s="204"/>
      <c r="AJ31" s="204">
        <f>SUM(AF31:AH31)</f>
        <v>100703172</v>
      </c>
    </row>
    <row r="32" spans="1:36" ht="6" customHeight="1" x14ac:dyDescent="0.2">
      <c r="B32" s="229"/>
      <c r="F32" s="178"/>
      <c r="G32" s="204"/>
      <c r="I32" s="204"/>
      <c r="K32" s="204"/>
      <c r="M32" s="204"/>
      <c r="O32" s="204"/>
      <c r="Q32" s="204"/>
      <c r="S32" s="204"/>
      <c r="U32" s="204"/>
      <c r="V32" s="180"/>
      <c r="W32" s="204"/>
      <c r="X32" s="180"/>
      <c r="Y32" s="204"/>
      <c r="Z32" s="180"/>
      <c r="AA32" s="204"/>
      <c r="AC32" s="204"/>
      <c r="AE32" s="204"/>
      <c r="AG32" s="204"/>
      <c r="AI32" s="204"/>
    </row>
    <row r="33" spans="1:36" ht="16.5" customHeight="1" x14ac:dyDescent="0.2">
      <c r="A33" s="15" t="s">
        <v>128</v>
      </c>
      <c r="G33" s="204"/>
      <c r="I33" s="204"/>
      <c r="K33" s="204"/>
      <c r="M33" s="204"/>
      <c r="O33" s="204"/>
      <c r="Q33" s="204"/>
      <c r="S33" s="204"/>
      <c r="U33" s="180"/>
      <c r="V33" s="180"/>
      <c r="W33" s="180"/>
      <c r="X33" s="180"/>
      <c r="Y33" s="180"/>
      <c r="Z33" s="180"/>
      <c r="AA33" s="180"/>
      <c r="AC33" s="204"/>
      <c r="AE33" s="180"/>
      <c r="AG33" s="204"/>
      <c r="AI33" s="204"/>
      <c r="AJ33" s="204"/>
    </row>
    <row r="34" spans="1:36" ht="16.5" customHeight="1" x14ac:dyDescent="0.2">
      <c r="A34" s="6" t="s">
        <v>96</v>
      </c>
      <c r="F34" s="178"/>
      <c r="G34" s="204"/>
      <c r="H34" s="182"/>
      <c r="I34" s="182"/>
      <c r="J34" s="182"/>
      <c r="K34" s="182"/>
      <c r="L34" s="182"/>
      <c r="M34" s="204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182"/>
      <c r="AJ34" s="204"/>
    </row>
    <row r="35" spans="1:36" ht="16.5" customHeight="1" x14ac:dyDescent="0.2">
      <c r="A35" s="6"/>
      <c r="B35" s="230" t="s">
        <v>212</v>
      </c>
      <c r="F35" s="204">
        <v>0</v>
      </c>
      <c r="G35" s="180"/>
      <c r="H35" s="204">
        <v>0</v>
      </c>
      <c r="I35" s="180"/>
      <c r="J35" s="204">
        <v>0</v>
      </c>
      <c r="K35" s="204"/>
      <c r="L35" s="204">
        <v>0</v>
      </c>
      <c r="M35" s="180"/>
      <c r="N35" s="204">
        <v>0</v>
      </c>
      <c r="O35" s="180"/>
      <c r="P35" s="204">
        <v>8733030</v>
      </c>
      <c r="Q35" s="180"/>
      <c r="R35" s="204">
        <v>-80998</v>
      </c>
      <c r="S35" s="204"/>
      <c r="T35" s="204">
        <v>41339</v>
      </c>
      <c r="U35" s="180"/>
      <c r="V35" s="204">
        <v>-1518255</v>
      </c>
      <c r="W35" s="180"/>
      <c r="X35" s="204">
        <v>43669</v>
      </c>
      <c r="Y35" s="180"/>
      <c r="Z35" s="204">
        <v>-1210194</v>
      </c>
      <c r="AA35" s="180"/>
      <c r="AB35" s="204">
        <v>-576287</v>
      </c>
      <c r="AC35" s="180"/>
      <c r="AD35" s="204">
        <f>SUM(AB35,Z35,X35,V35,T35,R35,)</f>
        <v>-3300726</v>
      </c>
      <c r="AE35" s="180"/>
      <c r="AF35" s="204">
        <f>SUM(AD35,P35,N35,L35,J35,F35,H35)</f>
        <v>5432304</v>
      </c>
      <c r="AG35" s="180"/>
      <c r="AH35" s="204">
        <v>24667</v>
      </c>
      <c r="AI35" s="180"/>
      <c r="AJ35" s="204">
        <f>SUM(AF35:AH35)</f>
        <v>5456971</v>
      </c>
    </row>
    <row r="36" spans="1:36" ht="16.5" customHeight="1" x14ac:dyDescent="0.2">
      <c r="A36" s="182" t="s">
        <v>97</v>
      </c>
      <c r="D36" s="26">
        <v>35</v>
      </c>
      <c r="F36" s="204">
        <v>0</v>
      </c>
      <c r="G36" s="204"/>
      <c r="H36" s="204">
        <v>0</v>
      </c>
      <c r="I36" s="204"/>
      <c r="J36" s="204">
        <v>0</v>
      </c>
      <c r="K36" s="204"/>
      <c r="L36" s="204">
        <v>0</v>
      </c>
      <c r="M36" s="204"/>
      <c r="N36" s="204">
        <v>0</v>
      </c>
      <c r="O36" s="204"/>
      <c r="P36" s="204">
        <v>-3290304</v>
      </c>
      <c r="Q36" s="204"/>
      <c r="R36" s="204">
        <v>0</v>
      </c>
      <c r="S36" s="204"/>
      <c r="T36" s="204">
        <v>0</v>
      </c>
      <c r="U36" s="204"/>
      <c r="V36" s="204">
        <v>0</v>
      </c>
      <c r="W36" s="204"/>
      <c r="X36" s="204">
        <v>0</v>
      </c>
      <c r="Y36" s="204"/>
      <c r="Z36" s="204">
        <v>0</v>
      </c>
      <c r="AA36" s="204"/>
      <c r="AB36" s="204">
        <v>0</v>
      </c>
      <c r="AC36" s="204"/>
      <c r="AD36" s="204">
        <f>SUM(AB36,Z36,X36,V36,T36,R36,)</f>
        <v>0</v>
      </c>
      <c r="AE36" s="204"/>
      <c r="AF36" s="204">
        <f>SUM(AD36,P36,N36,L36,J36,F36,H36)</f>
        <v>-3290304</v>
      </c>
      <c r="AG36" s="204"/>
      <c r="AH36" s="204">
        <v>0</v>
      </c>
      <c r="AI36" s="204"/>
      <c r="AJ36" s="204">
        <f>SUM(AF36:AH36)</f>
        <v>-3290304</v>
      </c>
    </row>
    <row r="37" spans="1:36" ht="16.5" customHeight="1" x14ac:dyDescent="0.2">
      <c r="A37" s="182" t="s">
        <v>131</v>
      </c>
      <c r="D37" s="26"/>
      <c r="F37" s="232">
        <v>0</v>
      </c>
      <c r="G37" s="204"/>
      <c r="H37" s="232">
        <v>0</v>
      </c>
      <c r="I37" s="204"/>
      <c r="J37" s="232">
        <v>0</v>
      </c>
      <c r="K37" s="204"/>
      <c r="L37" s="232">
        <v>0</v>
      </c>
      <c r="M37" s="204"/>
      <c r="N37" s="232">
        <v>0</v>
      </c>
      <c r="O37" s="204"/>
      <c r="P37" s="232">
        <v>0</v>
      </c>
      <c r="Q37" s="204"/>
      <c r="R37" s="232">
        <v>0</v>
      </c>
      <c r="S37" s="204"/>
      <c r="T37" s="232">
        <v>0</v>
      </c>
      <c r="U37" s="204"/>
      <c r="V37" s="232">
        <v>0</v>
      </c>
      <c r="W37" s="204"/>
      <c r="X37" s="232">
        <v>0</v>
      </c>
      <c r="Y37" s="204"/>
      <c r="Z37" s="232">
        <v>0</v>
      </c>
      <c r="AA37" s="204"/>
      <c r="AB37" s="232">
        <v>0</v>
      </c>
      <c r="AC37" s="204"/>
      <c r="AD37" s="232">
        <f>SUM(AB37,Z37,X37,V37,T37,R37,)</f>
        <v>0</v>
      </c>
      <c r="AE37" s="204"/>
      <c r="AF37" s="232">
        <f>SUM(AD37,P37,N37,L37,J37,F37,H37)</f>
        <v>0</v>
      </c>
      <c r="AG37" s="204"/>
      <c r="AH37" s="232">
        <v>-35598</v>
      </c>
      <c r="AI37" s="204"/>
      <c r="AJ37" s="232">
        <f>SUM(AF37:AH37)</f>
        <v>-35598</v>
      </c>
    </row>
    <row r="38" spans="1:36" ht="16.5" customHeight="1" x14ac:dyDescent="0.2">
      <c r="D38" s="231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</row>
    <row r="39" spans="1:36" ht="16.5" customHeight="1" x14ac:dyDescent="0.2">
      <c r="A39" s="15" t="s">
        <v>98</v>
      </c>
      <c r="D39" s="231"/>
      <c r="F39" s="231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  <c r="AJ39" s="228"/>
    </row>
    <row r="40" spans="1:36" ht="16.5" customHeight="1" thickBot="1" x14ac:dyDescent="0.25">
      <c r="A40" s="15"/>
      <c r="B40" s="176" t="s">
        <v>180</v>
      </c>
      <c r="D40" s="231"/>
      <c r="F40" s="233">
        <f>SUM(F31:F37)</f>
        <v>5264650</v>
      </c>
      <c r="G40" s="204"/>
      <c r="H40" s="233">
        <f>SUM(H31:H37)</f>
        <v>8601300</v>
      </c>
      <c r="I40" s="204"/>
      <c r="J40" s="233">
        <f>SUM(J31:J37)</f>
        <v>47373</v>
      </c>
      <c r="K40" s="204"/>
      <c r="L40" s="233">
        <f>SUM(L31:L37)</f>
        <v>-218689</v>
      </c>
      <c r="M40" s="204"/>
      <c r="N40" s="233">
        <f>SUM(N31:N37)</f>
        <v>530000</v>
      </c>
      <c r="O40" s="204"/>
      <c r="P40" s="233">
        <f>SUM(P31:P37)</f>
        <v>102196276</v>
      </c>
      <c r="Q40" s="204"/>
      <c r="R40" s="233">
        <f>SUM(R31:R37)</f>
        <v>-265955</v>
      </c>
      <c r="S40" s="204"/>
      <c r="T40" s="233">
        <f>SUM(T31:T37)</f>
        <v>-37092</v>
      </c>
      <c r="U40" s="204"/>
      <c r="V40" s="233">
        <f>SUM(V31:V37)</f>
        <v>-5099194</v>
      </c>
      <c r="W40" s="204"/>
      <c r="X40" s="233">
        <f>SUM(X31:X37)</f>
        <v>457751</v>
      </c>
      <c r="Y40" s="204"/>
      <c r="Z40" s="233">
        <f>SUM(Z31:Z37)</f>
        <v>-4580369</v>
      </c>
      <c r="AA40" s="204"/>
      <c r="AB40" s="233">
        <f>SUM(AB31:AB37)</f>
        <v>-4652848</v>
      </c>
      <c r="AC40" s="204"/>
      <c r="AD40" s="233">
        <f>SUM(AD31:AD37)</f>
        <v>-14177707</v>
      </c>
      <c r="AE40" s="204"/>
      <c r="AF40" s="233">
        <f>SUM(AF31:AF37)</f>
        <v>102243203</v>
      </c>
      <c r="AG40" s="204"/>
      <c r="AH40" s="233">
        <f>SUM(AH31:AH37)</f>
        <v>591038</v>
      </c>
      <c r="AI40" s="204"/>
      <c r="AJ40" s="233">
        <f>SUM(AF40:AH40)</f>
        <v>102834241</v>
      </c>
    </row>
    <row r="41" spans="1:36" ht="16.5" customHeight="1" thickTop="1" x14ac:dyDescent="0.2">
      <c r="A41" s="15"/>
      <c r="B41" s="176"/>
      <c r="D41" s="231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</row>
    <row r="54" spans="1:36" ht="21.95" customHeight="1" x14ac:dyDescent="0.2">
      <c r="A54" s="16" t="str">
        <f>'6-9 eng'!A100</f>
        <v>The accompanying notes are an integral part of these consolidated and separate financial statements.</v>
      </c>
      <c r="B54" s="246"/>
      <c r="C54" s="246"/>
      <c r="D54" s="185"/>
      <c r="E54" s="185"/>
      <c r="F54" s="186"/>
      <c r="G54" s="185"/>
      <c r="H54" s="186"/>
      <c r="I54" s="185"/>
      <c r="J54" s="186"/>
      <c r="K54" s="186"/>
      <c r="L54" s="186"/>
      <c r="M54" s="185"/>
      <c r="N54" s="186"/>
      <c r="O54" s="185"/>
      <c r="P54" s="186"/>
      <c r="Q54" s="185"/>
      <c r="R54" s="186"/>
      <c r="S54" s="186"/>
      <c r="T54" s="186"/>
      <c r="U54" s="185"/>
      <c r="V54" s="185"/>
      <c r="W54" s="185"/>
      <c r="X54" s="185"/>
      <c r="Y54" s="185"/>
      <c r="Z54" s="185"/>
      <c r="AA54" s="185"/>
      <c r="AB54" s="186"/>
      <c r="AC54" s="185"/>
      <c r="AD54" s="186"/>
      <c r="AE54" s="185"/>
      <c r="AF54" s="186"/>
      <c r="AG54" s="185"/>
      <c r="AH54" s="186"/>
      <c r="AI54" s="185"/>
      <c r="AJ54" s="186"/>
    </row>
  </sheetData>
  <mergeCells count="4">
    <mergeCell ref="N9:P9"/>
    <mergeCell ref="R9:AD9"/>
    <mergeCell ref="R8:AD8"/>
    <mergeCell ref="F7:AF7"/>
  </mergeCells>
  <pageMargins left="0.35" right="0.35" top="0.5" bottom="0.6" header="0.49" footer="0.4"/>
  <pageSetup paperSize="9" scale="60" firstPageNumber="12" fitToHeight="0" orientation="landscape" useFirstPageNumber="1" horizontalDpi="1200" verticalDpi="1200" r:id="rId1"/>
  <headerFooter scaleWithDoc="0"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8"/>
  <sheetViews>
    <sheetView topLeftCell="A28" zoomScale="115" zoomScaleNormal="115" zoomScaleSheetLayoutView="100" workbookViewId="0">
      <selection activeCell="A39" sqref="A39:XFD120"/>
    </sheetView>
  </sheetViews>
  <sheetFormatPr defaultColWidth="9.28515625" defaultRowHeight="16.5" customHeight="1" x14ac:dyDescent="0.2"/>
  <cols>
    <col min="1" max="2" width="1.7109375" style="67" customWidth="1"/>
    <col min="3" max="3" width="26.85546875" style="67" customWidth="1"/>
    <col min="4" max="4" width="4.7109375" style="26" customWidth="1"/>
    <col min="5" max="5" width="0.5703125" style="67" customWidth="1"/>
    <col min="6" max="6" width="10.7109375" style="74" customWidth="1"/>
    <col min="7" max="7" width="0.5703125" style="67" customWidth="1"/>
    <col min="8" max="8" width="10.42578125" style="74" customWidth="1"/>
    <col min="9" max="9" width="0.5703125" style="67" customWidth="1"/>
    <col min="10" max="10" width="11.28515625" style="74" customWidth="1"/>
    <col min="11" max="11" width="0.5703125" style="67" customWidth="1"/>
    <col min="12" max="12" width="10" style="74" customWidth="1"/>
    <col min="13" max="13" width="0.5703125" style="67" customWidth="1"/>
    <col min="14" max="14" width="12" style="74" customWidth="1"/>
    <col min="15" max="15" width="0.5703125" style="67" customWidth="1"/>
    <col min="16" max="16" width="14.28515625" style="74" customWidth="1"/>
    <col min="17" max="17" width="0.5703125" style="74" customWidth="1"/>
    <col min="18" max="18" width="12.85546875" style="74" customWidth="1"/>
    <col min="19" max="19" width="0.5703125" style="74" customWidth="1"/>
    <col min="20" max="20" width="12.140625" style="74" customWidth="1"/>
    <col min="21" max="21" width="0.5703125" style="67" customWidth="1"/>
    <col min="22" max="22" width="11.7109375" style="74" customWidth="1"/>
    <col min="23" max="16384" width="9.28515625" style="67"/>
  </cols>
  <sheetData>
    <row r="1" spans="1:22" ht="16.5" customHeight="1" x14ac:dyDescent="0.2">
      <c r="A1" s="66" t="s">
        <v>0</v>
      </c>
      <c r="B1" s="66"/>
      <c r="C1" s="66"/>
      <c r="D1" s="135"/>
      <c r="E1" s="66"/>
      <c r="V1" s="136"/>
    </row>
    <row r="2" spans="1:22" ht="16.5" customHeight="1" x14ac:dyDescent="0.2">
      <c r="A2" s="137" t="s">
        <v>127</v>
      </c>
      <c r="B2" s="137"/>
      <c r="C2" s="137"/>
      <c r="D2" s="138"/>
      <c r="E2" s="137"/>
      <c r="F2" s="70"/>
      <c r="G2" s="71"/>
      <c r="H2" s="70"/>
      <c r="I2" s="71"/>
      <c r="J2" s="70"/>
      <c r="K2" s="71"/>
      <c r="L2" s="70"/>
      <c r="M2" s="71"/>
      <c r="N2" s="70"/>
      <c r="O2" s="71"/>
      <c r="P2" s="70"/>
      <c r="Q2" s="70"/>
      <c r="R2" s="70"/>
      <c r="S2" s="70"/>
      <c r="T2" s="70"/>
      <c r="U2" s="71"/>
      <c r="V2" s="70"/>
    </row>
    <row r="3" spans="1:22" ht="16.5" customHeight="1" x14ac:dyDescent="0.2">
      <c r="A3" s="139" t="s">
        <v>234</v>
      </c>
      <c r="B3" s="139"/>
      <c r="C3" s="139"/>
      <c r="D3" s="140"/>
      <c r="E3" s="139"/>
      <c r="F3" s="68"/>
      <c r="G3" s="69"/>
      <c r="H3" s="68"/>
      <c r="I3" s="69"/>
      <c r="J3" s="68"/>
      <c r="K3" s="69"/>
      <c r="L3" s="68"/>
      <c r="M3" s="69"/>
      <c r="N3" s="68"/>
      <c r="O3" s="69"/>
      <c r="P3" s="68"/>
      <c r="Q3" s="68"/>
      <c r="R3" s="68"/>
      <c r="S3" s="68"/>
      <c r="T3" s="68"/>
      <c r="U3" s="69"/>
      <c r="V3" s="68"/>
    </row>
    <row r="4" spans="1:22" ht="12" customHeight="1" x14ac:dyDescent="0.2">
      <c r="A4" s="137"/>
      <c r="B4" s="137"/>
      <c r="C4" s="137"/>
      <c r="D4" s="138"/>
      <c r="E4" s="137"/>
      <c r="F4" s="70"/>
      <c r="G4" s="71"/>
      <c r="H4" s="70"/>
      <c r="I4" s="71"/>
      <c r="J4" s="70"/>
      <c r="K4" s="71"/>
      <c r="L4" s="70"/>
      <c r="M4" s="71"/>
      <c r="N4" s="70"/>
      <c r="O4" s="71"/>
      <c r="P4" s="70"/>
      <c r="Q4" s="70"/>
      <c r="R4" s="70"/>
      <c r="S4" s="70"/>
      <c r="T4" s="70"/>
      <c r="U4" s="71"/>
      <c r="V4" s="70"/>
    </row>
    <row r="5" spans="1:22" ht="12" customHeight="1" x14ac:dyDescent="0.2"/>
    <row r="6" spans="1:22" ht="15" customHeight="1" x14ac:dyDescent="0.2">
      <c r="A6" s="66"/>
      <c r="F6" s="68"/>
      <c r="G6" s="69"/>
      <c r="H6" s="68"/>
      <c r="I6" s="69"/>
      <c r="J6" s="68"/>
      <c r="K6" s="69"/>
      <c r="L6" s="68"/>
      <c r="M6" s="69"/>
      <c r="N6" s="68"/>
      <c r="O6" s="69"/>
      <c r="P6" s="68"/>
      <c r="Q6" s="68"/>
      <c r="R6" s="68"/>
      <c r="S6" s="68"/>
      <c r="T6" s="68"/>
      <c r="U6" s="69"/>
      <c r="V6" s="77" t="s">
        <v>4</v>
      </c>
    </row>
    <row r="7" spans="1:22" ht="15" customHeight="1" x14ac:dyDescent="0.2">
      <c r="A7" s="66"/>
      <c r="F7" s="70"/>
      <c r="G7" s="71"/>
      <c r="H7" s="70"/>
      <c r="I7" s="71"/>
      <c r="J7" s="70"/>
      <c r="K7" s="71"/>
      <c r="L7" s="70"/>
      <c r="M7" s="71"/>
      <c r="N7" s="70"/>
      <c r="O7" s="71"/>
      <c r="P7" s="303" t="s">
        <v>51</v>
      </c>
      <c r="Q7" s="303"/>
      <c r="R7" s="303"/>
      <c r="S7" s="303"/>
      <c r="T7" s="303"/>
      <c r="U7" s="71"/>
      <c r="V7" s="29"/>
    </row>
    <row r="8" spans="1:22" ht="15" customHeight="1" x14ac:dyDescent="0.2">
      <c r="A8" s="66"/>
      <c r="F8" s="62"/>
      <c r="G8" s="71"/>
      <c r="H8" s="70"/>
      <c r="I8" s="71"/>
      <c r="J8" s="70"/>
      <c r="K8" s="71"/>
      <c r="L8" s="304" t="s">
        <v>47</v>
      </c>
      <c r="M8" s="304"/>
      <c r="N8" s="304"/>
      <c r="O8" s="71"/>
      <c r="P8" s="303" t="s">
        <v>72</v>
      </c>
      <c r="Q8" s="303"/>
      <c r="R8" s="303"/>
      <c r="S8" s="303"/>
      <c r="T8" s="303"/>
      <c r="U8" s="71"/>
      <c r="V8" s="29"/>
    </row>
    <row r="9" spans="1:22" ht="15" customHeight="1" x14ac:dyDescent="0.2">
      <c r="A9" s="66"/>
      <c r="F9" s="62" t="s">
        <v>75</v>
      </c>
      <c r="G9" s="71"/>
      <c r="H9" s="70"/>
      <c r="I9" s="71"/>
      <c r="J9" s="70"/>
      <c r="K9" s="71"/>
      <c r="L9" s="59" t="s">
        <v>48</v>
      </c>
      <c r="M9" s="61"/>
      <c r="N9" s="61"/>
      <c r="O9" s="71"/>
      <c r="P9" s="59" t="s">
        <v>76</v>
      </c>
      <c r="Q9" s="29"/>
      <c r="R9" s="63"/>
      <c r="S9" s="70"/>
      <c r="T9" s="60" t="s">
        <v>99</v>
      </c>
      <c r="U9" s="71"/>
      <c r="V9" s="29"/>
    </row>
    <row r="10" spans="1:22" ht="15" customHeight="1" x14ac:dyDescent="0.2">
      <c r="F10" s="62" t="s">
        <v>80</v>
      </c>
      <c r="G10" s="72"/>
      <c r="H10" s="62" t="s">
        <v>100</v>
      </c>
      <c r="I10" s="72"/>
      <c r="J10" s="62" t="s">
        <v>100</v>
      </c>
      <c r="K10" s="72"/>
      <c r="L10" s="78" t="s">
        <v>140</v>
      </c>
      <c r="M10" s="72"/>
      <c r="N10" s="62"/>
      <c r="O10" s="72"/>
      <c r="P10" s="63" t="s">
        <v>83</v>
      </c>
      <c r="Q10" s="59"/>
      <c r="R10" s="192" t="s">
        <v>201</v>
      </c>
      <c r="S10" s="62"/>
      <c r="T10" s="60" t="s">
        <v>101</v>
      </c>
      <c r="U10" s="72"/>
      <c r="V10" s="29" t="s">
        <v>79</v>
      </c>
    </row>
    <row r="11" spans="1:22" ht="15" customHeight="1" x14ac:dyDescent="0.2">
      <c r="F11" s="62" t="s">
        <v>86</v>
      </c>
      <c r="G11" s="72"/>
      <c r="H11" s="62" t="s">
        <v>87</v>
      </c>
      <c r="I11" s="72"/>
      <c r="J11" s="62" t="s">
        <v>88</v>
      </c>
      <c r="K11" s="72"/>
      <c r="L11" s="62" t="s">
        <v>102</v>
      </c>
      <c r="M11" s="72"/>
      <c r="N11" s="62" t="s">
        <v>50</v>
      </c>
      <c r="O11" s="72"/>
      <c r="P11" s="59" t="s">
        <v>91</v>
      </c>
      <c r="Q11" s="60"/>
      <c r="R11" s="192" t="s">
        <v>202</v>
      </c>
      <c r="S11" s="62"/>
      <c r="T11" s="60" t="s">
        <v>93</v>
      </c>
      <c r="U11" s="72"/>
      <c r="V11" s="62" t="s">
        <v>93</v>
      </c>
    </row>
    <row r="12" spans="1:22" ht="15" customHeight="1" x14ac:dyDescent="0.2">
      <c r="D12" s="64" t="s">
        <v>65</v>
      </c>
      <c r="F12" s="27" t="s">
        <v>242</v>
      </c>
      <c r="G12" s="72"/>
      <c r="H12" s="27" t="s">
        <v>242</v>
      </c>
      <c r="I12" s="73"/>
      <c r="J12" s="27" t="s">
        <v>242</v>
      </c>
      <c r="K12" s="72"/>
      <c r="L12" s="27" t="s">
        <v>242</v>
      </c>
      <c r="M12" s="72"/>
      <c r="N12" s="27" t="s">
        <v>242</v>
      </c>
      <c r="O12" s="72"/>
      <c r="P12" s="27" t="s">
        <v>242</v>
      </c>
      <c r="Q12" s="29"/>
      <c r="R12" s="27" t="s">
        <v>242</v>
      </c>
      <c r="S12" s="29"/>
      <c r="T12" s="27" t="s">
        <v>242</v>
      </c>
      <c r="U12" s="72"/>
      <c r="V12" s="27" t="s">
        <v>242</v>
      </c>
    </row>
    <row r="13" spans="1:22" ht="12" customHeight="1" x14ac:dyDescent="0.2">
      <c r="F13" s="287"/>
      <c r="H13" s="287"/>
      <c r="J13" s="287"/>
      <c r="L13" s="287"/>
      <c r="N13" s="287"/>
      <c r="P13" s="287"/>
      <c r="R13" s="287"/>
      <c r="T13" s="287"/>
      <c r="V13" s="287"/>
    </row>
    <row r="14" spans="1:22" ht="15" customHeight="1" x14ac:dyDescent="0.2">
      <c r="A14" s="28" t="s">
        <v>238</v>
      </c>
      <c r="B14" s="65"/>
      <c r="F14" s="168">
        <f>F30</f>
        <v>5264650</v>
      </c>
      <c r="G14" s="142"/>
      <c r="H14" s="168">
        <f>H30</f>
        <v>8601300</v>
      </c>
      <c r="I14" s="142"/>
      <c r="J14" s="168">
        <f>J30</f>
        <v>47373</v>
      </c>
      <c r="K14" s="142"/>
      <c r="L14" s="168">
        <f>L30</f>
        <v>530000</v>
      </c>
      <c r="M14" s="142"/>
      <c r="N14" s="168">
        <f>N30</f>
        <v>54447222</v>
      </c>
      <c r="O14" s="142"/>
      <c r="P14" s="168">
        <f>P30</f>
        <v>-148059</v>
      </c>
      <c r="Q14" s="141"/>
      <c r="R14" s="168">
        <f>R30</f>
        <v>-1418389</v>
      </c>
      <c r="S14" s="141"/>
      <c r="T14" s="168">
        <f>T30</f>
        <v>-1566448</v>
      </c>
      <c r="U14" s="142"/>
      <c r="V14" s="168">
        <f>V30</f>
        <v>67324097</v>
      </c>
    </row>
    <row r="15" spans="1:22" ht="6" customHeight="1" x14ac:dyDescent="0.2">
      <c r="A15" s="28"/>
      <c r="B15" s="65"/>
      <c r="F15" s="168"/>
      <c r="G15" s="142"/>
      <c r="H15" s="168"/>
      <c r="I15" s="142"/>
      <c r="J15" s="168"/>
      <c r="K15" s="142"/>
      <c r="L15" s="168"/>
      <c r="M15" s="142"/>
      <c r="N15" s="168"/>
      <c r="O15" s="142"/>
      <c r="P15" s="168"/>
      <c r="Q15" s="141"/>
      <c r="R15" s="168"/>
      <c r="S15" s="141"/>
      <c r="T15" s="168"/>
      <c r="U15" s="142"/>
      <c r="V15" s="168"/>
    </row>
    <row r="16" spans="1:22" ht="15" customHeight="1" x14ac:dyDescent="0.2">
      <c r="A16" s="28" t="s">
        <v>128</v>
      </c>
      <c r="B16" s="65"/>
      <c r="F16" s="169"/>
      <c r="G16" s="143"/>
      <c r="H16" s="169"/>
      <c r="I16" s="143"/>
      <c r="J16" s="169"/>
      <c r="K16" s="143"/>
      <c r="L16" s="169"/>
      <c r="M16" s="143"/>
      <c r="N16" s="169"/>
      <c r="O16" s="143"/>
      <c r="P16" s="169"/>
      <c r="Q16" s="143"/>
      <c r="R16" s="169"/>
      <c r="S16" s="143"/>
      <c r="T16" s="168"/>
      <c r="U16" s="143"/>
      <c r="V16" s="168"/>
    </row>
    <row r="17" spans="1:22" ht="15" customHeight="1" x14ac:dyDescent="0.2">
      <c r="A17" s="67" t="s">
        <v>69</v>
      </c>
      <c r="F17" s="168">
        <v>0</v>
      </c>
      <c r="G17" s="285"/>
      <c r="H17" s="168">
        <v>0</v>
      </c>
      <c r="I17" s="141"/>
      <c r="J17" s="168">
        <v>0</v>
      </c>
      <c r="K17" s="143"/>
      <c r="L17" s="168">
        <v>0</v>
      </c>
      <c r="M17" s="143"/>
      <c r="N17" s="168">
        <v>3022355</v>
      </c>
      <c r="O17" s="143"/>
      <c r="P17" s="168">
        <v>50603</v>
      </c>
      <c r="Q17" s="141"/>
      <c r="R17" s="168">
        <v>867635</v>
      </c>
      <c r="S17" s="141"/>
      <c r="T17" s="168">
        <f>SUM(P17:R17)</f>
        <v>918238</v>
      </c>
      <c r="U17" s="143"/>
      <c r="V17" s="168">
        <f>SUM(T17,N17,L17,J17,H17,F17,)</f>
        <v>3940593</v>
      </c>
    </row>
    <row r="18" spans="1:22" ht="15" customHeight="1" x14ac:dyDescent="0.2">
      <c r="A18" s="67" t="s">
        <v>97</v>
      </c>
      <c r="D18" s="26">
        <v>35</v>
      </c>
      <c r="F18" s="170">
        <v>0</v>
      </c>
      <c r="G18" s="142"/>
      <c r="H18" s="170">
        <v>0</v>
      </c>
      <c r="I18" s="142"/>
      <c r="J18" s="170">
        <v>0</v>
      </c>
      <c r="K18" s="142"/>
      <c r="L18" s="170">
        <v>0</v>
      </c>
      <c r="M18" s="142"/>
      <c r="N18" s="170">
        <v>-3553569</v>
      </c>
      <c r="O18" s="142"/>
      <c r="P18" s="170">
        <v>0</v>
      </c>
      <c r="Q18" s="141"/>
      <c r="R18" s="170">
        <v>0</v>
      </c>
      <c r="S18" s="141"/>
      <c r="T18" s="170">
        <f>SUM(P18:R18)</f>
        <v>0</v>
      </c>
      <c r="U18" s="142"/>
      <c r="V18" s="170">
        <f>SUM(T18,N18,L18,J18,H18,F18,)</f>
        <v>-3553569</v>
      </c>
    </row>
    <row r="19" spans="1:22" ht="12" customHeight="1" x14ac:dyDescent="0.2">
      <c r="F19" s="168"/>
      <c r="G19" s="142"/>
      <c r="H19" s="168"/>
      <c r="I19" s="142"/>
      <c r="J19" s="168"/>
      <c r="K19" s="142"/>
      <c r="L19" s="168"/>
      <c r="M19" s="142"/>
      <c r="N19" s="168"/>
      <c r="O19" s="142"/>
      <c r="P19" s="168"/>
      <c r="Q19" s="141"/>
      <c r="R19" s="168"/>
      <c r="S19" s="141"/>
      <c r="T19" s="168"/>
      <c r="U19" s="142"/>
      <c r="V19" s="168"/>
    </row>
    <row r="20" spans="1:22" ht="15" customHeight="1" thickBot="1" x14ac:dyDescent="0.25">
      <c r="A20" s="28" t="s">
        <v>239</v>
      </c>
      <c r="F20" s="171">
        <f>SUM(F14:F18)</f>
        <v>5264650</v>
      </c>
      <c r="G20" s="142"/>
      <c r="H20" s="171">
        <f>SUM(H14:H18)</f>
        <v>8601300</v>
      </c>
      <c r="I20" s="142"/>
      <c r="J20" s="171">
        <f>SUM(J14:J18)</f>
        <v>47373</v>
      </c>
      <c r="K20" s="142"/>
      <c r="L20" s="171">
        <f>SUM(L14:L18)</f>
        <v>530000</v>
      </c>
      <c r="M20" s="142"/>
      <c r="N20" s="171">
        <f>SUM(N14:N18)</f>
        <v>53916008</v>
      </c>
      <c r="O20" s="142"/>
      <c r="P20" s="171">
        <f>SUM(P14:P18)</f>
        <v>-97456</v>
      </c>
      <c r="Q20" s="141"/>
      <c r="R20" s="171">
        <f>SUM(R14:R18)</f>
        <v>-550754</v>
      </c>
      <c r="S20" s="141"/>
      <c r="T20" s="171">
        <f>SUM(T14:T18)</f>
        <v>-648210</v>
      </c>
      <c r="U20" s="142"/>
      <c r="V20" s="171">
        <f>SUM(V14:V18)</f>
        <v>67711121</v>
      </c>
    </row>
    <row r="21" spans="1:22" ht="15" customHeight="1" thickTop="1" x14ac:dyDescent="0.2">
      <c r="A21" s="28"/>
      <c r="F21" s="141"/>
      <c r="G21" s="142"/>
      <c r="H21" s="141"/>
      <c r="I21" s="142"/>
      <c r="J21" s="141"/>
      <c r="K21" s="142"/>
      <c r="L21" s="141"/>
      <c r="M21" s="142"/>
      <c r="N21" s="141"/>
      <c r="O21" s="142"/>
      <c r="P21" s="141"/>
      <c r="Q21" s="141"/>
      <c r="R21" s="141"/>
      <c r="S21" s="141"/>
      <c r="T21" s="141"/>
      <c r="U21" s="142"/>
      <c r="V21" s="141"/>
    </row>
    <row r="22" spans="1:22" ht="15" customHeight="1" x14ac:dyDescent="0.2">
      <c r="A22" s="28"/>
      <c r="F22" s="141"/>
      <c r="G22" s="142"/>
      <c r="H22" s="141"/>
      <c r="I22" s="142"/>
      <c r="J22" s="141"/>
      <c r="K22" s="142"/>
      <c r="L22" s="141"/>
      <c r="M22" s="142"/>
      <c r="N22" s="141"/>
      <c r="O22" s="142"/>
      <c r="P22" s="141"/>
      <c r="Q22" s="141"/>
      <c r="R22" s="141"/>
      <c r="S22" s="141"/>
      <c r="T22" s="141"/>
      <c r="U22" s="142"/>
      <c r="V22" s="141"/>
    </row>
    <row r="23" spans="1:22" ht="15" customHeight="1" x14ac:dyDescent="0.2">
      <c r="A23" s="28" t="s">
        <v>182</v>
      </c>
      <c r="B23" s="65"/>
      <c r="F23" s="141">
        <v>5264650</v>
      </c>
      <c r="G23" s="142"/>
      <c r="H23" s="141">
        <v>8601300</v>
      </c>
      <c r="I23" s="142"/>
      <c r="J23" s="141">
        <v>47373</v>
      </c>
      <c r="K23" s="142"/>
      <c r="L23" s="141">
        <v>530000</v>
      </c>
      <c r="M23" s="142"/>
      <c r="N23" s="141">
        <v>50324600</v>
      </c>
      <c r="O23" s="142"/>
      <c r="P23" s="141">
        <v>-123019</v>
      </c>
      <c r="Q23" s="141"/>
      <c r="R23" s="141">
        <v>-630922</v>
      </c>
      <c r="S23" s="141"/>
      <c r="T23" s="141">
        <f>SUM(P23:R23)</f>
        <v>-753941</v>
      </c>
      <c r="U23" s="142"/>
      <c r="V23" s="141">
        <f>SUM(T23,N23,L23,J23,H23,F23,)</f>
        <v>64013982</v>
      </c>
    </row>
    <row r="24" spans="1:22" ht="6" customHeight="1" x14ac:dyDescent="0.2">
      <c r="A24" s="28"/>
      <c r="B24" s="65"/>
      <c r="F24" s="141"/>
      <c r="G24" s="142"/>
      <c r="H24" s="141"/>
      <c r="I24" s="142"/>
      <c r="J24" s="141"/>
      <c r="K24" s="142"/>
      <c r="L24" s="141"/>
      <c r="M24" s="142"/>
      <c r="N24" s="141"/>
      <c r="O24" s="142"/>
      <c r="P24" s="141"/>
      <c r="Q24" s="141"/>
      <c r="R24" s="141"/>
      <c r="S24" s="141"/>
      <c r="T24" s="141"/>
      <c r="U24" s="142"/>
      <c r="V24" s="141"/>
    </row>
    <row r="25" spans="1:22" ht="15" customHeight="1" x14ac:dyDescent="0.2">
      <c r="A25" s="28" t="s">
        <v>128</v>
      </c>
      <c r="B25" s="65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1"/>
      <c r="U25" s="143"/>
      <c r="V25" s="141"/>
    </row>
    <row r="26" spans="1:22" ht="15" customHeight="1" x14ac:dyDescent="0.2">
      <c r="A26" s="67" t="s">
        <v>215</v>
      </c>
      <c r="F26" s="141"/>
      <c r="G26" s="142"/>
      <c r="H26" s="141"/>
      <c r="I26" s="141"/>
      <c r="J26" s="141"/>
      <c r="K26" s="143"/>
      <c r="L26" s="141"/>
      <c r="M26" s="143"/>
      <c r="N26" s="141"/>
      <c r="O26" s="143"/>
      <c r="P26" s="141"/>
      <c r="Q26" s="141"/>
      <c r="R26" s="141"/>
      <c r="S26" s="141"/>
      <c r="T26" s="141"/>
      <c r="U26" s="143"/>
      <c r="V26" s="141"/>
    </row>
    <row r="27" spans="1:22" ht="15" customHeight="1" x14ac:dyDescent="0.2">
      <c r="B27" s="196" t="s">
        <v>95</v>
      </c>
      <c r="F27" s="141" t="s">
        <v>142</v>
      </c>
      <c r="G27" s="142"/>
      <c r="H27" s="141" t="s">
        <v>142</v>
      </c>
      <c r="I27" s="141"/>
      <c r="J27" s="141" t="s">
        <v>142</v>
      </c>
      <c r="K27" s="143"/>
      <c r="L27" s="141" t="s">
        <v>142</v>
      </c>
      <c r="M27" s="143"/>
      <c r="N27" s="141">
        <v>7412926</v>
      </c>
      <c r="O27" s="143"/>
      <c r="P27" s="141">
        <v>-25040</v>
      </c>
      <c r="Q27" s="141"/>
      <c r="R27" s="141">
        <v>-787467</v>
      </c>
      <c r="S27" s="141"/>
      <c r="T27" s="141">
        <f>SUM(P27:R27)</f>
        <v>-812507</v>
      </c>
      <c r="U27" s="143"/>
      <c r="V27" s="141">
        <f>SUM(T27,N27,L27,J27,H27,F27,)</f>
        <v>6600419</v>
      </c>
    </row>
    <row r="28" spans="1:22" ht="15" customHeight="1" x14ac:dyDescent="0.2">
      <c r="A28" s="67" t="s">
        <v>97</v>
      </c>
      <c r="D28" s="26">
        <v>35</v>
      </c>
      <c r="F28" s="144" t="s">
        <v>142</v>
      </c>
      <c r="G28" s="142"/>
      <c r="H28" s="144" t="s">
        <v>142</v>
      </c>
      <c r="I28" s="142"/>
      <c r="J28" s="144" t="s">
        <v>142</v>
      </c>
      <c r="K28" s="142"/>
      <c r="L28" s="144" t="s">
        <v>142</v>
      </c>
      <c r="M28" s="142"/>
      <c r="N28" s="144">
        <v>-3290304</v>
      </c>
      <c r="O28" s="142"/>
      <c r="P28" s="144">
        <v>0</v>
      </c>
      <c r="Q28" s="141"/>
      <c r="R28" s="144">
        <v>0</v>
      </c>
      <c r="S28" s="141"/>
      <c r="T28" s="144">
        <f>SUM(P28:R28)</f>
        <v>0</v>
      </c>
      <c r="U28" s="142"/>
      <c r="V28" s="144">
        <f>SUM(T28,N28,L28,J28,H28,F28,)</f>
        <v>-3290304</v>
      </c>
    </row>
    <row r="29" spans="1:22" ht="12" customHeight="1" x14ac:dyDescent="0.2">
      <c r="F29" s="141"/>
      <c r="G29" s="142"/>
      <c r="H29" s="141"/>
      <c r="I29" s="142"/>
      <c r="J29" s="141"/>
      <c r="K29" s="142"/>
      <c r="L29" s="141"/>
      <c r="M29" s="142"/>
      <c r="N29" s="141"/>
      <c r="O29" s="142"/>
      <c r="P29" s="141"/>
      <c r="Q29" s="141"/>
      <c r="R29" s="141"/>
      <c r="S29" s="141"/>
      <c r="T29" s="141"/>
      <c r="U29" s="142"/>
      <c r="V29" s="141"/>
    </row>
    <row r="30" spans="1:22" ht="15" customHeight="1" thickBot="1" x14ac:dyDescent="0.25">
      <c r="A30" s="28" t="s">
        <v>183</v>
      </c>
      <c r="F30" s="145">
        <f>SUM(F23:F28)</f>
        <v>5264650</v>
      </c>
      <c r="G30" s="142"/>
      <c r="H30" s="145">
        <f>SUM(H23:H28)</f>
        <v>8601300</v>
      </c>
      <c r="I30" s="142"/>
      <c r="J30" s="145">
        <f>SUM(J23:J28)</f>
        <v>47373</v>
      </c>
      <c r="K30" s="142"/>
      <c r="L30" s="145">
        <f>SUM(L23:L28)</f>
        <v>530000</v>
      </c>
      <c r="M30" s="142"/>
      <c r="N30" s="145">
        <f>SUM(N23:N28)</f>
        <v>54447222</v>
      </c>
      <c r="O30" s="142"/>
      <c r="P30" s="145">
        <f>SUM(P23:P28)</f>
        <v>-148059</v>
      </c>
      <c r="Q30" s="141"/>
      <c r="R30" s="145">
        <f>SUM(R23:R28)</f>
        <v>-1418389</v>
      </c>
      <c r="S30" s="141"/>
      <c r="T30" s="145">
        <f>SUM(T23:T28)</f>
        <v>-1566448</v>
      </c>
      <c r="U30" s="142"/>
      <c r="V30" s="145">
        <f>SUM(V23:V28)</f>
        <v>67324097</v>
      </c>
    </row>
    <row r="31" spans="1:22" ht="12" customHeight="1" thickTop="1" x14ac:dyDescent="0.2">
      <c r="A31" s="28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</row>
    <row r="37" spans="1:22" ht="17.25" customHeight="1" x14ac:dyDescent="0.2"/>
    <row r="38" spans="1:22" s="71" customFormat="1" ht="21.95" customHeight="1" x14ac:dyDescent="0.2">
      <c r="A38" s="305" t="str">
        <f>'6-9 eng'!A100</f>
        <v>The accompanying notes are an integral part of these consolidated and separate financial statements.</v>
      </c>
      <c r="B38" s="305"/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  <c r="N38" s="305"/>
      <c r="O38" s="305"/>
      <c r="P38" s="305"/>
      <c r="Q38" s="305"/>
      <c r="R38" s="305"/>
      <c r="S38" s="305"/>
      <c r="T38" s="305"/>
      <c r="U38" s="305"/>
      <c r="V38" s="68"/>
    </row>
  </sheetData>
  <mergeCells count="4">
    <mergeCell ref="P7:T7"/>
    <mergeCell ref="L8:N8"/>
    <mergeCell ref="P8:T8"/>
    <mergeCell ref="A38:U38"/>
  </mergeCells>
  <pageMargins left="0.5" right="0.5" top="0.5" bottom="0.6" header="0.49" footer="0.4"/>
  <pageSetup paperSize="9" scale="95" firstPageNumber="13" orientation="landscape" useFirstPageNumber="1" horizontalDpi="1200" verticalDpi="1200" r:id="rId1"/>
  <headerFooter scaleWithDoc="0"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67"/>
  <sheetViews>
    <sheetView topLeftCell="A155" zoomScaleNormal="100" zoomScaleSheetLayoutView="86" workbookViewId="0">
      <selection activeCell="A168" sqref="A168:XFD221"/>
    </sheetView>
  </sheetViews>
  <sheetFormatPr defaultColWidth="6.7109375" defaultRowHeight="16.5" customHeight="1" x14ac:dyDescent="0.2"/>
  <cols>
    <col min="1" max="3" width="1.7109375" style="30" customWidth="1"/>
    <col min="4" max="4" width="41.140625" style="30" customWidth="1"/>
    <col min="5" max="5" width="8.42578125" style="32" customWidth="1"/>
    <col min="6" max="6" width="0.7109375" style="32" customWidth="1"/>
    <col min="7" max="7" width="10.7109375" style="38" customWidth="1"/>
    <col min="8" max="8" width="0.7109375" style="41" customWidth="1"/>
    <col min="9" max="9" width="10.7109375" style="38" customWidth="1"/>
    <col min="10" max="10" width="0.7109375" style="42" customWidth="1"/>
    <col min="11" max="11" width="10.7109375" style="38" customWidth="1"/>
    <col min="12" max="12" width="0.7109375" style="41" customWidth="1"/>
    <col min="13" max="13" width="10.7109375" style="38" customWidth="1"/>
    <col min="14" max="16384" width="6.7109375" style="30"/>
  </cols>
  <sheetData>
    <row r="1" spans="1:13" ht="16.5" customHeight="1" x14ac:dyDescent="0.2">
      <c r="A1" s="37" t="s">
        <v>0</v>
      </c>
      <c r="B1" s="37"/>
      <c r="C1" s="37"/>
      <c r="D1" s="37"/>
    </row>
    <row r="2" spans="1:13" ht="16.5" customHeight="1" x14ac:dyDescent="0.2">
      <c r="A2" s="37" t="s">
        <v>103</v>
      </c>
      <c r="B2" s="37"/>
      <c r="C2" s="37"/>
      <c r="D2" s="37"/>
    </row>
    <row r="3" spans="1:13" ht="16.5" customHeight="1" x14ac:dyDescent="0.2">
      <c r="A3" s="31" t="str">
        <f>'Eng 10-11'!A3</f>
        <v>For the year ended 31 December 2021</v>
      </c>
      <c r="B3" s="31"/>
      <c r="C3" s="31"/>
      <c r="D3" s="31"/>
      <c r="E3" s="54"/>
      <c r="F3" s="54"/>
      <c r="G3" s="36"/>
      <c r="H3" s="55"/>
      <c r="I3" s="36"/>
      <c r="J3" s="54"/>
      <c r="K3" s="36"/>
      <c r="L3" s="55"/>
      <c r="M3" s="36"/>
    </row>
    <row r="4" spans="1:13" ht="14.45" customHeight="1" x14ac:dyDescent="0.2"/>
    <row r="5" spans="1:13" ht="14.45" customHeight="1" x14ac:dyDescent="0.2"/>
    <row r="6" spans="1:13" ht="14.45" customHeight="1" x14ac:dyDescent="0.2">
      <c r="G6" s="297" t="s">
        <v>220</v>
      </c>
      <c r="H6" s="297"/>
      <c r="I6" s="297"/>
      <c r="J6" s="3"/>
      <c r="K6" s="298" t="s">
        <v>219</v>
      </c>
      <c r="L6" s="298"/>
      <c r="M6" s="298"/>
    </row>
    <row r="7" spans="1:13" ht="14.45" customHeight="1" x14ac:dyDescent="0.2">
      <c r="A7" s="30" t="s">
        <v>2</v>
      </c>
      <c r="E7" s="96"/>
      <c r="F7" s="96"/>
      <c r="G7" s="11"/>
      <c r="H7" s="12"/>
      <c r="I7" s="80" t="s">
        <v>217</v>
      </c>
      <c r="J7" s="81"/>
      <c r="K7" s="82"/>
      <c r="L7" s="82"/>
      <c r="M7" s="82" t="s">
        <v>218</v>
      </c>
    </row>
    <row r="8" spans="1:13" ht="14.45" customHeight="1" x14ac:dyDescent="0.2">
      <c r="E8" s="96"/>
      <c r="F8" s="96"/>
      <c r="G8" s="247" t="s">
        <v>235</v>
      </c>
      <c r="H8" s="100"/>
      <c r="I8" s="247" t="s">
        <v>179</v>
      </c>
      <c r="J8" s="97"/>
      <c r="K8" s="247" t="s">
        <v>235</v>
      </c>
      <c r="L8" s="100"/>
      <c r="M8" s="247" t="s">
        <v>179</v>
      </c>
    </row>
    <row r="9" spans="1:13" ht="14.45" customHeight="1" x14ac:dyDescent="0.2">
      <c r="E9" s="98" t="s">
        <v>5</v>
      </c>
      <c r="F9" s="96"/>
      <c r="G9" s="99" t="s">
        <v>242</v>
      </c>
      <c r="H9" s="100"/>
      <c r="I9" s="99" t="s">
        <v>242</v>
      </c>
      <c r="J9" s="97"/>
      <c r="K9" s="99" t="s">
        <v>242</v>
      </c>
      <c r="L9" s="100"/>
      <c r="M9" s="99" t="s">
        <v>242</v>
      </c>
    </row>
    <row r="10" spans="1:13" ht="6" customHeight="1" x14ac:dyDescent="0.2">
      <c r="E10" s="248"/>
      <c r="F10" s="96"/>
      <c r="G10" s="249"/>
      <c r="H10" s="100"/>
      <c r="I10" s="250"/>
      <c r="J10" s="97"/>
      <c r="K10" s="249"/>
      <c r="L10" s="100"/>
      <c r="M10" s="250"/>
    </row>
    <row r="11" spans="1:13" ht="14.45" customHeight="1" x14ac:dyDescent="0.2">
      <c r="A11" s="37" t="s">
        <v>104</v>
      </c>
      <c r="G11" s="153"/>
      <c r="K11" s="153"/>
    </row>
    <row r="12" spans="1:13" ht="14.45" customHeight="1" x14ac:dyDescent="0.2">
      <c r="A12" s="30" t="s">
        <v>279</v>
      </c>
      <c r="G12" s="153">
        <v>4776402</v>
      </c>
      <c r="H12" s="39"/>
      <c r="I12" s="38">
        <v>9781970</v>
      </c>
      <c r="J12" s="106"/>
      <c r="K12" s="153">
        <v>3022355</v>
      </c>
      <c r="L12" s="39"/>
      <c r="M12" s="38">
        <v>7412926</v>
      </c>
    </row>
    <row r="13" spans="1:13" ht="14.45" customHeight="1" x14ac:dyDescent="0.2">
      <c r="A13" s="30" t="s">
        <v>280</v>
      </c>
      <c r="G13" s="153"/>
      <c r="H13" s="39"/>
      <c r="J13" s="106"/>
      <c r="K13" s="153"/>
      <c r="L13" s="39"/>
    </row>
    <row r="14" spans="1:13" ht="14.45" customHeight="1" x14ac:dyDescent="0.2">
      <c r="A14" s="30" t="s">
        <v>27</v>
      </c>
      <c r="B14" s="30" t="s">
        <v>173</v>
      </c>
      <c r="G14" s="153"/>
      <c r="H14" s="39"/>
      <c r="J14" s="106"/>
      <c r="K14" s="153"/>
      <c r="L14" s="39"/>
    </row>
    <row r="15" spans="1:13" ht="14.45" customHeight="1" x14ac:dyDescent="0.2">
      <c r="B15" s="251" t="s">
        <v>105</v>
      </c>
      <c r="E15" s="289">
        <v>31</v>
      </c>
      <c r="G15" s="153">
        <v>3123867</v>
      </c>
      <c r="H15" s="39"/>
      <c r="I15" s="38">
        <v>3131380</v>
      </c>
      <c r="J15" s="106"/>
      <c r="K15" s="161">
        <v>36558</v>
      </c>
      <c r="L15" s="107"/>
      <c r="M15" s="40">
        <v>34441</v>
      </c>
    </row>
    <row r="16" spans="1:13" ht="14.45" customHeight="1" x14ac:dyDescent="0.2">
      <c r="B16" s="251" t="s">
        <v>106</v>
      </c>
      <c r="G16" s="153">
        <v>32781</v>
      </c>
      <c r="H16" s="39"/>
      <c r="I16" s="38">
        <v>22964</v>
      </c>
      <c r="J16" s="106"/>
      <c r="K16" s="161">
        <v>0</v>
      </c>
      <c r="L16" s="107"/>
      <c r="M16" s="40">
        <v>0</v>
      </c>
    </row>
    <row r="17" spans="2:13" ht="14.45" customHeight="1" x14ac:dyDescent="0.2">
      <c r="B17" s="251" t="s">
        <v>107</v>
      </c>
      <c r="G17" s="153">
        <v>93023</v>
      </c>
      <c r="H17" s="39"/>
      <c r="I17" s="38">
        <v>84669</v>
      </c>
      <c r="J17" s="106"/>
      <c r="K17" s="161">
        <v>30830</v>
      </c>
      <c r="L17" s="107"/>
      <c r="M17" s="40">
        <v>31337</v>
      </c>
    </row>
    <row r="18" spans="2:13" ht="14.45" customHeight="1" x14ac:dyDescent="0.2">
      <c r="B18" s="251" t="s">
        <v>243</v>
      </c>
      <c r="G18" s="153">
        <v>-132771</v>
      </c>
      <c r="H18" s="39"/>
      <c r="I18" s="38">
        <v>0</v>
      </c>
      <c r="J18" s="106"/>
      <c r="K18" s="161">
        <v>0</v>
      </c>
      <c r="L18" s="107"/>
      <c r="M18" s="40">
        <v>0</v>
      </c>
    </row>
    <row r="19" spans="2:13" ht="14.45" customHeight="1" x14ac:dyDescent="0.2">
      <c r="B19" s="251" t="s">
        <v>108</v>
      </c>
      <c r="G19" s="153">
        <v>-174082</v>
      </c>
      <c r="H19" s="39"/>
      <c r="I19" s="38">
        <v>-260383</v>
      </c>
      <c r="J19" s="106"/>
      <c r="K19" s="154">
        <v>-2471685</v>
      </c>
      <c r="L19" s="40"/>
      <c r="M19" s="33">
        <v>-2518916</v>
      </c>
    </row>
    <row r="20" spans="2:13" ht="14.45" customHeight="1" x14ac:dyDescent="0.2">
      <c r="B20" s="251" t="s">
        <v>159</v>
      </c>
      <c r="G20" s="153">
        <v>3713886</v>
      </c>
      <c r="H20" s="39"/>
      <c r="I20" s="38">
        <v>3869345</v>
      </c>
      <c r="J20" s="106"/>
      <c r="K20" s="154">
        <v>1402552</v>
      </c>
      <c r="L20" s="40"/>
      <c r="M20" s="33">
        <v>1472726</v>
      </c>
    </row>
    <row r="21" spans="2:13" ht="14.45" customHeight="1" x14ac:dyDescent="0.2">
      <c r="B21" s="251" t="s">
        <v>262</v>
      </c>
      <c r="E21" s="32">
        <v>31</v>
      </c>
      <c r="G21" s="153">
        <f>-'Eng 10-11'!G18</f>
        <v>1006919</v>
      </c>
      <c r="H21" s="39"/>
      <c r="I21" s="38">
        <f>-'Eng 10-11'!I18</f>
        <v>1608501</v>
      </c>
      <c r="J21" s="106"/>
      <c r="K21" s="154">
        <f>-'Eng 10-11'!K18</f>
        <v>544409</v>
      </c>
      <c r="L21" s="40"/>
      <c r="M21" s="33">
        <f>-'Eng 10-11'!M18</f>
        <v>174145</v>
      </c>
    </row>
    <row r="22" spans="2:13" ht="14.45" customHeight="1" x14ac:dyDescent="0.2">
      <c r="B22" s="251" t="s">
        <v>252</v>
      </c>
      <c r="G22" s="153">
        <v>-21061</v>
      </c>
      <c r="H22" s="39"/>
      <c r="I22" s="38">
        <v>-1006</v>
      </c>
      <c r="J22" s="106"/>
      <c r="K22" s="161">
        <v>0</v>
      </c>
      <c r="L22" s="107"/>
      <c r="M22" s="40">
        <v>0</v>
      </c>
    </row>
    <row r="23" spans="2:13" ht="14.45" customHeight="1" x14ac:dyDescent="0.2">
      <c r="B23" s="251" t="s">
        <v>263</v>
      </c>
      <c r="E23" s="32">
        <v>31</v>
      </c>
      <c r="G23" s="153">
        <v>0</v>
      </c>
      <c r="H23" s="39"/>
      <c r="I23" s="38">
        <v>0</v>
      </c>
      <c r="J23" s="106"/>
      <c r="K23" s="154">
        <v>144019</v>
      </c>
      <c r="L23" s="107"/>
      <c r="M23" s="40">
        <v>0</v>
      </c>
    </row>
    <row r="24" spans="2:13" ht="14.45" customHeight="1" x14ac:dyDescent="0.2">
      <c r="B24" s="251" t="s">
        <v>269</v>
      </c>
      <c r="G24" s="153">
        <v>3714118</v>
      </c>
      <c r="H24" s="39"/>
      <c r="I24" s="38">
        <v>291175</v>
      </c>
      <c r="J24" s="106"/>
      <c r="K24" s="154">
        <v>2392349</v>
      </c>
      <c r="L24" s="46"/>
      <c r="M24" s="33">
        <v>181655</v>
      </c>
    </row>
    <row r="25" spans="2:13" ht="14.45" customHeight="1" x14ac:dyDescent="0.2">
      <c r="B25" s="251" t="s">
        <v>253</v>
      </c>
      <c r="G25" s="153"/>
      <c r="H25" s="39"/>
      <c r="J25" s="106"/>
      <c r="K25" s="154"/>
      <c r="L25" s="46"/>
      <c r="M25" s="33"/>
    </row>
    <row r="26" spans="2:13" ht="14.45" customHeight="1" x14ac:dyDescent="0.2">
      <c r="B26" s="251"/>
      <c r="C26" s="30" t="s">
        <v>197</v>
      </c>
      <c r="E26" s="32" t="s">
        <v>2</v>
      </c>
      <c r="G26" s="153">
        <v>1307703</v>
      </c>
      <c r="H26" s="39"/>
      <c r="I26" s="38">
        <v>-1821125</v>
      </c>
      <c r="J26" s="106"/>
      <c r="K26" s="154">
        <v>416657</v>
      </c>
      <c r="L26" s="46"/>
      <c r="M26" s="33">
        <v>-203470</v>
      </c>
    </row>
    <row r="27" spans="2:13" ht="14.45" customHeight="1" x14ac:dyDescent="0.2">
      <c r="B27" s="251" t="s">
        <v>270</v>
      </c>
      <c r="G27" s="153"/>
      <c r="H27" s="39"/>
      <c r="J27" s="106"/>
      <c r="K27" s="154"/>
      <c r="L27" s="40"/>
      <c r="M27" s="33"/>
    </row>
    <row r="28" spans="2:13" ht="14.45" customHeight="1" x14ac:dyDescent="0.2">
      <c r="B28" s="251"/>
      <c r="C28" s="30" t="s">
        <v>271</v>
      </c>
      <c r="G28" s="153">
        <v>-258</v>
      </c>
      <c r="H28" s="39"/>
      <c r="I28" s="38">
        <v>-167880</v>
      </c>
      <c r="J28" s="106"/>
      <c r="K28" s="154">
        <v>0</v>
      </c>
      <c r="L28" s="40"/>
      <c r="M28" s="33">
        <v>-167694</v>
      </c>
    </row>
    <row r="29" spans="2:13" ht="14.45" customHeight="1" x14ac:dyDescent="0.2">
      <c r="B29" s="251" t="s">
        <v>281</v>
      </c>
      <c r="E29" s="252"/>
      <c r="G29" s="153"/>
      <c r="H29" s="39"/>
      <c r="J29" s="106"/>
      <c r="K29" s="154"/>
      <c r="L29" s="39"/>
    </row>
    <row r="30" spans="2:13" ht="14.45" customHeight="1" x14ac:dyDescent="0.2">
      <c r="B30" s="251"/>
      <c r="C30" s="30" t="s">
        <v>133</v>
      </c>
      <c r="E30" s="252">
        <v>16.5</v>
      </c>
      <c r="G30" s="153">
        <v>0</v>
      </c>
      <c r="H30" s="39"/>
      <c r="I30" s="38">
        <v>0</v>
      </c>
      <c r="J30" s="106"/>
      <c r="K30" s="154">
        <v>-6322682</v>
      </c>
      <c r="L30" s="39"/>
      <c r="M30" s="38">
        <v>-7185684</v>
      </c>
    </row>
    <row r="31" spans="2:13" ht="14.45" customHeight="1" x14ac:dyDescent="0.2">
      <c r="B31" s="251" t="s">
        <v>135</v>
      </c>
      <c r="E31" s="30"/>
      <c r="G31" s="153"/>
      <c r="H31" s="39"/>
      <c r="J31" s="106"/>
      <c r="K31" s="153"/>
      <c r="L31" s="39"/>
    </row>
    <row r="32" spans="2:13" ht="14.45" customHeight="1" x14ac:dyDescent="0.2">
      <c r="C32" s="30" t="s">
        <v>109</v>
      </c>
      <c r="E32" s="252">
        <v>16.100000000000001</v>
      </c>
      <c r="G32" s="155">
        <v>-6428190</v>
      </c>
      <c r="H32" s="39"/>
      <c r="I32" s="36">
        <v>-4838035</v>
      </c>
      <c r="J32" s="106"/>
      <c r="K32" s="155">
        <v>0</v>
      </c>
      <c r="L32" s="39"/>
      <c r="M32" s="36">
        <v>0</v>
      </c>
    </row>
    <row r="33" spans="1:13" ht="6" customHeight="1" x14ac:dyDescent="0.2">
      <c r="G33" s="154"/>
      <c r="H33" s="106"/>
      <c r="I33" s="33"/>
      <c r="J33" s="106"/>
      <c r="K33" s="154"/>
      <c r="L33" s="106"/>
      <c r="M33" s="33"/>
    </row>
    <row r="34" spans="1:13" ht="14.45" customHeight="1" x14ac:dyDescent="0.2">
      <c r="B34" s="30" t="s">
        <v>110</v>
      </c>
      <c r="G34" s="153"/>
      <c r="H34" s="110"/>
      <c r="J34" s="38"/>
      <c r="K34" s="153"/>
      <c r="L34" s="110"/>
    </row>
    <row r="35" spans="1:13" ht="14.45" customHeight="1" x14ac:dyDescent="0.2">
      <c r="A35" s="30" t="s">
        <v>27</v>
      </c>
      <c r="C35" s="30" t="s">
        <v>111</v>
      </c>
      <c r="G35" s="166">
        <f>SUM(G12:G32)</f>
        <v>11012337</v>
      </c>
      <c r="H35" s="110"/>
      <c r="I35" s="133">
        <f>SUM(I12:I32)</f>
        <v>11701575</v>
      </c>
      <c r="J35" s="35"/>
      <c r="K35" s="166">
        <f>SUM(K12:K32)</f>
        <v>-804638</v>
      </c>
      <c r="L35" s="110"/>
      <c r="M35" s="133">
        <f>SUM(M12:M32)</f>
        <v>-768534</v>
      </c>
    </row>
    <row r="36" spans="1:13" ht="14.45" customHeight="1" x14ac:dyDescent="0.2">
      <c r="B36" s="30" t="s">
        <v>112</v>
      </c>
      <c r="G36" s="166"/>
      <c r="H36" s="110"/>
      <c r="I36" s="133"/>
      <c r="J36" s="35"/>
      <c r="K36" s="166"/>
      <c r="L36" s="110"/>
      <c r="M36" s="133"/>
    </row>
    <row r="37" spans="1:13" ht="14.45" customHeight="1" x14ac:dyDescent="0.2">
      <c r="C37" s="253" t="s">
        <v>226</v>
      </c>
      <c r="G37" s="166"/>
      <c r="H37" s="110"/>
      <c r="I37" s="133"/>
      <c r="J37" s="35"/>
      <c r="K37" s="166"/>
      <c r="L37" s="110"/>
      <c r="M37" s="133"/>
    </row>
    <row r="38" spans="1:13" ht="14.45" customHeight="1" x14ac:dyDescent="0.2">
      <c r="C38" s="253" t="s">
        <v>227</v>
      </c>
      <c r="G38" s="166"/>
      <c r="H38" s="110"/>
      <c r="I38" s="133"/>
      <c r="J38" s="35"/>
      <c r="K38" s="166"/>
      <c r="L38" s="110"/>
      <c r="M38" s="133"/>
    </row>
    <row r="39" spans="1:13" ht="14.45" customHeight="1" x14ac:dyDescent="0.2">
      <c r="C39" s="251" t="s">
        <v>205</v>
      </c>
      <c r="G39" s="156">
        <v>-2227626</v>
      </c>
      <c r="H39" s="39"/>
      <c r="I39" s="30">
        <v>795787</v>
      </c>
      <c r="J39" s="39"/>
      <c r="K39" s="166">
        <v>0</v>
      </c>
      <c r="L39" s="39"/>
      <c r="M39" s="40">
        <v>0</v>
      </c>
    </row>
    <row r="40" spans="1:13" ht="14.45" customHeight="1" x14ac:dyDescent="0.2">
      <c r="C40" s="85" t="s">
        <v>282</v>
      </c>
      <c r="G40" s="153"/>
      <c r="H40" s="39"/>
      <c r="J40" s="39"/>
      <c r="K40" s="161"/>
      <c r="L40" s="107"/>
      <c r="M40" s="40"/>
    </row>
    <row r="41" spans="1:13" ht="14.45" customHeight="1" x14ac:dyDescent="0.2">
      <c r="C41" s="85"/>
      <c r="D41" s="30" t="s">
        <v>10</v>
      </c>
      <c r="G41" s="153">
        <v>722598</v>
      </c>
      <c r="H41" s="39"/>
      <c r="I41" s="38">
        <v>766825</v>
      </c>
      <c r="J41" s="39"/>
      <c r="K41" s="161">
        <v>0</v>
      </c>
      <c r="L41" s="107"/>
      <c r="M41" s="40">
        <v>0</v>
      </c>
    </row>
    <row r="42" spans="1:13" ht="14.45" customHeight="1" x14ac:dyDescent="0.2">
      <c r="C42" s="251" t="s">
        <v>206</v>
      </c>
      <c r="G42" s="153">
        <v>-168628</v>
      </c>
      <c r="H42" s="39"/>
      <c r="I42" s="38">
        <v>89390</v>
      </c>
      <c r="J42" s="39"/>
      <c r="K42" s="161">
        <v>-32799</v>
      </c>
      <c r="L42" s="107"/>
      <c r="M42" s="40">
        <v>-336</v>
      </c>
    </row>
    <row r="43" spans="1:13" ht="14.45" customHeight="1" x14ac:dyDescent="0.2">
      <c r="C43" s="251" t="s">
        <v>147</v>
      </c>
      <c r="G43" s="153">
        <v>-219443</v>
      </c>
      <c r="H43" s="39"/>
      <c r="I43" s="38">
        <v>-249046</v>
      </c>
      <c r="J43" s="39"/>
      <c r="K43" s="161">
        <v>0</v>
      </c>
      <c r="L43" s="107"/>
      <c r="M43" s="40">
        <v>0</v>
      </c>
    </row>
    <row r="44" spans="1:13" ht="14.45" customHeight="1" x14ac:dyDescent="0.2">
      <c r="C44" s="251" t="s">
        <v>113</v>
      </c>
      <c r="G44" s="153">
        <v>-59460</v>
      </c>
      <c r="H44" s="39"/>
      <c r="I44" s="38">
        <v>-28293</v>
      </c>
      <c r="J44" s="39"/>
      <c r="K44" s="161">
        <v>-36211</v>
      </c>
      <c r="L44" s="107"/>
      <c r="M44" s="40">
        <v>-11212</v>
      </c>
    </row>
    <row r="45" spans="1:13" ht="14.45" customHeight="1" x14ac:dyDescent="0.2">
      <c r="C45" s="251" t="s">
        <v>207</v>
      </c>
      <c r="G45" s="156">
        <v>1872229</v>
      </c>
      <c r="H45" s="39"/>
      <c r="I45" s="30">
        <v>-350858</v>
      </c>
      <c r="J45" s="39"/>
      <c r="K45" s="161">
        <v>0</v>
      </c>
      <c r="L45" s="107"/>
      <c r="M45" s="40">
        <v>0</v>
      </c>
    </row>
    <row r="46" spans="1:13" ht="14.45" customHeight="1" x14ac:dyDescent="0.2">
      <c r="C46" s="251" t="s">
        <v>208</v>
      </c>
      <c r="G46" s="153">
        <v>337881</v>
      </c>
      <c r="H46" s="39"/>
      <c r="I46" s="38">
        <v>115935</v>
      </c>
      <c r="J46" s="39"/>
      <c r="K46" s="161">
        <v>-227166</v>
      </c>
      <c r="L46" s="107"/>
      <c r="M46" s="40">
        <v>-38783</v>
      </c>
    </row>
    <row r="47" spans="1:13" ht="14.45" customHeight="1" x14ac:dyDescent="0.2">
      <c r="C47" s="251" t="s">
        <v>114</v>
      </c>
      <c r="G47" s="166">
        <v>-85178</v>
      </c>
      <c r="H47" s="39"/>
      <c r="I47" s="133">
        <v>-77912</v>
      </c>
      <c r="J47" s="39"/>
      <c r="K47" s="161">
        <v>-30189</v>
      </c>
      <c r="L47" s="107"/>
      <c r="M47" s="40">
        <v>-14981</v>
      </c>
    </row>
    <row r="48" spans="1:13" ht="14.45" customHeight="1" x14ac:dyDescent="0.2">
      <c r="C48" s="251" t="s">
        <v>209</v>
      </c>
      <c r="G48" s="254">
        <v>58561</v>
      </c>
      <c r="H48" s="39"/>
      <c r="I48" s="255">
        <f>-62333-1305</f>
        <v>-63638</v>
      </c>
      <c r="J48" s="39"/>
      <c r="K48" s="256">
        <v>1837</v>
      </c>
      <c r="L48" s="39"/>
      <c r="M48" s="257">
        <v>-18603</v>
      </c>
    </row>
    <row r="49" spans="1:13" ht="6" customHeight="1" x14ac:dyDescent="0.2">
      <c r="G49" s="258"/>
      <c r="H49" s="106"/>
      <c r="I49" s="259"/>
      <c r="J49" s="106"/>
      <c r="K49" s="258"/>
      <c r="L49" s="106"/>
      <c r="M49" s="259"/>
    </row>
    <row r="50" spans="1:13" ht="14.45" customHeight="1" x14ac:dyDescent="0.2">
      <c r="B50" s="30" t="s">
        <v>129</v>
      </c>
      <c r="G50" s="258">
        <f>SUM(G35:G48)</f>
        <v>11243271</v>
      </c>
      <c r="H50" s="259"/>
      <c r="I50" s="259">
        <f>SUM(I35:I48)</f>
        <v>12699765</v>
      </c>
      <c r="J50" s="259"/>
      <c r="K50" s="258">
        <f>SUM(K35:K48)</f>
        <v>-1129166</v>
      </c>
      <c r="L50" s="106"/>
      <c r="M50" s="259">
        <f>SUM(M35:M48)</f>
        <v>-852449</v>
      </c>
    </row>
    <row r="51" spans="1:13" ht="14.45" customHeight="1" x14ac:dyDescent="0.2">
      <c r="C51" s="251" t="s">
        <v>146</v>
      </c>
      <c r="G51" s="258">
        <v>129</v>
      </c>
      <c r="H51" s="259"/>
      <c r="I51" s="259">
        <v>8720</v>
      </c>
      <c r="J51" s="259"/>
      <c r="K51" s="258">
        <v>0</v>
      </c>
      <c r="L51" s="106"/>
      <c r="M51" s="259">
        <v>7355</v>
      </c>
    </row>
    <row r="52" spans="1:13" ht="14.45" customHeight="1" x14ac:dyDescent="0.2">
      <c r="C52" s="251" t="s">
        <v>115</v>
      </c>
      <c r="G52" s="155">
        <v>-790124</v>
      </c>
      <c r="H52" s="106"/>
      <c r="I52" s="36">
        <v>-996828</v>
      </c>
      <c r="J52" s="106"/>
      <c r="K52" s="155">
        <v>0</v>
      </c>
      <c r="L52" s="106"/>
      <c r="M52" s="36">
        <v>0</v>
      </c>
    </row>
    <row r="53" spans="1:13" ht="6" customHeight="1" x14ac:dyDescent="0.2">
      <c r="G53" s="258"/>
      <c r="H53" s="106"/>
      <c r="I53" s="259"/>
      <c r="J53" s="106"/>
      <c r="K53" s="258"/>
      <c r="L53" s="106"/>
      <c r="M53" s="259"/>
    </row>
    <row r="54" spans="1:13" ht="14.45" customHeight="1" x14ac:dyDescent="0.2">
      <c r="A54" s="37" t="s">
        <v>116</v>
      </c>
      <c r="G54" s="260">
        <f>SUM(G50:G52)</f>
        <v>10453276</v>
      </c>
      <c r="H54" s="30"/>
      <c r="I54" s="261">
        <f>SUM(I50:I52)</f>
        <v>11711657</v>
      </c>
      <c r="J54" s="30"/>
      <c r="K54" s="260">
        <f>SUM(K50:K52)</f>
        <v>-1129166</v>
      </c>
      <c r="L54" s="30"/>
      <c r="M54" s="261">
        <f>SUM(M50:M52)</f>
        <v>-845094</v>
      </c>
    </row>
    <row r="55" spans="1:13" ht="14.45" customHeight="1" x14ac:dyDescent="0.2">
      <c r="A55" s="37"/>
      <c r="G55" s="33"/>
      <c r="H55" s="30"/>
      <c r="I55" s="33"/>
      <c r="J55" s="30"/>
      <c r="K55" s="33"/>
      <c r="L55" s="30"/>
      <c r="M55" s="33"/>
    </row>
    <row r="56" spans="1:13" ht="14.45" customHeight="1" x14ac:dyDescent="0.2">
      <c r="A56" s="37"/>
      <c r="G56" s="33"/>
      <c r="H56" s="30"/>
      <c r="I56" s="33"/>
      <c r="J56" s="30"/>
      <c r="K56" s="33"/>
      <c r="L56" s="30"/>
      <c r="M56" s="33"/>
    </row>
    <row r="57" spans="1:13" ht="14.45" customHeight="1" x14ac:dyDescent="0.2">
      <c r="A57" s="37"/>
      <c r="G57" s="33"/>
      <c r="H57" s="30"/>
      <c r="I57" s="33"/>
      <c r="J57" s="30"/>
      <c r="K57" s="33"/>
      <c r="L57" s="30"/>
      <c r="M57" s="33"/>
    </row>
    <row r="58" spans="1:13" ht="14.45" customHeight="1" x14ac:dyDescent="0.2">
      <c r="A58" s="37"/>
      <c r="G58" s="33"/>
      <c r="H58" s="30"/>
      <c r="I58" s="33"/>
      <c r="J58" s="30"/>
      <c r="K58" s="33"/>
      <c r="L58" s="30"/>
      <c r="M58" s="33"/>
    </row>
    <row r="59" spans="1:13" ht="16.5" customHeight="1" x14ac:dyDescent="0.2">
      <c r="B59" s="251"/>
      <c r="H59" s="39"/>
      <c r="J59" s="106"/>
      <c r="K59" s="33"/>
      <c r="L59" s="46"/>
      <c r="M59" s="33"/>
    </row>
    <row r="60" spans="1:13" ht="9.9499999999999993" customHeight="1" x14ac:dyDescent="0.2">
      <c r="B60" s="251"/>
      <c r="H60" s="39"/>
      <c r="J60" s="106"/>
      <c r="K60" s="33"/>
      <c r="L60" s="46"/>
      <c r="M60" s="33"/>
    </row>
    <row r="61" spans="1:13" ht="21.95" customHeight="1" x14ac:dyDescent="0.2">
      <c r="A61" s="55" t="str">
        <f>'6-9 eng'!A100</f>
        <v>The accompanying notes are an integral part of these consolidated and separate financial statements.</v>
      </c>
      <c r="B61" s="55"/>
      <c r="C61" s="55"/>
      <c r="D61" s="55"/>
      <c r="E61" s="54"/>
      <c r="F61" s="54"/>
      <c r="G61" s="36"/>
      <c r="H61" s="36"/>
      <c r="I61" s="36"/>
      <c r="J61" s="36"/>
      <c r="K61" s="36"/>
      <c r="L61" s="36"/>
      <c r="M61" s="36"/>
    </row>
    <row r="62" spans="1:13" ht="16.5" customHeight="1" x14ac:dyDescent="0.2">
      <c r="A62" s="37" t="s">
        <v>0</v>
      </c>
      <c r="B62" s="37"/>
      <c r="C62" s="37"/>
      <c r="D62" s="37"/>
    </row>
    <row r="63" spans="1:13" ht="16.5" customHeight="1" x14ac:dyDescent="0.2">
      <c r="A63" s="37" t="s">
        <v>103</v>
      </c>
      <c r="B63" s="37"/>
      <c r="C63" s="37"/>
      <c r="D63" s="37"/>
    </row>
    <row r="64" spans="1:13" ht="16.5" customHeight="1" x14ac:dyDescent="0.2">
      <c r="A64" s="31" t="str">
        <f>+A3</f>
        <v>For the year ended 31 December 2021</v>
      </c>
      <c r="B64" s="31"/>
      <c r="C64" s="31"/>
      <c r="D64" s="31"/>
      <c r="E64" s="54"/>
      <c r="F64" s="54"/>
      <c r="G64" s="36"/>
      <c r="H64" s="55"/>
      <c r="I64" s="36"/>
      <c r="J64" s="54"/>
      <c r="K64" s="36"/>
      <c r="L64" s="55"/>
      <c r="M64" s="36"/>
    </row>
    <row r="67" spans="1:13" ht="16.5" customHeight="1" x14ac:dyDescent="0.2">
      <c r="G67" s="297" t="s">
        <v>220</v>
      </c>
      <c r="H67" s="297"/>
      <c r="I67" s="297"/>
      <c r="J67" s="3"/>
      <c r="K67" s="298" t="s">
        <v>219</v>
      </c>
      <c r="L67" s="298"/>
      <c r="M67" s="298"/>
    </row>
    <row r="68" spans="1:13" ht="16.5" customHeight="1" x14ac:dyDescent="0.2">
      <c r="A68" s="30" t="s">
        <v>2</v>
      </c>
      <c r="E68" s="96"/>
      <c r="F68" s="96"/>
      <c r="G68" s="11"/>
      <c r="H68" s="12"/>
      <c r="I68" s="80" t="s">
        <v>217</v>
      </c>
      <c r="J68" s="81"/>
      <c r="K68" s="82"/>
      <c r="L68" s="82"/>
      <c r="M68" s="82" t="s">
        <v>218</v>
      </c>
    </row>
    <row r="69" spans="1:13" ht="16.5" customHeight="1" x14ac:dyDescent="0.2">
      <c r="E69" s="96"/>
      <c r="F69" s="96"/>
      <c r="G69" s="247" t="s">
        <v>235</v>
      </c>
      <c r="H69" s="100"/>
      <c r="I69" s="247" t="s">
        <v>179</v>
      </c>
      <c r="J69" s="97"/>
      <c r="K69" s="247" t="s">
        <v>235</v>
      </c>
      <c r="L69" s="100"/>
      <c r="M69" s="247" t="s">
        <v>179</v>
      </c>
    </row>
    <row r="70" spans="1:13" ht="16.5" customHeight="1" x14ac:dyDescent="0.2">
      <c r="E70" s="98" t="s">
        <v>5</v>
      </c>
      <c r="F70" s="96"/>
      <c r="G70" s="99" t="s">
        <v>242</v>
      </c>
      <c r="H70" s="100"/>
      <c r="I70" s="99" t="s">
        <v>242</v>
      </c>
      <c r="J70" s="97"/>
      <c r="K70" s="99" t="s">
        <v>242</v>
      </c>
      <c r="L70" s="100"/>
      <c r="M70" s="99" t="s">
        <v>242</v>
      </c>
    </row>
    <row r="71" spans="1:13" ht="16.5" customHeight="1" x14ac:dyDescent="0.2">
      <c r="A71" s="37" t="s">
        <v>117</v>
      </c>
      <c r="G71" s="153"/>
      <c r="K71" s="153"/>
    </row>
    <row r="72" spans="1:13" ht="16.5" customHeight="1" x14ac:dyDescent="0.2">
      <c r="A72" s="30" t="s">
        <v>285</v>
      </c>
      <c r="C72" s="262"/>
      <c r="E72" s="252">
        <v>16.100000000000001</v>
      </c>
      <c r="G72" s="153">
        <v>0</v>
      </c>
      <c r="H72" s="39"/>
      <c r="I72" s="38">
        <v>431609</v>
      </c>
      <c r="J72" s="106"/>
      <c r="K72" s="153">
        <v>0</v>
      </c>
      <c r="L72" s="107"/>
      <c r="M72" s="38">
        <v>0</v>
      </c>
    </row>
    <row r="73" spans="1:13" ht="16.5" customHeight="1" x14ac:dyDescent="0.2">
      <c r="A73" s="30" t="s">
        <v>283</v>
      </c>
      <c r="E73" s="252">
        <v>16.100000000000001</v>
      </c>
      <c r="G73" s="153">
        <v>-1866041</v>
      </c>
      <c r="I73" s="38">
        <v>-811884</v>
      </c>
      <c r="K73" s="153">
        <v>-45000</v>
      </c>
      <c r="M73" s="38">
        <v>0</v>
      </c>
    </row>
    <row r="74" spans="1:13" ht="16.5" customHeight="1" x14ac:dyDescent="0.2">
      <c r="A74" s="30" t="s">
        <v>284</v>
      </c>
      <c r="E74" s="252">
        <v>16.100000000000001</v>
      </c>
      <c r="G74" s="153">
        <v>-14356606</v>
      </c>
      <c r="H74" s="39"/>
      <c r="I74" s="38">
        <v>-13462184</v>
      </c>
      <c r="J74" s="106"/>
      <c r="K74" s="153">
        <v>-267789</v>
      </c>
      <c r="L74" s="107"/>
      <c r="M74" s="38">
        <v>-1240000</v>
      </c>
    </row>
    <row r="75" spans="1:13" ht="16.5" customHeight="1" x14ac:dyDescent="0.2">
      <c r="A75" s="253" t="s">
        <v>286</v>
      </c>
      <c r="B75" s="253"/>
      <c r="C75" s="253"/>
      <c r="D75" s="253"/>
      <c r="G75" s="153"/>
      <c r="H75" s="30"/>
      <c r="I75" s="30"/>
      <c r="J75" s="30"/>
      <c r="K75" s="153"/>
      <c r="L75" s="30"/>
      <c r="M75" s="30"/>
    </row>
    <row r="76" spans="1:13" ht="16.5" customHeight="1" x14ac:dyDescent="0.2">
      <c r="A76" s="253"/>
      <c r="B76" s="253" t="s">
        <v>222</v>
      </c>
      <c r="C76" s="253"/>
      <c r="D76" s="253"/>
      <c r="E76" s="252"/>
      <c r="G76" s="153">
        <v>-843438</v>
      </c>
      <c r="H76" s="39"/>
      <c r="I76" s="38">
        <v>-2420638</v>
      </c>
      <c r="J76" s="106"/>
      <c r="K76" s="153">
        <v>-387684</v>
      </c>
      <c r="L76" s="107"/>
      <c r="M76" s="38">
        <v>-1789863</v>
      </c>
    </row>
    <row r="77" spans="1:13" ht="16.5" customHeight="1" x14ac:dyDescent="0.2">
      <c r="A77" s="253" t="s">
        <v>287</v>
      </c>
      <c r="B77" s="253"/>
      <c r="C77" s="253"/>
      <c r="D77" s="253"/>
      <c r="E77" s="252"/>
      <c r="G77" s="153"/>
      <c r="H77" s="39"/>
      <c r="J77" s="106"/>
      <c r="K77" s="153"/>
      <c r="L77" s="107"/>
    </row>
    <row r="78" spans="1:13" ht="16.5" customHeight="1" x14ac:dyDescent="0.2">
      <c r="A78" s="253"/>
      <c r="B78" s="253" t="s">
        <v>186</v>
      </c>
      <c r="C78" s="253"/>
      <c r="D78" s="253"/>
      <c r="G78" s="153">
        <v>719541</v>
      </c>
      <c r="H78" s="110"/>
      <c r="I78" s="259">
        <v>318175</v>
      </c>
      <c r="J78" s="265"/>
      <c r="K78" s="153">
        <v>0</v>
      </c>
      <c r="L78" s="266"/>
      <c r="M78" s="259">
        <v>0</v>
      </c>
    </row>
    <row r="79" spans="1:13" ht="16.5" customHeight="1" x14ac:dyDescent="0.2">
      <c r="A79" s="30" t="s">
        <v>118</v>
      </c>
      <c r="C79" s="262"/>
      <c r="G79" s="153">
        <v>96438</v>
      </c>
      <c r="H79" s="39"/>
      <c r="I79" s="38">
        <v>192362</v>
      </c>
      <c r="J79" s="39"/>
      <c r="K79" s="153">
        <v>299778</v>
      </c>
      <c r="L79" s="107"/>
      <c r="M79" s="38">
        <v>195124</v>
      </c>
    </row>
    <row r="80" spans="1:13" ht="16.5" customHeight="1" x14ac:dyDescent="0.2">
      <c r="A80" s="30" t="s">
        <v>288</v>
      </c>
      <c r="C80" s="262"/>
      <c r="G80" s="153">
        <v>-59660</v>
      </c>
      <c r="H80" s="39"/>
      <c r="I80" s="38">
        <v>0</v>
      </c>
      <c r="J80" s="39"/>
      <c r="K80" s="153">
        <v>0</v>
      </c>
      <c r="L80" s="107"/>
      <c r="M80" s="38">
        <v>0</v>
      </c>
    </row>
    <row r="81" spans="1:13" ht="16.5" customHeight="1" x14ac:dyDescent="0.2">
      <c r="A81" s="30" t="s">
        <v>289</v>
      </c>
      <c r="G81" s="153"/>
      <c r="H81" s="30"/>
      <c r="J81" s="30"/>
      <c r="K81" s="153"/>
    </row>
    <row r="82" spans="1:13" ht="16.5" customHeight="1" x14ac:dyDescent="0.2">
      <c r="B82" s="30" t="s">
        <v>156</v>
      </c>
      <c r="G82" s="153">
        <v>-642180</v>
      </c>
      <c r="H82" s="39"/>
      <c r="I82" s="38">
        <v>-247420</v>
      </c>
      <c r="J82" s="39"/>
      <c r="K82" s="153">
        <v>-28831</v>
      </c>
      <c r="L82" s="107"/>
      <c r="M82" s="38">
        <v>-35619</v>
      </c>
    </row>
    <row r="83" spans="1:13" ht="16.5" customHeight="1" x14ac:dyDescent="0.2">
      <c r="A83" s="30" t="s">
        <v>292</v>
      </c>
      <c r="G83" s="153">
        <v>278408</v>
      </c>
      <c r="H83" s="39"/>
      <c r="I83" s="38">
        <v>280640</v>
      </c>
      <c r="J83" s="39"/>
      <c r="K83" s="153">
        <v>277500</v>
      </c>
      <c r="L83" s="107"/>
      <c r="M83" s="38">
        <v>280359</v>
      </c>
    </row>
    <row r="84" spans="1:13" ht="16.5" customHeight="1" x14ac:dyDescent="0.2">
      <c r="A84" s="30" t="s">
        <v>290</v>
      </c>
      <c r="G84" s="153">
        <v>-1687</v>
      </c>
      <c r="H84" s="39"/>
      <c r="I84" s="38">
        <v>-3573</v>
      </c>
      <c r="J84" s="39"/>
      <c r="K84" s="153">
        <v>0</v>
      </c>
      <c r="L84" s="107"/>
      <c r="M84" s="38">
        <v>0</v>
      </c>
    </row>
    <row r="85" spans="1:13" ht="16.5" customHeight="1" x14ac:dyDescent="0.2">
      <c r="A85" s="30" t="s">
        <v>293</v>
      </c>
      <c r="E85" s="292">
        <v>37.5</v>
      </c>
      <c r="G85" s="153">
        <v>26596</v>
      </c>
      <c r="H85" s="39"/>
      <c r="I85" s="38">
        <v>619</v>
      </c>
      <c r="J85" s="39"/>
      <c r="K85" s="153">
        <v>203769</v>
      </c>
      <c r="L85" s="107"/>
      <c r="M85" s="38">
        <v>273000</v>
      </c>
    </row>
    <row r="86" spans="1:13" ht="16.5" customHeight="1" x14ac:dyDescent="0.2">
      <c r="A86" s="30" t="s">
        <v>291</v>
      </c>
      <c r="E86" s="292">
        <v>37.5</v>
      </c>
      <c r="G86" s="153">
        <v>-3482939</v>
      </c>
      <c r="H86" s="39"/>
      <c r="I86" s="38">
        <v>0</v>
      </c>
      <c r="J86" s="39"/>
      <c r="K86" s="153">
        <v>0</v>
      </c>
      <c r="L86" s="107"/>
      <c r="M86" s="38">
        <v>0</v>
      </c>
    </row>
    <row r="87" spans="1:13" ht="16.5" customHeight="1" x14ac:dyDescent="0.2">
      <c r="A87" s="30" t="s">
        <v>254</v>
      </c>
      <c r="E87" s="292"/>
      <c r="G87" s="153"/>
      <c r="H87" s="39"/>
      <c r="J87" s="39"/>
      <c r="K87" s="153"/>
      <c r="L87" s="107"/>
    </row>
    <row r="88" spans="1:13" ht="16.5" customHeight="1" x14ac:dyDescent="0.2">
      <c r="B88" s="30" t="s">
        <v>133</v>
      </c>
      <c r="E88" s="292">
        <v>16.5</v>
      </c>
      <c r="G88" s="260">
        <v>5940468</v>
      </c>
      <c r="H88" s="39"/>
      <c r="I88" s="261">
        <v>6407101</v>
      </c>
      <c r="J88" s="106"/>
      <c r="K88" s="260">
        <v>6485844</v>
      </c>
      <c r="L88" s="107"/>
      <c r="M88" s="261">
        <v>7003124</v>
      </c>
    </row>
    <row r="89" spans="1:13" ht="16.5" customHeight="1" x14ac:dyDescent="0.2">
      <c r="G89" s="154"/>
      <c r="H89" s="38"/>
      <c r="I89" s="33"/>
      <c r="J89" s="38"/>
      <c r="K89" s="154"/>
      <c r="L89" s="38"/>
      <c r="M89" s="33"/>
    </row>
    <row r="90" spans="1:13" ht="16.5" customHeight="1" x14ac:dyDescent="0.2">
      <c r="A90" s="37" t="s">
        <v>257</v>
      </c>
      <c r="G90" s="260">
        <f>SUM(G73:G88)</f>
        <v>-14191100</v>
      </c>
      <c r="H90" s="30"/>
      <c r="I90" s="261">
        <f>SUM(I73:I88)</f>
        <v>-9746802</v>
      </c>
      <c r="J90" s="30"/>
      <c r="K90" s="260">
        <f>SUM(K73:K88)</f>
        <v>6537587</v>
      </c>
      <c r="L90" s="30"/>
      <c r="M90" s="261">
        <f>SUM(M73:M88)</f>
        <v>4686125</v>
      </c>
    </row>
    <row r="91" spans="1:13" ht="16.5" customHeight="1" x14ac:dyDescent="0.2">
      <c r="G91" s="154"/>
      <c r="H91" s="33"/>
      <c r="I91" s="33"/>
      <c r="J91" s="33"/>
      <c r="K91" s="154"/>
      <c r="L91" s="33"/>
      <c r="M91" s="33"/>
    </row>
    <row r="92" spans="1:13" ht="16.5" customHeight="1" x14ac:dyDescent="0.2">
      <c r="A92" s="37" t="s">
        <v>119</v>
      </c>
      <c r="G92" s="267"/>
      <c r="H92" s="110"/>
      <c r="I92" s="268"/>
      <c r="J92" s="35"/>
      <c r="K92" s="267"/>
      <c r="L92" s="110"/>
      <c r="M92" s="268"/>
    </row>
    <row r="93" spans="1:13" ht="16.5" customHeight="1" x14ac:dyDescent="0.2">
      <c r="A93" s="253" t="s">
        <v>210</v>
      </c>
      <c r="B93" s="253"/>
      <c r="C93" s="253"/>
      <c r="D93" s="253"/>
      <c r="G93" s="263">
        <v>-3484400</v>
      </c>
      <c r="H93" s="269"/>
      <c r="I93" s="264">
        <v>-3784952</v>
      </c>
      <c r="J93" s="110"/>
      <c r="K93" s="270">
        <v>-432858</v>
      </c>
      <c r="L93" s="39"/>
      <c r="M93" s="271">
        <v>-460729</v>
      </c>
    </row>
    <row r="94" spans="1:13" ht="16.5" customHeight="1" x14ac:dyDescent="0.2">
      <c r="A94" s="253" t="s">
        <v>120</v>
      </c>
      <c r="B94" s="253"/>
      <c r="C94" s="253"/>
      <c r="D94" s="253"/>
      <c r="E94" s="252"/>
      <c r="G94" s="263">
        <v>2808400</v>
      </c>
      <c r="H94" s="269"/>
      <c r="I94" s="264">
        <v>6037958</v>
      </c>
      <c r="J94" s="110"/>
      <c r="K94" s="270">
        <v>0</v>
      </c>
      <c r="L94" s="39"/>
      <c r="M94" s="271">
        <v>0</v>
      </c>
    </row>
    <row r="95" spans="1:13" ht="16.5" customHeight="1" x14ac:dyDescent="0.2">
      <c r="A95" s="253" t="s">
        <v>294</v>
      </c>
      <c r="B95" s="253"/>
      <c r="C95" s="253"/>
      <c r="D95" s="253"/>
      <c r="E95" s="252"/>
      <c r="G95" s="263">
        <v>-2808400</v>
      </c>
      <c r="H95" s="269"/>
      <c r="I95" s="264">
        <v>-6076958</v>
      </c>
      <c r="J95" s="110"/>
      <c r="K95" s="270">
        <v>0</v>
      </c>
      <c r="L95" s="39"/>
      <c r="M95" s="271">
        <v>0</v>
      </c>
    </row>
    <row r="96" spans="1:13" ht="16.5" customHeight="1" x14ac:dyDescent="0.2">
      <c r="A96" s="253" t="s">
        <v>121</v>
      </c>
      <c r="B96" s="253"/>
      <c r="C96" s="253"/>
      <c r="D96" s="253"/>
      <c r="E96" s="292" t="s">
        <v>244</v>
      </c>
      <c r="G96" s="263">
        <v>18130331</v>
      </c>
      <c r="H96" s="269"/>
      <c r="I96" s="264">
        <v>7873505</v>
      </c>
      <c r="J96" s="110"/>
      <c r="K96" s="270">
        <v>0</v>
      </c>
      <c r="L96" s="39"/>
      <c r="M96" s="271">
        <v>0</v>
      </c>
    </row>
    <row r="97" spans="1:13" ht="16.5" customHeight="1" x14ac:dyDescent="0.2">
      <c r="A97" s="253" t="s">
        <v>295</v>
      </c>
      <c r="B97" s="253"/>
      <c r="C97" s="253"/>
      <c r="D97" s="253"/>
      <c r="E97" s="292" t="s">
        <v>244</v>
      </c>
      <c r="G97" s="263">
        <v>-7305489</v>
      </c>
      <c r="H97" s="269"/>
      <c r="I97" s="264">
        <v>-5926429</v>
      </c>
      <c r="J97" s="110"/>
      <c r="K97" s="270">
        <v>-1607148</v>
      </c>
      <c r="L97" s="39"/>
      <c r="M97" s="271">
        <v>-400000</v>
      </c>
    </row>
    <row r="98" spans="1:13" ht="16.5" customHeight="1" x14ac:dyDescent="0.2">
      <c r="A98" s="253" t="s">
        <v>297</v>
      </c>
      <c r="B98" s="253"/>
      <c r="C98" s="253"/>
      <c r="D98" s="253"/>
      <c r="E98" s="292" t="s">
        <v>245</v>
      </c>
      <c r="G98" s="263">
        <v>-107477</v>
      </c>
      <c r="H98" s="269"/>
      <c r="I98" s="264">
        <v>-111150</v>
      </c>
      <c r="J98" s="110"/>
      <c r="K98" s="270">
        <v>0</v>
      </c>
      <c r="L98" s="39"/>
      <c r="M98" s="271">
        <v>0</v>
      </c>
    </row>
    <row r="99" spans="1:13" ht="16.5" customHeight="1" x14ac:dyDescent="0.2">
      <c r="A99" s="253" t="s">
        <v>296</v>
      </c>
      <c r="B99" s="253"/>
      <c r="C99" s="253"/>
      <c r="D99" s="253"/>
      <c r="G99" s="263">
        <v>-76665</v>
      </c>
      <c r="H99" s="269"/>
      <c r="I99" s="264">
        <v>-49840</v>
      </c>
      <c r="J99" s="110"/>
      <c r="K99" s="270">
        <v>-9293</v>
      </c>
      <c r="L99" s="39"/>
      <c r="M99" s="271">
        <v>-4548</v>
      </c>
    </row>
    <row r="100" spans="1:13" ht="16.5" customHeight="1" x14ac:dyDescent="0.2">
      <c r="A100" s="253" t="s">
        <v>298</v>
      </c>
      <c r="B100" s="253"/>
      <c r="C100" s="253"/>
      <c r="D100" s="253"/>
      <c r="G100" s="263">
        <v>-151305</v>
      </c>
      <c r="H100" s="269"/>
      <c r="I100" s="264">
        <v>-66701</v>
      </c>
      <c r="J100" s="110"/>
      <c r="K100" s="270">
        <v>-34671</v>
      </c>
      <c r="L100" s="39"/>
      <c r="M100" s="271">
        <v>-29728</v>
      </c>
    </row>
    <row r="101" spans="1:13" ht="16.5" customHeight="1" x14ac:dyDescent="0.2">
      <c r="A101" s="253" t="s">
        <v>255</v>
      </c>
      <c r="B101" s="253"/>
      <c r="C101" s="253"/>
      <c r="D101" s="253"/>
      <c r="G101" s="272">
        <v>-3564932</v>
      </c>
      <c r="H101" s="110"/>
      <c r="I101" s="273">
        <v>-3325087</v>
      </c>
      <c r="J101" s="110"/>
      <c r="K101" s="274">
        <v>-3552683</v>
      </c>
      <c r="L101" s="106"/>
      <c r="M101" s="275">
        <v>-3289511</v>
      </c>
    </row>
    <row r="102" spans="1:13" ht="16.5" customHeight="1" x14ac:dyDescent="0.2">
      <c r="G102" s="270"/>
      <c r="H102" s="110"/>
      <c r="I102" s="271"/>
      <c r="J102" s="110"/>
      <c r="K102" s="154"/>
      <c r="L102" s="106"/>
      <c r="M102" s="33"/>
    </row>
    <row r="103" spans="1:13" ht="16.5" customHeight="1" x14ac:dyDescent="0.2">
      <c r="A103" s="37" t="s">
        <v>256</v>
      </c>
      <c r="G103" s="260">
        <f>SUM(G93:G101)</f>
        <v>3440063</v>
      </c>
      <c r="H103" s="30"/>
      <c r="I103" s="261">
        <f>SUM(I93:I101)</f>
        <v>-5429654</v>
      </c>
      <c r="J103" s="30"/>
      <c r="K103" s="260">
        <f>SUM(K93:K101)</f>
        <v>-5636653</v>
      </c>
      <c r="L103" s="30"/>
      <c r="M103" s="261">
        <f>SUM(M93:M101)</f>
        <v>-4184516</v>
      </c>
    </row>
    <row r="104" spans="1:13" ht="16.5" customHeight="1" x14ac:dyDescent="0.2">
      <c r="G104" s="154"/>
      <c r="H104" s="33"/>
      <c r="I104" s="33"/>
      <c r="J104" s="33"/>
      <c r="K104" s="154"/>
      <c r="L104" s="33"/>
      <c r="M104" s="33"/>
    </row>
    <row r="105" spans="1:13" ht="16.5" customHeight="1" x14ac:dyDescent="0.2">
      <c r="A105" s="37" t="s">
        <v>258</v>
      </c>
      <c r="B105" s="37"/>
      <c r="G105" s="166">
        <f>SUM(G103,G90,G54)</f>
        <v>-297761</v>
      </c>
      <c r="H105" s="133"/>
      <c r="I105" s="133">
        <f>SUM(I103,I90,I54)</f>
        <v>-3464799</v>
      </c>
      <c r="J105" s="133"/>
      <c r="K105" s="166">
        <f>SUM(K103,K90,K54)</f>
        <v>-228232</v>
      </c>
      <c r="L105" s="133"/>
      <c r="M105" s="133">
        <f>SUM(M103,M90,M54)</f>
        <v>-343485</v>
      </c>
    </row>
    <row r="106" spans="1:13" ht="16.5" customHeight="1" x14ac:dyDescent="0.2">
      <c r="A106" s="30" t="s">
        <v>122</v>
      </c>
      <c r="G106" s="156">
        <f>'6-9 eng'!I15</f>
        <v>17236750</v>
      </c>
      <c r="H106" s="110"/>
      <c r="I106" s="30">
        <v>20487548</v>
      </c>
      <c r="J106" s="34"/>
      <c r="K106" s="156">
        <v>3682900</v>
      </c>
      <c r="L106" s="35"/>
      <c r="M106" s="30">
        <v>4026385</v>
      </c>
    </row>
    <row r="107" spans="1:13" ht="16.5" customHeight="1" x14ac:dyDescent="0.2">
      <c r="A107" s="30" t="s">
        <v>123</v>
      </c>
      <c r="E107" s="30"/>
      <c r="F107" s="30"/>
      <c r="G107" s="276">
        <v>958804</v>
      </c>
      <c r="H107" s="30"/>
      <c r="I107" s="277">
        <v>-217608</v>
      </c>
      <c r="J107" s="259"/>
      <c r="K107" s="276">
        <v>0</v>
      </c>
      <c r="L107" s="259"/>
      <c r="M107" s="277">
        <v>0</v>
      </c>
    </row>
    <row r="108" spans="1:13" ht="16.5" customHeight="1" x14ac:dyDescent="0.2">
      <c r="G108" s="258"/>
      <c r="H108" s="110"/>
      <c r="I108" s="259"/>
      <c r="J108" s="259"/>
      <c r="K108" s="258"/>
      <c r="L108" s="259"/>
      <c r="M108" s="259"/>
    </row>
    <row r="109" spans="1:13" ht="16.5" customHeight="1" thickBot="1" x14ac:dyDescent="0.25">
      <c r="A109" s="37" t="s">
        <v>124</v>
      </c>
      <c r="G109" s="278">
        <f>SUM(G105:G107)</f>
        <v>17897793</v>
      </c>
      <c r="H109" s="110"/>
      <c r="I109" s="279">
        <f>SUM(I105:I107)</f>
        <v>16805141</v>
      </c>
      <c r="J109" s="106"/>
      <c r="K109" s="278">
        <f>SUM(K105:K107)</f>
        <v>3454668</v>
      </c>
      <c r="L109" s="35"/>
      <c r="M109" s="279">
        <f>SUM(M105:M107)</f>
        <v>3682900</v>
      </c>
    </row>
    <row r="110" spans="1:13" ht="16.5" customHeight="1" thickTop="1" x14ac:dyDescent="0.2">
      <c r="H110" s="39"/>
      <c r="J110" s="39"/>
      <c r="L110" s="107"/>
    </row>
    <row r="111" spans="1:13" ht="16.5" customHeight="1" x14ac:dyDescent="0.2">
      <c r="H111" s="39"/>
      <c r="J111" s="39"/>
      <c r="L111" s="107"/>
    </row>
    <row r="112" spans="1:13" ht="12.75" customHeight="1" x14ac:dyDescent="0.2">
      <c r="H112" s="39"/>
      <c r="J112" s="39"/>
      <c r="L112" s="107"/>
    </row>
    <row r="113" spans="1:13" ht="21.95" customHeight="1" x14ac:dyDescent="0.2">
      <c r="A113" s="55" t="str">
        <f>A61</f>
        <v>The accompanying notes are an integral part of these consolidated and separate financial statements.</v>
      </c>
      <c r="B113" s="55"/>
      <c r="C113" s="55"/>
      <c r="D113" s="55"/>
      <c r="E113" s="54"/>
      <c r="F113" s="54"/>
      <c r="G113" s="277"/>
      <c r="H113" s="280"/>
      <c r="I113" s="277"/>
      <c r="J113" s="281"/>
      <c r="K113" s="277"/>
      <c r="L113" s="282"/>
      <c r="M113" s="277"/>
    </row>
    <row r="114" spans="1:13" ht="16.5" customHeight="1" x14ac:dyDescent="0.2">
      <c r="A114" s="37" t="s">
        <v>0</v>
      </c>
      <c r="B114" s="37"/>
      <c r="C114" s="37"/>
      <c r="D114" s="37"/>
    </row>
    <row r="115" spans="1:13" ht="16.5" customHeight="1" x14ac:dyDescent="0.2">
      <c r="A115" s="37" t="str">
        <f>A2</f>
        <v>Statement of Cash Flows</v>
      </c>
      <c r="B115" s="37"/>
      <c r="C115" s="37"/>
      <c r="D115" s="37"/>
    </row>
    <row r="116" spans="1:13" ht="16.5" customHeight="1" x14ac:dyDescent="0.2">
      <c r="A116" s="31" t="str">
        <f>A3</f>
        <v>For the year ended 31 December 2021</v>
      </c>
      <c r="B116" s="31"/>
      <c r="C116" s="31"/>
      <c r="D116" s="31"/>
      <c r="E116" s="54"/>
      <c r="F116" s="54"/>
      <c r="G116" s="36"/>
      <c r="H116" s="55"/>
      <c r="I116" s="36"/>
      <c r="J116" s="54"/>
      <c r="K116" s="36"/>
      <c r="L116" s="55"/>
      <c r="M116" s="36"/>
    </row>
    <row r="119" spans="1:13" ht="16.5" customHeight="1" x14ac:dyDescent="0.2">
      <c r="G119" s="297" t="s">
        <v>220</v>
      </c>
      <c r="H119" s="297"/>
      <c r="I119" s="297"/>
      <c r="J119" s="3"/>
      <c r="K119" s="298" t="s">
        <v>219</v>
      </c>
      <c r="L119" s="298"/>
      <c r="M119" s="298"/>
    </row>
    <row r="120" spans="1:13" ht="16.5" customHeight="1" x14ac:dyDescent="0.2">
      <c r="A120" s="30" t="s">
        <v>2</v>
      </c>
      <c r="E120" s="96"/>
      <c r="F120" s="96"/>
      <c r="G120" s="11"/>
      <c r="H120" s="12"/>
      <c r="I120" s="80" t="s">
        <v>217</v>
      </c>
      <c r="J120" s="81"/>
      <c r="K120" s="82"/>
      <c r="L120" s="82"/>
      <c r="M120" s="82" t="s">
        <v>218</v>
      </c>
    </row>
    <row r="121" spans="1:13" ht="16.5" customHeight="1" x14ac:dyDescent="0.2">
      <c r="E121" s="248"/>
      <c r="F121" s="96"/>
      <c r="G121" s="247" t="s">
        <v>235</v>
      </c>
      <c r="H121" s="100"/>
      <c r="I121" s="247" t="s">
        <v>179</v>
      </c>
      <c r="J121" s="97"/>
      <c r="K121" s="247" t="s">
        <v>235</v>
      </c>
      <c r="L121" s="100"/>
      <c r="M121" s="247" t="s">
        <v>179</v>
      </c>
    </row>
    <row r="122" spans="1:13" ht="16.5" customHeight="1" x14ac:dyDescent="0.2">
      <c r="E122" s="98" t="s">
        <v>5</v>
      </c>
      <c r="F122" s="96"/>
      <c r="G122" s="99" t="s">
        <v>242</v>
      </c>
      <c r="H122" s="100"/>
      <c r="I122" s="99" t="s">
        <v>242</v>
      </c>
      <c r="J122" s="97"/>
      <c r="K122" s="99" t="s">
        <v>242</v>
      </c>
      <c r="L122" s="100"/>
      <c r="M122" s="99" t="s">
        <v>242</v>
      </c>
    </row>
    <row r="123" spans="1:13" ht="16.5" customHeight="1" x14ac:dyDescent="0.2">
      <c r="G123" s="263"/>
      <c r="I123" s="264"/>
      <c r="J123" s="41"/>
      <c r="K123" s="263"/>
      <c r="L123" s="42"/>
      <c r="M123" s="264"/>
    </row>
    <row r="124" spans="1:13" ht="16.5" customHeight="1" x14ac:dyDescent="0.2">
      <c r="A124" s="37" t="s">
        <v>231</v>
      </c>
      <c r="G124" s="166"/>
      <c r="I124" s="133"/>
      <c r="J124" s="41"/>
      <c r="K124" s="166"/>
      <c r="L124" s="42"/>
      <c r="M124" s="133"/>
    </row>
    <row r="125" spans="1:13" ht="16.5" customHeight="1" x14ac:dyDescent="0.2">
      <c r="A125" s="37"/>
      <c r="B125" s="37" t="s">
        <v>230</v>
      </c>
      <c r="G125" s="166"/>
      <c r="I125" s="133"/>
      <c r="J125" s="41"/>
      <c r="K125" s="166"/>
      <c r="L125" s="42"/>
      <c r="M125" s="133"/>
    </row>
    <row r="126" spans="1:13" ht="16.5" customHeight="1" x14ac:dyDescent="0.2">
      <c r="A126" s="251" t="s">
        <v>299</v>
      </c>
      <c r="G126" s="156"/>
      <c r="H126" s="269"/>
      <c r="I126" s="30"/>
      <c r="J126" s="34"/>
      <c r="K126" s="156"/>
      <c r="L126" s="35"/>
      <c r="M126" s="30"/>
    </row>
    <row r="127" spans="1:13" ht="16.5" customHeight="1" x14ac:dyDescent="0.2">
      <c r="B127" s="30" t="s">
        <v>125</v>
      </c>
      <c r="G127" s="166">
        <v>3540039</v>
      </c>
      <c r="H127" s="269"/>
      <c r="I127" s="133">
        <v>3790857</v>
      </c>
      <c r="J127" s="34"/>
      <c r="K127" s="166">
        <v>59325</v>
      </c>
      <c r="L127" s="35"/>
      <c r="M127" s="133">
        <v>36785</v>
      </c>
    </row>
    <row r="128" spans="1:13" ht="16.5" customHeight="1" x14ac:dyDescent="0.2">
      <c r="A128" s="251" t="s">
        <v>126</v>
      </c>
      <c r="G128" s="166"/>
      <c r="H128" s="269"/>
      <c r="I128" s="133"/>
      <c r="J128" s="110"/>
      <c r="K128" s="166"/>
      <c r="L128" s="269"/>
      <c r="M128" s="133"/>
    </row>
    <row r="129" spans="1:13" ht="16.5" customHeight="1" x14ac:dyDescent="0.2">
      <c r="B129" s="30" t="s">
        <v>125</v>
      </c>
      <c r="G129" s="276">
        <v>14357754</v>
      </c>
      <c r="H129" s="110"/>
      <c r="I129" s="277">
        <v>13445893</v>
      </c>
      <c r="J129" s="34"/>
      <c r="K129" s="276">
        <v>3395343</v>
      </c>
      <c r="L129" s="35"/>
      <c r="M129" s="277">
        <v>3646115</v>
      </c>
    </row>
    <row r="130" spans="1:13" ht="16.5" customHeight="1" x14ac:dyDescent="0.2">
      <c r="G130" s="258"/>
      <c r="H130" s="110"/>
      <c r="I130" s="259"/>
      <c r="J130" s="34"/>
      <c r="K130" s="258"/>
      <c r="L130" s="35"/>
      <c r="M130" s="259"/>
    </row>
    <row r="131" spans="1:13" ht="16.5" customHeight="1" thickBot="1" x14ac:dyDescent="0.25">
      <c r="G131" s="278">
        <f>SUM(G127:G129)</f>
        <v>17897793</v>
      </c>
      <c r="H131" s="110"/>
      <c r="I131" s="279">
        <f>SUM(I127:I129)</f>
        <v>17236750</v>
      </c>
      <c r="J131" s="265"/>
      <c r="K131" s="278">
        <f>SUM(K127:K129)</f>
        <v>3454668</v>
      </c>
      <c r="L131" s="266"/>
      <c r="M131" s="279">
        <f>SUM(M127:M129)</f>
        <v>3682900</v>
      </c>
    </row>
    <row r="132" spans="1:13" ht="16.5" customHeight="1" thickTop="1" x14ac:dyDescent="0.2">
      <c r="G132" s="258"/>
      <c r="H132" s="110"/>
      <c r="I132" s="259"/>
      <c r="J132" s="265"/>
      <c r="K132" s="258"/>
      <c r="L132" s="266"/>
      <c r="M132" s="259"/>
    </row>
    <row r="133" spans="1:13" ht="16.5" customHeight="1" x14ac:dyDescent="0.2">
      <c r="A133" s="37" t="s">
        <v>301</v>
      </c>
      <c r="E133" s="42"/>
      <c r="G133" s="263"/>
      <c r="H133" s="283"/>
      <c r="I133" s="264"/>
      <c r="J133" s="283"/>
      <c r="K133" s="263"/>
      <c r="L133" s="283"/>
      <c r="M133" s="264"/>
    </row>
    <row r="134" spans="1:13" s="253" customFormat="1" ht="15.6" customHeight="1" x14ac:dyDescent="0.2">
      <c r="A134" s="288" t="s">
        <v>300</v>
      </c>
      <c r="E134" s="289"/>
      <c r="F134" s="289"/>
      <c r="G134" s="153">
        <v>16696</v>
      </c>
      <c r="I134" s="290">
        <v>11198</v>
      </c>
      <c r="J134" s="289"/>
      <c r="K134" s="153">
        <v>7048</v>
      </c>
      <c r="L134" s="291"/>
      <c r="M134" s="290">
        <v>2187</v>
      </c>
    </row>
    <row r="135" spans="1:13" s="253" customFormat="1" ht="15.6" customHeight="1" x14ac:dyDescent="0.2">
      <c r="A135" s="288" t="s">
        <v>160</v>
      </c>
      <c r="E135" s="292"/>
      <c r="F135" s="289"/>
      <c r="G135" s="263"/>
      <c r="I135" s="264"/>
      <c r="J135" s="289"/>
      <c r="K135" s="263"/>
      <c r="L135" s="291"/>
      <c r="M135" s="264"/>
    </row>
    <row r="136" spans="1:13" s="253" customFormat="1" ht="15.6" customHeight="1" x14ac:dyDescent="0.2">
      <c r="B136" s="253" t="s">
        <v>161</v>
      </c>
      <c r="E136" s="292"/>
      <c r="F136" s="289"/>
      <c r="G136" s="263">
        <v>0</v>
      </c>
      <c r="I136" s="264">
        <v>19924</v>
      </c>
      <c r="J136" s="289"/>
      <c r="K136" s="263">
        <v>0</v>
      </c>
      <c r="L136" s="291"/>
      <c r="M136" s="264">
        <v>0</v>
      </c>
    </row>
    <row r="137" spans="1:13" s="253" customFormat="1" ht="15.6" customHeight="1" x14ac:dyDescent="0.2">
      <c r="A137" s="288" t="s">
        <v>233</v>
      </c>
      <c r="E137" s="292"/>
      <c r="F137" s="289"/>
      <c r="G137" s="263">
        <v>0</v>
      </c>
      <c r="I137" s="264">
        <v>277500</v>
      </c>
      <c r="J137" s="289"/>
      <c r="K137" s="263">
        <v>0</v>
      </c>
      <c r="L137" s="291"/>
      <c r="M137" s="264">
        <v>277500</v>
      </c>
    </row>
    <row r="138" spans="1:13" s="253" customFormat="1" ht="15.6" customHeight="1" x14ac:dyDescent="0.2">
      <c r="A138" s="288" t="s">
        <v>216</v>
      </c>
      <c r="E138" s="289"/>
      <c r="F138" s="289"/>
      <c r="G138" s="263">
        <v>0</v>
      </c>
      <c r="I138" s="264">
        <v>195000</v>
      </c>
      <c r="J138" s="289"/>
      <c r="K138" s="263">
        <v>0</v>
      </c>
      <c r="L138" s="291"/>
      <c r="M138" s="264">
        <v>195000</v>
      </c>
    </row>
    <row r="139" spans="1:13" s="253" customFormat="1" ht="15.6" customHeight="1" x14ac:dyDescent="0.2">
      <c r="A139" s="288" t="s">
        <v>302</v>
      </c>
      <c r="E139" s="292"/>
      <c r="F139" s="289"/>
      <c r="G139" s="263"/>
      <c r="I139" s="264"/>
      <c r="J139" s="289"/>
      <c r="K139" s="263"/>
      <c r="L139" s="291"/>
      <c r="M139" s="264"/>
    </row>
    <row r="140" spans="1:13" s="253" customFormat="1" ht="15.6" customHeight="1" x14ac:dyDescent="0.2">
      <c r="A140" s="288"/>
      <c r="B140" s="253" t="s">
        <v>305</v>
      </c>
      <c r="E140" s="292"/>
      <c r="F140" s="289"/>
      <c r="G140" s="263"/>
      <c r="I140" s="264"/>
      <c r="J140" s="289"/>
      <c r="K140" s="263"/>
      <c r="L140" s="291"/>
      <c r="M140" s="264"/>
    </row>
    <row r="141" spans="1:13" s="253" customFormat="1" ht="15.6" customHeight="1" x14ac:dyDescent="0.2">
      <c r="A141" s="288"/>
      <c r="B141" s="253" t="s">
        <v>157</v>
      </c>
      <c r="E141" s="292" t="s">
        <v>308</v>
      </c>
      <c r="F141" s="289"/>
      <c r="G141" s="263">
        <v>0</v>
      </c>
      <c r="I141" s="264" t="s">
        <v>142</v>
      </c>
      <c r="J141" s="289"/>
      <c r="K141" s="263">
        <v>0</v>
      </c>
      <c r="L141" s="291"/>
      <c r="M141" s="264">
        <v>280877</v>
      </c>
    </row>
    <row r="142" spans="1:13" s="253" customFormat="1" ht="15.6" customHeight="1" x14ac:dyDescent="0.2">
      <c r="A142" s="288" t="s">
        <v>302</v>
      </c>
      <c r="E142" s="292"/>
      <c r="F142" s="289"/>
      <c r="G142" s="263"/>
      <c r="I142" s="264"/>
      <c r="J142" s="289"/>
      <c r="K142" s="263"/>
      <c r="L142" s="291"/>
      <c r="M142" s="264"/>
    </row>
    <row r="143" spans="1:13" s="253" customFormat="1" ht="15.6" customHeight="1" x14ac:dyDescent="0.2">
      <c r="A143" s="288"/>
      <c r="B143" s="253" t="s">
        <v>306</v>
      </c>
      <c r="E143" s="292"/>
      <c r="F143" s="289"/>
      <c r="G143" s="263"/>
      <c r="I143" s="264"/>
      <c r="J143" s="289"/>
      <c r="K143" s="263"/>
      <c r="L143" s="291"/>
      <c r="M143" s="264"/>
    </row>
    <row r="144" spans="1:13" s="253" customFormat="1" ht="15.6" customHeight="1" x14ac:dyDescent="0.2">
      <c r="A144" s="288"/>
      <c r="B144" s="253" t="s">
        <v>232</v>
      </c>
      <c r="E144" s="292" t="s">
        <v>309</v>
      </c>
      <c r="F144" s="289"/>
      <c r="G144" s="263">
        <v>0</v>
      </c>
      <c r="I144" s="264" t="s">
        <v>142</v>
      </c>
      <c r="J144" s="289"/>
      <c r="K144" s="263">
        <v>565688</v>
      </c>
      <c r="L144" s="291"/>
      <c r="M144" s="264">
        <v>279229</v>
      </c>
    </row>
    <row r="145" spans="1:13" s="253" customFormat="1" ht="15.6" customHeight="1" x14ac:dyDescent="0.2">
      <c r="A145" s="288" t="s">
        <v>303</v>
      </c>
      <c r="E145" s="292"/>
      <c r="F145" s="289"/>
      <c r="G145" s="263"/>
      <c r="I145" s="264"/>
      <c r="J145" s="289"/>
      <c r="K145" s="263"/>
      <c r="L145" s="291"/>
      <c r="M145" s="264"/>
    </row>
    <row r="146" spans="1:13" s="253" customFormat="1" ht="15.6" customHeight="1" x14ac:dyDescent="0.2">
      <c r="A146" s="288"/>
      <c r="B146" s="253" t="s">
        <v>305</v>
      </c>
      <c r="E146" s="292"/>
      <c r="F146" s="289"/>
      <c r="G146" s="263"/>
      <c r="I146" s="264"/>
      <c r="J146" s="289"/>
      <c r="K146" s="263"/>
      <c r="L146" s="291"/>
      <c r="M146" s="264"/>
    </row>
    <row r="147" spans="1:13" s="253" customFormat="1" ht="15.6" customHeight="1" x14ac:dyDescent="0.2">
      <c r="A147" s="288"/>
      <c r="B147" s="253" t="s">
        <v>157</v>
      </c>
      <c r="E147" s="292">
        <v>16.5</v>
      </c>
      <c r="F147" s="289"/>
      <c r="G147" s="263">
        <v>0</v>
      </c>
      <c r="I147" s="264" t="s">
        <v>142</v>
      </c>
      <c r="J147" s="289"/>
      <c r="K147" s="263">
        <v>0</v>
      </c>
      <c r="L147" s="291"/>
      <c r="M147" s="264">
        <v>115242</v>
      </c>
    </row>
    <row r="148" spans="1:13" s="253" customFormat="1" ht="15.6" customHeight="1" x14ac:dyDescent="0.2">
      <c r="A148" s="288" t="s">
        <v>304</v>
      </c>
      <c r="E148" s="292"/>
      <c r="F148" s="289"/>
      <c r="G148" s="263"/>
      <c r="I148" s="264"/>
      <c r="J148" s="289"/>
      <c r="K148" s="263"/>
      <c r="L148" s="291"/>
      <c r="M148" s="264"/>
    </row>
    <row r="149" spans="1:13" s="253" customFormat="1" ht="15.6" customHeight="1" x14ac:dyDescent="0.2">
      <c r="A149" s="288"/>
      <c r="B149" s="253" t="s">
        <v>307</v>
      </c>
      <c r="E149" s="292">
        <v>37.5</v>
      </c>
      <c r="F149" s="289"/>
      <c r="G149" s="263">
        <v>0</v>
      </c>
      <c r="I149" s="264" t="s">
        <v>142</v>
      </c>
      <c r="J149" s="289"/>
      <c r="K149" s="263">
        <v>16127</v>
      </c>
      <c r="L149" s="291"/>
      <c r="M149" s="264">
        <v>401939</v>
      </c>
    </row>
    <row r="150" spans="1:13" s="253" customFormat="1" ht="15.6" customHeight="1" x14ac:dyDescent="0.2">
      <c r="A150" s="288" t="s">
        <v>304</v>
      </c>
      <c r="E150" s="292"/>
      <c r="F150" s="289"/>
      <c r="G150" s="263"/>
      <c r="I150" s="264"/>
      <c r="J150" s="289"/>
      <c r="K150" s="263"/>
      <c r="L150" s="291"/>
      <c r="M150" s="264"/>
    </row>
    <row r="151" spans="1:13" s="253" customFormat="1" ht="15.6" customHeight="1" x14ac:dyDescent="0.2">
      <c r="A151" s="288"/>
      <c r="B151" s="253" t="s">
        <v>306</v>
      </c>
      <c r="E151" s="292"/>
      <c r="F151" s="289"/>
      <c r="G151" s="263"/>
      <c r="I151" s="264"/>
      <c r="J151" s="289"/>
      <c r="K151" s="263"/>
      <c r="L151" s="291"/>
      <c r="M151" s="264"/>
    </row>
    <row r="152" spans="1:13" s="253" customFormat="1" ht="15.6" customHeight="1" x14ac:dyDescent="0.2">
      <c r="A152" s="288"/>
      <c r="B152" s="253" t="s">
        <v>232</v>
      </c>
      <c r="E152" s="292">
        <v>37.5</v>
      </c>
      <c r="F152" s="289"/>
      <c r="G152" s="263">
        <v>0</v>
      </c>
      <c r="I152" s="264" t="s">
        <v>142</v>
      </c>
      <c r="J152" s="289"/>
      <c r="K152" s="263">
        <v>931956</v>
      </c>
      <c r="L152" s="291"/>
      <c r="M152" s="264">
        <v>474970</v>
      </c>
    </row>
    <row r="153" spans="1:13" ht="16.5" customHeight="1" x14ac:dyDescent="0.2">
      <c r="A153" s="251"/>
      <c r="G153" s="264"/>
      <c r="I153" s="264"/>
      <c r="K153" s="264"/>
      <c r="L153" s="284"/>
      <c r="M153" s="264"/>
    </row>
    <row r="154" spans="1:13" ht="15.6" customHeight="1" x14ac:dyDescent="0.2">
      <c r="A154" s="251"/>
      <c r="G154" s="264"/>
      <c r="I154" s="264"/>
      <c r="K154" s="264"/>
      <c r="L154" s="284"/>
      <c r="M154" s="264"/>
    </row>
    <row r="155" spans="1:13" ht="15.6" customHeight="1" x14ac:dyDescent="0.2">
      <c r="A155" s="251"/>
      <c r="G155" s="264"/>
      <c r="I155" s="264"/>
      <c r="K155" s="264"/>
      <c r="L155" s="284"/>
      <c r="M155" s="264"/>
    </row>
    <row r="156" spans="1:13" ht="15.6" customHeight="1" x14ac:dyDescent="0.2">
      <c r="A156" s="251"/>
      <c r="G156" s="264"/>
      <c r="I156" s="264"/>
      <c r="K156" s="264"/>
      <c r="L156" s="284"/>
      <c r="M156" s="264"/>
    </row>
    <row r="157" spans="1:13" ht="15.6" customHeight="1" x14ac:dyDescent="0.2">
      <c r="A157" s="251"/>
      <c r="G157" s="264"/>
      <c r="I157" s="264"/>
      <c r="K157" s="264"/>
      <c r="L157" s="284"/>
      <c r="M157" s="264"/>
    </row>
    <row r="158" spans="1:13" ht="15.6" customHeight="1" x14ac:dyDescent="0.2">
      <c r="A158" s="251"/>
      <c r="G158" s="264"/>
      <c r="I158" s="264"/>
      <c r="K158" s="264"/>
      <c r="L158" s="284"/>
      <c r="M158" s="264"/>
    </row>
    <row r="159" spans="1:13" ht="15.6" customHeight="1" x14ac:dyDescent="0.2">
      <c r="A159" s="251"/>
      <c r="G159" s="264"/>
      <c r="I159" s="264"/>
      <c r="K159" s="264"/>
      <c r="L159" s="284"/>
      <c r="M159" s="264"/>
    </row>
    <row r="160" spans="1:13" ht="15.6" customHeight="1" x14ac:dyDescent="0.2">
      <c r="A160" s="251"/>
      <c r="G160" s="264"/>
      <c r="I160" s="264"/>
      <c r="K160" s="264"/>
      <c r="L160" s="284"/>
      <c r="M160" s="264"/>
    </row>
    <row r="161" spans="1:13" ht="15.6" customHeight="1" x14ac:dyDescent="0.2">
      <c r="A161" s="251"/>
      <c r="G161" s="264"/>
      <c r="I161" s="264"/>
      <c r="K161" s="264"/>
      <c r="L161" s="284"/>
      <c r="M161" s="264"/>
    </row>
    <row r="162" spans="1:13" ht="15.6" customHeight="1" x14ac:dyDescent="0.2">
      <c r="A162" s="251"/>
      <c r="G162" s="264"/>
      <c r="I162" s="264"/>
      <c r="K162" s="264"/>
      <c r="L162" s="284"/>
      <c r="M162" s="264"/>
    </row>
    <row r="163" spans="1:13" ht="15.6" customHeight="1" x14ac:dyDescent="0.2">
      <c r="A163" s="251"/>
      <c r="G163" s="264"/>
      <c r="I163" s="264"/>
      <c r="K163" s="264"/>
      <c r="L163" s="284"/>
      <c r="M163" s="264"/>
    </row>
    <row r="164" spans="1:13" ht="15.6" customHeight="1" x14ac:dyDescent="0.2">
      <c r="A164" s="251"/>
      <c r="G164" s="264"/>
      <c r="I164" s="264"/>
      <c r="K164" s="264"/>
      <c r="L164" s="284"/>
      <c r="M164" s="264"/>
    </row>
    <row r="165" spans="1:13" ht="15.6" customHeight="1" x14ac:dyDescent="0.2">
      <c r="A165" s="251"/>
      <c r="G165" s="264"/>
      <c r="I165" s="264"/>
      <c r="K165" s="264"/>
      <c r="L165" s="284"/>
      <c r="M165" s="264"/>
    </row>
    <row r="166" spans="1:13" ht="8.25" customHeight="1" x14ac:dyDescent="0.2">
      <c r="A166" s="251"/>
      <c r="G166" s="264"/>
      <c r="I166" s="264"/>
      <c r="K166" s="264"/>
      <c r="L166" s="284"/>
      <c r="M166" s="264"/>
    </row>
    <row r="167" spans="1:13" ht="21.95" customHeight="1" x14ac:dyDescent="0.2">
      <c r="A167" s="55" t="str">
        <f>A113</f>
        <v>The accompanying notes are an integral part of these consolidated and separate financial statements.</v>
      </c>
      <c r="B167" s="55"/>
      <c r="C167" s="55"/>
      <c r="D167" s="55"/>
      <c r="E167" s="54"/>
      <c r="F167" s="54"/>
      <c r="G167" s="36"/>
      <c r="H167" s="55"/>
      <c r="I167" s="36"/>
      <c r="J167" s="54"/>
      <c r="K167" s="36"/>
      <c r="L167" s="55"/>
      <c r="M167" s="36"/>
    </row>
  </sheetData>
  <mergeCells count="6">
    <mergeCell ref="G119:I119"/>
    <mergeCell ref="K119:M119"/>
    <mergeCell ref="G6:I6"/>
    <mergeCell ref="K6:M6"/>
    <mergeCell ref="G67:I67"/>
    <mergeCell ref="K67:M67"/>
  </mergeCells>
  <pageMargins left="0.8" right="0.5" top="0.5" bottom="0.6" header="0.49" footer="0.4"/>
  <pageSetup paperSize="9" scale="90" firstPageNumber="14" fitToHeight="0" orientation="portrait" useFirstPageNumber="1" horizontalDpi="1200" verticalDpi="1200" r:id="rId1"/>
  <headerFooter scaleWithDoc="0">
    <oddFooter>&amp;R&amp;9&amp;P</oddFooter>
  </headerFooter>
  <rowBreaks count="2" manualBreakCount="2">
    <brk id="61" max="16383" man="1"/>
    <brk id="113" max="16383" man="1"/>
  </rowBreaks>
  <ignoredErrors>
    <ignoredError sqref="H121 H69 L69 L121 J121 J69 J8 L8 H8 G8 I8 M8 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6-9 eng</vt:lpstr>
      <vt:lpstr>Eng 10-11</vt:lpstr>
      <vt:lpstr>Eng12</vt:lpstr>
      <vt:lpstr>Eng13</vt:lpstr>
      <vt:lpstr>Eng14-16</vt:lpstr>
      <vt:lpstr>'6-9 eng'!Print_Area</vt:lpstr>
      <vt:lpstr>'Eng 10-11'!Print_Area</vt:lpstr>
      <vt:lpstr>'Eng12'!Print_Area</vt:lpstr>
      <vt:lpstr>'Eng14-16'!Print_Area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Siriwan Boonsawat</cp:lastModifiedBy>
  <cp:lastPrinted>2022-02-28T07:20:57Z</cp:lastPrinted>
  <dcterms:created xsi:type="dcterms:W3CDTF">2009-01-23T10:19:39Z</dcterms:created>
  <dcterms:modified xsi:type="dcterms:W3CDTF">2022-02-28T07:21:00Z</dcterms:modified>
</cp:coreProperties>
</file>