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Wave Entertainment Public Company Limited\Wave Entertrainment_Dec21\"/>
    </mc:Choice>
  </mc:AlternateContent>
  <xr:revisionPtr revIDLastSave="0" documentId="13_ncr:1_{2B11B212-0717-42BF-967D-A07977E6D054}" xr6:coauthVersionLast="46" xr6:coauthVersionMax="47" xr10:uidLastSave="{00000000-0000-0000-0000-000000000000}"/>
  <bookViews>
    <workbookView xWindow="-120" yWindow="-120" windowWidth="21840" windowHeight="13140" tabRatio="781" activeTab="6" xr2:uid="{00000000-000D-0000-FFFF-FFFF00000000}"/>
  </bookViews>
  <sheets>
    <sheet name="eng5" sheetId="8" r:id="rId1"/>
    <sheet name="eng6-7" sheetId="23" r:id="rId2"/>
    <sheet name="eng8-9" sheetId="12" r:id="rId3"/>
    <sheet name="eng10" sheetId="20" r:id="rId4"/>
    <sheet name="eng11" sheetId="21" r:id="rId5"/>
    <sheet name="eng12" sheetId="6" r:id="rId6"/>
    <sheet name="eng13-14" sheetId="22" r:id="rId7"/>
  </sheets>
  <definedNames>
    <definedName name="_xlnm.Print_Area" localSheetId="4">'eng11'!$A$1:$N$32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23" i="22" l="1"/>
  <c r="J33" i="22" s="1"/>
  <c r="H93" i="22" l="1"/>
  <c r="J24" i="21" l="1"/>
  <c r="L24" i="21"/>
  <c r="H24" i="21" l="1"/>
  <c r="F24" i="21"/>
  <c r="N24" i="21" s="1"/>
  <c r="X29" i="20" l="1"/>
  <c r="X30" i="20"/>
  <c r="X31" i="20"/>
  <c r="H29" i="23" l="1"/>
  <c r="V33" i="20" l="1"/>
  <c r="R33" i="20"/>
  <c r="P33" i="20"/>
  <c r="N33" i="20"/>
  <c r="L33" i="20"/>
  <c r="J33" i="20"/>
  <c r="H33" i="20"/>
  <c r="F33" i="20"/>
  <c r="T28" i="20"/>
  <c r="X28" i="20" s="1"/>
  <c r="X33" i="20" s="1"/>
  <c r="M14" i="12"/>
  <c r="K14" i="12"/>
  <c r="I14" i="12"/>
  <c r="G14" i="12"/>
  <c r="G47" i="12" l="1"/>
  <c r="I47" i="12"/>
  <c r="J78" i="22" l="1"/>
  <c r="L78" i="22"/>
  <c r="N78" i="22"/>
  <c r="L33" i="22"/>
  <c r="N33" i="22"/>
  <c r="J51" i="22"/>
  <c r="L51" i="22"/>
  <c r="N51" i="22"/>
  <c r="I15" i="6"/>
  <c r="I48" i="6" s="1"/>
  <c r="K15" i="6"/>
  <c r="K48" i="6" s="1"/>
  <c r="K67" i="6" s="1"/>
  <c r="M15" i="6"/>
  <c r="M48" i="6" s="1"/>
  <c r="M63" i="6" s="1"/>
  <c r="M67" i="6" s="1"/>
  <c r="I71" i="12"/>
  <c r="I74" i="12" s="1"/>
  <c r="K71" i="12"/>
  <c r="K74" i="12" s="1"/>
  <c r="M71" i="12"/>
  <c r="M74" i="12" s="1"/>
  <c r="I83" i="12"/>
  <c r="I86" i="12" s="1"/>
  <c r="K83" i="12"/>
  <c r="K86" i="12" s="1"/>
  <c r="M83" i="12"/>
  <c r="M86" i="12" s="1"/>
  <c r="K47" i="12"/>
  <c r="M47" i="12"/>
  <c r="J81" i="23"/>
  <c r="J84" i="23" s="1"/>
  <c r="L81" i="23"/>
  <c r="L84" i="23" s="1"/>
  <c r="N81" i="23"/>
  <c r="N84" i="23" s="1"/>
  <c r="J29" i="23"/>
  <c r="L29" i="23"/>
  <c r="N29" i="23"/>
  <c r="J40" i="23"/>
  <c r="L40" i="23"/>
  <c r="N40" i="23"/>
  <c r="J25" i="8"/>
  <c r="L25" i="8"/>
  <c r="N25" i="8"/>
  <c r="J40" i="8"/>
  <c r="L40" i="8"/>
  <c r="N40" i="8"/>
  <c r="J42" i="8" l="1"/>
  <c r="N42" i="8"/>
  <c r="I63" i="6"/>
  <c r="I67" i="6" s="1"/>
  <c r="N42" i="23"/>
  <c r="N86" i="23" s="1"/>
  <c r="J42" i="23"/>
  <c r="J86" i="23" s="1"/>
  <c r="M23" i="12"/>
  <c r="M27" i="12" s="1"/>
  <c r="M32" i="12" s="1"/>
  <c r="L42" i="8"/>
  <c r="K23" i="12"/>
  <c r="K27" i="12" s="1"/>
  <c r="K32" i="12" s="1"/>
  <c r="I23" i="12"/>
  <c r="I27" i="12" s="1"/>
  <c r="I42" i="12" s="1"/>
  <c r="I49" i="12" s="1"/>
  <c r="L42" i="23"/>
  <c r="L86" i="23" s="1"/>
  <c r="T18" i="20"/>
  <c r="T19" i="20"/>
  <c r="T21" i="20"/>
  <c r="X21" i="20" s="1"/>
  <c r="T22" i="20"/>
  <c r="X22" i="20" s="1"/>
  <c r="T23" i="20"/>
  <c r="X23" i="20" s="1"/>
  <c r="N14" i="21"/>
  <c r="M42" i="12" l="1"/>
  <c r="M49" i="12" s="1"/>
  <c r="K42" i="12"/>
  <c r="K49" i="12" s="1"/>
  <c r="I32" i="12"/>
  <c r="G71" i="12" l="1"/>
  <c r="G15" i="6" l="1"/>
  <c r="H78" i="22" l="1"/>
  <c r="H51" i="22"/>
  <c r="H33" i="22" l="1"/>
  <c r="G74" i="12" l="1"/>
  <c r="G48" i="6"/>
  <c r="N22" i="21"/>
  <c r="N20" i="21"/>
  <c r="F17" i="21"/>
  <c r="H17" i="21"/>
  <c r="J17" i="21"/>
  <c r="L17" i="21"/>
  <c r="N13" i="21"/>
  <c r="N15" i="21"/>
  <c r="V25" i="20"/>
  <c r="R25" i="20"/>
  <c r="P25" i="20"/>
  <c r="N25" i="20"/>
  <c r="L25" i="20"/>
  <c r="J25" i="20"/>
  <c r="H25" i="20"/>
  <c r="F25" i="20"/>
  <c r="X18" i="20"/>
  <c r="X19" i="20"/>
  <c r="T17" i="20"/>
  <c r="X17" i="20" s="1"/>
  <c r="A105" i="12"/>
  <c r="A32" i="21" s="1"/>
  <c r="A71" i="6" s="1"/>
  <c r="A55" i="22" s="1"/>
  <c r="H40" i="23"/>
  <c r="A55" i="12"/>
  <c r="G83" i="12"/>
  <c r="G86" i="12" s="1"/>
  <c r="H25" i="8"/>
  <c r="H81" i="23"/>
  <c r="H84" i="23" s="1"/>
  <c r="A3" i="23"/>
  <c r="H40" i="8"/>
  <c r="A3" i="20"/>
  <c r="A3" i="21" s="1"/>
  <c r="A3" i="6" s="1"/>
  <c r="A3" i="22" s="1"/>
  <c r="A58" i="22" s="1"/>
  <c r="A1" i="6"/>
  <c r="G63" i="6" l="1"/>
  <c r="G67" i="6" s="1"/>
  <c r="H42" i="8"/>
  <c r="T33" i="20"/>
  <c r="T25" i="20"/>
  <c r="X25" i="20"/>
  <c r="N17" i="21"/>
  <c r="H42" i="23"/>
  <c r="H86" i="23" s="1"/>
  <c r="G23" i="12"/>
  <c r="G27" i="12" s="1"/>
  <c r="G32" i="12" s="1"/>
  <c r="A45" i="20"/>
  <c r="G42" i="12" l="1"/>
  <c r="G49" i="12" s="1"/>
</calcChain>
</file>

<file path=xl/sharedStrings.xml><?xml version="1.0" encoding="utf-8"?>
<sst xmlns="http://schemas.openxmlformats.org/spreadsheetml/2006/main" count="453" uniqueCount="281">
  <si>
    <t>Total</t>
  </si>
  <si>
    <t>Cash flows from operating activities</t>
  </si>
  <si>
    <t>Cash flows from investing activities</t>
  </si>
  <si>
    <t>Other non-current assets</t>
  </si>
  <si>
    <t>Notes</t>
  </si>
  <si>
    <t>Accrued expenses</t>
  </si>
  <si>
    <t>Share capital</t>
  </si>
  <si>
    <t>Other current liabilities</t>
  </si>
  <si>
    <t>Inventories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</si>
  <si>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</si>
  <si>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</si>
  <si>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</si>
  <si>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</si>
  <si>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</si>
  <si>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</si>
  <si>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</si>
  <si>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</si>
  <si>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</si>
  <si>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Assets</t>
  </si>
  <si>
    <t>Cash and cash equivalents</t>
  </si>
  <si>
    <t>Current assets</t>
  </si>
  <si>
    <t>Interest income</t>
  </si>
  <si>
    <t>Interest received</t>
  </si>
  <si>
    <t>Selling expenses</t>
  </si>
  <si>
    <t>Administrative expenses</t>
  </si>
  <si>
    <t>Statements of Financial Position</t>
  </si>
  <si>
    <t>Employee benefit obligations</t>
  </si>
  <si>
    <t>Authorised share capital</t>
  </si>
  <si>
    <t>Issued and paid-up share capital</t>
  </si>
  <si>
    <t>Non-controlling interests</t>
  </si>
  <si>
    <t>Costs of rendering of services</t>
  </si>
  <si>
    <t>Other current assets</t>
  </si>
  <si>
    <t>Wave Entertainment Public Company Limited</t>
  </si>
  <si>
    <t>Baht</t>
  </si>
  <si>
    <t>Investments in subsidiaries</t>
  </si>
  <si>
    <t xml:space="preserve">Wave Entertainment Public Company Limited </t>
  </si>
  <si>
    <t>Other non-current liabilities</t>
  </si>
  <si>
    <t>Appropriated</t>
  </si>
  <si>
    <t>Other income</t>
  </si>
  <si>
    <t>Owners of the parent</t>
  </si>
  <si>
    <t>Issued and</t>
  </si>
  <si>
    <t>paid-up</t>
  </si>
  <si>
    <t>share capital</t>
  </si>
  <si>
    <t>Attributable to owners of the parent</t>
  </si>
  <si>
    <t>of the parent</t>
  </si>
  <si>
    <t>Non-controlling</t>
  </si>
  <si>
    <t>interests</t>
  </si>
  <si>
    <t>equity</t>
  </si>
  <si>
    <t>Changes in working capital</t>
  </si>
  <si>
    <t>- Inventories</t>
  </si>
  <si>
    <t>- Other current assets</t>
  </si>
  <si>
    <t>- Other non-current assets</t>
  </si>
  <si>
    <t>- Accrued expenses</t>
  </si>
  <si>
    <t>- Other current liabilities</t>
  </si>
  <si>
    <t>-</t>
  </si>
  <si>
    <t xml:space="preserve">Equity attributable to owners </t>
  </si>
  <si>
    <t>Deferred tax assets</t>
  </si>
  <si>
    <t>Trade and other payables</t>
  </si>
  <si>
    <t xml:space="preserve">Depreciation </t>
  </si>
  <si>
    <t>- Trade and other receivables</t>
  </si>
  <si>
    <t>- Trade and other payables</t>
  </si>
  <si>
    <t>Gross profit</t>
  </si>
  <si>
    <t>Share premium</t>
  </si>
  <si>
    <t>Appropriated - legal reserve</t>
  </si>
  <si>
    <t>Share</t>
  </si>
  <si>
    <t>premium</t>
  </si>
  <si>
    <t>- legal reserve</t>
  </si>
  <si>
    <t>Total equity</t>
  </si>
  <si>
    <t>Unearned revenue</t>
  </si>
  <si>
    <t>- Unearned revenue</t>
  </si>
  <si>
    <t xml:space="preserve">Statements of Cash Flows </t>
  </si>
  <si>
    <t>Revenue from rendering of services</t>
  </si>
  <si>
    <t>Significant non-cash transactions</t>
  </si>
  <si>
    <t>of equipment</t>
  </si>
  <si>
    <t>Dividends income</t>
  </si>
  <si>
    <t>Goodwill</t>
  </si>
  <si>
    <t xml:space="preserve">Long-term borrowings from </t>
  </si>
  <si>
    <t>financial institutions</t>
  </si>
  <si>
    <t>Finance cost</t>
  </si>
  <si>
    <t>Finance costs</t>
  </si>
  <si>
    <t>Cash flows from financing activities</t>
  </si>
  <si>
    <t>from financial institutions</t>
  </si>
  <si>
    <t>Repayment to long-term borrowings</t>
  </si>
  <si>
    <t>Accrued income tax</t>
  </si>
  <si>
    <t>- Other non-current liabilities</t>
  </si>
  <si>
    <t>Interest paid</t>
  </si>
  <si>
    <t>Bank overdrafts</t>
  </si>
  <si>
    <t>Other components of equity</t>
  </si>
  <si>
    <t>of associates</t>
  </si>
  <si>
    <t xml:space="preserve">Share of other </t>
  </si>
  <si>
    <t xml:space="preserve">comprehensive income </t>
  </si>
  <si>
    <t>Provision for employee benefit obligations</t>
  </si>
  <si>
    <t xml:space="preserve">of paid-up Baht 1 each </t>
  </si>
  <si>
    <t>beginning of the year</t>
  </si>
  <si>
    <t xml:space="preserve">Total comprehensive </t>
  </si>
  <si>
    <t>Change in parent's</t>
  </si>
  <si>
    <t>ownership interest</t>
  </si>
  <si>
    <t>in subsidiaries</t>
  </si>
  <si>
    <r>
      <t xml:space="preserve">Statements of Financial Position </t>
    </r>
    <r>
      <rPr>
        <sz val="9"/>
        <rFont val="Arial"/>
        <family val="2"/>
      </rPr>
      <t>(Cont’d)</t>
    </r>
  </si>
  <si>
    <t>Consolidated financial statements</t>
  </si>
  <si>
    <t>Separate financial statements</t>
  </si>
  <si>
    <t>Liabilities and equity</t>
  </si>
  <si>
    <t>Equity</t>
  </si>
  <si>
    <t>Total liabilities and equity</t>
  </si>
  <si>
    <t>Finance lease liabilities arising from purchase</t>
  </si>
  <si>
    <t>Deferred tax liabilities</t>
  </si>
  <si>
    <t xml:space="preserve"> financial statements</t>
  </si>
  <si>
    <t>Consolidated</t>
  </si>
  <si>
    <t>Separate</t>
  </si>
  <si>
    <t xml:space="preserve">Translating </t>
  </si>
  <si>
    <t>financial statements</t>
  </si>
  <si>
    <t>Non-current assets classified</t>
  </si>
  <si>
    <t>as held-for-sale</t>
  </si>
  <si>
    <t>Effect of exchange rate changes on translation of</t>
  </si>
  <si>
    <r>
      <t xml:space="preserve">Statements of Cash Flows </t>
    </r>
    <r>
      <rPr>
        <sz val="9"/>
        <rFont val="Arial"/>
        <family val="2"/>
      </rPr>
      <t>(Cont’d)</t>
    </r>
  </si>
  <si>
    <t xml:space="preserve"> (deficits)</t>
  </si>
  <si>
    <t xml:space="preserve">Retained earnings (deficits) </t>
  </si>
  <si>
    <t>Retained earnings (deficits)</t>
  </si>
  <si>
    <t xml:space="preserve">Payable arising from purchase of equipment </t>
  </si>
  <si>
    <t>Payable arising from purchase of intangible assets</t>
  </si>
  <si>
    <t>- Discontinued operation</t>
  </si>
  <si>
    <t>Owners to the parent</t>
  </si>
  <si>
    <r>
      <t xml:space="preserve">Liabilities and equity </t>
    </r>
    <r>
      <rPr>
        <sz val="9"/>
        <rFont val="Arial"/>
        <family val="2"/>
      </rPr>
      <t>(Cont'd)</t>
    </r>
  </si>
  <si>
    <t>- Continuing operations</t>
  </si>
  <si>
    <t>in a subsidiary</t>
  </si>
  <si>
    <t xml:space="preserve">Reversal of provision for obsolete inventories </t>
  </si>
  <si>
    <t xml:space="preserve">Total comprehensive (expense) income </t>
  </si>
  <si>
    <t>attributable to owners of the parent</t>
  </si>
  <si>
    <t>Note</t>
  </si>
  <si>
    <t>for the year</t>
  </si>
  <si>
    <t>Short-term borrowings to related parties</t>
  </si>
  <si>
    <t>Deposits at bank used as collateral</t>
  </si>
  <si>
    <t>The accompanying notes are an integral part of these consolidated and separate financial statements.</t>
  </si>
  <si>
    <t xml:space="preserve">of par Baht 1 each </t>
  </si>
  <si>
    <t>for the year from continuing operations</t>
  </si>
  <si>
    <r>
      <t xml:space="preserve">Statements of Comprehensive Income </t>
    </r>
    <r>
      <rPr>
        <sz val="9"/>
        <rFont val="Arial"/>
        <family val="2"/>
      </rPr>
      <t>(Cont'd)</t>
    </r>
  </si>
  <si>
    <t>Unapproprited</t>
  </si>
  <si>
    <t>Other comprehensive income (expense)</t>
  </si>
  <si>
    <t xml:space="preserve">Statements of Changes in Equity </t>
  </si>
  <si>
    <t>attributable to</t>
  </si>
  <si>
    <t>owner</t>
  </si>
  <si>
    <r>
      <t>Statements of Changes in Equity</t>
    </r>
    <r>
      <rPr>
        <sz val="9"/>
        <rFont val="Arial"/>
        <family val="2"/>
      </rPr>
      <t xml:space="preserve"> (Cont’d)</t>
    </r>
  </si>
  <si>
    <t>Unappropriated</t>
  </si>
  <si>
    <t>Gain on disposal of investment in a subsidiary</t>
  </si>
  <si>
    <t>- Employee benefit paid</t>
  </si>
  <si>
    <t>Dividends received</t>
  </si>
  <si>
    <t>Proceed from short-term borrowings to related parties</t>
  </si>
  <si>
    <t>Payment for short-term borrowings to related parties</t>
  </si>
  <si>
    <t>Payment for intangible assets</t>
  </si>
  <si>
    <t>Proceed from issuance of shares</t>
  </si>
  <si>
    <t>Dividend paid to non-controlling interests</t>
  </si>
  <si>
    <t>Cash and cash equivalents at the</t>
  </si>
  <si>
    <t>Cash and cash equivalents at the end of the year</t>
  </si>
  <si>
    <t>Significant non-cash transactions are as follows:</t>
  </si>
  <si>
    <t xml:space="preserve">   Adjustments for:</t>
  </si>
  <si>
    <t>for the year from discontinued operation</t>
  </si>
  <si>
    <t>Statements of Comprehensive Income</t>
  </si>
  <si>
    <t>Cash generated from (used in) operations</t>
  </si>
  <si>
    <t>Unappropriated retained earnings (deficits)</t>
  </si>
  <si>
    <t xml:space="preserve">  Items that will not be reclassified to profit or loss</t>
  </si>
  <si>
    <t>Share of profit from associates and joint ventures</t>
  </si>
  <si>
    <t>Net cash generated from (used in) operating activities</t>
  </si>
  <si>
    <t>- Television programmes, concerts and events in progress</t>
  </si>
  <si>
    <t xml:space="preserve">       operation at the end of year</t>
  </si>
  <si>
    <t xml:space="preserve">   from continuing operations, net from income tax</t>
  </si>
  <si>
    <t>2020</t>
  </si>
  <si>
    <t>Opening balance as at 1 January 2020</t>
  </si>
  <si>
    <t>Closing balance as at 31 December 2020</t>
  </si>
  <si>
    <t xml:space="preserve">Financial assets measured at </t>
  </si>
  <si>
    <t>fair value through profit or loss</t>
  </si>
  <si>
    <t>Investments in an associate</t>
  </si>
  <si>
    <t>Right-of-use assets</t>
  </si>
  <si>
    <t>Intangible assets</t>
  </si>
  <si>
    <t>Trade and other receivables</t>
  </si>
  <si>
    <t>Current portion of lease liabilities</t>
  </si>
  <si>
    <t>Lease liabilities</t>
  </si>
  <si>
    <t>Disposal of investment in a subsidiary</t>
  </si>
  <si>
    <t>Disposal of investment in an associate</t>
  </si>
  <si>
    <t>Issue of shares</t>
  </si>
  <si>
    <t>- from continuing operations</t>
  </si>
  <si>
    <t>Amortisation of intangible assets</t>
  </si>
  <si>
    <t>Loss from changes in fair value of financial assets</t>
  </si>
  <si>
    <t>Loss on write-off prepaid withholding tax</t>
  </si>
  <si>
    <t>Provision for impairment withholding tax</t>
  </si>
  <si>
    <t>Gain from disposal of investment in an associate</t>
  </si>
  <si>
    <t>Loss from write-off of intangible assets</t>
  </si>
  <si>
    <t xml:space="preserve">Cash (decrease) increase from disposal </t>
  </si>
  <si>
    <t>investment in a subsidiary, net of cash disposed of</t>
  </si>
  <si>
    <t>Payment on lease liabilities</t>
  </si>
  <si>
    <t>Continuing operations</t>
  </si>
  <si>
    <t>Discountinued operation</t>
  </si>
  <si>
    <t xml:space="preserve">Classify investment in a subsidiary as financial assets </t>
  </si>
  <si>
    <t>measured at fair value through profit or loss</t>
  </si>
  <si>
    <t xml:space="preserve">Ordinary share, 785,261,701 shares </t>
  </si>
  <si>
    <t>Loss on impairment on goodwill</t>
  </si>
  <si>
    <t>as non-current asset held for sale</t>
  </si>
  <si>
    <t>Proceed from disposal of intangible assets</t>
  </si>
  <si>
    <t xml:space="preserve">Current portion of long-term borrowings </t>
  </si>
  <si>
    <t>Remeasurements of post-employment benefit obligations</t>
  </si>
  <si>
    <t>Proceed from short-term borrowings from third party</t>
  </si>
  <si>
    <t>Repayment to short-term borrowings from third party</t>
  </si>
  <si>
    <t>Repayment to long-term borrowings from related parties</t>
  </si>
  <si>
    <t>Cash decrease from liquidation of investment</t>
  </si>
  <si>
    <t xml:space="preserve">Proceed from short-term borrowings </t>
  </si>
  <si>
    <t xml:space="preserve">Repayment to short-term borrowings </t>
  </si>
  <si>
    <t>Net cash (used in) generated from  financing activities</t>
  </si>
  <si>
    <t>- from discontinued operations</t>
  </si>
  <si>
    <t>measured at fair value through profit</t>
  </si>
  <si>
    <t>Proceed from disposal investment in associates</t>
  </si>
  <si>
    <t>Proceed from disposals of financial assets</t>
  </si>
  <si>
    <t>Payment for financial assets</t>
  </si>
  <si>
    <t>Dividends paid by subsidiary</t>
  </si>
  <si>
    <t>Depreciation of right-of-use assets</t>
  </si>
  <si>
    <t>Gain on disposal of intangible assets</t>
  </si>
  <si>
    <t>- Deposits at bank used as collateral</t>
  </si>
  <si>
    <t xml:space="preserve">retained earnings </t>
  </si>
  <si>
    <t>Other (loss) income</t>
  </si>
  <si>
    <t>Accrued dividend income</t>
  </si>
  <si>
    <t>cash and cash equivalents</t>
  </si>
  <si>
    <t>from related parties</t>
  </si>
  <si>
    <t>Short-term borrowings</t>
  </si>
  <si>
    <t>Total comprehensive expense for the year</t>
  </si>
  <si>
    <t>Net impairment losses on financial assets</t>
  </si>
  <si>
    <t>As at 31 December 2021</t>
  </si>
  <si>
    <t>2021</t>
  </si>
  <si>
    <t>For the year ended 31 December 2021</t>
  </si>
  <si>
    <t>Opening balance as at 1 January 2021</t>
  </si>
  <si>
    <t>Closing balance as at 31 December 2021</t>
  </si>
  <si>
    <t>Gain from lease modification</t>
  </si>
  <si>
    <t>Impairment loss from deposit paid for investment</t>
  </si>
  <si>
    <t>Payment for investment in a subsidiary</t>
  </si>
  <si>
    <t>Income tax on items that will not be reclassified</t>
  </si>
  <si>
    <t>to profit or loss</t>
  </si>
  <si>
    <t xml:space="preserve">Ordinary share, 1,415,000,000 shares </t>
  </si>
  <si>
    <t>16.1</t>
  </si>
  <si>
    <t>Loss from write-off of building improvement and equipment</t>
  </si>
  <si>
    <t>Payment for building improvement and equipment</t>
  </si>
  <si>
    <t>Building improvement and equipment</t>
  </si>
  <si>
    <t>Loss before income tax expense</t>
  </si>
  <si>
    <t>Income tax (expense) benefit</t>
  </si>
  <si>
    <t xml:space="preserve">Loss for the year </t>
  </si>
  <si>
    <t>Loss for the year</t>
  </si>
  <si>
    <t>Other comprehensive expense:</t>
  </si>
  <si>
    <t>Total comprehensive expense</t>
  </si>
  <si>
    <t>Loss attributable to:</t>
  </si>
  <si>
    <t>Total loss attribuable to owners of the parent</t>
  </si>
  <si>
    <t>expense attributable to:</t>
  </si>
  <si>
    <t xml:space="preserve">Loss before income tax expense </t>
  </si>
  <si>
    <t xml:space="preserve">   Loss before income tax expense</t>
  </si>
  <si>
    <t>Expected credit loss</t>
  </si>
  <si>
    <t xml:space="preserve">Net decrease in </t>
  </si>
  <si>
    <t>Deposit paid for investment</t>
  </si>
  <si>
    <t>Loss (gain) on disposal of building improvement and equipment</t>
  </si>
  <si>
    <t>Gain on loan forgiveness</t>
  </si>
  <si>
    <t xml:space="preserve">Loss per share </t>
  </si>
  <si>
    <t>Basic and diluted loss per share</t>
  </si>
  <si>
    <t xml:space="preserve">Realised loss (gain) from disposal of  financial assets </t>
  </si>
  <si>
    <t xml:space="preserve">(Gain) loss on classified investment in an associate </t>
  </si>
  <si>
    <t>(Gain) loss from write-off of right-of-use assets</t>
  </si>
  <si>
    <t xml:space="preserve">Profit from discontinued operation </t>
  </si>
  <si>
    <t xml:space="preserve">(2020: 785,261,701 shares)  </t>
  </si>
  <si>
    <t xml:space="preserve">(2020: 1,520,842,672 shares)  </t>
  </si>
  <si>
    <t>Share of profit (loss) from an associate</t>
  </si>
  <si>
    <t>Loss on impairment on intangible asset</t>
  </si>
  <si>
    <t>Net cash generated from (used in) investing activities</t>
  </si>
  <si>
    <t>net from income tax</t>
  </si>
  <si>
    <t>Loss from discontinued operations,</t>
  </si>
  <si>
    <t>Offset financial asset with short-term borrowings</t>
  </si>
  <si>
    <t>Short-term borrowing from third party</t>
  </si>
  <si>
    <t>Income tax received (paid)</t>
  </si>
  <si>
    <t xml:space="preserve">Liabilities related to assets classified </t>
  </si>
  <si>
    <t>retained earnings</t>
  </si>
  <si>
    <t xml:space="preserve">  (deficits)</t>
  </si>
  <si>
    <t>Payment for purchase of investment in an associate</t>
  </si>
  <si>
    <t>Payment for deposit paid for investment in a subsidiary</t>
  </si>
  <si>
    <r>
      <rPr>
        <u/>
        <sz val="9"/>
        <rFont val="Arial"/>
        <family val="2"/>
      </rPr>
      <t>Less</t>
    </r>
    <r>
      <rPr>
        <sz val="9"/>
        <rFont val="Arial"/>
        <family val="2"/>
      </rPr>
      <t xml:space="preserve">  Cash and cash equivalents of discontinued </t>
    </r>
  </si>
  <si>
    <t>from third party</t>
  </si>
  <si>
    <t>Gain on liquidation of investment in a subsidiary</t>
  </si>
  <si>
    <t>Impairment on investment in a subsidiary</t>
  </si>
  <si>
    <t xml:space="preserve">Proceed from disposal of building improvement </t>
  </si>
  <si>
    <t>and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</si>
</sst>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5" formatCode="_(* #,##0.00_);_(* \(#,##0.00\);_(* &quot;-&quot;??_);_(@_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#,##0;\(#,##0\)"/>
    <numFmt numFmtId="171" formatCode="#,##0;\ \(#,##0\)"/>
    <numFmt numFmtId="172" formatCode="#,##0;\(#,###\)"/>
    <numFmt numFmtId="173" formatCode="#,##0;\(#,##0\);&quot;-&quot;;@"/>
    <numFmt numFmtId="174" formatCode="#,##0.00;\(#,##0.00\);&quot;-&quot;;@"/>
    <numFmt numFmtId="175" formatCode="#,##0;\(#,##0\);\-"/>
    <numFmt numFmtId="176" formatCode="_-* #,##0_-;\-* #,##0_-;_-* &quot;-&quot;??_-;_-@_-"/>
    <numFmt numFmtId="177" formatCode="General_)"/>
    <numFmt numFmtId="178" formatCode="&quot;$&quot;#,##0_);\(&quot;$&quot;#,##0\)"/>
    <numFmt numFmtId="179" formatCode="_(* #,##0.0_);_(* \(#,##0.0\);_(* &quot;-&quot;??_);_(@_)"/>
    <numFmt numFmtId="180" formatCode="0.00_);\(0.00\)"/>
    <numFmt numFmtId="181" formatCode="0.0_);\(0.0\)"/>
    <numFmt numFmtId="182" formatCode="\$#,##0;\(\$#,##0\)"/>
    <numFmt numFmtId="183" formatCode="_-[$€]* #,##0.00_-;\-[$€]* #,##0.00_-;_-[$€]* &quot;-&quot;??_-;_-@_-"/>
    <numFmt numFmtId="184" formatCode="mm/dd/yy"/>
    <numFmt numFmtId="185" formatCode="0_);\(0\)"/>
    <numFmt numFmtId="186" formatCode="&quot;\&quot;#,##0;[Red]&quot;\&quot;\-#,##0"/>
    <numFmt numFmtId="187" formatCode="&quot;\&quot;#,##0.00;[Red]&quot;\&quot;\-#,##0.00"/>
    <numFmt numFmtId="188" formatCode="#,##0;\(#,##0\);\ \-"/>
    <numFmt numFmtId="189" formatCode="#,##0.0;\-#,##0.0"/>
    <numFmt numFmtId="190" formatCode="#,##0.00;\(#,##0.00\)"/>
    <numFmt numFmtId="191" formatCode="#,##0.0"/>
    <numFmt numFmtId="192" formatCode="_(* #,##0_);_(* \(#,##0\);_(* &quot;-&quot;??_);_(@_)"/>
    <numFmt numFmtId="193" formatCode="#,##0.00;\(#,##0.00\);\-"/>
    <numFmt numFmtId="194" formatCode="#,##0.000;\(#,##0.000\);&quot;-&quot;;@"/>
    <numFmt numFmtId="195" formatCode="#,##0.000;\(#,##0.000\);\-"/>
  </numFmts>
  <fonts count="88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Courier"/>
      <family val="3"/>
    </font>
    <font>
      <sz val="11"/>
      <name val="lr oSVbN"/>
      <family val="3"/>
      <charset val="128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sz val="12"/>
      <name val="Tms Rmn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1"/>
      <name val="Calibri"/>
      <family val="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2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</font>
    <font>
      <sz val="12"/>
      <name val="Arial MT"/>
    </font>
    <font>
      <sz val="11"/>
      <color indexed="52"/>
      <name val="Tahoma"/>
      <family val="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11"/>
      <name val="돋움"/>
      <family val="3"/>
      <charset val="129"/>
    </font>
    <font>
      <sz val="14"/>
      <name val="Cordia New"/>
      <family val="2"/>
      <charset val="222"/>
    </font>
    <font>
      <sz val="11"/>
      <name val="｢ﾛ｢・｢ﾞ????"/>
      <family val="3"/>
      <charset val="128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color theme="1"/>
      <name val="Arial Unicode MS"/>
      <family val="2"/>
    </font>
    <font>
      <i/>
      <sz val="10"/>
      <color rgb="FF7F7F7F"/>
      <name val="Calibri"/>
      <family val="2"/>
      <scheme val="minor"/>
    </font>
    <font>
      <sz val="10"/>
      <color rgb="FF006100"/>
      <name val="Calibri"/>
      <family val="2"/>
      <scheme val="minor"/>
    </font>
    <font>
      <u/>
      <sz val="10"/>
      <color theme="10"/>
      <name val="Arial Unicode MS"/>
      <family val="2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sz val="13"/>
      <color theme="1"/>
      <name val="Browallia New"/>
      <family val="2"/>
    </font>
    <font>
      <sz val="13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AFAFA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4">
    <xf numFmtId="0" fontId="0" fillId="0" borderId="0"/>
    <xf numFmtId="177" fontId="9" fillId="0" borderId="0"/>
    <xf numFmtId="177" fontId="9" fillId="0" borderId="0"/>
    <xf numFmtId="177" fontId="9" fillId="0" borderId="0"/>
    <xf numFmtId="0" fontId="6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11" fillId="3" borderId="0" applyNumberFormat="0" applyBorder="0" applyAlignment="0" applyProtection="0"/>
    <xf numFmtId="0" fontId="62" fillId="30" borderId="0" applyNumberFormat="0" applyBorder="0" applyAlignment="0" applyProtection="0"/>
    <xf numFmtId="0" fontId="11" fillId="5" borderId="0" applyNumberFormat="0" applyBorder="0" applyAlignment="0" applyProtection="0"/>
    <xf numFmtId="0" fontId="62" fillId="31" borderId="0" applyNumberFormat="0" applyBorder="0" applyAlignment="0" applyProtection="0"/>
    <xf numFmtId="0" fontId="11" fillId="7" borderId="0" applyNumberFormat="0" applyBorder="0" applyAlignment="0" applyProtection="0"/>
    <xf numFmtId="0" fontId="62" fillId="32" borderId="0" applyNumberFormat="0" applyBorder="0" applyAlignment="0" applyProtection="0"/>
    <xf numFmtId="0" fontId="11" fillId="9" borderId="0" applyNumberFormat="0" applyBorder="0" applyAlignment="0" applyProtection="0"/>
    <xf numFmtId="0" fontId="62" fillId="33" borderId="0" applyNumberFormat="0" applyBorder="0" applyAlignment="0" applyProtection="0"/>
    <xf numFmtId="0" fontId="11" fillId="10" borderId="0" applyNumberFormat="0" applyBorder="0" applyAlignment="0" applyProtection="0"/>
    <xf numFmtId="0" fontId="62" fillId="34" borderId="0" applyNumberFormat="0" applyBorder="0" applyAlignment="0" applyProtection="0"/>
    <xf numFmtId="0" fontId="11" fillId="8" borderId="0" applyNumberFormat="0" applyBorder="0" applyAlignment="0" applyProtection="0"/>
    <xf numFmtId="0" fontId="62" fillId="35" borderId="0" applyNumberFormat="0" applyBorder="0" applyAlignment="0" applyProtection="0"/>
    <xf numFmtId="0" fontId="11" fillId="2" borderId="0" applyNumberFormat="0" applyBorder="0" applyAlignment="0" applyProtection="0"/>
    <xf numFmtId="0" fontId="62" fillId="36" borderId="0" applyNumberFormat="0" applyBorder="0" applyAlignment="0" applyProtection="0"/>
    <xf numFmtId="0" fontId="11" fillId="4" borderId="0" applyNumberFormat="0" applyBorder="0" applyAlignment="0" applyProtection="0"/>
    <xf numFmtId="0" fontId="62" fillId="37" borderId="0" applyNumberFormat="0" applyBorder="0" applyAlignment="0" applyProtection="0"/>
    <xf numFmtId="0" fontId="11" fillId="12" borderId="0" applyNumberFormat="0" applyBorder="0" applyAlignment="0" applyProtection="0"/>
    <xf numFmtId="0" fontId="62" fillId="38" borderId="0" applyNumberFormat="0" applyBorder="0" applyAlignment="0" applyProtection="0"/>
    <xf numFmtId="0" fontId="11" fillId="9" borderId="0" applyNumberFormat="0" applyBorder="0" applyAlignment="0" applyProtection="0"/>
    <xf numFmtId="0" fontId="62" fillId="39" borderId="0" applyNumberFormat="0" applyBorder="0" applyAlignment="0" applyProtection="0"/>
    <xf numFmtId="0" fontId="11" fillId="2" borderId="0" applyNumberFormat="0" applyBorder="0" applyAlignment="0" applyProtection="0"/>
    <xf numFmtId="0" fontId="62" fillId="40" borderId="0" applyNumberFormat="0" applyBorder="0" applyAlignment="0" applyProtection="0"/>
    <xf numFmtId="0" fontId="11" fillId="13" borderId="0" applyNumberFormat="0" applyBorder="0" applyAlignment="0" applyProtection="0"/>
    <xf numFmtId="0" fontId="62" fillId="41" borderId="0" applyNumberFormat="0" applyBorder="0" applyAlignment="0" applyProtection="0"/>
    <xf numFmtId="0" fontId="12" fillId="14" borderId="0" applyNumberFormat="0" applyBorder="0" applyAlignment="0" applyProtection="0"/>
    <xf numFmtId="0" fontId="63" fillId="42" borderId="0" applyNumberFormat="0" applyBorder="0" applyAlignment="0" applyProtection="0"/>
    <xf numFmtId="0" fontId="12" fillId="4" borderId="0" applyNumberFormat="0" applyBorder="0" applyAlignment="0" applyProtection="0"/>
    <xf numFmtId="0" fontId="63" fillId="43" borderId="0" applyNumberFormat="0" applyBorder="0" applyAlignment="0" applyProtection="0"/>
    <xf numFmtId="0" fontId="12" fillId="12" borderId="0" applyNumberFormat="0" applyBorder="0" applyAlignment="0" applyProtection="0"/>
    <xf numFmtId="0" fontId="63" fillId="44" borderId="0" applyNumberFormat="0" applyBorder="0" applyAlignment="0" applyProtection="0"/>
    <xf numFmtId="0" fontId="12" fillId="16" borderId="0" applyNumberFormat="0" applyBorder="0" applyAlignment="0" applyProtection="0"/>
    <xf numFmtId="0" fontId="63" fillId="45" borderId="0" applyNumberFormat="0" applyBorder="0" applyAlignment="0" applyProtection="0"/>
    <xf numFmtId="0" fontId="12" fillId="17" borderId="0" applyNumberFormat="0" applyBorder="0" applyAlignment="0" applyProtection="0"/>
    <xf numFmtId="0" fontId="63" fillId="46" borderId="0" applyNumberFormat="0" applyBorder="0" applyAlignment="0" applyProtection="0"/>
    <xf numFmtId="0" fontId="12" fillId="18" borderId="0" applyNumberFormat="0" applyBorder="0" applyAlignment="0" applyProtection="0"/>
    <xf numFmtId="0" fontId="63" fillId="47" borderId="0" applyNumberFormat="0" applyBorder="0" applyAlignment="0" applyProtection="0"/>
    <xf numFmtId="9" fontId="2" fillId="0" borderId="0"/>
    <xf numFmtId="0" fontId="12" fillId="19" borderId="0" applyNumberFormat="0" applyBorder="0" applyAlignment="0" applyProtection="0"/>
    <xf numFmtId="0" fontId="63" fillId="48" borderId="0" applyNumberFormat="0" applyBorder="0" applyAlignment="0" applyProtection="0"/>
    <xf numFmtId="0" fontId="12" fillId="20" borderId="0" applyNumberFormat="0" applyBorder="0" applyAlignment="0" applyProtection="0"/>
    <xf numFmtId="0" fontId="63" fillId="49" borderId="0" applyNumberFormat="0" applyBorder="0" applyAlignment="0" applyProtection="0"/>
    <xf numFmtId="0" fontId="12" fillId="21" borderId="0" applyNumberFormat="0" applyBorder="0" applyAlignment="0" applyProtection="0"/>
    <xf numFmtId="0" fontId="63" fillId="50" borderId="0" applyNumberFormat="0" applyBorder="0" applyAlignment="0" applyProtection="0"/>
    <xf numFmtId="0" fontId="12" fillId="16" borderId="0" applyNumberFormat="0" applyBorder="0" applyAlignment="0" applyProtection="0"/>
    <xf numFmtId="0" fontId="63" fillId="51" borderId="0" applyNumberFormat="0" applyBorder="0" applyAlignment="0" applyProtection="0"/>
    <xf numFmtId="0" fontId="12" fillId="17" borderId="0" applyNumberFormat="0" applyBorder="0" applyAlignment="0" applyProtection="0"/>
    <xf numFmtId="0" fontId="63" fillId="52" borderId="0" applyNumberFormat="0" applyBorder="0" applyAlignment="0" applyProtection="0"/>
    <xf numFmtId="0" fontId="12" fillId="15" borderId="0" applyNumberFormat="0" applyBorder="0" applyAlignment="0" applyProtection="0"/>
    <xf numFmtId="0" fontId="63" fillId="53" borderId="0" applyNumberFormat="0" applyBorder="0" applyAlignment="0" applyProtection="0"/>
    <xf numFmtId="0" fontId="13" fillId="5" borderId="0" applyNumberFormat="0" applyBorder="0" applyAlignment="0" applyProtection="0"/>
    <xf numFmtId="0" fontId="64" fillId="54" borderId="0" applyNumberFormat="0" applyBorder="0" applyAlignment="0" applyProtection="0"/>
    <xf numFmtId="0" fontId="14" fillId="0" borderId="0" applyNumberFormat="0" applyFill="0" applyBorder="0" applyAlignment="0" applyProtection="0"/>
    <xf numFmtId="178" fontId="15" fillId="0" borderId="1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6" fillId="22" borderId="2" applyNumberFormat="0" applyAlignment="0" applyProtection="0"/>
    <xf numFmtId="0" fontId="65" fillId="55" borderId="24" applyNumberFormat="0" applyAlignment="0" applyProtection="0"/>
    <xf numFmtId="0" fontId="17" fillId="23" borderId="3" applyNumberFormat="0" applyAlignment="0" applyProtection="0"/>
    <xf numFmtId="0" fontId="66" fillId="56" borderId="25" applyNumberFormat="0" applyAlignment="0" applyProtection="0"/>
    <xf numFmtId="0" fontId="18" fillId="0" borderId="4">
      <alignment horizontal="center"/>
    </xf>
    <xf numFmtId="4" fontId="1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8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2" fillId="0" borderId="0"/>
    <xf numFmtId="165" fontId="6" fillId="0" borderId="0" applyFont="0" applyFill="0" applyBorder="0" applyAlignment="0" applyProtection="0"/>
    <xf numFmtId="0" fontId="19" fillId="0" borderId="0" applyNumberFormat="0" applyAlignment="0">
      <alignment horizontal="left"/>
    </xf>
    <xf numFmtId="0" fontId="14" fillId="0" borderId="5"/>
    <xf numFmtId="179" fontId="6" fillId="0" borderId="0" applyFont="0" applyFill="0" applyBorder="0" applyAlignment="0" applyProtection="0"/>
    <xf numFmtId="167" fontId="2" fillId="0" borderId="0"/>
    <xf numFmtId="14" fontId="20" fillId="0" borderId="0" applyFill="0" applyBorder="0" applyAlignment="0"/>
    <xf numFmtId="38" fontId="21" fillId="0" borderId="6">
      <alignment vertical="center"/>
    </xf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22" fillId="0" borderId="0" applyNumberFormat="0" applyAlignment="0">
      <alignment horizontal="left"/>
    </xf>
    <xf numFmtId="0" fontId="23" fillId="0" borderId="5">
      <alignment horizontal="center"/>
    </xf>
    <xf numFmtId="183" fontId="6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70" fillId="57" borderId="0" applyNumberFormat="0" applyBorder="0" applyAlignment="0" applyProtection="0"/>
    <xf numFmtId="38" fontId="3" fillId="24" borderId="0" applyNumberFormat="0" applyBorder="0" applyAlignment="0" applyProtection="0"/>
    <xf numFmtId="38" fontId="3" fillId="24" borderId="0" applyNumberFormat="0" applyBorder="0" applyAlignment="0" applyProtection="0"/>
    <xf numFmtId="0" fontId="26" fillId="0" borderId="7" applyNumberFormat="0" applyAlignment="0" applyProtection="0">
      <alignment horizontal="left" vertical="center"/>
    </xf>
    <xf numFmtId="0" fontId="26" fillId="0" borderId="8">
      <alignment horizontal="left" vertical="center"/>
    </xf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9" fillId="0" borderId="11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71" fillId="0" borderId="0" applyNumberFormat="0" applyFill="0" applyBorder="0" applyAlignment="0" applyProtection="0">
      <alignment vertical="top"/>
      <protection locked="0"/>
    </xf>
    <xf numFmtId="10" fontId="3" fillId="25" borderId="5" applyNumberFormat="0" applyBorder="0" applyAlignment="0" applyProtection="0"/>
    <xf numFmtId="10" fontId="3" fillId="25" borderId="5" applyNumberFormat="0" applyBorder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72" fillId="58" borderId="24" applyNumberFormat="0" applyAlignment="0" applyProtection="0"/>
    <xf numFmtId="0" fontId="72" fillId="58" borderId="24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1" fillId="8" borderId="2" applyNumberFormat="0" applyAlignment="0" applyProtection="0"/>
    <xf numFmtId="0" fontId="32" fillId="0" borderId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33" fillId="0" borderId="12" applyNumberFormat="0" applyFill="0" applyAlignment="0" applyProtection="0"/>
    <xf numFmtId="0" fontId="73" fillId="0" borderId="26" applyNumberFormat="0" applyFill="0" applyAlignment="0" applyProtection="0"/>
    <xf numFmtId="0" fontId="34" fillId="0" borderId="0"/>
    <xf numFmtId="0" fontId="35" fillId="0" borderId="0"/>
    <xf numFmtId="0" fontId="34" fillId="0" borderId="0"/>
    <xf numFmtId="0" fontId="35" fillId="0" borderId="0"/>
    <xf numFmtId="0" fontId="36" fillId="0" borderId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8" fillId="11" borderId="0" applyNumberFormat="0" applyBorder="0" applyAlignment="0" applyProtection="0"/>
    <xf numFmtId="0" fontId="74" fillId="59" borderId="0" applyNumberFormat="0" applyBorder="0" applyAlignment="0" applyProtection="0"/>
    <xf numFmtId="37" fontId="4" fillId="0" borderId="0"/>
    <xf numFmtId="0" fontId="34" fillId="0" borderId="0"/>
    <xf numFmtId="0" fontId="35" fillId="0" borderId="0"/>
    <xf numFmtId="0" fontId="35" fillId="0" borderId="0"/>
    <xf numFmtId="168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8" fillId="0" borderId="0"/>
    <xf numFmtId="0" fontId="1" fillId="0" borderId="0"/>
    <xf numFmtId="0" fontId="67" fillId="0" borderId="0"/>
    <xf numFmtId="0" fontId="75" fillId="0" borderId="0"/>
    <xf numFmtId="0" fontId="67" fillId="0" borderId="0"/>
    <xf numFmtId="0" fontId="61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1" fillId="0" borderId="0"/>
    <xf numFmtId="0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2" fillId="0" borderId="0"/>
    <xf numFmtId="0" fontId="62" fillId="0" borderId="0"/>
    <xf numFmtId="0" fontId="68" fillId="0" borderId="0"/>
    <xf numFmtId="0" fontId="68" fillId="0" borderId="0"/>
    <xf numFmtId="0" fontId="62" fillId="0" borderId="0"/>
    <xf numFmtId="0" fontId="61" fillId="0" borderId="0"/>
    <xf numFmtId="0" fontId="76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6" fillId="0" borderId="0"/>
    <xf numFmtId="0" fontId="8" fillId="6" borderId="13" applyNumberFormat="0" applyFont="0" applyAlignment="0" applyProtection="0"/>
    <xf numFmtId="0" fontId="39" fillId="22" borderId="14" applyNumberFormat="0" applyAlignment="0" applyProtection="0"/>
    <xf numFmtId="0" fontId="77" fillId="55" borderId="27" applyNumberFormat="0" applyAlignment="0" applyProtection="0"/>
    <xf numFmtId="40" fontId="40" fillId="26" borderId="0">
      <alignment horizontal="right"/>
    </xf>
    <xf numFmtId="0" fontId="41" fillId="26" borderId="15"/>
    <xf numFmtId="9" fontId="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7" fillId="0" borderId="16" applyNumberFormat="0" applyBorder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5" applyNumberFormat="0" applyFont="0"/>
    <xf numFmtId="0" fontId="21" fillId="0" borderId="0" applyNumberFormat="0" applyFont="0" applyFill="0" applyBorder="0" applyAlignment="0" applyProtection="0">
      <alignment horizontal="left"/>
    </xf>
    <xf numFmtId="15" fontId="21" fillId="0" borderId="0" applyFont="0" applyFill="0" applyBorder="0" applyAlignment="0" applyProtection="0"/>
    <xf numFmtId="4" fontId="21" fillId="0" borderId="0" applyFont="0" applyFill="0" applyBorder="0" applyAlignment="0" applyProtection="0"/>
    <xf numFmtId="0" fontId="15" fillId="0" borderId="17">
      <alignment horizontal="center"/>
    </xf>
    <xf numFmtId="3" fontId="21" fillId="0" borderId="0" applyFont="0" applyFill="0" applyBorder="0" applyAlignment="0" applyProtection="0"/>
    <xf numFmtId="0" fontId="21" fillId="27" borderId="0" applyNumberFormat="0" applyFont="0" applyBorder="0" applyAlignment="0" applyProtection="0"/>
    <xf numFmtId="37" fontId="42" fillId="0" borderId="0"/>
    <xf numFmtId="1" fontId="6" fillId="0" borderId="18" applyNumberFormat="0" applyFill="0" applyAlignment="0" applyProtection="0">
      <alignment horizontal="center" vertical="center"/>
    </xf>
    <xf numFmtId="184" fontId="43" fillId="0" borderId="0" applyNumberFormat="0" applyFill="0" applyBorder="0" applyAlignment="0" applyProtection="0">
      <alignment horizontal="left"/>
    </xf>
    <xf numFmtId="0" fontId="6" fillId="0" borderId="5" applyNumberFormat="0"/>
    <xf numFmtId="0" fontId="44" fillId="0" borderId="19"/>
    <xf numFmtId="0" fontId="6" fillId="28" borderId="0"/>
    <xf numFmtId="0" fontId="6" fillId="0" borderId="0" applyNumberFormat="0" applyFill="0" applyBorder="0" applyAlignment="0" applyProtection="0"/>
    <xf numFmtId="177" fontId="9" fillId="0" borderId="0"/>
    <xf numFmtId="0" fontId="45" fillId="0" borderId="20"/>
    <xf numFmtId="40" fontId="46" fillId="0" borderId="0" applyBorder="0">
      <alignment horizontal="right"/>
    </xf>
    <xf numFmtId="49" fontId="20" fillId="0" borderId="0" applyFill="0" applyBorder="0" applyAlignment="0"/>
    <xf numFmtId="185" fontId="6" fillId="0" borderId="0" applyFill="0" applyBorder="0" applyAlignment="0"/>
    <xf numFmtId="0" fontId="6" fillId="0" borderId="0" applyFill="0" applyBorder="0" applyAlignment="0"/>
    <xf numFmtId="0" fontId="47" fillId="29" borderId="5"/>
    <xf numFmtId="0" fontId="48" fillId="0" borderId="0" applyNumberFormat="0" applyFill="0" applyBorder="0" applyAlignment="0" applyProtection="0"/>
    <xf numFmtId="0" fontId="49" fillId="0" borderId="21" applyNumberFormat="0" applyFill="0" applyAlignment="0" applyProtection="0"/>
    <xf numFmtId="0" fontId="78" fillId="0" borderId="28" applyNumberFormat="0" applyFill="0" applyAlignment="0" applyProtection="0"/>
    <xf numFmtId="176" fontId="3" fillId="0" borderId="0"/>
    <xf numFmtId="42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38" fontId="51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5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9" fontId="54" fillId="0" borderId="0" applyFont="0" applyFill="0" applyBorder="0" applyAlignment="0" applyProtection="0"/>
    <xf numFmtId="0" fontId="2" fillId="0" borderId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/>
    <xf numFmtId="0" fontId="55" fillId="0" borderId="0"/>
    <xf numFmtId="0" fontId="6" fillId="0" borderId="0"/>
    <xf numFmtId="43" fontId="56" fillId="0" borderId="0" applyFont="0" applyFill="0" applyBorder="0" applyAlignment="0" applyProtection="0"/>
    <xf numFmtId="0" fontId="57" fillId="0" borderId="0"/>
  </cellStyleXfs>
  <cellXfs count="396">
    <xf numFmtId="0" fontId="0" fillId="0" borderId="0" xfId="0"/>
    <xf numFmtId="37" fontId="45" fillId="0" borderId="0" xfId="0" applyNumberFormat="1" applyFont="1" applyFill="1" applyAlignment="1">
      <alignment horizontal="left" vertical="center"/>
    </xf>
    <xf numFmtId="37" fontId="58" fillId="0" borderId="0" xfId="0" applyNumberFormat="1" applyFont="1" applyFill="1" applyAlignment="1">
      <alignment horizontal="left" vertical="center"/>
    </xf>
    <xf numFmtId="37" fontId="58" fillId="0" borderId="0" xfId="0" applyNumberFormat="1" applyFont="1" applyFill="1" applyAlignment="1">
      <alignment horizontal="centerContinuous" vertical="center"/>
    </xf>
    <xf numFmtId="170" fontId="58" fillId="0" borderId="0" xfId="0" applyNumberFormat="1" applyFont="1" applyFill="1" applyAlignment="1">
      <alignment horizontal="centerContinuous" vertical="center"/>
    </xf>
    <xf numFmtId="37" fontId="58" fillId="0" borderId="0" xfId="0" applyNumberFormat="1" applyFont="1" applyFill="1" applyAlignment="1">
      <alignment vertical="center"/>
    </xf>
    <xf numFmtId="37" fontId="45" fillId="0" borderId="22" xfId="0" applyNumberFormat="1" applyFont="1" applyFill="1" applyBorder="1" applyAlignment="1">
      <alignment horizontal="left" vertical="center"/>
    </xf>
    <xf numFmtId="37" fontId="58" fillId="0" borderId="22" xfId="0" applyNumberFormat="1" applyFont="1" applyFill="1" applyBorder="1" applyAlignment="1">
      <alignment horizontal="left" vertical="center"/>
    </xf>
    <xf numFmtId="37" fontId="58" fillId="0" borderId="22" xfId="0" applyNumberFormat="1" applyFont="1" applyFill="1" applyBorder="1" applyAlignment="1">
      <alignment horizontal="centerContinuous" vertical="center"/>
    </xf>
    <xf numFmtId="170" fontId="58" fillId="0" borderId="22" xfId="0" applyNumberFormat="1" applyFont="1" applyFill="1" applyBorder="1" applyAlignment="1">
      <alignment horizontal="centerContinuous" vertical="center"/>
    </xf>
    <xf numFmtId="37" fontId="58" fillId="0" borderId="0" xfId="0" applyNumberFormat="1" applyFont="1" applyFill="1" applyBorder="1" applyAlignment="1">
      <alignment vertical="center"/>
    </xf>
    <xf numFmtId="37" fontId="45" fillId="0" borderId="0" xfId="0" applyNumberFormat="1" applyFont="1" applyFill="1" applyBorder="1" applyAlignment="1">
      <alignment horizontal="left" vertical="center"/>
    </xf>
    <xf numFmtId="37" fontId="58" fillId="0" borderId="0" xfId="0" applyNumberFormat="1" applyFont="1" applyFill="1" applyBorder="1" applyAlignment="1">
      <alignment horizontal="left" vertical="center"/>
    </xf>
    <xf numFmtId="37" fontId="58" fillId="0" borderId="0" xfId="0" applyNumberFormat="1" applyFont="1" applyFill="1" applyBorder="1" applyAlignment="1">
      <alignment horizontal="centerContinuous" vertical="center"/>
    </xf>
    <xf numFmtId="170" fontId="58" fillId="0" borderId="0" xfId="0" applyNumberFormat="1" applyFont="1" applyFill="1" applyBorder="1" applyAlignment="1">
      <alignment horizontal="centerContinuous" vertical="center"/>
    </xf>
    <xf numFmtId="37" fontId="59" fillId="0" borderId="0" xfId="0" applyNumberFormat="1" applyFont="1" applyFill="1" applyAlignment="1">
      <alignment horizontal="centerContinuous" vertical="center"/>
    </xf>
    <xf numFmtId="37" fontId="59" fillId="0" borderId="0" xfId="0" applyNumberFormat="1" applyFont="1" applyFill="1" applyAlignment="1">
      <alignment vertical="center"/>
    </xf>
    <xf numFmtId="37" fontId="58" fillId="0" borderId="0" xfId="0" applyNumberFormat="1" applyFont="1" applyFill="1" applyAlignment="1">
      <alignment horizontal="center" vertical="center"/>
    </xf>
    <xf numFmtId="37" fontId="58" fillId="0" borderId="0" xfId="0" applyNumberFormat="1" applyFont="1" applyFill="1" applyBorder="1" applyAlignment="1">
      <alignment horizontal="center" vertical="center"/>
    </xf>
    <xf numFmtId="37" fontId="45" fillId="0" borderId="0" xfId="0" applyNumberFormat="1" applyFont="1" applyFill="1" applyBorder="1" applyAlignment="1">
      <alignment horizontal="right" vertical="center"/>
    </xf>
    <xf numFmtId="37" fontId="45" fillId="0" borderId="0" xfId="0" applyNumberFormat="1" applyFont="1" applyFill="1" applyAlignment="1">
      <alignment horizontal="right" vertical="center"/>
    </xf>
    <xf numFmtId="37" fontId="45" fillId="0" borderId="0" xfId="0" quotePrefix="1" applyNumberFormat="1" applyFont="1" applyFill="1" applyBorder="1" applyAlignment="1">
      <alignment horizontal="right" vertical="center"/>
    </xf>
    <xf numFmtId="0" fontId="45" fillId="0" borderId="0" xfId="0" applyFont="1" applyFill="1" applyBorder="1" applyAlignment="1">
      <alignment horizontal="center" vertical="center"/>
    </xf>
    <xf numFmtId="37" fontId="45" fillId="0" borderId="0" xfId="0" applyNumberFormat="1" applyFont="1" applyFill="1" applyAlignment="1">
      <alignment vertical="center"/>
    </xf>
    <xf numFmtId="171" fontId="58" fillId="0" borderId="0" xfId="0" applyNumberFormat="1" applyFont="1" applyFill="1" applyAlignment="1">
      <alignment vertical="center"/>
    </xf>
    <xf numFmtId="0" fontId="45" fillId="0" borderId="0" xfId="0" applyFont="1" applyFill="1" applyAlignment="1">
      <alignment vertical="center"/>
    </xf>
    <xf numFmtId="0" fontId="58" fillId="0" borderId="0" xfId="270" applyFont="1" applyFill="1" applyAlignment="1">
      <alignment horizontal="centerContinuous" vertical="center"/>
    </xf>
    <xf numFmtId="170" fontId="58" fillId="0" borderId="0" xfId="270" applyNumberFormat="1" applyFont="1" applyFill="1" applyAlignment="1">
      <alignment horizontal="right" vertical="center"/>
    </xf>
    <xf numFmtId="173" fontId="58" fillId="0" borderId="0" xfId="270" applyNumberFormat="1" applyFont="1" applyFill="1" applyAlignment="1">
      <alignment horizontal="centerContinuous" vertical="center"/>
    </xf>
    <xf numFmtId="170" fontId="58" fillId="0" borderId="0" xfId="270" applyNumberFormat="1" applyFont="1" applyFill="1" applyAlignment="1">
      <alignment horizontal="centerContinuous" vertical="center"/>
    </xf>
    <xf numFmtId="0" fontId="58" fillId="0" borderId="0" xfId="270" applyFont="1" applyFill="1" applyAlignment="1">
      <alignment vertical="center"/>
    </xf>
    <xf numFmtId="3" fontId="45" fillId="0" borderId="0" xfId="270" applyNumberFormat="1" applyFont="1" applyFill="1" applyAlignment="1">
      <alignment horizontal="left" vertical="center"/>
    </xf>
    <xf numFmtId="3" fontId="45" fillId="0" borderId="22" xfId="0" applyNumberFormat="1" applyFont="1" applyFill="1" applyBorder="1" applyAlignment="1">
      <alignment horizontal="left" vertical="center"/>
    </xf>
    <xf numFmtId="0" fontId="58" fillId="0" borderId="22" xfId="0" applyFont="1" applyFill="1" applyBorder="1" applyAlignment="1">
      <alignment horizontal="centerContinuous" vertical="center"/>
    </xf>
    <xf numFmtId="172" fontId="58" fillId="0" borderId="22" xfId="0" applyNumberFormat="1" applyFont="1" applyFill="1" applyBorder="1" applyAlignment="1">
      <alignment horizontal="centerContinuous" vertical="center"/>
    </xf>
    <xf numFmtId="0" fontId="58" fillId="0" borderId="0" xfId="270" applyFont="1" applyFill="1" applyAlignment="1">
      <alignment horizontal="center" vertical="center"/>
    </xf>
    <xf numFmtId="173" fontId="58" fillId="0" borderId="0" xfId="270" applyNumberFormat="1" applyFont="1" applyFill="1" applyAlignment="1">
      <alignment vertical="center"/>
    </xf>
    <xf numFmtId="173" fontId="45" fillId="0" borderId="0" xfId="270" applyNumberFormat="1" applyFont="1" applyFill="1" applyBorder="1" applyAlignment="1">
      <alignment vertical="center"/>
    </xf>
    <xf numFmtId="0" fontId="59" fillId="0" borderId="0" xfId="270" applyFont="1" applyFill="1" applyAlignment="1">
      <alignment vertical="center"/>
    </xf>
    <xf numFmtId="0" fontId="59" fillId="0" borderId="0" xfId="270" applyFont="1" applyFill="1" applyBorder="1" applyAlignment="1">
      <alignment horizontal="center" vertical="center"/>
    </xf>
    <xf numFmtId="170" fontId="45" fillId="0" borderId="0" xfId="0" quotePrefix="1" applyNumberFormat="1" applyFont="1" applyFill="1" applyBorder="1" applyAlignment="1">
      <alignment horizontal="right" vertical="center"/>
    </xf>
    <xf numFmtId="172" fontId="45" fillId="0" borderId="0" xfId="0" applyNumberFormat="1" applyFont="1" applyFill="1" applyBorder="1" applyAlignment="1">
      <alignment vertical="center"/>
    </xf>
    <xf numFmtId="0" fontId="45" fillId="0" borderId="22" xfId="270" applyFont="1" applyFill="1" applyBorder="1" applyAlignment="1">
      <alignment horizontal="center" vertical="center"/>
    </xf>
    <xf numFmtId="170" fontId="45" fillId="0" borderId="22" xfId="0" applyNumberFormat="1" applyFont="1" applyFill="1" applyBorder="1" applyAlignment="1">
      <alignment horizontal="right" vertical="center"/>
    </xf>
    <xf numFmtId="172" fontId="45" fillId="0" borderId="0" xfId="0" applyNumberFormat="1" applyFont="1" applyFill="1" applyBorder="1" applyAlignment="1">
      <alignment horizontal="right" vertical="center"/>
    </xf>
    <xf numFmtId="0" fontId="45" fillId="0" borderId="0" xfId="270" applyFont="1" applyFill="1" applyBorder="1" applyAlignment="1">
      <alignment horizontal="center" vertical="center"/>
    </xf>
    <xf numFmtId="170" fontId="45" fillId="0" borderId="0" xfId="270" applyNumberFormat="1" applyFont="1" applyFill="1" applyBorder="1" applyAlignment="1">
      <alignment horizontal="right" vertical="center"/>
    </xf>
    <xf numFmtId="173" fontId="58" fillId="0" borderId="0" xfId="270" applyNumberFormat="1" applyFont="1" applyFill="1" applyAlignment="1">
      <alignment horizontal="center" vertical="center"/>
    </xf>
    <xf numFmtId="0" fontId="45" fillId="0" borderId="0" xfId="270" applyFont="1" applyFill="1" applyAlignment="1">
      <alignment vertical="center"/>
    </xf>
    <xf numFmtId="37" fontId="58" fillId="0" borderId="0" xfId="270" applyNumberFormat="1" applyFont="1" applyFill="1" applyAlignment="1">
      <alignment vertical="center"/>
    </xf>
    <xf numFmtId="37" fontId="58" fillId="0" borderId="0" xfId="270" applyNumberFormat="1" applyFont="1" applyFill="1" applyAlignment="1">
      <alignment horizontal="center" vertical="center"/>
    </xf>
    <xf numFmtId="190" fontId="58" fillId="0" borderId="0" xfId="270" applyNumberFormat="1" applyFont="1" applyFill="1" applyAlignment="1">
      <alignment horizontal="right" vertical="center"/>
    </xf>
    <xf numFmtId="190" fontId="58" fillId="0" borderId="0" xfId="270" applyNumberFormat="1" applyFont="1" applyFill="1" applyAlignment="1">
      <alignment vertical="center"/>
    </xf>
    <xf numFmtId="170" fontId="58" fillId="0" borderId="0" xfId="270" applyNumberFormat="1" applyFont="1" applyFill="1" applyAlignment="1">
      <alignment vertical="center"/>
    </xf>
    <xf numFmtId="3" fontId="58" fillId="0" borderId="0" xfId="75" quotePrefix="1" applyNumberFormat="1" applyFont="1" applyFill="1" applyBorder="1" applyAlignment="1">
      <alignment horizontal="center" vertical="center"/>
    </xf>
    <xf numFmtId="170" fontId="58" fillId="0" borderId="0" xfId="75" quotePrefix="1" applyNumberFormat="1" applyFont="1" applyFill="1" applyBorder="1" applyAlignment="1">
      <alignment horizontal="right" vertical="center"/>
    </xf>
    <xf numFmtId="170" fontId="58" fillId="0" borderId="0" xfId="75" applyNumberFormat="1" applyFont="1" applyFill="1" applyAlignment="1">
      <alignment vertical="center"/>
    </xf>
    <xf numFmtId="0" fontId="58" fillId="0" borderId="0" xfId="270" applyFont="1" applyFill="1" applyBorder="1" applyAlignment="1">
      <alignment vertical="center"/>
    </xf>
    <xf numFmtId="37" fontId="58" fillId="0" borderId="0" xfId="270" applyNumberFormat="1" applyFont="1" applyFill="1" applyBorder="1" applyAlignment="1">
      <alignment vertical="center"/>
    </xf>
    <xf numFmtId="37" fontId="58" fillId="0" borderId="0" xfId="270" applyNumberFormat="1" applyFont="1" applyFill="1" applyBorder="1" applyAlignment="1">
      <alignment horizontal="center" vertical="center"/>
    </xf>
    <xf numFmtId="170" fontId="58" fillId="0" borderId="0" xfId="75" applyNumberFormat="1" applyFont="1" applyFill="1" applyBorder="1" applyAlignment="1">
      <alignment vertical="center"/>
    </xf>
    <xf numFmtId="0" fontId="58" fillId="0" borderId="0" xfId="0" applyFont="1" applyFill="1" applyAlignment="1">
      <alignment vertical="center"/>
    </xf>
    <xf numFmtId="3" fontId="58" fillId="0" borderId="0" xfId="75" applyNumberFormat="1" applyFont="1" applyFill="1" applyBorder="1" applyAlignment="1">
      <alignment horizontal="center" vertical="center"/>
    </xf>
    <xf numFmtId="170" fontId="58" fillId="0" borderId="0" xfId="75" applyNumberFormat="1" applyFont="1" applyFill="1" applyBorder="1" applyAlignment="1">
      <alignment horizontal="right" vertical="center"/>
    </xf>
    <xf numFmtId="170" fontId="58" fillId="0" borderId="0" xfId="0" quotePrefix="1" applyNumberFormat="1" applyFont="1" applyFill="1" applyBorder="1" applyAlignment="1">
      <alignment horizontal="right" vertical="center"/>
    </xf>
    <xf numFmtId="170" fontId="58" fillId="0" borderId="0" xfId="270" applyNumberFormat="1" applyFont="1" applyFill="1" applyBorder="1" applyAlignment="1">
      <alignment vertical="center"/>
    </xf>
    <xf numFmtId="170" fontId="58" fillId="0" borderId="0" xfId="247" applyNumberFormat="1" applyFont="1" applyFill="1" applyAlignment="1">
      <alignment horizontal="right" vertical="center"/>
    </xf>
    <xf numFmtId="173" fontId="58" fillId="0" borderId="0" xfId="247" applyNumberFormat="1" applyFont="1" applyFill="1" applyAlignment="1">
      <alignment horizontal="right" vertical="center"/>
    </xf>
    <xf numFmtId="170" fontId="58" fillId="0" borderId="0" xfId="270" applyNumberFormat="1" applyFont="1" applyFill="1" applyBorder="1" applyAlignment="1">
      <alignment horizontal="right" vertical="center"/>
    </xf>
    <xf numFmtId="170" fontId="58" fillId="0" borderId="22" xfId="75" applyNumberFormat="1" applyFont="1" applyFill="1" applyBorder="1" applyAlignment="1">
      <alignment horizontal="right" vertical="center"/>
    </xf>
    <xf numFmtId="0" fontId="45" fillId="0" borderId="0" xfId="270" applyFont="1" applyFill="1" applyBorder="1" applyAlignment="1">
      <alignment vertical="center"/>
    </xf>
    <xf numFmtId="170" fontId="58" fillId="0" borderId="22" xfId="75" quotePrefix="1" applyNumberFormat="1" applyFont="1" applyFill="1" applyBorder="1" applyAlignment="1">
      <alignment horizontal="right" vertical="center"/>
    </xf>
    <xf numFmtId="0" fontId="58" fillId="0" borderId="0" xfId="270" applyFont="1" applyFill="1" applyBorder="1" applyAlignment="1">
      <alignment vertical="top"/>
    </xf>
    <xf numFmtId="189" fontId="58" fillId="0" borderId="0" xfId="270" applyNumberFormat="1" applyFont="1" applyFill="1" applyBorder="1" applyAlignment="1">
      <alignment horizontal="center" vertical="center"/>
    </xf>
    <xf numFmtId="3" fontId="58" fillId="0" borderId="0" xfId="270" applyNumberFormat="1" applyFont="1" applyFill="1" applyAlignment="1">
      <alignment vertical="center"/>
    </xf>
    <xf numFmtId="0" fontId="58" fillId="0" borderId="0" xfId="270" applyFont="1" applyFill="1" applyBorder="1" applyAlignment="1">
      <alignment horizontal="left" vertical="center"/>
    </xf>
    <xf numFmtId="37" fontId="58" fillId="0" borderId="0" xfId="270" applyNumberFormat="1" applyFont="1" applyFill="1" applyBorder="1" applyAlignment="1">
      <alignment horizontal="left" vertical="center"/>
    </xf>
    <xf numFmtId="9" fontId="58" fillId="0" borderId="0" xfId="276" applyFont="1" applyFill="1" applyBorder="1" applyAlignment="1">
      <alignment horizontal="left" vertical="center"/>
    </xf>
    <xf numFmtId="170" fontId="58" fillId="0" borderId="23" xfId="75" applyNumberFormat="1" applyFont="1" applyFill="1" applyBorder="1" applyAlignment="1">
      <alignment horizontal="right" vertical="center"/>
    </xf>
    <xf numFmtId="0" fontId="58" fillId="0" borderId="0" xfId="0" applyFont="1" applyFill="1" applyBorder="1" applyAlignment="1">
      <alignment horizontal="justify" vertical="center" wrapText="1"/>
    </xf>
    <xf numFmtId="171" fontId="58" fillId="0" borderId="0" xfId="0" applyNumberFormat="1" applyFont="1" applyFill="1" applyAlignment="1">
      <alignment horizontal="centerContinuous" vertical="center"/>
    </xf>
    <xf numFmtId="37" fontId="58" fillId="0" borderId="22" xfId="0" applyNumberFormat="1" applyFont="1" applyFill="1" applyBorder="1" applyAlignment="1">
      <alignment horizontal="center" vertical="center"/>
    </xf>
    <xf numFmtId="171" fontId="58" fillId="0" borderId="22" xfId="0" applyNumberFormat="1" applyFont="1" applyFill="1" applyBorder="1" applyAlignment="1">
      <alignment horizontal="centerContinuous" vertical="center"/>
    </xf>
    <xf numFmtId="189" fontId="58" fillId="0" borderId="0" xfId="0" applyNumberFormat="1" applyFont="1" applyFill="1" applyBorder="1" applyAlignment="1">
      <alignment horizontal="center" vertical="center"/>
    </xf>
    <xf numFmtId="189" fontId="58" fillId="0" borderId="0" xfId="0" applyNumberFormat="1" applyFont="1" applyFill="1" applyAlignment="1">
      <alignment horizontal="center" vertical="center"/>
    </xf>
    <xf numFmtId="0" fontId="58" fillId="0" borderId="0" xfId="0" applyFont="1" applyFill="1" applyAlignment="1">
      <alignment horizontal="center" vertical="center"/>
    </xf>
    <xf numFmtId="0" fontId="58" fillId="0" borderId="0" xfId="0" applyFont="1" applyFill="1" applyBorder="1" applyAlignment="1">
      <alignment vertical="center"/>
    </xf>
    <xf numFmtId="0" fontId="58" fillId="0" borderId="0" xfId="0" applyFont="1" applyFill="1" applyAlignment="1">
      <alignment horizontal="left" vertical="center"/>
    </xf>
    <xf numFmtId="0" fontId="45" fillId="0" borderId="0" xfId="0" applyFont="1" applyFill="1" applyAlignment="1">
      <alignment horizontal="left" vertical="center"/>
    </xf>
    <xf numFmtId="0" fontId="45" fillId="0" borderId="0" xfId="0" applyFont="1" applyFill="1" applyBorder="1" applyAlignment="1">
      <alignment vertical="center"/>
    </xf>
    <xf numFmtId="188" fontId="58" fillId="0" borderId="0" xfId="0" applyNumberFormat="1" applyFont="1" applyFill="1" applyBorder="1" applyAlignment="1">
      <alignment vertical="center"/>
    </xf>
    <xf numFmtId="37" fontId="58" fillId="0" borderId="0" xfId="0" quotePrefix="1" applyNumberFormat="1" applyFont="1" applyFill="1" applyBorder="1" applyAlignment="1">
      <alignment horizontal="left" vertical="center"/>
    </xf>
    <xf numFmtId="173" fontId="58" fillId="0" borderId="0" xfId="75" applyNumberFormat="1" applyFont="1" applyFill="1" applyAlignment="1">
      <alignment vertical="center"/>
    </xf>
    <xf numFmtId="173" fontId="58" fillId="0" borderId="0" xfId="75" applyNumberFormat="1" applyFont="1" applyFill="1" applyBorder="1" applyAlignment="1">
      <alignment horizontal="right" vertical="center"/>
    </xf>
    <xf numFmtId="173" fontId="58" fillId="0" borderId="22" xfId="75" applyNumberFormat="1" applyFont="1" applyFill="1" applyBorder="1" applyAlignment="1">
      <alignment horizontal="right" vertical="center"/>
    </xf>
    <xf numFmtId="37" fontId="58" fillId="0" borderId="0" xfId="0" quotePrefix="1" applyNumberFormat="1" applyFont="1" applyFill="1" applyAlignment="1">
      <alignment horizontal="left" vertical="center"/>
    </xf>
    <xf numFmtId="171" fontId="58" fillId="0" borderId="0" xfId="0" applyNumberFormat="1" applyFont="1" applyFill="1" applyAlignment="1">
      <alignment horizontal="left" vertical="center"/>
    </xf>
    <xf numFmtId="171" fontId="45" fillId="0" borderId="0" xfId="0" applyNumberFormat="1" applyFont="1" applyFill="1" applyAlignment="1">
      <alignment horizontal="left" vertical="center"/>
    </xf>
    <xf numFmtId="171" fontId="58" fillId="0" borderId="22" xfId="0" applyNumberFormat="1" applyFont="1" applyFill="1" applyBorder="1" applyAlignment="1">
      <alignment horizontal="left" vertical="center"/>
    </xf>
    <xf numFmtId="171" fontId="58" fillId="0" borderId="0" xfId="0" applyNumberFormat="1" applyFont="1" applyFill="1" applyAlignment="1">
      <alignment horizontal="center" vertical="center"/>
    </xf>
    <xf numFmtId="172" fontId="58" fillId="0" borderId="0" xfId="0" applyNumberFormat="1" applyFont="1" applyFill="1" applyAlignment="1">
      <alignment horizontal="centerContinuous" vertical="center"/>
    </xf>
    <xf numFmtId="172" fontId="58" fillId="0" borderId="0" xfId="0" applyNumberFormat="1" applyFont="1" applyFill="1" applyBorder="1" applyAlignment="1">
      <alignment horizontal="centerContinuous" vertical="center"/>
    </xf>
    <xf numFmtId="172" fontId="58" fillId="0" borderId="0" xfId="0" applyNumberFormat="1" applyFont="1" applyFill="1" applyBorder="1" applyAlignment="1">
      <alignment horizontal="right" vertical="center"/>
    </xf>
    <xf numFmtId="3" fontId="58" fillId="0" borderId="0" xfId="75" applyNumberFormat="1" applyFont="1" applyFill="1" applyBorder="1" applyAlignment="1">
      <alignment horizontal="right" vertical="center"/>
    </xf>
    <xf numFmtId="3" fontId="58" fillId="0" borderId="22" xfId="75" applyNumberFormat="1" applyFont="1" applyFill="1" applyBorder="1" applyAlignment="1">
      <alignment horizontal="right" vertical="center"/>
    </xf>
    <xf numFmtId="3" fontId="58" fillId="0" borderId="0" xfId="75" applyNumberFormat="1" applyFont="1" applyFill="1" applyBorder="1" applyAlignment="1">
      <alignment vertical="center"/>
    </xf>
    <xf numFmtId="172" fontId="58" fillId="0" borderId="22" xfId="0" applyNumberFormat="1" applyFont="1" applyFill="1" applyBorder="1" applyAlignment="1">
      <alignment horizontal="right" vertical="center"/>
    </xf>
    <xf numFmtId="3" fontId="58" fillId="0" borderId="0" xfId="75" applyNumberFormat="1" applyFont="1" applyFill="1" applyAlignment="1">
      <alignment vertical="center"/>
    </xf>
    <xf numFmtId="0" fontId="58" fillId="0" borderId="0" xfId="0" applyFont="1" applyFill="1" applyBorder="1" applyAlignment="1">
      <alignment horizontal="center" vertical="center"/>
    </xf>
    <xf numFmtId="173" fontId="58" fillId="0" borderId="22" xfId="127" applyNumberFormat="1" applyFont="1" applyFill="1" applyBorder="1" applyAlignment="1">
      <alignment horizontal="right" vertical="center"/>
    </xf>
    <xf numFmtId="173" fontId="58" fillId="0" borderId="0" xfId="127" applyNumberFormat="1" applyFont="1" applyFill="1" applyBorder="1" applyAlignment="1">
      <alignment horizontal="right" vertical="center"/>
    </xf>
    <xf numFmtId="172" fontId="58" fillId="0" borderId="0" xfId="0" applyNumberFormat="1" applyFont="1" applyFill="1" applyAlignment="1">
      <alignment vertical="center"/>
    </xf>
    <xf numFmtId="174" fontId="58" fillId="0" borderId="0" xfId="127" applyNumberFormat="1" applyFont="1" applyFill="1" applyBorder="1" applyAlignment="1">
      <alignment horizontal="right" vertical="center"/>
    </xf>
    <xf numFmtId="0" fontId="58" fillId="0" borderId="22" xfId="270" applyFont="1" applyFill="1" applyBorder="1" applyAlignment="1">
      <alignment horizontal="centerContinuous" vertical="center"/>
    </xf>
    <xf numFmtId="170" fontId="58" fillId="0" borderId="22" xfId="270" applyNumberFormat="1" applyFont="1" applyFill="1" applyBorder="1" applyAlignment="1">
      <alignment horizontal="right" vertical="center"/>
    </xf>
    <xf numFmtId="173" fontId="58" fillId="0" borderId="22" xfId="270" applyNumberFormat="1" applyFont="1" applyFill="1" applyBorder="1" applyAlignment="1">
      <alignment horizontal="centerContinuous" vertical="center"/>
    </xf>
    <xf numFmtId="170" fontId="58" fillId="0" borderId="22" xfId="270" applyNumberFormat="1" applyFont="1" applyFill="1" applyBorder="1" applyAlignment="1">
      <alignment horizontal="centerContinuous" vertical="center"/>
    </xf>
    <xf numFmtId="3" fontId="45" fillId="0" borderId="0" xfId="0" applyNumberFormat="1" applyFont="1" applyFill="1" applyBorder="1" applyAlignment="1">
      <alignment horizontal="left" vertical="center"/>
    </xf>
    <xf numFmtId="0" fontId="58" fillId="0" borderId="0" xfId="270" applyFont="1" applyFill="1" applyBorder="1" applyAlignment="1">
      <alignment horizontal="centerContinuous" vertical="center"/>
    </xf>
    <xf numFmtId="173" fontId="58" fillId="0" borderId="0" xfId="270" applyNumberFormat="1" applyFont="1" applyFill="1" applyBorder="1" applyAlignment="1">
      <alignment horizontal="centerContinuous" vertical="center"/>
    </xf>
    <xf numFmtId="170" fontId="58" fillId="0" borderId="0" xfId="270" applyNumberFormat="1" applyFont="1" applyFill="1" applyBorder="1" applyAlignment="1">
      <alignment horizontal="centerContinuous" vertical="center"/>
    </xf>
    <xf numFmtId="170" fontId="58" fillId="0" borderId="0" xfId="270" applyNumberFormat="1" applyFont="1" applyFill="1" applyAlignment="1">
      <alignment horizontal="center" vertical="center"/>
    </xf>
    <xf numFmtId="4" fontId="58" fillId="0" borderId="0" xfId="270" applyNumberFormat="1" applyFont="1" applyFill="1" applyAlignment="1">
      <alignment horizontal="right" vertical="center"/>
    </xf>
    <xf numFmtId="4" fontId="58" fillId="0" borderId="0" xfId="270" applyNumberFormat="1" applyFont="1" applyFill="1" applyAlignment="1">
      <alignment vertical="center"/>
    </xf>
    <xf numFmtId="4" fontId="58" fillId="0" borderId="0" xfId="270" applyNumberFormat="1" applyFont="1" applyFill="1" applyAlignment="1">
      <alignment horizontal="center" vertical="center"/>
    </xf>
    <xf numFmtId="0" fontId="58" fillId="0" borderId="0" xfId="270" applyFont="1" applyFill="1" applyBorder="1" applyAlignment="1">
      <alignment horizontal="center" vertical="center"/>
    </xf>
    <xf numFmtId="3" fontId="58" fillId="0" borderId="0" xfId="270" applyNumberFormat="1" applyFont="1" applyFill="1" applyBorder="1" applyAlignment="1">
      <alignment vertical="center"/>
    </xf>
    <xf numFmtId="37" fontId="60" fillId="0" borderId="0" xfId="270" applyNumberFormat="1" applyFont="1" applyFill="1" applyBorder="1" applyAlignment="1">
      <alignment horizontal="center" vertical="center"/>
    </xf>
    <xf numFmtId="3" fontId="58" fillId="0" borderId="0" xfId="270" applyNumberFormat="1" applyFont="1" applyFill="1" applyBorder="1" applyAlignment="1">
      <alignment horizontal="right" vertical="center"/>
    </xf>
    <xf numFmtId="3" fontId="58" fillId="0" borderId="0" xfId="247" applyNumberFormat="1" applyFont="1" applyFill="1" applyAlignment="1">
      <alignment horizontal="right" vertical="center"/>
    </xf>
    <xf numFmtId="3" fontId="58" fillId="0" borderId="0" xfId="270" applyNumberFormat="1" applyFont="1" applyFill="1" applyBorder="1" applyAlignment="1">
      <alignment horizontal="center" vertical="center"/>
    </xf>
    <xf numFmtId="3" fontId="58" fillId="0" borderId="23" xfId="75" applyNumberFormat="1" applyFont="1" applyFill="1" applyBorder="1" applyAlignment="1">
      <alignment horizontal="right" vertical="center"/>
    </xf>
    <xf numFmtId="3" fontId="58" fillId="0" borderId="0" xfId="127" applyNumberFormat="1" applyFont="1" applyFill="1" applyBorder="1" applyAlignment="1">
      <alignment horizontal="right" vertical="center"/>
    </xf>
    <xf numFmtId="188" fontId="58" fillId="0" borderId="0" xfId="0" applyNumberFormat="1" applyFont="1" applyFill="1" applyAlignment="1">
      <alignment horizontal="centerContinuous" vertical="center"/>
    </xf>
    <xf numFmtId="188" fontId="58" fillId="0" borderId="22" xfId="0" applyNumberFormat="1" applyFont="1" applyFill="1" applyBorder="1" applyAlignment="1">
      <alignment horizontal="centerContinuous" vertical="center"/>
    </xf>
    <xf numFmtId="188" fontId="45" fillId="0" borderId="22" xfId="0" applyNumberFormat="1" applyFont="1" applyFill="1" applyBorder="1" applyAlignment="1">
      <alignment horizontal="right" vertical="center"/>
    </xf>
    <xf numFmtId="188" fontId="45" fillId="0" borderId="0" xfId="0" applyNumberFormat="1" applyFont="1" applyFill="1" applyBorder="1" applyAlignment="1">
      <alignment horizontal="right" vertical="center"/>
    </xf>
    <xf numFmtId="188" fontId="58" fillId="0" borderId="0" xfId="75" applyNumberFormat="1" applyFont="1" applyFill="1" applyBorder="1" applyAlignment="1">
      <alignment horizontal="right" vertical="center"/>
    </xf>
    <xf numFmtId="188" fontId="58" fillId="0" borderId="0" xfId="0" applyNumberFormat="1" applyFont="1" applyFill="1" applyAlignment="1">
      <alignment horizontal="left" vertical="center"/>
    </xf>
    <xf numFmtId="188" fontId="58" fillId="0" borderId="0" xfId="0" applyNumberFormat="1" applyFont="1" applyFill="1" applyAlignment="1">
      <alignment horizontal="right" vertical="center"/>
    </xf>
    <xf numFmtId="188" fontId="58" fillId="0" borderId="22" xfId="75" applyNumberFormat="1" applyFont="1" applyFill="1" applyBorder="1" applyAlignment="1">
      <alignment horizontal="right" vertical="center"/>
    </xf>
    <xf numFmtId="188" fontId="58" fillId="0" borderId="0" xfId="75" applyNumberFormat="1" applyFont="1" applyFill="1" applyAlignment="1">
      <alignment horizontal="right" vertical="center"/>
    </xf>
    <xf numFmtId="188" fontId="58" fillId="0" borderId="0" xfId="0" applyNumberFormat="1" applyFont="1" applyFill="1" applyAlignment="1">
      <alignment vertical="center"/>
    </xf>
    <xf numFmtId="188" fontId="58" fillId="0" borderId="22" xfId="0" applyNumberFormat="1" applyFont="1" applyFill="1" applyBorder="1" applyAlignment="1">
      <alignment vertical="center"/>
    </xf>
    <xf numFmtId="188" fontId="58" fillId="0" borderId="23" xfId="75" applyNumberFormat="1" applyFont="1" applyFill="1" applyBorder="1" applyAlignment="1">
      <alignment horizontal="right" vertical="center"/>
    </xf>
    <xf numFmtId="188" fontId="58" fillId="0" borderId="0" xfId="0" applyNumberFormat="1" applyFont="1" applyFill="1" applyBorder="1" applyAlignment="1">
      <alignment horizontal="right" vertical="center"/>
    </xf>
    <xf numFmtId="191" fontId="58" fillId="0" borderId="0" xfId="75" applyNumberFormat="1" applyFont="1" applyFill="1" applyBorder="1" applyAlignment="1">
      <alignment horizontal="center" vertical="center"/>
    </xf>
    <xf numFmtId="37" fontId="45" fillId="0" borderId="0" xfId="0" applyNumberFormat="1" applyFont="1" applyFill="1" applyBorder="1" applyAlignment="1">
      <alignment horizontal="center" vertical="center"/>
    </xf>
    <xf numFmtId="192" fontId="58" fillId="0" borderId="22" xfId="75" applyNumberFormat="1" applyFont="1" applyFill="1" applyBorder="1" applyAlignment="1">
      <alignment horizontal="right" vertical="center"/>
    </xf>
    <xf numFmtId="173" fontId="58" fillId="0" borderId="22" xfId="247" applyNumberFormat="1" applyFont="1" applyFill="1" applyBorder="1" applyAlignment="1">
      <alignment horizontal="right" vertical="center"/>
    </xf>
    <xf numFmtId="173" fontId="58" fillId="0" borderId="0" xfId="0" applyNumberFormat="1" applyFont="1" applyFill="1" applyBorder="1" applyAlignment="1">
      <alignment vertical="center"/>
    </xf>
    <xf numFmtId="188" fontId="58" fillId="0" borderId="0" xfId="270" applyNumberFormat="1" applyFont="1" applyFill="1" applyAlignment="1">
      <alignment vertical="center"/>
    </xf>
    <xf numFmtId="188" fontId="45" fillId="0" borderId="0" xfId="270" applyNumberFormat="1" applyFont="1" applyFill="1" applyBorder="1" applyAlignment="1">
      <alignment vertical="center"/>
    </xf>
    <xf numFmtId="173" fontId="58" fillId="0" borderId="0" xfId="0" applyNumberFormat="1" applyFont="1" applyFill="1" applyAlignment="1">
      <alignment horizontal="centerContinuous" vertical="center"/>
    </xf>
    <xf numFmtId="173" fontId="58" fillId="0" borderId="22" xfId="0" applyNumberFormat="1" applyFont="1" applyFill="1" applyBorder="1" applyAlignment="1">
      <alignment horizontal="centerContinuous" vertical="center"/>
    </xf>
    <xf numFmtId="173" fontId="58" fillId="0" borderId="0" xfId="0" applyNumberFormat="1" applyFont="1" applyFill="1" applyBorder="1" applyAlignment="1">
      <alignment horizontal="centerContinuous" vertical="center"/>
    </xf>
    <xf numFmtId="173" fontId="45" fillId="0" borderId="22" xfId="0" applyNumberFormat="1" applyFont="1" applyFill="1" applyBorder="1" applyAlignment="1">
      <alignment horizontal="right" vertical="center"/>
    </xf>
    <xf numFmtId="173" fontId="45" fillId="0" borderId="0" xfId="0" applyNumberFormat="1" applyFont="1" applyFill="1" applyBorder="1" applyAlignment="1">
      <alignment horizontal="right" vertical="center"/>
    </xf>
    <xf numFmtId="173" fontId="58" fillId="0" borderId="0" xfId="0" applyNumberFormat="1" applyFont="1" applyFill="1" applyAlignment="1">
      <alignment vertical="center"/>
    </xf>
    <xf numFmtId="37" fontId="80" fillId="0" borderId="0" xfId="0" applyNumberFormat="1" applyFont="1" applyFill="1" applyAlignment="1">
      <alignment horizontal="center" vertical="center"/>
    </xf>
    <xf numFmtId="37" fontId="80" fillId="0" borderId="0" xfId="0" applyNumberFormat="1" applyFont="1" applyFill="1" applyAlignment="1">
      <alignment vertical="center"/>
    </xf>
    <xf numFmtId="37" fontId="81" fillId="0" borderId="0" xfId="0" applyNumberFormat="1" applyFont="1" applyFill="1" applyAlignment="1">
      <alignment vertical="center"/>
    </xf>
    <xf numFmtId="37" fontId="82" fillId="0" borderId="0" xfId="0" applyNumberFormat="1" applyFont="1" applyFill="1" applyAlignment="1">
      <alignment horizontal="center" vertical="center"/>
    </xf>
    <xf numFmtId="37" fontId="83" fillId="0" borderId="0" xfId="0" applyNumberFormat="1" applyFont="1" applyFill="1" applyAlignment="1">
      <alignment horizontal="right" vertical="center"/>
    </xf>
    <xf numFmtId="171" fontId="83" fillId="0" borderId="0" xfId="0" applyNumberFormat="1" applyFont="1" applyFill="1" applyBorder="1" applyAlignment="1">
      <alignment horizontal="right" vertical="center" wrapText="1"/>
    </xf>
    <xf numFmtId="37" fontId="83" fillId="0" borderId="0" xfId="0" applyNumberFormat="1" applyFont="1" applyFill="1" applyAlignment="1">
      <alignment horizontal="center" vertical="center"/>
    </xf>
    <xf numFmtId="171" fontId="83" fillId="0" borderId="0" xfId="0" applyNumberFormat="1" applyFont="1" applyFill="1" applyBorder="1" applyAlignment="1">
      <alignment horizontal="center" vertical="center"/>
    </xf>
    <xf numFmtId="37" fontId="82" fillId="0" borderId="0" xfId="0" applyNumberFormat="1" applyFont="1" applyFill="1" applyBorder="1" applyAlignment="1">
      <alignment horizontal="center" vertical="center"/>
    </xf>
    <xf numFmtId="171" fontId="83" fillId="0" borderId="0" xfId="0" applyNumberFormat="1" applyFont="1" applyFill="1" applyBorder="1" applyAlignment="1">
      <alignment horizontal="right" vertical="center"/>
    </xf>
    <xf numFmtId="171" fontId="83" fillId="0" borderId="0" xfId="0" applyNumberFormat="1" applyFont="1" applyFill="1" applyAlignment="1">
      <alignment horizontal="right" vertical="center" wrapText="1"/>
    </xf>
    <xf numFmtId="37" fontId="83" fillId="0" borderId="0" xfId="0" applyNumberFormat="1" applyFont="1" applyFill="1" applyBorder="1" applyAlignment="1">
      <alignment horizontal="right" vertical="center"/>
    </xf>
    <xf numFmtId="171" fontId="83" fillId="0" borderId="0" xfId="0" applyNumberFormat="1" applyFont="1" applyFill="1" applyAlignment="1">
      <alignment horizontal="right" vertical="center"/>
    </xf>
    <xf numFmtId="37" fontId="83" fillId="0" borderId="0" xfId="0" applyNumberFormat="1" applyFont="1" applyFill="1" applyAlignment="1">
      <alignment horizontal="right" vertical="center" wrapText="1"/>
    </xf>
    <xf numFmtId="37" fontId="83" fillId="0" borderId="0" xfId="0" quotePrefix="1" applyNumberFormat="1" applyFont="1" applyFill="1" applyBorder="1" applyAlignment="1">
      <alignment horizontal="right" vertical="center"/>
    </xf>
    <xf numFmtId="171" fontId="83" fillId="0" borderId="22" xfId="0" applyNumberFormat="1" applyFont="1" applyFill="1" applyBorder="1" applyAlignment="1">
      <alignment horizontal="right" vertical="center" wrapText="1"/>
    </xf>
    <xf numFmtId="37" fontId="82" fillId="0" borderId="0" xfId="0" applyNumberFormat="1" applyFont="1" applyFill="1" applyAlignment="1">
      <alignment vertical="center"/>
    </xf>
    <xf numFmtId="171" fontId="82" fillId="0" borderId="0" xfId="0" applyNumberFormat="1" applyFont="1" applyFill="1" applyAlignment="1">
      <alignment vertical="center"/>
    </xf>
    <xf numFmtId="171" fontId="82" fillId="0" borderId="0" xfId="0" applyNumberFormat="1" applyFont="1" applyFill="1" applyAlignment="1">
      <alignment horizontal="center" vertical="center"/>
    </xf>
    <xf numFmtId="171" fontId="82" fillId="0" borderId="0" xfId="0" applyNumberFormat="1" applyFont="1" applyFill="1" applyBorder="1" applyAlignment="1">
      <alignment vertical="center"/>
    </xf>
    <xf numFmtId="188" fontId="58" fillId="0" borderId="0" xfId="0" applyNumberFormat="1" applyFont="1" applyFill="1" applyBorder="1" applyAlignment="1">
      <alignment horizontal="centerContinuous" vertical="center"/>
    </xf>
    <xf numFmtId="192" fontId="58" fillId="0" borderId="0" xfId="75" applyNumberFormat="1" applyFont="1" applyFill="1" applyBorder="1" applyAlignment="1">
      <alignment horizontal="right" vertical="center"/>
    </xf>
    <xf numFmtId="37" fontId="58" fillId="0" borderId="22" xfId="0" applyNumberFormat="1" applyFont="1" applyFill="1" applyBorder="1" applyAlignment="1">
      <alignment horizontal="justify" vertical="center"/>
    </xf>
    <xf numFmtId="37" fontId="45" fillId="0" borderId="22" xfId="0" applyNumberFormat="1" applyFont="1" applyFill="1" applyBorder="1" applyAlignment="1">
      <alignment horizontal="center" vertical="center"/>
    </xf>
    <xf numFmtId="188" fontId="58" fillId="0" borderId="0" xfId="75" applyNumberFormat="1" applyFont="1" applyFill="1" applyAlignment="1">
      <alignment horizontal="center" vertical="center"/>
    </xf>
    <xf numFmtId="188" fontId="58" fillId="0" borderId="0" xfId="75" applyNumberFormat="1" applyFont="1" applyFill="1" applyBorder="1" applyAlignment="1">
      <alignment horizontal="center" vertical="center"/>
    </xf>
    <xf numFmtId="188" fontId="58" fillId="0" borderId="0" xfId="263" applyNumberFormat="1" applyFont="1" applyFill="1" applyBorder="1" applyAlignment="1">
      <alignment vertical="center"/>
    </xf>
    <xf numFmtId="37" fontId="58" fillId="0" borderId="0" xfId="0" applyNumberFormat="1" applyFont="1" applyAlignment="1">
      <alignment vertical="center"/>
    </xf>
    <xf numFmtId="37" fontId="58" fillId="0" borderId="0" xfId="0" applyNumberFormat="1" applyFont="1" applyAlignment="1">
      <alignment horizontal="left" vertical="center"/>
    </xf>
    <xf numFmtId="0" fontId="58" fillId="0" borderId="0" xfId="0" applyFont="1" applyAlignment="1">
      <alignment vertical="center"/>
    </xf>
    <xf numFmtId="37" fontId="45" fillId="0" borderId="0" xfId="0" applyNumberFormat="1" applyFont="1" applyAlignment="1">
      <alignment vertical="center"/>
    </xf>
    <xf numFmtId="37" fontId="45" fillId="0" borderId="0" xfId="0" applyNumberFormat="1" applyFont="1" applyAlignment="1">
      <alignment horizontal="left" vertical="center"/>
    </xf>
    <xf numFmtId="0" fontId="58" fillId="0" borderId="22" xfId="270" applyFont="1" applyFill="1" applyBorder="1" applyAlignment="1">
      <alignment vertical="center"/>
    </xf>
    <xf numFmtId="0" fontId="45" fillId="0" borderId="22" xfId="270" applyFont="1" applyFill="1" applyBorder="1" applyAlignment="1">
      <alignment vertical="center"/>
    </xf>
    <xf numFmtId="0" fontId="58" fillId="0" borderId="22" xfId="270" applyFont="1" applyFill="1" applyBorder="1" applyAlignment="1">
      <alignment horizontal="center" vertical="center"/>
    </xf>
    <xf numFmtId="3" fontId="58" fillId="0" borderId="22" xfId="270" applyNumberFormat="1" applyFont="1" applyFill="1" applyBorder="1" applyAlignment="1">
      <alignment horizontal="right" vertical="center"/>
    </xf>
    <xf numFmtId="3" fontId="58" fillId="0" borderId="22" xfId="270" applyNumberFormat="1" applyFont="1" applyFill="1" applyBorder="1" applyAlignment="1">
      <alignment horizontal="center" vertical="center"/>
    </xf>
    <xf numFmtId="3" fontId="58" fillId="0" borderId="22" xfId="270" applyNumberFormat="1" applyFont="1" applyFill="1" applyBorder="1" applyAlignment="1">
      <alignment vertical="center"/>
    </xf>
    <xf numFmtId="0" fontId="58" fillId="0" borderId="22" xfId="0" applyFont="1" applyFill="1" applyBorder="1" applyAlignment="1">
      <alignment vertical="center"/>
    </xf>
    <xf numFmtId="0" fontId="58" fillId="0" borderId="22" xfId="0" applyFont="1" applyFill="1" applyBorder="1" applyAlignment="1">
      <alignment horizontal="center" vertical="center"/>
    </xf>
    <xf numFmtId="170" fontId="45" fillId="0" borderId="0" xfId="0" applyNumberFormat="1" applyFont="1" applyFill="1" applyBorder="1" applyAlignment="1">
      <alignment horizontal="right" vertical="center"/>
    </xf>
    <xf numFmtId="49" fontId="58" fillId="0" borderId="0" xfId="0" applyNumberFormat="1" applyFont="1" applyFill="1" applyAlignment="1">
      <alignment horizontal="center" vertical="center"/>
    </xf>
    <xf numFmtId="173" fontId="58" fillId="0" borderId="0" xfId="75" applyNumberFormat="1" applyFont="1" applyFill="1" applyAlignment="1">
      <alignment horizontal="right" vertical="center" wrapText="1"/>
    </xf>
    <xf numFmtId="173" fontId="58" fillId="0" borderId="0" xfId="75" applyNumberFormat="1" applyFont="1" applyFill="1" applyAlignment="1">
      <alignment horizontal="center" vertical="center"/>
    </xf>
    <xf numFmtId="170" fontId="58" fillId="0" borderId="0" xfId="263" quotePrefix="1" applyNumberFormat="1" applyFont="1" applyFill="1" applyBorder="1" applyAlignment="1">
      <alignment horizontal="left" vertical="center"/>
    </xf>
    <xf numFmtId="37" fontId="45" fillId="0" borderId="22" xfId="0" applyNumberFormat="1" applyFont="1" applyFill="1" applyBorder="1" applyAlignment="1">
      <alignment horizontal="right" vertical="center"/>
    </xf>
    <xf numFmtId="0" fontId="58" fillId="0" borderId="0" xfId="0" applyFont="1" applyAlignment="1">
      <alignment horizontal="left" vertical="center"/>
    </xf>
    <xf numFmtId="49" fontId="58" fillId="0" borderId="0" xfId="0" applyNumberFormat="1" applyFont="1" applyAlignment="1">
      <alignment horizontal="left" vertical="center"/>
    </xf>
    <xf numFmtId="192" fontId="58" fillId="0" borderId="0" xfId="75" quotePrefix="1" applyNumberFormat="1" applyFont="1" applyFill="1" applyBorder="1" applyAlignment="1">
      <alignment horizontal="right" vertical="center"/>
    </xf>
    <xf numFmtId="173" fontId="58" fillId="0" borderId="0" xfId="0" applyNumberFormat="1" applyFont="1" applyAlignment="1">
      <alignment horizontal="right" vertical="center"/>
    </xf>
    <xf numFmtId="37" fontId="3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Continuous" vertical="center"/>
    </xf>
    <xf numFmtId="172" fontId="3" fillId="0" borderId="0" xfId="0" applyNumberFormat="1" applyFont="1" applyFill="1" applyBorder="1" applyAlignment="1">
      <alignment horizontal="centerContinuous" vertical="center"/>
    </xf>
    <xf numFmtId="37" fontId="3" fillId="0" borderId="0" xfId="0" applyNumberFormat="1" applyFont="1" applyFill="1" applyAlignment="1">
      <alignment vertical="center"/>
    </xf>
    <xf numFmtId="173" fontId="84" fillId="0" borderId="0" xfId="270" applyNumberFormat="1" applyFont="1" applyFill="1" applyBorder="1" applyAlignment="1">
      <alignment vertical="center"/>
    </xf>
    <xf numFmtId="170" fontId="84" fillId="0" borderId="0" xfId="0" quotePrefix="1" applyNumberFormat="1" applyFont="1" applyFill="1" applyBorder="1" applyAlignment="1">
      <alignment horizontal="right" vertical="center"/>
    </xf>
    <xf numFmtId="172" fontId="84" fillId="0" borderId="0" xfId="0" applyNumberFormat="1" applyFont="1" applyFill="1" applyBorder="1" applyAlignment="1">
      <alignment vertical="center"/>
    </xf>
    <xf numFmtId="0" fontId="84" fillId="0" borderId="22" xfId="0" applyFont="1" applyFill="1" applyBorder="1" applyAlignment="1">
      <alignment horizontal="center" vertical="center"/>
    </xf>
    <xf numFmtId="37" fontId="85" fillId="0" borderId="0" xfId="0" applyNumberFormat="1" applyFont="1" applyFill="1" applyBorder="1" applyAlignment="1">
      <alignment horizontal="center" vertical="center"/>
    </xf>
    <xf numFmtId="170" fontId="84" fillId="0" borderId="22" xfId="0" applyNumberFormat="1" applyFont="1" applyFill="1" applyBorder="1" applyAlignment="1">
      <alignment horizontal="right" vertical="center"/>
    </xf>
    <xf numFmtId="172" fontId="84" fillId="0" borderId="0" xfId="0" applyNumberFormat="1" applyFont="1" applyFill="1" applyBorder="1" applyAlignment="1">
      <alignment horizontal="right" vertical="center"/>
    </xf>
    <xf numFmtId="37" fontId="84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left" vertical="center"/>
    </xf>
    <xf numFmtId="37" fontId="3" fillId="0" borderId="0" xfId="0" applyNumberFormat="1" applyFont="1" applyFill="1" applyBorder="1" applyAlignment="1">
      <alignment horizontal="center" vertical="center"/>
    </xf>
    <xf numFmtId="172" fontId="3" fillId="0" borderId="0" xfId="0" applyNumberFormat="1" applyFont="1" applyFill="1" applyBorder="1" applyAlignment="1">
      <alignment horizontal="right" vertical="center"/>
    </xf>
    <xf numFmtId="3" fontId="3" fillId="0" borderId="0" xfId="75" applyNumberFormat="1" applyFont="1" applyFill="1" applyBorder="1" applyAlignment="1">
      <alignment horizontal="right" vertical="center"/>
    </xf>
    <xf numFmtId="175" fontId="3" fillId="0" borderId="0" xfId="0" applyNumberFormat="1" applyFont="1" applyFill="1" applyBorder="1" applyAlignment="1">
      <alignment horizontal="center" vertical="center"/>
    </xf>
    <xf numFmtId="175" fontId="3" fillId="0" borderId="0" xfId="0" applyNumberFormat="1" applyFont="1" applyFill="1" applyBorder="1" applyAlignment="1">
      <alignment horizontal="right" vertical="center"/>
    </xf>
    <xf numFmtId="175" fontId="84" fillId="0" borderId="0" xfId="0" applyNumberFormat="1" applyFont="1" applyFill="1" applyBorder="1" applyAlignment="1">
      <alignment horizontal="center" vertical="center"/>
    </xf>
    <xf numFmtId="173" fontId="3" fillId="0" borderId="22" xfId="247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172" fontId="3" fillId="0" borderId="2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175" fontId="3" fillId="0" borderId="22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73" fontId="3" fillId="0" borderId="22" xfId="127" applyNumberFormat="1" applyFont="1" applyFill="1" applyBorder="1" applyAlignment="1">
      <alignment horizontal="right" vertical="center"/>
    </xf>
    <xf numFmtId="173" fontId="3" fillId="0" borderId="0" xfId="127" applyNumberFormat="1" applyFont="1" applyFill="1" applyBorder="1" applyAlignment="1">
      <alignment horizontal="right" vertical="center"/>
    </xf>
    <xf numFmtId="0" fontId="84" fillId="0" borderId="0" xfId="0" applyFont="1" applyFill="1" applyAlignment="1">
      <alignment vertical="center"/>
    </xf>
    <xf numFmtId="172" fontId="3" fillId="0" borderId="0" xfId="0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37" fontId="84" fillId="0" borderId="0" xfId="0" applyNumberFormat="1" applyFont="1" applyAlignment="1">
      <alignment vertical="center"/>
    </xf>
    <xf numFmtId="37" fontId="84" fillId="0" borderId="0" xfId="0" applyNumberFormat="1" applyFont="1" applyAlignment="1">
      <alignment horizontal="left" vertical="center"/>
    </xf>
    <xf numFmtId="173" fontId="3" fillId="0" borderId="23" xfId="127" applyNumberFormat="1" applyFont="1" applyFill="1" applyBorder="1" applyAlignment="1">
      <alignment horizontal="right" vertical="center"/>
    </xf>
    <xf numFmtId="37" fontId="84" fillId="0" borderId="0" xfId="0" applyNumberFormat="1" applyFont="1" applyFill="1" applyBorder="1" applyAlignment="1">
      <alignment vertical="center"/>
    </xf>
    <xf numFmtId="172" fontId="3" fillId="0" borderId="23" xfId="0" applyNumberFormat="1" applyFont="1" applyFill="1" applyBorder="1" applyAlignment="1">
      <alignment horizontal="right" vertical="center"/>
    </xf>
    <xf numFmtId="192" fontId="3" fillId="0" borderId="0" xfId="0" applyNumberFormat="1" applyFont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92" fontId="3" fillId="0" borderId="22" xfId="0" applyNumberFormat="1" applyFont="1" applyBorder="1" applyAlignment="1">
      <alignment horizontal="right" vertical="center"/>
    </xf>
    <xf numFmtId="173" fontId="3" fillId="0" borderId="22" xfId="0" applyNumberFormat="1" applyFont="1" applyBorder="1" applyAlignment="1">
      <alignment horizontal="right" vertical="center"/>
    </xf>
    <xf numFmtId="192" fontId="3" fillId="0" borderId="0" xfId="0" applyNumberFormat="1" applyFont="1" applyBorder="1" applyAlignment="1">
      <alignment horizontal="right" vertical="center"/>
    </xf>
    <xf numFmtId="173" fontId="3" fillId="0" borderId="0" xfId="0" applyNumberFormat="1" applyFont="1" applyBorder="1" applyAlignment="1">
      <alignment horizontal="right" vertical="center"/>
    </xf>
    <xf numFmtId="174" fontId="3" fillId="0" borderId="0" xfId="127" applyNumberFormat="1" applyFont="1" applyFill="1" applyBorder="1" applyAlignment="1">
      <alignment horizontal="right" vertical="center"/>
    </xf>
    <xf numFmtId="0" fontId="3" fillId="0" borderId="0" xfId="0" quotePrefix="1" applyFont="1" applyFill="1" applyAlignment="1">
      <alignment vertical="center"/>
    </xf>
    <xf numFmtId="174" fontId="3" fillId="0" borderId="23" xfId="127" applyNumberFormat="1" applyFont="1" applyFill="1" applyBorder="1" applyAlignment="1">
      <alignment horizontal="right" vertical="center"/>
    </xf>
    <xf numFmtId="191" fontId="58" fillId="0" borderId="0" xfId="75" quotePrefix="1" applyNumberFormat="1" applyFont="1" applyFill="1" applyBorder="1" applyAlignment="1">
      <alignment horizontal="center" vertical="center"/>
    </xf>
    <xf numFmtId="0" fontId="86" fillId="0" borderId="0" xfId="247" applyFont="1" applyAlignment="1">
      <alignment horizontal="center" vertical="top"/>
    </xf>
    <xf numFmtId="49" fontId="58" fillId="0" borderId="0" xfId="0" quotePrefix="1" applyNumberFormat="1" applyFont="1" applyFill="1" applyAlignment="1">
      <alignment horizontal="left" vertical="center"/>
    </xf>
    <xf numFmtId="49" fontId="58" fillId="0" borderId="0" xfId="270" applyNumberFormat="1" applyFont="1" applyFill="1" applyBorder="1" applyAlignment="1">
      <alignment horizontal="center" vertical="center"/>
    </xf>
    <xf numFmtId="172" fontId="58" fillId="0" borderId="0" xfId="0" applyNumberFormat="1" applyFont="1" applyFill="1" applyBorder="1" applyAlignment="1">
      <alignment vertical="center"/>
    </xf>
    <xf numFmtId="37" fontId="45" fillId="0" borderId="8" xfId="0" applyNumberFormat="1" applyFont="1" applyFill="1" applyBorder="1" applyAlignment="1">
      <alignment vertical="center"/>
    </xf>
    <xf numFmtId="37" fontId="45" fillId="0" borderId="22" xfId="0" applyNumberFormat="1" applyFont="1" applyFill="1" applyBorder="1" applyAlignment="1">
      <alignment horizontal="center" vertical="center"/>
    </xf>
    <xf numFmtId="188" fontId="82" fillId="0" borderId="0" xfId="0" applyNumberFormat="1" applyFont="1" applyFill="1" applyBorder="1" applyAlignment="1">
      <alignment horizontal="right" vertical="center"/>
    </xf>
    <xf numFmtId="188" fontId="82" fillId="0" borderId="0" xfId="0" applyNumberFormat="1" applyFont="1" applyFill="1" applyBorder="1" applyAlignment="1">
      <alignment vertical="center"/>
    </xf>
    <xf numFmtId="188" fontId="58" fillId="0" borderId="22" xfId="0" applyNumberFormat="1" applyFont="1" applyFill="1" applyBorder="1" applyAlignment="1">
      <alignment horizontal="right" vertical="center"/>
    </xf>
    <xf numFmtId="188" fontId="82" fillId="0" borderId="22" xfId="0" applyNumberFormat="1" applyFont="1" applyFill="1" applyBorder="1" applyAlignment="1">
      <alignment horizontal="right" vertical="center"/>
    </xf>
    <xf numFmtId="188" fontId="58" fillId="0" borderId="23" xfId="0" applyNumberFormat="1" applyFont="1" applyFill="1" applyBorder="1" applyAlignment="1">
      <alignment vertical="center"/>
    </xf>
    <xf numFmtId="188" fontId="82" fillId="0" borderId="0" xfId="0" applyNumberFormat="1" applyFont="1" applyFill="1" applyAlignment="1">
      <alignment vertical="center"/>
    </xf>
    <xf numFmtId="188" fontId="58" fillId="0" borderId="0" xfId="0" applyNumberFormat="1" applyFont="1" applyAlignment="1">
      <alignment horizontal="right" vertical="center"/>
    </xf>
    <xf numFmtId="188" fontId="58" fillId="0" borderId="0" xfId="0" applyNumberFormat="1" applyFont="1" applyAlignment="1">
      <alignment vertical="center"/>
    </xf>
    <xf numFmtId="188" fontId="45" fillId="0" borderId="0" xfId="0" applyNumberFormat="1" applyFont="1" applyFill="1" applyAlignment="1">
      <alignment horizontal="right" vertical="center"/>
    </xf>
    <xf numFmtId="170" fontId="45" fillId="60" borderId="0" xfId="270" applyNumberFormat="1" applyFont="1" applyFill="1" applyBorder="1" applyAlignment="1">
      <alignment horizontal="right" vertical="center"/>
    </xf>
    <xf numFmtId="190" fontId="58" fillId="60" borderId="0" xfId="270" applyNumberFormat="1" applyFont="1" applyFill="1" applyAlignment="1">
      <alignment horizontal="right" vertical="center"/>
    </xf>
    <xf numFmtId="170" fontId="58" fillId="60" borderId="0" xfId="270" applyNumberFormat="1" applyFont="1" applyFill="1" applyAlignment="1">
      <alignment horizontal="right" vertical="center"/>
    </xf>
    <xf numFmtId="173" fontId="58" fillId="60" borderId="0" xfId="247" applyNumberFormat="1" applyFont="1" applyFill="1" applyAlignment="1">
      <alignment horizontal="right" vertical="center"/>
    </xf>
    <xf numFmtId="192" fontId="58" fillId="60" borderId="0" xfId="75" applyNumberFormat="1" applyFont="1" applyFill="1" applyBorder="1" applyAlignment="1">
      <alignment horizontal="right" vertical="center"/>
    </xf>
    <xf numFmtId="192" fontId="58" fillId="60" borderId="22" xfId="75" applyNumberFormat="1" applyFont="1" applyFill="1" applyBorder="1" applyAlignment="1">
      <alignment horizontal="right" vertical="center"/>
    </xf>
    <xf numFmtId="170" fontId="58" fillId="60" borderId="0" xfId="75" quotePrefix="1" applyNumberFormat="1" applyFont="1" applyFill="1" applyBorder="1" applyAlignment="1">
      <alignment horizontal="right" vertical="center"/>
    </xf>
    <xf numFmtId="170" fontId="58" fillId="60" borderId="22" xfId="75" quotePrefix="1" applyNumberFormat="1" applyFont="1" applyFill="1" applyBorder="1" applyAlignment="1">
      <alignment horizontal="right" vertical="center"/>
    </xf>
    <xf numFmtId="170" fontId="58" fillId="60" borderId="0" xfId="270" applyNumberFormat="1" applyFont="1" applyFill="1" applyBorder="1" applyAlignment="1">
      <alignment horizontal="right" vertical="center"/>
    </xf>
    <xf numFmtId="170" fontId="58" fillId="60" borderId="0" xfId="75" applyNumberFormat="1" applyFont="1" applyFill="1" applyBorder="1" applyAlignment="1">
      <alignment horizontal="right" vertical="center"/>
    </xf>
    <xf numFmtId="170" fontId="58" fillId="60" borderId="22" xfId="75" applyNumberFormat="1" applyFont="1" applyFill="1" applyBorder="1" applyAlignment="1">
      <alignment horizontal="right" vertical="center"/>
    </xf>
    <xf numFmtId="170" fontId="58" fillId="60" borderId="23" xfId="75" applyNumberFormat="1" applyFont="1" applyFill="1" applyBorder="1" applyAlignment="1">
      <alignment horizontal="right" vertical="center"/>
    </xf>
    <xf numFmtId="4" fontId="58" fillId="60" borderId="0" xfId="270" applyNumberFormat="1" applyFont="1" applyFill="1" applyAlignment="1">
      <alignment horizontal="right" vertical="center"/>
    </xf>
    <xf numFmtId="3" fontId="58" fillId="60" borderId="0" xfId="75" applyNumberFormat="1" applyFont="1" applyFill="1" applyBorder="1" applyAlignment="1">
      <alignment horizontal="right" vertical="center"/>
    </xf>
    <xf numFmtId="170" fontId="58" fillId="60" borderId="0" xfId="270" applyNumberFormat="1" applyFont="1" applyFill="1" applyAlignment="1">
      <alignment vertical="center"/>
    </xf>
    <xf numFmtId="173" fontId="58" fillId="60" borderId="22" xfId="247" applyNumberFormat="1" applyFont="1" applyFill="1" applyBorder="1" applyAlignment="1">
      <alignment horizontal="right" vertical="center"/>
    </xf>
    <xf numFmtId="3" fontId="58" fillId="60" borderId="22" xfId="75" applyNumberFormat="1" applyFont="1" applyFill="1" applyBorder="1" applyAlignment="1">
      <alignment horizontal="right" vertical="center"/>
    </xf>
    <xf numFmtId="3" fontId="58" fillId="60" borderId="0" xfId="270" applyNumberFormat="1" applyFont="1" applyFill="1" applyBorder="1" applyAlignment="1">
      <alignment horizontal="right" vertical="center"/>
    </xf>
    <xf numFmtId="170" fontId="58" fillId="60" borderId="0" xfId="270" applyNumberFormat="1" applyFont="1" applyFill="1" applyAlignment="1">
      <alignment horizontal="center" vertical="center"/>
    </xf>
    <xf numFmtId="4" fontId="58" fillId="60" borderId="0" xfId="270" applyNumberFormat="1" applyFont="1" applyFill="1" applyAlignment="1">
      <alignment horizontal="center" vertical="center"/>
    </xf>
    <xf numFmtId="170" fontId="45" fillId="60" borderId="0" xfId="0" applyNumberFormat="1" applyFont="1" applyFill="1" applyBorder="1" applyAlignment="1">
      <alignment horizontal="right" vertical="center"/>
    </xf>
    <xf numFmtId="3" fontId="58" fillId="60" borderId="23" xfId="75" applyNumberFormat="1" applyFont="1" applyFill="1" applyBorder="1" applyAlignment="1">
      <alignment horizontal="right" vertical="center"/>
    </xf>
    <xf numFmtId="3" fontId="58" fillId="60" borderId="0" xfId="75" applyNumberFormat="1" applyFont="1" applyFill="1" applyAlignment="1">
      <alignment vertical="center"/>
    </xf>
    <xf numFmtId="3" fontId="58" fillId="60" borderId="0" xfId="127" applyNumberFormat="1" applyFont="1" applyFill="1" applyBorder="1" applyAlignment="1">
      <alignment horizontal="right" vertical="center"/>
    </xf>
    <xf numFmtId="3" fontId="58" fillId="60" borderId="0" xfId="270" applyNumberFormat="1" applyFont="1" applyFill="1" applyAlignment="1">
      <alignment vertical="center"/>
    </xf>
    <xf numFmtId="172" fontId="3" fillId="60" borderId="0" xfId="0" applyNumberFormat="1" applyFont="1" applyFill="1" applyBorder="1" applyAlignment="1">
      <alignment horizontal="right" vertical="center"/>
    </xf>
    <xf numFmtId="3" fontId="3" fillId="60" borderId="0" xfId="75" applyNumberFormat="1" applyFont="1" applyFill="1" applyBorder="1" applyAlignment="1">
      <alignment horizontal="right" vertical="center"/>
    </xf>
    <xf numFmtId="172" fontId="3" fillId="60" borderId="22" xfId="0" applyNumberFormat="1" applyFont="1" applyFill="1" applyBorder="1" applyAlignment="1">
      <alignment horizontal="right" vertical="center"/>
    </xf>
    <xf numFmtId="175" fontId="3" fillId="60" borderId="0" xfId="263" applyNumberFormat="1" applyFont="1" applyFill="1" applyBorder="1" applyAlignment="1">
      <alignment horizontal="right" vertical="center"/>
    </xf>
    <xf numFmtId="173" fontId="3" fillId="60" borderId="22" xfId="127" applyNumberFormat="1" applyFont="1" applyFill="1" applyBorder="1" applyAlignment="1">
      <alignment horizontal="right" vertical="center"/>
    </xf>
    <xf numFmtId="173" fontId="3" fillId="60" borderId="0" xfId="127" applyNumberFormat="1" applyFont="1" applyFill="1" applyBorder="1" applyAlignment="1">
      <alignment horizontal="right" vertical="center"/>
    </xf>
    <xf numFmtId="172" fontId="3" fillId="60" borderId="0" xfId="0" applyNumberFormat="1" applyFont="1" applyFill="1" applyAlignment="1">
      <alignment vertical="center"/>
    </xf>
    <xf numFmtId="175" fontId="3" fillId="60" borderId="0" xfId="0" applyNumberFormat="1" applyFont="1" applyFill="1" applyBorder="1" applyAlignment="1">
      <alignment horizontal="right" vertical="center"/>
    </xf>
    <xf numFmtId="175" fontId="3" fillId="60" borderId="22" xfId="0" applyNumberFormat="1" applyFont="1" applyFill="1" applyBorder="1" applyAlignment="1">
      <alignment horizontal="right" vertical="center"/>
    </xf>
    <xf numFmtId="0" fontId="3" fillId="60" borderId="0" xfId="0" applyFont="1" applyFill="1" applyAlignment="1">
      <alignment vertical="center"/>
    </xf>
    <xf numFmtId="173" fontId="3" fillId="60" borderId="23" xfId="127" applyNumberFormat="1" applyFont="1" applyFill="1" applyBorder="1" applyAlignment="1">
      <alignment horizontal="right" vertical="center"/>
    </xf>
    <xf numFmtId="172" fontId="3" fillId="60" borderId="23" xfId="0" applyNumberFormat="1" applyFont="1" applyFill="1" applyBorder="1" applyAlignment="1">
      <alignment horizontal="right" vertical="center"/>
    </xf>
    <xf numFmtId="192" fontId="3" fillId="60" borderId="0" xfId="0" applyNumberFormat="1" applyFont="1" applyFill="1" applyAlignment="1">
      <alignment horizontal="right" vertical="center"/>
    </xf>
    <xf numFmtId="192" fontId="3" fillId="60" borderId="22" xfId="0" applyNumberFormat="1" applyFont="1" applyFill="1" applyBorder="1" applyAlignment="1">
      <alignment horizontal="right" vertical="center"/>
    </xf>
    <xf numFmtId="192" fontId="3" fillId="60" borderId="0" xfId="0" applyNumberFormat="1" applyFont="1" applyFill="1" applyBorder="1" applyAlignment="1">
      <alignment horizontal="right" vertical="center"/>
    </xf>
    <xf numFmtId="174" fontId="3" fillId="60" borderId="0" xfId="127" applyNumberFormat="1" applyFont="1" applyFill="1" applyBorder="1" applyAlignment="1">
      <alignment horizontal="right" vertical="center"/>
    </xf>
    <xf numFmtId="193" fontId="87" fillId="60" borderId="23" xfId="263" applyNumberFormat="1" applyFont="1" applyFill="1" applyBorder="1" applyAlignment="1">
      <alignment vertical="top"/>
    </xf>
    <xf numFmtId="188" fontId="58" fillId="60" borderId="0" xfId="0" applyNumberFormat="1" applyFont="1" applyFill="1" applyAlignment="1">
      <alignment vertical="center"/>
    </xf>
    <xf numFmtId="188" fontId="58" fillId="60" borderId="22" xfId="0" applyNumberFormat="1" applyFont="1" applyFill="1" applyBorder="1" applyAlignment="1">
      <alignment horizontal="right" vertical="center"/>
    </xf>
    <xf numFmtId="188" fontId="58" fillId="60" borderId="0" xfId="0" applyNumberFormat="1" applyFont="1" applyFill="1" applyBorder="1" applyAlignment="1">
      <alignment horizontal="right" vertical="center"/>
    </xf>
    <xf numFmtId="188" fontId="45" fillId="60" borderId="0" xfId="0" applyNumberFormat="1" applyFont="1" applyFill="1" applyBorder="1" applyAlignment="1">
      <alignment horizontal="right" vertical="center"/>
    </xf>
    <xf numFmtId="188" fontId="58" fillId="60" borderId="23" xfId="0" applyNumberFormat="1" applyFont="1" applyFill="1" applyBorder="1" applyAlignment="1">
      <alignment vertical="center"/>
    </xf>
    <xf numFmtId="188" fontId="45" fillId="60" borderId="0" xfId="0" applyNumberFormat="1" applyFont="1" applyFill="1" applyAlignment="1">
      <alignment horizontal="right" vertical="center"/>
    </xf>
    <xf numFmtId="188" fontId="58" fillId="60" borderId="22" xfId="0" applyNumberFormat="1" applyFont="1" applyFill="1" applyBorder="1" applyAlignment="1">
      <alignment vertical="center"/>
    </xf>
    <xf numFmtId="188" fontId="58" fillId="60" borderId="0" xfId="0" applyNumberFormat="1" applyFont="1" applyFill="1" applyAlignment="1">
      <alignment horizontal="right" vertical="center"/>
    </xf>
    <xf numFmtId="188" fontId="58" fillId="60" borderId="0" xfId="0" applyNumberFormat="1" applyFont="1" applyFill="1" applyBorder="1" applyAlignment="1">
      <alignment vertical="center"/>
    </xf>
    <xf numFmtId="188" fontId="82" fillId="60" borderId="0" xfId="0" applyNumberFormat="1" applyFont="1" applyFill="1" applyBorder="1" applyAlignment="1">
      <alignment horizontal="right" vertical="center"/>
    </xf>
    <xf numFmtId="188" fontId="82" fillId="60" borderId="22" xfId="0" applyNumberFormat="1" applyFont="1" applyFill="1" applyBorder="1" applyAlignment="1">
      <alignment horizontal="right" vertical="center"/>
    </xf>
    <xf numFmtId="173" fontId="58" fillId="60" borderId="0" xfId="75" applyNumberFormat="1" applyFont="1" applyFill="1" applyBorder="1" applyAlignment="1">
      <alignment horizontal="right" vertical="center"/>
    </xf>
    <xf numFmtId="173" fontId="58" fillId="60" borderId="22" xfId="75" applyNumberFormat="1" applyFont="1" applyFill="1" applyBorder="1" applyAlignment="1">
      <alignment horizontal="right" vertical="center"/>
    </xf>
    <xf numFmtId="173" fontId="58" fillId="60" borderId="0" xfId="75" applyNumberFormat="1" applyFont="1" applyFill="1" applyAlignment="1">
      <alignment horizontal="right" vertical="center" wrapText="1"/>
    </xf>
    <xf numFmtId="173" fontId="58" fillId="60" borderId="0" xfId="75" applyNumberFormat="1" applyFont="1" applyFill="1" applyAlignment="1">
      <alignment vertical="center"/>
    </xf>
    <xf numFmtId="173" fontId="58" fillId="60" borderId="0" xfId="0" applyNumberFormat="1" applyFont="1" applyFill="1" applyBorder="1" applyAlignment="1">
      <alignment vertical="center"/>
    </xf>
    <xf numFmtId="173" fontId="58" fillId="60" borderId="0" xfId="0" applyNumberFormat="1" applyFont="1" applyFill="1" applyAlignment="1">
      <alignment vertical="center"/>
    </xf>
    <xf numFmtId="188" fontId="58" fillId="60" borderId="0" xfId="75" applyNumberFormat="1" applyFont="1" applyFill="1" applyBorder="1" applyAlignment="1">
      <alignment horizontal="right" vertical="center"/>
    </xf>
    <xf numFmtId="37" fontId="58" fillId="60" borderId="0" xfId="0" applyNumberFormat="1" applyFont="1" applyFill="1" applyAlignment="1">
      <alignment horizontal="left" vertical="center"/>
    </xf>
    <xf numFmtId="188" fontId="58" fillId="60" borderId="22" xfId="75" applyNumberFormat="1" applyFont="1" applyFill="1" applyBorder="1" applyAlignment="1">
      <alignment horizontal="right" vertical="center"/>
    </xf>
    <xf numFmtId="188" fontId="58" fillId="60" borderId="0" xfId="75" applyNumberFormat="1" applyFont="1" applyFill="1" applyAlignment="1">
      <alignment horizontal="right" vertical="center"/>
    </xf>
    <xf numFmtId="188" fontId="58" fillId="60" borderId="23" xfId="75" applyNumberFormat="1" applyFont="1" applyFill="1" applyBorder="1" applyAlignment="1">
      <alignment horizontal="right" vertical="center"/>
    </xf>
    <xf numFmtId="175" fontId="58" fillId="60" borderId="0" xfId="0" quotePrefix="1" applyNumberFormat="1" applyFont="1" applyFill="1" applyAlignment="1">
      <alignment horizontal="right" vertical="center"/>
    </xf>
    <xf numFmtId="173" fontId="3" fillId="60" borderId="22" xfId="247" applyNumberFormat="1" applyFont="1" applyFill="1" applyBorder="1" applyAlignment="1">
      <alignment horizontal="right" vertical="center"/>
    </xf>
    <xf numFmtId="9" fontId="58" fillId="0" borderId="0" xfId="276" applyFont="1" applyFill="1" applyBorder="1" applyAlignment="1">
      <alignment horizontal="right" vertical="center"/>
    </xf>
    <xf numFmtId="173" fontId="3" fillId="60" borderId="0" xfId="247" applyNumberFormat="1" applyFont="1" applyFill="1" applyBorder="1" applyAlignment="1">
      <alignment horizontal="right" vertical="center"/>
    </xf>
    <xf numFmtId="173" fontId="3" fillId="0" borderId="0" xfId="247" applyNumberFormat="1" applyFont="1" applyFill="1" applyBorder="1" applyAlignment="1">
      <alignment horizontal="right" vertical="center"/>
    </xf>
    <xf numFmtId="194" fontId="3" fillId="60" borderId="23" xfId="127" applyNumberFormat="1" applyFont="1" applyFill="1" applyBorder="1" applyAlignment="1">
      <alignment horizontal="right" vertical="center"/>
    </xf>
    <xf numFmtId="194" fontId="3" fillId="0" borderId="23" xfId="127" applyNumberFormat="1" applyFont="1" applyFill="1" applyBorder="1" applyAlignment="1">
      <alignment horizontal="right" vertical="center"/>
    </xf>
    <xf numFmtId="195" fontId="87" fillId="60" borderId="23" xfId="263" applyNumberFormat="1" applyFont="1" applyFill="1" applyBorder="1" applyAlignment="1">
      <alignment vertical="top"/>
    </xf>
    <xf numFmtId="195" fontId="87" fillId="0" borderId="23" xfId="263" applyNumberFormat="1" applyFont="1" applyBorder="1" applyAlignment="1">
      <alignment vertical="top"/>
    </xf>
    <xf numFmtId="0" fontId="3" fillId="0" borderId="0" xfId="0" applyFont="1" applyFill="1" applyAlignment="1">
      <alignment horizontal="center" vertical="center"/>
    </xf>
    <xf numFmtId="37" fontId="58" fillId="0" borderId="22" xfId="0" applyNumberFormat="1" applyFont="1" applyBorder="1" applyAlignment="1">
      <alignment horizontal="left" vertical="center"/>
    </xf>
    <xf numFmtId="37" fontId="59" fillId="0" borderId="0" xfId="0" applyNumberFormat="1" applyFont="1" applyAlignment="1">
      <alignment horizontal="centerContinuous" vertical="center"/>
    </xf>
    <xf numFmtId="37" fontId="58" fillId="0" borderId="0" xfId="0" applyNumberFormat="1" applyFont="1" applyAlignment="1">
      <alignment horizontal="center" vertical="center"/>
    </xf>
    <xf numFmtId="0" fontId="45" fillId="0" borderId="22" xfId="0" applyFont="1" applyBorder="1" applyAlignment="1">
      <alignment horizontal="center" vertical="center"/>
    </xf>
    <xf numFmtId="0" fontId="45" fillId="0" borderId="0" xfId="0" applyFont="1" applyAlignment="1">
      <alignment horizontal="center" vertical="center"/>
    </xf>
    <xf numFmtId="37" fontId="80" fillId="0" borderId="0" xfId="0" applyNumberFormat="1" applyFont="1" applyAlignment="1">
      <alignment horizontal="center" vertical="center"/>
    </xf>
    <xf numFmtId="37" fontId="82" fillId="0" borderId="0" xfId="0" applyNumberFormat="1" applyFont="1" applyAlignment="1">
      <alignment horizontal="center" vertical="center"/>
    </xf>
    <xf numFmtId="0" fontId="83" fillId="0" borderId="22" xfId="0" applyFont="1" applyBorder="1" applyAlignment="1">
      <alignment horizontal="center" vertical="center"/>
    </xf>
    <xf numFmtId="37" fontId="80" fillId="0" borderId="0" xfId="0" applyNumberFormat="1" applyFont="1" applyAlignment="1">
      <alignment vertical="center"/>
    </xf>
    <xf numFmtId="37" fontId="82" fillId="0" borderId="0" xfId="0" applyNumberFormat="1" applyFont="1" applyAlignment="1">
      <alignment vertical="center"/>
    </xf>
    <xf numFmtId="170" fontId="58" fillId="0" borderId="0" xfId="75" quotePrefix="1" applyNumberFormat="1" applyFont="1" applyFill="1" applyBorder="1" applyAlignment="1">
      <alignment vertical="center"/>
    </xf>
    <xf numFmtId="173" fontId="58" fillId="60" borderId="0" xfId="247" applyNumberFormat="1" applyFont="1" applyFill="1" applyAlignment="1">
      <alignment vertical="center"/>
    </xf>
    <xf numFmtId="173" fontId="58" fillId="0" borderId="0" xfId="247" applyNumberFormat="1" applyFont="1" applyFill="1" applyAlignment="1">
      <alignment vertical="center"/>
    </xf>
    <xf numFmtId="170" fontId="58" fillId="0" borderId="0" xfId="0" quotePrefix="1" applyNumberFormat="1" applyFont="1" applyFill="1" applyBorder="1" applyAlignment="1">
      <alignment vertical="center"/>
    </xf>
    <xf numFmtId="188" fontId="58" fillId="60" borderId="0" xfId="75" applyNumberFormat="1" applyFont="1" applyFill="1" applyBorder="1" applyAlignment="1">
      <alignment vertical="center"/>
    </xf>
    <xf numFmtId="188" fontId="58" fillId="0" borderId="0" xfId="75" applyNumberFormat="1" applyFont="1" applyFill="1" applyBorder="1" applyAlignment="1">
      <alignment vertical="center"/>
    </xf>
    <xf numFmtId="37" fontId="58" fillId="60" borderId="0" xfId="0" applyNumberFormat="1" applyFont="1" applyFill="1" applyAlignment="1">
      <alignment vertical="center"/>
    </xf>
    <xf numFmtId="173" fontId="58" fillId="0" borderId="0" xfId="75" applyNumberFormat="1" applyFont="1" applyFill="1" applyBorder="1" applyAlignment="1">
      <alignment vertical="center"/>
    </xf>
    <xf numFmtId="173" fontId="58" fillId="60" borderId="0" xfId="75" applyNumberFormat="1" applyFont="1" applyFill="1" applyBorder="1" applyAlignment="1">
      <alignment vertical="center"/>
    </xf>
    <xf numFmtId="188" fontId="82" fillId="60" borderId="0" xfId="0" applyNumberFormat="1" applyFont="1" applyFill="1" applyBorder="1" applyAlignment="1">
      <alignment vertical="center"/>
    </xf>
    <xf numFmtId="37" fontId="45" fillId="0" borderId="0" xfId="0" applyNumberFormat="1" applyFont="1" applyFill="1" applyBorder="1" applyAlignment="1">
      <alignment vertical="center"/>
    </xf>
    <xf numFmtId="3" fontId="3" fillId="0" borderId="0" xfId="75" applyNumberFormat="1" applyFont="1" applyFill="1" applyBorder="1" applyAlignment="1">
      <alignment vertical="center"/>
    </xf>
    <xf numFmtId="172" fontId="3" fillId="0" borderId="0" xfId="0" applyNumberFormat="1" applyFont="1" applyFill="1" applyBorder="1" applyAlignment="1">
      <alignment vertical="center"/>
    </xf>
    <xf numFmtId="172" fontId="3" fillId="60" borderId="0" xfId="0" applyNumberFormat="1" applyFont="1" applyFill="1" applyBorder="1" applyAlignment="1">
      <alignment vertical="center"/>
    </xf>
    <xf numFmtId="175" fontId="84" fillId="0" borderId="0" xfId="0" applyNumberFormat="1" applyFont="1" applyFill="1" applyBorder="1" applyAlignment="1">
      <alignment vertical="center"/>
    </xf>
    <xf numFmtId="175" fontId="3" fillId="60" borderId="0" xfId="0" applyNumberFormat="1" applyFont="1" applyFill="1" applyBorder="1" applyAlignment="1">
      <alignment vertical="center"/>
    </xf>
    <xf numFmtId="175" fontId="3" fillId="0" borderId="0" xfId="263" applyNumberFormat="1" applyFont="1" applyFill="1" applyBorder="1" applyAlignment="1">
      <alignment vertical="center"/>
    </xf>
    <xf numFmtId="175" fontId="3" fillId="60" borderId="0" xfId="263" applyNumberFormat="1" applyFont="1" applyFill="1" applyBorder="1" applyAlignment="1">
      <alignment vertical="center"/>
    </xf>
    <xf numFmtId="172" fontId="3" fillId="0" borderId="22" xfId="0" applyNumberFormat="1" applyFont="1" applyFill="1" applyBorder="1" applyAlignment="1">
      <alignment vertical="center"/>
    </xf>
    <xf numFmtId="175" fontId="3" fillId="60" borderId="22" xfId="0" applyNumberFormat="1" applyFont="1" applyFill="1" applyBorder="1" applyAlignment="1">
      <alignment vertical="center"/>
    </xf>
    <xf numFmtId="3" fontId="58" fillId="60" borderId="0" xfId="75" applyNumberFormat="1" applyFont="1" applyFill="1" applyBorder="1" applyAlignment="1">
      <alignment vertical="center"/>
    </xf>
    <xf numFmtId="173" fontId="58" fillId="0" borderId="0" xfId="75" quotePrefix="1" applyNumberFormat="1" applyFont="1" applyFill="1" applyBorder="1" applyAlignment="1">
      <alignment horizontal="right" vertical="center"/>
    </xf>
    <xf numFmtId="173" fontId="45" fillId="0" borderId="22" xfId="270" applyNumberFormat="1" applyFont="1" applyFill="1" applyBorder="1" applyAlignment="1">
      <alignment horizontal="center" vertical="center"/>
    </xf>
    <xf numFmtId="170" fontId="45" fillId="0" borderId="0" xfId="270" applyNumberFormat="1" applyFont="1" applyFill="1" applyAlignment="1">
      <alignment horizontal="center" vertical="center"/>
    </xf>
    <xf numFmtId="37" fontId="58" fillId="0" borderId="22" xfId="270" applyNumberFormat="1" applyFont="1" applyFill="1" applyBorder="1" applyAlignment="1">
      <alignment horizontal="left" vertical="center" wrapText="1"/>
    </xf>
    <xf numFmtId="170" fontId="45" fillId="0" borderId="0" xfId="270" applyNumberFormat="1" applyFont="1" applyFill="1" applyBorder="1" applyAlignment="1">
      <alignment horizontal="center" vertical="center"/>
    </xf>
    <xf numFmtId="37" fontId="58" fillId="0" borderId="22" xfId="0" applyNumberFormat="1" applyFont="1" applyFill="1" applyBorder="1" applyAlignment="1">
      <alignment horizontal="justify" vertical="center"/>
    </xf>
    <xf numFmtId="173" fontId="84" fillId="0" borderId="22" xfId="270" applyNumberFormat="1" applyFont="1" applyFill="1" applyBorder="1" applyAlignment="1">
      <alignment horizontal="center" vertical="center"/>
    </xf>
    <xf numFmtId="172" fontId="84" fillId="0" borderId="0" xfId="0" applyNumberFormat="1" applyFont="1" applyFill="1" applyBorder="1" applyAlignment="1">
      <alignment horizontal="center" vertical="center"/>
    </xf>
    <xf numFmtId="37" fontId="45" fillId="0" borderId="22" xfId="0" applyNumberFormat="1" applyFont="1" applyFill="1" applyBorder="1" applyAlignment="1">
      <alignment horizontal="center" vertical="center"/>
    </xf>
    <xf numFmtId="37" fontId="45" fillId="0" borderId="8" xfId="0" applyNumberFormat="1" applyFont="1" applyFill="1" applyBorder="1" applyAlignment="1">
      <alignment horizontal="center" vertical="center"/>
    </xf>
    <xf numFmtId="171" fontId="45" fillId="0" borderId="22" xfId="0" applyNumberFormat="1" applyFont="1" applyFill="1" applyBorder="1" applyAlignment="1">
      <alignment horizontal="center" vertical="center"/>
    </xf>
    <xf numFmtId="171" fontId="83" fillId="0" borderId="8" xfId="0" applyNumberFormat="1" applyFont="1" applyFill="1" applyBorder="1" applyAlignment="1">
      <alignment horizontal="center" vertical="center"/>
    </xf>
    <xf numFmtId="0" fontId="58" fillId="0" borderId="22" xfId="0" applyFont="1" applyFill="1" applyBorder="1" applyAlignment="1">
      <alignment horizontal="justify" vertical="center"/>
    </xf>
    <xf numFmtId="173" fontId="45" fillId="0" borderId="0" xfId="270" applyNumberFormat="1" applyFont="1" applyFill="1" applyAlignment="1">
      <alignment horizontal="center" vertical="center"/>
    </xf>
    <xf numFmtId="188" fontId="45" fillId="0" borderId="0" xfId="270" applyNumberFormat="1" applyFont="1" applyFill="1" applyAlignment="1">
      <alignment horizontal="center" vertical="center"/>
    </xf>
    <xf numFmtId="188" fontId="45" fillId="0" borderId="22" xfId="270" applyNumberFormat="1" applyFont="1" applyFill="1" applyBorder="1" applyAlignment="1">
      <alignment horizontal="center" vertical="center"/>
    </xf>
  </cellXfs>
  <cellStyles count="354">
    <cellStyle name="_Dream_Q1_Sit_1" xfId="1" xr:uid="{00000000-0005-0000-0000-000000000000}"/>
    <cellStyle name="_Lead TRAF 31.03.08 brief" xfId="2" xr:uid="{00000000-0005-0000-0000-000001000000}"/>
    <cellStyle name="_LEAD_TRAF_Q1'50 Update" xfId="3" xr:uid="{00000000-0005-0000-0000-000002000000}"/>
    <cellStyle name="êÊ_PLDT" xfId="4" xr:uid="{00000000-0005-0000-0000-000003000000}"/>
    <cellStyle name="ÊÝ [0.00]_PLDT" xfId="5" xr:uid="{00000000-0005-0000-0000-000004000000}"/>
    <cellStyle name="ÊÝ_PLDT" xfId="6" xr:uid="{00000000-0005-0000-0000-000005000000}"/>
    <cellStyle name="Ý¼ [0]_PLDT" xfId="7" xr:uid="{00000000-0005-0000-0000-000006000000}"/>
    <cellStyle name="Ý¼_PLDT" xfId="8" xr:uid="{00000000-0005-0000-0000-000007000000}"/>
    <cellStyle name="20% - Accent1 2" xfId="9" xr:uid="{00000000-0005-0000-0000-000008000000}"/>
    <cellStyle name="20% - Accent1 3" xfId="10" xr:uid="{00000000-0005-0000-0000-000009000000}"/>
    <cellStyle name="20% - Accent2 2" xfId="11" xr:uid="{00000000-0005-0000-0000-00000A000000}"/>
    <cellStyle name="20% - Accent2 3" xfId="12" xr:uid="{00000000-0005-0000-0000-00000B000000}"/>
    <cellStyle name="20% - Accent3 2" xfId="13" xr:uid="{00000000-0005-0000-0000-00000C000000}"/>
    <cellStyle name="20% - Accent3 3" xfId="14" xr:uid="{00000000-0005-0000-0000-00000D000000}"/>
    <cellStyle name="20% - Accent4 2" xfId="15" xr:uid="{00000000-0005-0000-0000-00000E000000}"/>
    <cellStyle name="20% - Accent4 3" xfId="16" xr:uid="{00000000-0005-0000-0000-00000F000000}"/>
    <cellStyle name="20% - Accent5 2" xfId="17" xr:uid="{00000000-0005-0000-0000-000010000000}"/>
    <cellStyle name="20% - Accent5 3" xfId="18" xr:uid="{00000000-0005-0000-0000-000011000000}"/>
    <cellStyle name="20% - Accent6 2" xfId="19" xr:uid="{00000000-0005-0000-0000-000012000000}"/>
    <cellStyle name="20% - Accent6 3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2 2" xfId="23" xr:uid="{00000000-0005-0000-0000-000016000000}"/>
    <cellStyle name="40% - Accent2 3" xfId="24" xr:uid="{00000000-0005-0000-0000-000017000000}"/>
    <cellStyle name="40% - Accent3 2" xfId="25" xr:uid="{00000000-0005-0000-0000-000018000000}"/>
    <cellStyle name="40% - Accent3 3" xfId="26" xr:uid="{00000000-0005-0000-0000-000019000000}"/>
    <cellStyle name="40% - Accent4 2" xfId="27" xr:uid="{00000000-0005-0000-0000-00001A000000}"/>
    <cellStyle name="40% - Accent4 3" xfId="28" xr:uid="{00000000-0005-0000-0000-00001B000000}"/>
    <cellStyle name="40% - Accent5 2" xfId="29" xr:uid="{00000000-0005-0000-0000-00001C000000}"/>
    <cellStyle name="40% - Accent5 3" xfId="30" xr:uid="{00000000-0005-0000-0000-00001D000000}"/>
    <cellStyle name="40% - Accent6 2" xfId="31" xr:uid="{00000000-0005-0000-0000-00001E000000}"/>
    <cellStyle name="40% - Accent6 3" xfId="32" xr:uid="{00000000-0005-0000-0000-00001F000000}"/>
    <cellStyle name="60% - Accent1 2" xfId="33" xr:uid="{00000000-0005-0000-0000-000020000000}"/>
    <cellStyle name="60% - Accent1 3" xfId="34" xr:uid="{00000000-0005-0000-0000-000021000000}"/>
    <cellStyle name="60% - Accent2 2" xfId="35" xr:uid="{00000000-0005-0000-0000-000022000000}"/>
    <cellStyle name="60% - Accent2 3" xfId="36" xr:uid="{00000000-0005-0000-0000-000023000000}"/>
    <cellStyle name="60% - Accent3 2" xfId="37" xr:uid="{00000000-0005-0000-0000-000024000000}"/>
    <cellStyle name="60% - Accent3 3" xfId="38" xr:uid="{00000000-0005-0000-0000-000025000000}"/>
    <cellStyle name="60% - Accent4 2" xfId="39" xr:uid="{00000000-0005-0000-0000-000026000000}"/>
    <cellStyle name="60% - Accent4 3" xfId="40" xr:uid="{00000000-0005-0000-0000-000027000000}"/>
    <cellStyle name="60% - Accent5 2" xfId="41" xr:uid="{00000000-0005-0000-0000-000028000000}"/>
    <cellStyle name="60% - Accent5 3" xfId="42" xr:uid="{00000000-0005-0000-0000-000029000000}"/>
    <cellStyle name="60% - Accent6 2" xfId="43" xr:uid="{00000000-0005-0000-0000-00002A000000}"/>
    <cellStyle name="60% - Accent6 3" xfId="44" xr:uid="{00000000-0005-0000-0000-00002B000000}"/>
    <cellStyle name="75" xfId="45" xr:uid="{00000000-0005-0000-0000-00002C000000}"/>
    <cellStyle name="Accent1 2" xfId="46" xr:uid="{00000000-0005-0000-0000-00002D000000}"/>
    <cellStyle name="Accent1 3" xfId="47" xr:uid="{00000000-0005-0000-0000-00002E000000}"/>
    <cellStyle name="Accent2 2" xfId="48" xr:uid="{00000000-0005-0000-0000-00002F000000}"/>
    <cellStyle name="Accent2 3" xfId="49" xr:uid="{00000000-0005-0000-0000-000030000000}"/>
    <cellStyle name="Accent3 2" xfId="50" xr:uid="{00000000-0005-0000-0000-000031000000}"/>
    <cellStyle name="Accent3 3" xfId="51" xr:uid="{00000000-0005-0000-0000-000032000000}"/>
    <cellStyle name="Accent4 2" xfId="52" xr:uid="{00000000-0005-0000-0000-000033000000}"/>
    <cellStyle name="Accent4 3" xfId="53" xr:uid="{00000000-0005-0000-0000-000034000000}"/>
    <cellStyle name="Accent5 2" xfId="54" xr:uid="{00000000-0005-0000-0000-000035000000}"/>
    <cellStyle name="Accent5 3" xfId="55" xr:uid="{00000000-0005-0000-0000-000036000000}"/>
    <cellStyle name="Accent6 2" xfId="56" xr:uid="{00000000-0005-0000-0000-000037000000}"/>
    <cellStyle name="Accent6 3" xfId="57" xr:uid="{00000000-0005-0000-0000-000038000000}"/>
    <cellStyle name="Bad 2" xfId="58" xr:uid="{00000000-0005-0000-0000-000039000000}"/>
    <cellStyle name="Bad 3" xfId="59" xr:uid="{00000000-0005-0000-0000-00003A000000}"/>
    <cellStyle name="Body" xfId="60" xr:uid="{00000000-0005-0000-0000-00003B000000}"/>
    <cellStyle name="Border" xfId="61" xr:uid="{00000000-0005-0000-0000-00003C000000}"/>
    <cellStyle name="Calc Currency (0)" xfId="62" xr:uid="{00000000-0005-0000-0000-00003D000000}"/>
    <cellStyle name="Calc Currency (2)" xfId="63" xr:uid="{00000000-0005-0000-0000-00003E000000}"/>
    <cellStyle name="Calc Percent (0)" xfId="64" xr:uid="{00000000-0005-0000-0000-00003F000000}"/>
    <cellStyle name="Calc Percent (1)" xfId="65" xr:uid="{00000000-0005-0000-0000-000040000000}"/>
    <cellStyle name="Calc Percent (2)" xfId="66" xr:uid="{00000000-0005-0000-0000-000041000000}"/>
    <cellStyle name="Calc Units (0)" xfId="67" xr:uid="{00000000-0005-0000-0000-000042000000}"/>
    <cellStyle name="Calc Units (1)" xfId="68" xr:uid="{00000000-0005-0000-0000-000043000000}"/>
    <cellStyle name="Calc Units (2)" xfId="69" xr:uid="{00000000-0005-0000-0000-000044000000}"/>
    <cellStyle name="Calculation 2" xfId="70" xr:uid="{00000000-0005-0000-0000-000045000000}"/>
    <cellStyle name="Calculation 3" xfId="71" xr:uid="{00000000-0005-0000-0000-000046000000}"/>
    <cellStyle name="Check Cell 2" xfId="72" xr:uid="{00000000-0005-0000-0000-000047000000}"/>
    <cellStyle name="Check Cell 3" xfId="73" xr:uid="{00000000-0005-0000-0000-000048000000}"/>
    <cellStyle name="Column_Title" xfId="74" xr:uid="{00000000-0005-0000-0000-000049000000}"/>
    <cellStyle name="Comma" xfId="75" builtinId="3"/>
    <cellStyle name="Comma [00]" xfId="76" xr:uid="{00000000-0005-0000-0000-00004B000000}"/>
    <cellStyle name="Comma 10" xfId="77" xr:uid="{00000000-0005-0000-0000-00004C000000}"/>
    <cellStyle name="Comma 10 2" xfId="78" xr:uid="{00000000-0005-0000-0000-00004D000000}"/>
    <cellStyle name="Comma 101" xfId="79" xr:uid="{00000000-0005-0000-0000-00004E000000}"/>
    <cellStyle name="Comma 11" xfId="80" xr:uid="{00000000-0005-0000-0000-00004F000000}"/>
    <cellStyle name="Comma 11 2" xfId="81" xr:uid="{00000000-0005-0000-0000-000050000000}"/>
    <cellStyle name="Comma 12" xfId="82" xr:uid="{00000000-0005-0000-0000-000051000000}"/>
    <cellStyle name="Comma 12 2" xfId="83" xr:uid="{00000000-0005-0000-0000-000052000000}"/>
    <cellStyle name="Comma 13" xfId="84" xr:uid="{00000000-0005-0000-0000-000053000000}"/>
    <cellStyle name="Comma 13 2" xfId="85" xr:uid="{00000000-0005-0000-0000-000054000000}"/>
    <cellStyle name="Comma 14" xfId="86" xr:uid="{00000000-0005-0000-0000-000055000000}"/>
    <cellStyle name="Comma 14 2" xfId="87" xr:uid="{00000000-0005-0000-0000-000056000000}"/>
    <cellStyle name="Comma 14 3" xfId="88" xr:uid="{00000000-0005-0000-0000-000057000000}"/>
    <cellStyle name="Comma 15" xfId="89" xr:uid="{00000000-0005-0000-0000-000058000000}"/>
    <cellStyle name="Comma 15 2" xfId="90" xr:uid="{00000000-0005-0000-0000-000059000000}"/>
    <cellStyle name="Comma 16" xfId="91" xr:uid="{00000000-0005-0000-0000-00005A000000}"/>
    <cellStyle name="Comma 16 2" xfId="92" xr:uid="{00000000-0005-0000-0000-00005B000000}"/>
    <cellStyle name="Comma 17" xfId="93" xr:uid="{00000000-0005-0000-0000-00005C000000}"/>
    <cellStyle name="Comma 18" xfId="94" xr:uid="{00000000-0005-0000-0000-00005D000000}"/>
    <cellStyle name="Comma 19" xfId="95" xr:uid="{00000000-0005-0000-0000-00005E000000}"/>
    <cellStyle name="Comma 2" xfId="96" xr:uid="{00000000-0005-0000-0000-00005F000000}"/>
    <cellStyle name="Comma 2 2" xfId="97" xr:uid="{00000000-0005-0000-0000-000060000000}"/>
    <cellStyle name="Comma 2 3" xfId="98" xr:uid="{00000000-0005-0000-0000-000061000000}"/>
    <cellStyle name="Comma 20" xfId="99" xr:uid="{00000000-0005-0000-0000-000062000000}"/>
    <cellStyle name="Comma 21" xfId="100" xr:uid="{00000000-0005-0000-0000-000063000000}"/>
    <cellStyle name="Comma 22" xfId="101" xr:uid="{00000000-0005-0000-0000-000064000000}"/>
    <cellStyle name="Comma 23" xfId="102" xr:uid="{00000000-0005-0000-0000-000065000000}"/>
    <cellStyle name="Comma 24" xfId="103" xr:uid="{00000000-0005-0000-0000-000066000000}"/>
    <cellStyle name="Comma 25" xfId="104" xr:uid="{00000000-0005-0000-0000-000067000000}"/>
    <cellStyle name="Comma 26" xfId="105" xr:uid="{00000000-0005-0000-0000-000068000000}"/>
    <cellStyle name="Comma 27" xfId="106" xr:uid="{00000000-0005-0000-0000-000069000000}"/>
    <cellStyle name="Comma 28" xfId="107" xr:uid="{00000000-0005-0000-0000-00006A000000}"/>
    <cellStyle name="Comma 3" xfId="108" xr:uid="{00000000-0005-0000-0000-00006B000000}"/>
    <cellStyle name="Comma 3 2" xfId="109" xr:uid="{00000000-0005-0000-0000-00006C000000}"/>
    <cellStyle name="Comma 3 3" xfId="110" xr:uid="{00000000-0005-0000-0000-00006D000000}"/>
    <cellStyle name="Comma 4" xfId="111" xr:uid="{00000000-0005-0000-0000-00006E000000}"/>
    <cellStyle name="Comma 4 2" xfId="112" xr:uid="{00000000-0005-0000-0000-00006F000000}"/>
    <cellStyle name="Comma 43" xfId="113" xr:uid="{00000000-0005-0000-0000-000070000000}"/>
    <cellStyle name="Comma 5" xfId="114" xr:uid="{00000000-0005-0000-0000-000071000000}"/>
    <cellStyle name="Comma 5 2" xfId="115" xr:uid="{00000000-0005-0000-0000-000072000000}"/>
    <cellStyle name="Comma 6" xfId="116" xr:uid="{00000000-0005-0000-0000-000073000000}"/>
    <cellStyle name="Comma 6 2" xfId="117" xr:uid="{00000000-0005-0000-0000-000074000000}"/>
    <cellStyle name="Comma 6 3" xfId="118" xr:uid="{00000000-0005-0000-0000-000075000000}"/>
    <cellStyle name="Comma 6 4" xfId="119" xr:uid="{00000000-0005-0000-0000-000076000000}"/>
    <cellStyle name="Comma 7" xfId="120" xr:uid="{00000000-0005-0000-0000-000077000000}"/>
    <cellStyle name="Comma 7 2" xfId="121" xr:uid="{00000000-0005-0000-0000-000078000000}"/>
    <cellStyle name="Comma 8" xfId="122" xr:uid="{00000000-0005-0000-0000-000079000000}"/>
    <cellStyle name="Comma 8 2" xfId="123" xr:uid="{00000000-0005-0000-0000-00007A000000}"/>
    <cellStyle name="Comma 9" xfId="124" xr:uid="{00000000-0005-0000-0000-00007B000000}"/>
    <cellStyle name="Comma 9 2" xfId="125" xr:uid="{00000000-0005-0000-0000-00007C000000}"/>
    <cellStyle name="comma zerodec" xfId="126" xr:uid="{00000000-0005-0000-0000-00007D000000}"/>
    <cellStyle name="Comma_OHTL - E updat" xfId="127" xr:uid="{00000000-0005-0000-0000-00007E000000}"/>
    <cellStyle name="Copied" xfId="128" xr:uid="{00000000-0005-0000-0000-00007F000000}"/>
    <cellStyle name="Currency (0.00)" xfId="129" xr:uid="{00000000-0005-0000-0000-000080000000}"/>
    <cellStyle name="Currency [00]" xfId="130" xr:uid="{00000000-0005-0000-0000-000081000000}"/>
    <cellStyle name="Currency1" xfId="131" xr:uid="{00000000-0005-0000-0000-000082000000}"/>
    <cellStyle name="Date Short" xfId="132" xr:uid="{00000000-0005-0000-0000-000083000000}"/>
    <cellStyle name="DELTA" xfId="133" xr:uid="{00000000-0005-0000-0000-000084000000}"/>
    <cellStyle name="Dezimal [0]_Compiling Utility Macros" xfId="134" xr:uid="{00000000-0005-0000-0000-000085000000}"/>
    <cellStyle name="Dezimal_Compiling Utility Macros" xfId="135" xr:uid="{00000000-0005-0000-0000-000086000000}"/>
    <cellStyle name="Dollar (zero dec)" xfId="136" xr:uid="{00000000-0005-0000-0000-000087000000}"/>
    <cellStyle name="Enter Currency (0)" xfId="137" xr:uid="{00000000-0005-0000-0000-000088000000}"/>
    <cellStyle name="Enter Currency (2)" xfId="138" xr:uid="{00000000-0005-0000-0000-000089000000}"/>
    <cellStyle name="Enter Units (0)" xfId="139" xr:uid="{00000000-0005-0000-0000-00008A000000}"/>
    <cellStyle name="Enter Units (1)" xfId="140" xr:uid="{00000000-0005-0000-0000-00008B000000}"/>
    <cellStyle name="Enter Units (2)" xfId="141" xr:uid="{00000000-0005-0000-0000-00008C000000}"/>
    <cellStyle name="Entered" xfId="142" xr:uid="{00000000-0005-0000-0000-00008D000000}"/>
    <cellStyle name="Entry" xfId="143" xr:uid="{00000000-0005-0000-0000-00008E000000}"/>
    <cellStyle name="Euro" xfId="144" xr:uid="{00000000-0005-0000-0000-00008F000000}"/>
    <cellStyle name="Explanatory Text 2" xfId="145" xr:uid="{00000000-0005-0000-0000-000090000000}"/>
    <cellStyle name="Explanatory Text 3" xfId="146" xr:uid="{00000000-0005-0000-0000-000091000000}"/>
    <cellStyle name="Good 2" xfId="147" xr:uid="{00000000-0005-0000-0000-000092000000}"/>
    <cellStyle name="Good 3" xfId="148" xr:uid="{00000000-0005-0000-0000-000093000000}"/>
    <cellStyle name="Grey" xfId="149" xr:uid="{00000000-0005-0000-0000-000094000000}"/>
    <cellStyle name="Grey 2" xfId="150" xr:uid="{00000000-0005-0000-0000-000095000000}"/>
    <cellStyle name="Header1" xfId="151" xr:uid="{00000000-0005-0000-0000-000096000000}"/>
    <cellStyle name="Header2" xfId="152" xr:uid="{00000000-0005-0000-0000-000097000000}"/>
    <cellStyle name="Heading 1 2" xfId="153" xr:uid="{00000000-0005-0000-0000-000098000000}"/>
    <cellStyle name="Heading 2 2" xfId="154" xr:uid="{00000000-0005-0000-0000-000099000000}"/>
    <cellStyle name="Heading 3 2" xfId="155" xr:uid="{00000000-0005-0000-0000-00009A000000}"/>
    <cellStyle name="Heading 4 2" xfId="156" xr:uid="{00000000-0005-0000-0000-00009B000000}"/>
    <cellStyle name="Hyperlink 2" xfId="157" xr:uid="{00000000-0005-0000-0000-00009C000000}"/>
    <cellStyle name="Hyperlink 3" xfId="158" xr:uid="{00000000-0005-0000-0000-00009D000000}"/>
    <cellStyle name="Input [yellow]" xfId="159" xr:uid="{00000000-0005-0000-0000-00009E000000}"/>
    <cellStyle name="Input [yellow] 2" xfId="160" xr:uid="{00000000-0005-0000-0000-00009F000000}"/>
    <cellStyle name="Input 10" xfId="161" xr:uid="{00000000-0005-0000-0000-0000A0000000}"/>
    <cellStyle name="Input 11" xfId="162" xr:uid="{00000000-0005-0000-0000-0000A1000000}"/>
    <cellStyle name="Input 12" xfId="163" xr:uid="{00000000-0005-0000-0000-0000A2000000}"/>
    <cellStyle name="Input 13" xfId="164" xr:uid="{00000000-0005-0000-0000-0000A3000000}"/>
    <cellStyle name="Input 2" xfId="165" xr:uid="{00000000-0005-0000-0000-0000A4000000}"/>
    <cellStyle name="Input 3" xfId="166" xr:uid="{00000000-0005-0000-0000-0000A5000000}"/>
    <cellStyle name="Input 4" xfId="167" xr:uid="{00000000-0005-0000-0000-0000A6000000}"/>
    <cellStyle name="Input 5" xfId="168" xr:uid="{00000000-0005-0000-0000-0000A7000000}"/>
    <cellStyle name="Input 6" xfId="169" xr:uid="{00000000-0005-0000-0000-0000A8000000}"/>
    <cellStyle name="Input 7" xfId="170" xr:uid="{00000000-0005-0000-0000-0000A9000000}"/>
    <cellStyle name="Input 8" xfId="171" xr:uid="{00000000-0005-0000-0000-0000AA000000}"/>
    <cellStyle name="Input 9" xfId="172" xr:uid="{00000000-0005-0000-0000-0000AB000000}"/>
    <cellStyle name="lines" xfId="173" xr:uid="{00000000-0005-0000-0000-0000AC000000}"/>
    <cellStyle name="Link Currency (0)" xfId="174" xr:uid="{00000000-0005-0000-0000-0000AD000000}"/>
    <cellStyle name="Link Currency (2)" xfId="175" xr:uid="{00000000-0005-0000-0000-0000AE000000}"/>
    <cellStyle name="Link Units (0)" xfId="176" xr:uid="{00000000-0005-0000-0000-0000AF000000}"/>
    <cellStyle name="Link Units (1)" xfId="177" xr:uid="{00000000-0005-0000-0000-0000B0000000}"/>
    <cellStyle name="Link Units (2)" xfId="178" xr:uid="{00000000-0005-0000-0000-0000B1000000}"/>
    <cellStyle name="Linked Cell 2" xfId="179" xr:uid="{00000000-0005-0000-0000-0000B2000000}"/>
    <cellStyle name="Linked Cell 3" xfId="180" xr:uid="{00000000-0005-0000-0000-0000B3000000}"/>
    <cellStyle name="Miglia - Stile1" xfId="181" xr:uid="{00000000-0005-0000-0000-0000B4000000}"/>
    <cellStyle name="Miglia - Stile2" xfId="182" xr:uid="{00000000-0005-0000-0000-0000B5000000}"/>
    <cellStyle name="Miglia - Stile3" xfId="183" xr:uid="{00000000-0005-0000-0000-0000B6000000}"/>
    <cellStyle name="Miglia - Stile4" xfId="184" xr:uid="{00000000-0005-0000-0000-0000B7000000}"/>
    <cellStyle name="Miglia - Stile5" xfId="185" xr:uid="{00000000-0005-0000-0000-0000B8000000}"/>
    <cellStyle name="Milliers [0]_AR1194" xfId="186" xr:uid="{00000000-0005-0000-0000-0000B9000000}"/>
    <cellStyle name="Milliers_AR1194" xfId="187" xr:uid="{00000000-0005-0000-0000-0000BA000000}"/>
    <cellStyle name="Monétaire [0]_AR1194" xfId="188" xr:uid="{00000000-0005-0000-0000-0000BB000000}"/>
    <cellStyle name="Monétaire_AR1194" xfId="189" xr:uid="{00000000-0005-0000-0000-0000BC000000}"/>
    <cellStyle name="Neutral 2" xfId="190" xr:uid="{00000000-0005-0000-0000-0000BD000000}"/>
    <cellStyle name="Neutral 3" xfId="191" xr:uid="{00000000-0005-0000-0000-0000BE000000}"/>
    <cellStyle name="no dec" xfId="192" xr:uid="{00000000-0005-0000-0000-0000BF000000}"/>
    <cellStyle name="Normal" xfId="0" builtinId="0"/>
    <cellStyle name="Normal - Stile6" xfId="193" xr:uid="{00000000-0005-0000-0000-0000C1000000}"/>
    <cellStyle name="Normal - Stile7" xfId="194" xr:uid="{00000000-0005-0000-0000-0000C2000000}"/>
    <cellStyle name="Normal - Stile8" xfId="195" xr:uid="{00000000-0005-0000-0000-0000C3000000}"/>
    <cellStyle name="Normal - Style1" xfId="196" xr:uid="{00000000-0005-0000-0000-0000C4000000}"/>
    <cellStyle name="Normal 10" xfId="197" xr:uid="{00000000-0005-0000-0000-0000C5000000}"/>
    <cellStyle name="Normal 10 2" xfId="198" xr:uid="{00000000-0005-0000-0000-0000C6000000}"/>
    <cellStyle name="Normal 11" xfId="199" xr:uid="{00000000-0005-0000-0000-0000C7000000}"/>
    <cellStyle name="Normal 11 2" xfId="200" xr:uid="{00000000-0005-0000-0000-0000C8000000}"/>
    <cellStyle name="Normal 12" xfId="201" xr:uid="{00000000-0005-0000-0000-0000C9000000}"/>
    <cellStyle name="Normal 12 2" xfId="202" xr:uid="{00000000-0005-0000-0000-0000CA000000}"/>
    <cellStyle name="Normal 13" xfId="203" xr:uid="{00000000-0005-0000-0000-0000CB000000}"/>
    <cellStyle name="Normal 13 2" xfId="204" xr:uid="{00000000-0005-0000-0000-0000CC000000}"/>
    <cellStyle name="Normal 130 2" xfId="205" xr:uid="{00000000-0005-0000-0000-0000CD000000}"/>
    <cellStyle name="Normal 14" xfId="206" xr:uid="{00000000-0005-0000-0000-0000CE000000}"/>
    <cellStyle name="Normal 14 2" xfId="207" xr:uid="{00000000-0005-0000-0000-0000CF000000}"/>
    <cellStyle name="Normal 15" xfId="208" xr:uid="{00000000-0005-0000-0000-0000D0000000}"/>
    <cellStyle name="Normal 15 2" xfId="209" xr:uid="{00000000-0005-0000-0000-0000D1000000}"/>
    <cellStyle name="Normal 16" xfId="210" xr:uid="{00000000-0005-0000-0000-0000D2000000}"/>
    <cellStyle name="Normal 16 2" xfId="211" xr:uid="{00000000-0005-0000-0000-0000D3000000}"/>
    <cellStyle name="Normal 17" xfId="212" xr:uid="{00000000-0005-0000-0000-0000D4000000}"/>
    <cellStyle name="Normal 17 2" xfId="213" xr:uid="{00000000-0005-0000-0000-0000D5000000}"/>
    <cellStyle name="Normal 18" xfId="214" xr:uid="{00000000-0005-0000-0000-0000D6000000}"/>
    <cellStyle name="Normal 19" xfId="215" xr:uid="{00000000-0005-0000-0000-0000D7000000}"/>
    <cellStyle name="Normal 2" xfId="216" xr:uid="{00000000-0005-0000-0000-0000D8000000}"/>
    <cellStyle name="Normal 2 2" xfId="217" xr:uid="{00000000-0005-0000-0000-0000D9000000}"/>
    <cellStyle name="Normal 2 3" xfId="218" xr:uid="{00000000-0005-0000-0000-0000DA000000}"/>
    <cellStyle name="Normal 2 4" xfId="219" xr:uid="{00000000-0005-0000-0000-0000DB000000}"/>
    <cellStyle name="Normal 20" xfId="220" xr:uid="{00000000-0005-0000-0000-0000DC000000}"/>
    <cellStyle name="Normal 21" xfId="221" xr:uid="{00000000-0005-0000-0000-0000DD000000}"/>
    <cellStyle name="Normal 22" xfId="222" xr:uid="{00000000-0005-0000-0000-0000DE000000}"/>
    <cellStyle name="Normal 23" xfId="223" xr:uid="{00000000-0005-0000-0000-0000DF000000}"/>
    <cellStyle name="Normal 23 2" xfId="224" xr:uid="{00000000-0005-0000-0000-0000E0000000}"/>
    <cellStyle name="Normal 23 3" xfId="225" xr:uid="{00000000-0005-0000-0000-0000E1000000}"/>
    <cellStyle name="Normal 24" xfId="226" xr:uid="{00000000-0005-0000-0000-0000E2000000}"/>
    <cellStyle name="Normal 24 2" xfId="227" xr:uid="{00000000-0005-0000-0000-0000E3000000}"/>
    <cellStyle name="Normal 24 3" xfId="228" xr:uid="{00000000-0005-0000-0000-0000E4000000}"/>
    <cellStyle name="Normal 25" xfId="229" xr:uid="{00000000-0005-0000-0000-0000E5000000}"/>
    <cellStyle name="Normal 26" xfId="230" xr:uid="{00000000-0005-0000-0000-0000E6000000}"/>
    <cellStyle name="Normal 27" xfId="231" xr:uid="{00000000-0005-0000-0000-0000E7000000}"/>
    <cellStyle name="Normal 28" xfId="232" xr:uid="{00000000-0005-0000-0000-0000E8000000}"/>
    <cellStyle name="Normal 29" xfId="233" xr:uid="{00000000-0005-0000-0000-0000E9000000}"/>
    <cellStyle name="Normal 3" xfId="234" xr:uid="{00000000-0005-0000-0000-0000EA000000}"/>
    <cellStyle name="Normal 3 2" xfId="235" xr:uid="{00000000-0005-0000-0000-0000EB000000}"/>
    <cellStyle name="Normal 3 3" xfId="236" xr:uid="{00000000-0005-0000-0000-0000EC000000}"/>
    <cellStyle name="Normal 30" xfId="237" xr:uid="{00000000-0005-0000-0000-0000ED000000}"/>
    <cellStyle name="Normal 31" xfId="238" xr:uid="{00000000-0005-0000-0000-0000EE000000}"/>
    <cellStyle name="Normal 32" xfId="239" xr:uid="{00000000-0005-0000-0000-0000EF000000}"/>
    <cellStyle name="Normal 33" xfId="240" xr:uid="{00000000-0005-0000-0000-0000F0000000}"/>
    <cellStyle name="Normal 34" xfId="241" xr:uid="{00000000-0005-0000-0000-0000F1000000}"/>
    <cellStyle name="Normal 35" xfId="242" xr:uid="{00000000-0005-0000-0000-0000F2000000}"/>
    <cellStyle name="Normal 36" xfId="243" xr:uid="{00000000-0005-0000-0000-0000F3000000}"/>
    <cellStyle name="Normal 37" xfId="244" xr:uid="{00000000-0005-0000-0000-0000F4000000}"/>
    <cellStyle name="Normal 38" xfId="245" xr:uid="{00000000-0005-0000-0000-0000F5000000}"/>
    <cellStyle name="Normal 39" xfId="246" xr:uid="{00000000-0005-0000-0000-0000F6000000}"/>
    <cellStyle name="Normal 4" xfId="247" xr:uid="{00000000-0005-0000-0000-0000F7000000}"/>
    <cellStyle name="Normal 40" xfId="248" xr:uid="{00000000-0005-0000-0000-0000F8000000}"/>
    <cellStyle name="Normal 41" xfId="249" xr:uid="{00000000-0005-0000-0000-0000F9000000}"/>
    <cellStyle name="Normal 42" xfId="250" xr:uid="{00000000-0005-0000-0000-0000FA000000}"/>
    <cellStyle name="Normal 43" xfId="251" xr:uid="{00000000-0005-0000-0000-0000FB000000}"/>
    <cellStyle name="Normal 44" xfId="252" xr:uid="{00000000-0005-0000-0000-0000FC000000}"/>
    <cellStyle name="Normal 45" xfId="253" xr:uid="{00000000-0005-0000-0000-0000FD000000}"/>
    <cellStyle name="Normal 46" xfId="254" xr:uid="{00000000-0005-0000-0000-0000FE000000}"/>
    <cellStyle name="Normal 47" xfId="255" xr:uid="{00000000-0005-0000-0000-0000FF000000}"/>
    <cellStyle name="Normal 5" xfId="256" xr:uid="{00000000-0005-0000-0000-000000010000}"/>
    <cellStyle name="Normal 5 2" xfId="257" xr:uid="{00000000-0005-0000-0000-000001010000}"/>
    <cellStyle name="Normal 5 2 11" xfId="258" xr:uid="{00000000-0005-0000-0000-000002010000}"/>
    <cellStyle name="Normal 5 2 2" xfId="259" xr:uid="{00000000-0005-0000-0000-000003010000}"/>
    <cellStyle name="Normal 5 2 3" xfId="260" xr:uid="{00000000-0005-0000-0000-000004010000}"/>
    <cellStyle name="Normal 5 3" xfId="261" xr:uid="{00000000-0005-0000-0000-000005010000}"/>
    <cellStyle name="Normal 5 4" xfId="262" xr:uid="{00000000-0005-0000-0000-000006010000}"/>
    <cellStyle name="Normal 6" xfId="263" xr:uid="{00000000-0005-0000-0000-000007010000}"/>
    <cellStyle name="Normal 6 2" xfId="264" xr:uid="{00000000-0005-0000-0000-000008010000}"/>
    <cellStyle name="Normal 7" xfId="265" xr:uid="{00000000-0005-0000-0000-000009010000}"/>
    <cellStyle name="Normal 7 2" xfId="266" xr:uid="{00000000-0005-0000-0000-00000A010000}"/>
    <cellStyle name="Normal 8" xfId="267" xr:uid="{00000000-0005-0000-0000-00000B010000}"/>
    <cellStyle name="Normal 9" xfId="268" xr:uid="{00000000-0005-0000-0000-00000C010000}"/>
    <cellStyle name="Normal 9 2" xfId="269" xr:uid="{00000000-0005-0000-0000-00000D010000}"/>
    <cellStyle name="Normal_OHTL - E updat" xfId="270" xr:uid="{00000000-0005-0000-0000-00000E010000}"/>
    <cellStyle name="Note 2" xfId="271" xr:uid="{00000000-0005-0000-0000-00000F010000}"/>
    <cellStyle name="Output 2" xfId="272" xr:uid="{00000000-0005-0000-0000-000010010000}"/>
    <cellStyle name="Output 3" xfId="273" xr:uid="{00000000-0005-0000-0000-000011010000}"/>
    <cellStyle name="Output Amounts" xfId="274" xr:uid="{00000000-0005-0000-0000-000012010000}"/>
    <cellStyle name="Output Line Items" xfId="275" xr:uid="{00000000-0005-0000-0000-000013010000}"/>
    <cellStyle name="Percent" xfId="276" builtinId="5"/>
    <cellStyle name="Percent [0]" xfId="277" xr:uid="{00000000-0005-0000-0000-000015010000}"/>
    <cellStyle name="Percent [00]" xfId="278" xr:uid="{00000000-0005-0000-0000-000016010000}"/>
    <cellStyle name="Percent [2]" xfId="279" xr:uid="{00000000-0005-0000-0000-000017010000}"/>
    <cellStyle name="Percent 10" xfId="280" xr:uid="{00000000-0005-0000-0000-000018010000}"/>
    <cellStyle name="Percent 10 2" xfId="281" xr:uid="{00000000-0005-0000-0000-000019010000}"/>
    <cellStyle name="Percent 11" xfId="282" xr:uid="{00000000-0005-0000-0000-00001A010000}"/>
    <cellStyle name="Percent 11 2" xfId="283" xr:uid="{00000000-0005-0000-0000-00001B010000}"/>
    <cellStyle name="Percent 12" xfId="284" xr:uid="{00000000-0005-0000-0000-00001C010000}"/>
    <cellStyle name="Percent 13" xfId="285" xr:uid="{00000000-0005-0000-0000-00001D010000}"/>
    <cellStyle name="Percent 2" xfId="286" xr:uid="{00000000-0005-0000-0000-00001E010000}"/>
    <cellStyle name="Percent 2 2" xfId="287" xr:uid="{00000000-0005-0000-0000-00001F010000}"/>
    <cellStyle name="Percent 3" xfId="288" xr:uid="{00000000-0005-0000-0000-000020010000}"/>
    <cellStyle name="Percent 3 2" xfId="289" xr:uid="{00000000-0005-0000-0000-000021010000}"/>
    <cellStyle name="Percent 4" xfId="290" xr:uid="{00000000-0005-0000-0000-000022010000}"/>
    <cellStyle name="Percent 4 2" xfId="291" xr:uid="{00000000-0005-0000-0000-000023010000}"/>
    <cellStyle name="Percent 5" xfId="292" xr:uid="{00000000-0005-0000-0000-000024010000}"/>
    <cellStyle name="Percent 5 2" xfId="293" xr:uid="{00000000-0005-0000-0000-000025010000}"/>
    <cellStyle name="Percent 6" xfId="294" xr:uid="{00000000-0005-0000-0000-000026010000}"/>
    <cellStyle name="Percent 6 2" xfId="295" xr:uid="{00000000-0005-0000-0000-000027010000}"/>
    <cellStyle name="Percent 7" xfId="296" xr:uid="{00000000-0005-0000-0000-000028010000}"/>
    <cellStyle name="Percent 7 2" xfId="297" xr:uid="{00000000-0005-0000-0000-000029010000}"/>
    <cellStyle name="Percent 8" xfId="298" xr:uid="{00000000-0005-0000-0000-00002A010000}"/>
    <cellStyle name="Percent 8 2" xfId="299" xr:uid="{00000000-0005-0000-0000-00002B010000}"/>
    <cellStyle name="Percent 9" xfId="300" xr:uid="{00000000-0005-0000-0000-00002C010000}"/>
    <cellStyle name="Percent 9 2" xfId="301" xr:uid="{00000000-0005-0000-0000-00002D010000}"/>
    <cellStyle name="PERCENTAGE" xfId="302" xr:uid="{00000000-0005-0000-0000-00002E010000}"/>
    <cellStyle name="PrePop Currency (0)" xfId="303" xr:uid="{00000000-0005-0000-0000-00002F010000}"/>
    <cellStyle name="PrePop Currency (2)" xfId="304" xr:uid="{00000000-0005-0000-0000-000030010000}"/>
    <cellStyle name="PrePop Units (0)" xfId="305" xr:uid="{00000000-0005-0000-0000-000031010000}"/>
    <cellStyle name="PrePop Units (1)" xfId="306" xr:uid="{00000000-0005-0000-0000-000032010000}"/>
    <cellStyle name="PrePop Units (2)" xfId="307" xr:uid="{00000000-0005-0000-0000-000033010000}"/>
    <cellStyle name="price" xfId="308" xr:uid="{00000000-0005-0000-0000-000034010000}"/>
    <cellStyle name="PSChar" xfId="309" xr:uid="{00000000-0005-0000-0000-000035010000}"/>
    <cellStyle name="PSDate" xfId="310" xr:uid="{00000000-0005-0000-0000-000036010000}"/>
    <cellStyle name="PSDec" xfId="311" xr:uid="{00000000-0005-0000-0000-000037010000}"/>
    <cellStyle name="PSHeading" xfId="312" xr:uid="{00000000-0005-0000-0000-000038010000}"/>
    <cellStyle name="PSInt" xfId="313" xr:uid="{00000000-0005-0000-0000-000039010000}"/>
    <cellStyle name="PSSpacer" xfId="314" xr:uid="{00000000-0005-0000-0000-00003A010000}"/>
    <cellStyle name="pwstyle" xfId="315" xr:uid="{00000000-0005-0000-0000-00003B010000}"/>
    <cellStyle name="Quantity" xfId="316" xr:uid="{00000000-0005-0000-0000-00003C010000}"/>
    <cellStyle name="RevList" xfId="317" xr:uid="{00000000-0005-0000-0000-00003D010000}"/>
    <cellStyle name="rob" xfId="318" xr:uid="{00000000-0005-0000-0000-00003E010000}"/>
    <cellStyle name="sbt2" xfId="319" xr:uid="{00000000-0005-0000-0000-00003F010000}"/>
    <cellStyle name="Standard_Anpassen der Amortisation" xfId="320" xr:uid="{00000000-0005-0000-0000-000040010000}"/>
    <cellStyle name="Style 1" xfId="321" xr:uid="{00000000-0005-0000-0000-000041010000}"/>
    <cellStyle name="Style 2" xfId="322" xr:uid="{00000000-0005-0000-0000-000042010000}"/>
    <cellStyle name="subt1" xfId="323" xr:uid="{00000000-0005-0000-0000-000043010000}"/>
    <cellStyle name="Subtotal" xfId="324" xr:uid="{00000000-0005-0000-0000-000044010000}"/>
    <cellStyle name="Text Indent A" xfId="325" xr:uid="{00000000-0005-0000-0000-000045010000}"/>
    <cellStyle name="Text Indent B" xfId="326" xr:uid="{00000000-0005-0000-0000-000046010000}"/>
    <cellStyle name="Text Indent C" xfId="327" xr:uid="{00000000-0005-0000-0000-000047010000}"/>
    <cellStyle name="Timing Schedule" xfId="328" xr:uid="{00000000-0005-0000-0000-000048010000}"/>
    <cellStyle name="Title 2" xfId="329" xr:uid="{00000000-0005-0000-0000-000049010000}"/>
    <cellStyle name="Total 2" xfId="330" xr:uid="{00000000-0005-0000-0000-00004A010000}"/>
    <cellStyle name="Total 3" xfId="331" xr:uid="{00000000-0005-0000-0000-00004B010000}"/>
    <cellStyle name="v" xfId="332" xr:uid="{00000000-0005-0000-0000-00004C010000}"/>
    <cellStyle name="Währung [0]_Compiling Utility Macros" xfId="333" xr:uid="{00000000-0005-0000-0000-00004D010000}"/>
    <cellStyle name="Währung_Compiling Utility Macros" xfId="334" xr:uid="{00000000-0005-0000-0000-00004E010000}"/>
    <cellStyle name="Warning Text 2" xfId="335" xr:uid="{00000000-0005-0000-0000-00004F010000}"/>
    <cellStyle name="Warning Text 3" xfId="336" xr:uid="{00000000-0005-0000-0000-000050010000}"/>
    <cellStyle name="เครื่องหมายจุลภาค [0]_PERSONAL" xfId="337" xr:uid="{00000000-0005-0000-0000-000051010000}"/>
    <cellStyle name="เครื่องหมายจุลภาค_1999-PLAN-ACTUAL" xfId="338" xr:uid="{00000000-0005-0000-0000-000052010000}"/>
    <cellStyle name="เครื่องหมายสกุลเงิน [0]_PERSONAL" xfId="339" xr:uid="{00000000-0005-0000-0000-000053010000}"/>
    <cellStyle name="เครื่องหมายสกุลเงิน_PERSONAL" xfId="340" xr:uid="{00000000-0005-0000-0000-000054010000}"/>
    <cellStyle name="เชื่อมโยงหลายมิติ" xfId="341" xr:uid="{00000000-0005-0000-0000-000055010000}"/>
    <cellStyle name="ตามการเชื่อมโยงหลายมิติ" xfId="342" xr:uid="{00000000-0005-0000-0000-000056010000}"/>
    <cellStyle name="น้บะภฒ_95" xfId="343" xr:uid="{00000000-0005-0000-0000-000057010000}"/>
    <cellStyle name="ปกติ_1999-PLAN-ACTUAL" xfId="344" xr:uid="{00000000-0005-0000-0000-000058010000}"/>
    <cellStyle name="ฤธถ [0]_95" xfId="345" xr:uid="{00000000-0005-0000-0000-000059010000}"/>
    <cellStyle name="ฤธถ_95" xfId="346" xr:uid="{00000000-0005-0000-0000-00005A010000}"/>
    <cellStyle name="ล๋ศญ [0]_95" xfId="347" xr:uid="{00000000-0005-0000-0000-00005B010000}"/>
    <cellStyle name="ล๋ศญ_95" xfId="348" xr:uid="{00000000-0005-0000-0000-00005C010000}"/>
    <cellStyle name="วฅมุ_4ฟ๙ฝวภ๛" xfId="349" xr:uid="{00000000-0005-0000-0000-00005D010000}"/>
    <cellStyle name="표준_(Appen A) 1.BS" xfId="350" xr:uid="{00000000-0005-0000-0000-00005E010000}"/>
    <cellStyle name="常规_Sheet1" xfId="351" xr:uid="{00000000-0005-0000-0000-00005F010000}"/>
    <cellStyle name="桁区切り [0.00]_Trial balance formula 2nd for package-audit" xfId="352" xr:uid="{00000000-0005-0000-0000-000060010000}"/>
    <cellStyle name="標準_schedule 15 (2)" xfId="353" xr:uid="{00000000-0005-0000-0000-00006101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0"/>
  <sheetViews>
    <sheetView topLeftCell="A37" zoomScaleNormal="100" zoomScaleSheetLayoutView="130" workbookViewId="0">
      <selection activeCell="E58" sqref="E58"/>
    </sheetView>
  </sheetViews>
  <sheetFormatPr defaultColWidth="9.140625" defaultRowHeight="16.5" customHeight="1"/>
  <cols>
    <col min="1" max="3" width="1.42578125" style="30" customWidth="1"/>
    <col min="4" max="4" width="10.42578125" style="30" customWidth="1"/>
    <col min="5" max="5" width="20.5703125" style="30" customWidth="1"/>
    <col min="6" max="6" width="6.85546875" style="30" customWidth="1"/>
    <col min="7" max="7" width="0.7109375" style="30" customWidth="1"/>
    <col min="8" max="8" width="12.42578125" style="53" customWidth="1"/>
    <col min="9" max="9" width="0.7109375" style="36" customWidth="1"/>
    <col min="10" max="10" width="12.42578125" style="53" customWidth="1"/>
    <col min="11" max="11" width="0.7109375" style="36" customWidth="1"/>
    <col min="12" max="12" width="12.42578125" style="53" customWidth="1"/>
    <col min="13" max="13" width="0.7109375" style="36" customWidth="1"/>
    <col min="14" max="14" width="12.42578125" style="53" customWidth="1"/>
    <col min="15" max="16384" width="9.140625" style="30"/>
  </cols>
  <sheetData>
    <row r="1" spans="1:14" ht="16.5" customHeight="1">
      <c r="A1" s="25" t="s">
        <v>32</v>
      </c>
      <c r="B1" s="26"/>
      <c r="C1" s="26"/>
      <c r="D1" s="26"/>
      <c r="E1" s="26"/>
      <c r="F1" s="26"/>
      <c r="G1" s="26"/>
      <c r="H1" s="27"/>
      <c r="I1" s="28"/>
      <c r="J1" s="27"/>
      <c r="K1" s="28"/>
      <c r="L1" s="29"/>
      <c r="M1" s="28"/>
      <c r="N1" s="29"/>
    </row>
    <row r="2" spans="1:14" ht="16.5" customHeight="1">
      <c r="A2" s="31" t="s">
        <v>25</v>
      </c>
      <c r="B2" s="26"/>
      <c r="C2" s="26"/>
      <c r="D2" s="26"/>
      <c r="E2" s="26"/>
      <c r="F2" s="26"/>
      <c r="G2" s="26"/>
      <c r="H2" s="27"/>
      <c r="I2" s="28"/>
      <c r="J2" s="27"/>
      <c r="K2" s="28"/>
      <c r="L2" s="29"/>
      <c r="M2" s="28"/>
      <c r="N2" s="29"/>
    </row>
    <row r="3" spans="1:14" ht="16.5" customHeight="1">
      <c r="A3" s="32" t="s">
        <v>223</v>
      </c>
      <c r="B3" s="33"/>
      <c r="C3" s="33"/>
      <c r="D3" s="33"/>
      <c r="E3" s="33"/>
      <c r="F3" s="33"/>
      <c r="G3" s="33"/>
      <c r="H3" s="9"/>
      <c r="I3" s="34"/>
      <c r="J3" s="9"/>
      <c r="K3" s="34"/>
      <c r="L3" s="9"/>
      <c r="M3" s="34"/>
      <c r="N3" s="9"/>
    </row>
    <row r="4" spans="1:14" ht="16.5" customHeight="1">
      <c r="C4" s="35"/>
      <c r="D4" s="35"/>
      <c r="E4" s="35"/>
      <c r="H4" s="27"/>
      <c r="J4" s="27"/>
      <c r="L4" s="27"/>
      <c r="N4" s="27"/>
    </row>
    <row r="5" spans="1:14" ht="16.5" customHeight="1">
      <c r="C5" s="35"/>
      <c r="D5" s="35"/>
      <c r="E5" s="35"/>
      <c r="H5" s="27"/>
      <c r="J5" s="27"/>
      <c r="L5" s="27"/>
      <c r="N5" s="27"/>
    </row>
    <row r="6" spans="1:14" ht="16.5" customHeight="1">
      <c r="C6" s="35"/>
      <c r="D6" s="35"/>
      <c r="E6" s="35"/>
      <c r="H6" s="382" t="s">
        <v>107</v>
      </c>
      <c r="I6" s="382"/>
      <c r="J6" s="382"/>
      <c r="L6" s="382" t="s">
        <v>108</v>
      </c>
      <c r="M6" s="382"/>
      <c r="N6" s="382"/>
    </row>
    <row r="7" spans="1:14" ht="16.5" customHeight="1">
      <c r="C7" s="35"/>
      <c r="D7" s="35"/>
      <c r="E7" s="35"/>
      <c r="H7" s="381" t="s">
        <v>106</v>
      </c>
      <c r="I7" s="381"/>
      <c r="J7" s="381"/>
      <c r="K7" s="37"/>
      <c r="L7" s="381" t="s">
        <v>106</v>
      </c>
      <c r="M7" s="381"/>
      <c r="N7" s="381"/>
    </row>
    <row r="8" spans="1:14" ht="16.5" customHeight="1">
      <c r="C8" s="38"/>
      <c r="D8" s="38"/>
      <c r="E8" s="38"/>
      <c r="G8" s="39"/>
      <c r="H8" s="40" t="s">
        <v>224</v>
      </c>
      <c r="I8" s="41"/>
      <c r="J8" s="40" t="s">
        <v>165</v>
      </c>
      <c r="K8" s="41"/>
      <c r="L8" s="40" t="s">
        <v>224</v>
      </c>
      <c r="M8" s="41"/>
      <c r="N8" s="40" t="s">
        <v>165</v>
      </c>
    </row>
    <row r="9" spans="1:14" ht="16.5" customHeight="1">
      <c r="C9" s="35"/>
      <c r="D9" s="35"/>
      <c r="E9" s="35"/>
      <c r="F9" s="42" t="s">
        <v>4</v>
      </c>
      <c r="G9" s="35"/>
      <c r="H9" s="43" t="s">
        <v>33</v>
      </c>
      <c r="I9" s="44"/>
      <c r="J9" s="43" t="s">
        <v>33</v>
      </c>
      <c r="K9" s="44"/>
      <c r="L9" s="43" t="s">
        <v>33</v>
      </c>
      <c r="M9" s="44"/>
      <c r="N9" s="43" t="s">
        <v>33</v>
      </c>
    </row>
    <row r="10" spans="1:14" ht="16.5" customHeight="1">
      <c r="C10" s="35"/>
      <c r="D10" s="35"/>
      <c r="E10" s="35"/>
      <c r="F10" s="45"/>
      <c r="G10" s="35"/>
      <c r="H10" s="275"/>
      <c r="I10" s="47"/>
      <c r="J10" s="46"/>
      <c r="L10" s="275"/>
      <c r="M10" s="47"/>
      <c r="N10" s="46"/>
    </row>
    <row r="11" spans="1:14" ht="16.5" customHeight="1">
      <c r="A11" s="48" t="s">
        <v>18</v>
      </c>
      <c r="C11" s="35"/>
      <c r="D11" s="35"/>
      <c r="E11" s="35"/>
      <c r="F11" s="45"/>
      <c r="G11" s="35"/>
      <c r="H11" s="275"/>
      <c r="I11" s="47"/>
      <c r="J11" s="46"/>
      <c r="L11" s="275"/>
      <c r="M11" s="47"/>
      <c r="N11" s="46"/>
    </row>
    <row r="12" spans="1:14" ht="16.5" customHeight="1">
      <c r="A12" s="48"/>
      <c r="C12" s="35"/>
      <c r="D12" s="35"/>
      <c r="E12" s="35"/>
      <c r="F12" s="45"/>
      <c r="G12" s="35"/>
      <c r="H12" s="275"/>
      <c r="I12" s="47"/>
      <c r="J12" s="207"/>
      <c r="L12" s="275"/>
      <c r="M12" s="47"/>
      <c r="N12" s="46"/>
    </row>
    <row r="13" spans="1:14" ht="16.5" customHeight="1">
      <c r="A13" s="48" t="s">
        <v>20</v>
      </c>
      <c r="C13" s="49"/>
      <c r="D13" s="49"/>
      <c r="E13" s="49"/>
      <c r="F13" s="50"/>
      <c r="G13" s="50"/>
      <c r="H13" s="276"/>
      <c r="I13" s="52"/>
      <c r="J13" s="51"/>
      <c r="K13" s="52"/>
      <c r="L13" s="276"/>
      <c r="M13" s="52"/>
      <c r="N13" s="51"/>
    </row>
    <row r="14" spans="1:14" ht="16.5" customHeight="1">
      <c r="A14" s="48"/>
      <c r="C14" s="49"/>
      <c r="D14" s="49"/>
      <c r="E14" s="49"/>
      <c r="F14" s="50"/>
      <c r="G14" s="50"/>
      <c r="H14" s="277"/>
      <c r="I14" s="53"/>
      <c r="J14" s="27"/>
      <c r="K14" s="53"/>
      <c r="L14" s="277"/>
      <c r="M14" s="53"/>
      <c r="N14" s="27"/>
    </row>
    <row r="15" spans="1:14" ht="16.5" customHeight="1">
      <c r="A15" s="30" t="s">
        <v>19</v>
      </c>
      <c r="C15" s="49"/>
      <c r="D15" s="49"/>
      <c r="E15" s="49"/>
      <c r="F15" s="54">
        <v>11</v>
      </c>
      <c r="G15" s="50"/>
      <c r="H15" s="278">
        <v>6354998</v>
      </c>
      <c r="I15" s="55"/>
      <c r="J15" s="67">
        <v>14085878</v>
      </c>
      <c r="K15" s="359"/>
      <c r="L15" s="283">
        <v>31226</v>
      </c>
      <c r="M15" s="56"/>
      <c r="N15" s="55">
        <v>157131</v>
      </c>
    </row>
    <row r="16" spans="1:14" ht="16.5" customHeight="1">
      <c r="A16" s="188" t="s">
        <v>168</v>
      </c>
      <c r="B16" s="188"/>
      <c r="C16" s="58"/>
      <c r="D16" s="58"/>
      <c r="E16" s="58"/>
      <c r="F16" s="54"/>
      <c r="G16" s="59"/>
      <c r="H16" s="278"/>
      <c r="I16" s="55"/>
      <c r="J16" s="67"/>
      <c r="K16" s="359"/>
      <c r="L16" s="283"/>
      <c r="M16" s="60"/>
      <c r="N16" s="67"/>
    </row>
    <row r="17" spans="1:14" ht="16.5" customHeight="1">
      <c r="A17" s="188"/>
      <c r="B17" s="188" t="s">
        <v>169</v>
      </c>
      <c r="C17" s="58"/>
      <c r="D17" s="58"/>
      <c r="E17" s="58"/>
      <c r="F17" s="259">
        <v>12.2</v>
      </c>
      <c r="G17" s="59"/>
      <c r="H17" s="278">
        <v>5000000</v>
      </c>
      <c r="I17" s="55"/>
      <c r="J17" s="67">
        <v>67002925</v>
      </c>
      <c r="K17" s="359"/>
      <c r="L17" s="283">
        <v>5000000</v>
      </c>
      <c r="M17" s="60"/>
      <c r="N17" s="55">
        <v>67002925</v>
      </c>
    </row>
    <row r="18" spans="1:14" ht="16.5" customHeight="1">
      <c r="A18" s="57" t="s">
        <v>173</v>
      </c>
      <c r="B18" s="57"/>
      <c r="C18" s="58"/>
      <c r="D18" s="58"/>
      <c r="E18" s="58"/>
      <c r="F18" s="54">
        <v>13</v>
      </c>
      <c r="G18" s="59"/>
      <c r="H18" s="278">
        <v>11643307</v>
      </c>
      <c r="I18" s="55"/>
      <c r="J18" s="67">
        <v>27092321</v>
      </c>
      <c r="K18" s="359"/>
      <c r="L18" s="283">
        <v>4988183</v>
      </c>
      <c r="M18" s="60"/>
      <c r="N18" s="55">
        <v>9381329</v>
      </c>
    </row>
    <row r="19" spans="1:14" ht="16.5" customHeight="1">
      <c r="A19" s="61" t="s">
        <v>130</v>
      </c>
      <c r="B19" s="57"/>
      <c r="C19" s="58"/>
      <c r="D19" s="58"/>
      <c r="E19" s="58"/>
      <c r="F19" s="146">
        <v>39.4</v>
      </c>
      <c r="G19" s="59"/>
      <c r="H19" s="278" t="s">
        <v>54</v>
      </c>
      <c r="I19" s="64"/>
      <c r="J19" s="67">
        <v>0</v>
      </c>
      <c r="K19" s="362"/>
      <c r="L19" s="283">
        <v>180000000</v>
      </c>
      <c r="M19" s="65"/>
      <c r="N19" s="66">
        <v>591266035</v>
      </c>
    </row>
    <row r="20" spans="1:14" ht="16.5" customHeight="1">
      <c r="A20" s="57" t="s">
        <v>8</v>
      </c>
      <c r="B20" s="57"/>
      <c r="C20" s="58"/>
      <c r="D20" s="58"/>
      <c r="E20" s="58"/>
      <c r="F20" s="35">
        <v>14</v>
      </c>
      <c r="G20" s="59"/>
      <c r="H20" s="278">
        <v>434689</v>
      </c>
      <c r="I20" s="55"/>
      <c r="J20" s="67">
        <v>10598140</v>
      </c>
      <c r="K20" s="359"/>
      <c r="L20" s="278">
        <v>0</v>
      </c>
      <c r="M20" s="65"/>
      <c r="N20" s="67">
        <v>0</v>
      </c>
    </row>
    <row r="21" spans="1:14" ht="16.5" customHeight="1">
      <c r="A21" s="57" t="s">
        <v>31</v>
      </c>
      <c r="B21" s="57"/>
      <c r="C21" s="58"/>
      <c r="D21" s="58"/>
      <c r="E21" s="58"/>
      <c r="F21" s="59">
        <v>15</v>
      </c>
      <c r="G21" s="59"/>
      <c r="H21" s="278">
        <v>10469677</v>
      </c>
      <c r="I21" s="55"/>
      <c r="J21" s="63">
        <v>23829416</v>
      </c>
      <c r="K21" s="359"/>
      <c r="L21" s="283">
        <v>1855657</v>
      </c>
      <c r="M21" s="68"/>
      <c r="N21" s="63">
        <v>4398370</v>
      </c>
    </row>
    <row r="22" spans="1:14" ht="16.5" customHeight="1">
      <c r="A22" s="57" t="s">
        <v>111</v>
      </c>
      <c r="B22" s="57"/>
      <c r="C22" s="58"/>
      <c r="D22" s="58"/>
      <c r="E22" s="58"/>
      <c r="F22" s="59"/>
      <c r="G22" s="59"/>
      <c r="H22" s="279"/>
      <c r="I22" s="67"/>
      <c r="J22" s="180"/>
      <c r="K22" s="361"/>
      <c r="L22" s="283"/>
      <c r="M22" s="67"/>
      <c r="N22" s="67"/>
    </row>
    <row r="23" spans="1:14" ht="16.5" customHeight="1">
      <c r="B23" s="57" t="s">
        <v>112</v>
      </c>
      <c r="C23" s="58"/>
      <c r="D23" s="58"/>
      <c r="E23" s="58"/>
      <c r="F23" s="59">
        <v>16</v>
      </c>
      <c r="G23" s="59"/>
      <c r="H23" s="285">
        <v>196524837</v>
      </c>
      <c r="I23" s="71"/>
      <c r="J23" s="71">
        <v>295727250</v>
      </c>
      <c r="K23" s="71"/>
      <c r="L23" s="285">
        <v>48499153</v>
      </c>
      <c r="M23" s="68"/>
      <c r="N23" s="149">
        <v>132444870</v>
      </c>
    </row>
    <row r="24" spans="1:14" ht="16.5" customHeight="1">
      <c r="A24" s="57"/>
      <c r="B24" s="57"/>
      <c r="C24" s="58"/>
      <c r="D24" s="58"/>
      <c r="E24" s="58"/>
      <c r="F24" s="59"/>
      <c r="G24" s="59"/>
      <c r="H24" s="281"/>
      <c r="I24" s="55"/>
      <c r="J24" s="55"/>
      <c r="K24" s="55"/>
      <c r="L24" s="281"/>
      <c r="M24" s="68"/>
      <c r="N24" s="55"/>
    </row>
    <row r="25" spans="1:14" ht="16.5" customHeight="1">
      <c r="A25" s="70" t="s">
        <v>9</v>
      </c>
      <c r="B25" s="57"/>
      <c r="C25" s="58"/>
      <c r="D25" s="58"/>
      <c r="E25" s="58"/>
      <c r="F25" s="59"/>
      <c r="G25" s="59"/>
      <c r="H25" s="282">
        <f>SUM(H15:H23)</f>
        <v>230427508</v>
      </c>
      <c r="I25" s="55"/>
      <c r="J25" s="71">
        <f>SUM(J15:J23)</f>
        <v>438335930</v>
      </c>
      <c r="K25" s="55"/>
      <c r="L25" s="282">
        <f>SUM(L15:L23)</f>
        <v>240374219</v>
      </c>
      <c r="M25" s="68"/>
      <c r="N25" s="71">
        <f>SUM(N15:N23)</f>
        <v>804650660</v>
      </c>
    </row>
    <row r="26" spans="1:14" ht="16.5" customHeight="1">
      <c r="A26" s="57"/>
      <c r="B26" s="57"/>
      <c r="C26" s="58"/>
      <c r="D26" s="58"/>
      <c r="E26" s="58"/>
      <c r="F26" s="59"/>
      <c r="G26" s="59"/>
      <c r="H26" s="283"/>
      <c r="I26" s="68"/>
      <c r="J26" s="68"/>
      <c r="K26" s="68"/>
      <c r="L26" s="283"/>
      <c r="M26" s="68"/>
      <c r="N26" s="63"/>
    </row>
    <row r="27" spans="1:14" ht="16.5" customHeight="1">
      <c r="A27" s="70" t="s">
        <v>10</v>
      </c>
      <c r="B27" s="57"/>
      <c r="C27" s="58"/>
      <c r="D27" s="58"/>
      <c r="E27" s="58"/>
      <c r="F27" s="59"/>
      <c r="G27" s="59"/>
      <c r="H27" s="283"/>
      <c r="I27" s="68"/>
      <c r="J27" s="68"/>
      <c r="K27" s="68"/>
      <c r="L27" s="278"/>
      <c r="M27" s="68"/>
      <c r="N27" s="63"/>
    </row>
    <row r="28" spans="1:14" ht="16.5" customHeight="1">
      <c r="A28" s="70"/>
      <c r="B28" s="57"/>
      <c r="C28" s="58"/>
      <c r="D28" s="58"/>
      <c r="E28" s="58"/>
      <c r="G28" s="59"/>
      <c r="H28" s="283"/>
      <c r="I28" s="68"/>
      <c r="J28" s="68"/>
      <c r="K28" s="68"/>
      <c r="L28" s="283"/>
      <c r="M28" s="68"/>
      <c r="N28" s="63"/>
    </row>
    <row r="29" spans="1:14" ht="16.5" customHeight="1">
      <c r="A29" s="72" t="s">
        <v>131</v>
      </c>
      <c r="B29" s="57"/>
      <c r="C29" s="58"/>
      <c r="D29" s="58"/>
      <c r="E29" s="58"/>
      <c r="G29" s="59"/>
      <c r="H29" s="283">
        <v>20250000</v>
      </c>
      <c r="I29" s="68"/>
      <c r="J29" s="68">
        <v>20500000</v>
      </c>
      <c r="K29" s="68"/>
      <c r="L29" s="283">
        <v>20000000</v>
      </c>
      <c r="M29" s="68"/>
      <c r="N29" s="67">
        <v>20000000</v>
      </c>
    </row>
    <row r="30" spans="1:14" ht="16.5" customHeight="1">
      <c r="A30" s="72" t="s">
        <v>251</v>
      </c>
      <c r="B30" s="57"/>
      <c r="C30" s="58"/>
      <c r="D30" s="58"/>
      <c r="E30" s="58"/>
      <c r="F30" s="54">
        <v>17</v>
      </c>
      <c r="G30" s="59"/>
      <c r="H30" s="278">
        <v>0</v>
      </c>
      <c r="I30" s="68"/>
      <c r="J30" s="67">
        <v>0</v>
      </c>
      <c r="K30" s="68"/>
      <c r="L30" s="278">
        <v>0</v>
      </c>
      <c r="M30" s="68"/>
      <c r="N30" s="67">
        <v>0</v>
      </c>
    </row>
    <row r="31" spans="1:14" ht="16.5" customHeight="1">
      <c r="A31" s="57" t="s">
        <v>34</v>
      </c>
      <c r="B31" s="57"/>
      <c r="C31" s="58"/>
      <c r="D31" s="58"/>
      <c r="E31" s="58"/>
      <c r="F31" s="259">
        <v>18.100000000000001</v>
      </c>
      <c r="G31" s="59"/>
      <c r="H31" s="278">
        <v>0</v>
      </c>
      <c r="I31" s="68"/>
      <c r="J31" s="67">
        <v>0</v>
      </c>
      <c r="K31" s="68"/>
      <c r="L31" s="278">
        <v>0</v>
      </c>
      <c r="M31" s="68"/>
      <c r="N31" s="67">
        <v>0</v>
      </c>
    </row>
    <row r="32" spans="1:14" ht="16.5" customHeight="1">
      <c r="A32" s="57" t="s">
        <v>170</v>
      </c>
      <c r="B32" s="57"/>
      <c r="C32" s="58"/>
      <c r="D32" s="58"/>
      <c r="E32" s="58"/>
      <c r="F32" s="146">
        <v>18.2</v>
      </c>
      <c r="G32" s="59"/>
      <c r="H32" s="278">
        <v>308531732</v>
      </c>
      <c r="I32" s="63"/>
      <c r="J32" s="67">
        <v>283275601</v>
      </c>
      <c r="K32" s="63"/>
      <c r="L32" s="284">
        <v>285000000</v>
      </c>
      <c r="M32" s="68"/>
      <c r="N32" s="67">
        <v>285000000</v>
      </c>
    </row>
    <row r="33" spans="1:14" ht="16.5" customHeight="1">
      <c r="A33" s="75" t="s">
        <v>237</v>
      </c>
      <c r="B33" s="57"/>
      <c r="C33" s="76"/>
      <c r="D33" s="76"/>
      <c r="E33" s="76"/>
      <c r="F33" s="54">
        <v>19</v>
      </c>
      <c r="G33" s="59"/>
      <c r="H33" s="278">
        <v>25917184</v>
      </c>
      <c r="I33" s="63"/>
      <c r="J33" s="63">
        <v>71474483</v>
      </c>
      <c r="K33" s="63"/>
      <c r="L33" s="284">
        <v>62627</v>
      </c>
      <c r="M33" s="68"/>
      <c r="N33" s="63">
        <v>3744301</v>
      </c>
    </row>
    <row r="34" spans="1:14" ht="16.5" customHeight="1">
      <c r="A34" s="205" t="s">
        <v>171</v>
      </c>
      <c r="B34" s="57"/>
      <c r="C34" s="76"/>
      <c r="D34" s="76"/>
      <c r="E34" s="76"/>
      <c r="F34" s="54">
        <v>20</v>
      </c>
      <c r="G34" s="59"/>
      <c r="H34" s="284">
        <v>66554885</v>
      </c>
      <c r="I34" s="63"/>
      <c r="J34" s="63">
        <v>160266254</v>
      </c>
      <c r="K34" s="63"/>
      <c r="L34" s="284">
        <v>7645855</v>
      </c>
      <c r="M34" s="68"/>
      <c r="N34" s="63">
        <v>13819534</v>
      </c>
    </row>
    <row r="35" spans="1:14" ht="16.5" customHeight="1">
      <c r="A35" s="75" t="s">
        <v>172</v>
      </c>
      <c r="B35" s="57"/>
      <c r="C35" s="76"/>
      <c r="D35" s="76"/>
      <c r="E35" s="59"/>
      <c r="F35" s="62">
        <v>21</v>
      </c>
      <c r="G35" s="380"/>
      <c r="H35" s="284">
        <v>21369344</v>
      </c>
      <c r="I35" s="55"/>
      <c r="J35" s="63">
        <v>155219501</v>
      </c>
      <c r="K35" s="55"/>
      <c r="L35" s="278">
        <v>0</v>
      </c>
      <c r="M35" s="55"/>
      <c r="N35" s="67">
        <v>0</v>
      </c>
    </row>
    <row r="36" spans="1:14" ht="16.5" customHeight="1">
      <c r="A36" s="205" t="s">
        <v>75</v>
      </c>
      <c r="B36" s="57"/>
      <c r="C36" s="76"/>
      <c r="D36" s="76"/>
      <c r="E36" s="59"/>
      <c r="F36" s="54">
        <v>22</v>
      </c>
      <c r="G36" s="380"/>
      <c r="H36" s="284">
        <v>180000000</v>
      </c>
      <c r="I36" s="55"/>
      <c r="J36" s="63">
        <v>698143184</v>
      </c>
      <c r="K36" s="55"/>
      <c r="L36" s="278">
        <v>0</v>
      </c>
      <c r="M36" s="55"/>
      <c r="N36" s="67">
        <v>0</v>
      </c>
    </row>
    <row r="37" spans="1:14" ht="16.5" customHeight="1">
      <c r="A37" s="75" t="s">
        <v>56</v>
      </c>
      <c r="B37" s="57"/>
      <c r="C37" s="76"/>
      <c r="D37" s="76"/>
      <c r="E37" s="76"/>
      <c r="F37" s="54">
        <v>23</v>
      </c>
      <c r="G37" s="59"/>
      <c r="H37" s="278">
        <v>970697</v>
      </c>
      <c r="I37" s="63"/>
      <c r="J37" s="67">
        <v>33826455</v>
      </c>
      <c r="K37" s="63"/>
      <c r="L37" s="284">
        <v>970697</v>
      </c>
      <c r="M37" s="68"/>
      <c r="N37" s="67">
        <v>33826455</v>
      </c>
    </row>
    <row r="38" spans="1:14" ht="16.5" customHeight="1">
      <c r="A38" s="57" t="s">
        <v>3</v>
      </c>
      <c r="B38" s="57"/>
      <c r="C38" s="76"/>
      <c r="D38" s="76"/>
      <c r="E38" s="76"/>
      <c r="F38" s="62">
        <v>24</v>
      </c>
      <c r="G38" s="59"/>
      <c r="H38" s="285">
        <v>23204988</v>
      </c>
      <c r="I38" s="63"/>
      <c r="J38" s="69">
        <v>67929906</v>
      </c>
      <c r="K38" s="63"/>
      <c r="L38" s="285">
        <v>1354036</v>
      </c>
      <c r="M38" s="68"/>
      <c r="N38" s="69">
        <v>1303653</v>
      </c>
    </row>
    <row r="39" spans="1:14" ht="16.5" customHeight="1">
      <c r="A39" s="57"/>
      <c r="B39" s="57"/>
      <c r="C39" s="76"/>
      <c r="D39" s="76"/>
      <c r="E39" s="76"/>
      <c r="F39" s="73"/>
      <c r="G39" s="59"/>
      <c r="H39" s="284"/>
      <c r="I39" s="63"/>
      <c r="J39" s="63"/>
      <c r="K39" s="63"/>
      <c r="L39" s="284"/>
      <c r="M39" s="68"/>
      <c r="N39" s="63"/>
    </row>
    <row r="40" spans="1:14" ht="16.5" customHeight="1">
      <c r="A40" s="70" t="s">
        <v>11</v>
      </c>
      <c r="B40" s="57"/>
      <c r="C40" s="76"/>
      <c r="D40" s="76"/>
      <c r="E40" s="76"/>
      <c r="F40" s="59"/>
      <c r="G40" s="59"/>
      <c r="H40" s="285">
        <f>SUM(H29:H39)</f>
        <v>646798830</v>
      </c>
      <c r="I40" s="63"/>
      <c r="J40" s="69">
        <f>SUM(J29:J39)</f>
        <v>1490635384</v>
      </c>
      <c r="K40" s="63"/>
      <c r="L40" s="285">
        <f>SUM(L29:L39)</f>
        <v>315033215</v>
      </c>
      <c r="M40" s="68"/>
      <c r="N40" s="69">
        <f>SUM(N29:N39)</f>
        <v>357693943</v>
      </c>
    </row>
    <row r="41" spans="1:14" ht="16.5" customHeight="1">
      <c r="A41" s="77"/>
      <c r="B41" s="75"/>
      <c r="C41" s="76"/>
      <c r="D41" s="76"/>
      <c r="E41" s="76"/>
      <c r="F41" s="59"/>
      <c r="G41" s="59"/>
      <c r="H41" s="284"/>
      <c r="I41" s="63"/>
      <c r="J41" s="63"/>
      <c r="K41" s="63"/>
      <c r="L41" s="284"/>
      <c r="M41" s="68"/>
      <c r="N41" s="63"/>
    </row>
    <row r="42" spans="1:14" ht="16.5" customHeight="1" thickBot="1">
      <c r="A42" s="70" t="s">
        <v>12</v>
      </c>
      <c r="B42" s="77"/>
      <c r="C42" s="76"/>
      <c r="D42" s="76"/>
      <c r="E42" s="76"/>
      <c r="F42" s="59"/>
      <c r="G42" s="59"/>
      <c r="H42" s="286">
        <f>SUM(H40,H25)</f>
        <v>877226338</v>
      </c>
      <c r="I42" s="63"/>
      <c r="J42" s="78">
        <f>SUM(J40,J25)</f>
        <v>1928971314</v>
      </c>
      <c r="K42" s="63"/>
      <c r="L42" s="286">
        <f>SUM(L40,L25)</f>
        <v>555407434</v>
      </c>
      <c r="M42" s="68"/>
      <c r="N42" s="78">
        <f>SUM(N40,N25)</f>
        <v>1162344603</v>
      </c>
    </row>
    <row r="43" spans="1:14" ht="16.5" customHeight="1" thickTop="1">
      <c r="A43" s="70"/>
      <c r="B43" s="77"/>
      <c r="C43" s="76"/>
      <c r="D43" s="76"/>
      <c r="E43" s="76"/>
      <c r="F43" s="59"/>
      <c r="G43" s="59"/>
      <c r="H43" s="63"/>
      <c r="I43" s="63"/>
      <c r="J43" s="63"/>
      <c r="K43" s="63"/>
      <c r="L43" s="63"/>
      <c r="M43" s="68"/>
      <c r="N43" s="63"/>
    </row>
    <row r="44" spans="1:14" ht="16.5" customHeight="1">
      <c r="A44" s="70"/>
      <c r="B44" s="77"/>
      <c r="C44" s="76"/>
      <c r="D44" s="76"/>
      <c r="E44" s="76"/>
      <c r="F44" s="59"/>
      <c r="G44" s="59"/>
      <c r="H44" s="63"/>
      <c r="I44" s="63"/>
      <c r="J44" s="63"/>
      <c r="K44" s="63"/>
      <c r="L44" s="63"/>
      <c r="M44" s="68"/>
      <c r="N44" s="63"/>
    </row>
    <row r="45" spans="1:14" ht="16.5" customHeight="1">
      <c r="A45" s="70"/>
      <c r="B45" s="77"/>
      <c r="C45" s="76"/>
      <c r="D45" s="76"/>
      <c r="E45" s="76"/>
      <c r="F45" s="59"/>
      <c r="G45" s="59"/>
      <c r="H45" s="63"/>
      <c r="I45" s="63"/>
      <c r="J45" s="63"/>
      <c r="K45" s="63"/>
      <c r="L45" s="63"/>
      <c r="M45" s="68"/>
      <c r="N45" s="63"/>
    </row>
    <row r="46" spans="1:14" ht="12" customHeight="1">
      <c r="A46" s="70"/>
      <c r="B46" s="77"/>
      <c r="C46" s="76"/>
      <c r="D46" s="76"/>
      <c r="E46" s="76"/>
      <c r="F46" s="59"/>
      <c r="G46" s="59"/>
      <c r="H46" s="63"/>
      <c r="I46" s="63"/>
      <c r="J46" s="63"/>
      <c r="K46" s="68"/>
      <c r="L46" s="63"/>
      <c r="M46" s="63"/>
      <c r="N46" s="63"/>
    </row>
    <row r="48" spans="1:14" ht="16.5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</row>
    <row r="50" spans="1:14" ht="22.15" customHeight="1">
      <c r="A50" s="191" t="s">
        <v>132</v>
      </c>
      <c r="B50" s="191"/>
      <c r="C50" s="191"/>
      <c r="D50" s="191"/>
      <c r="E50" s="191"/>
      <c r="F50" s="191"/>
      <c r="G50" s="191"/>
      <c r="H50" s="191"/>
      <c r="I50" s="191"/>
      <c r="J50" s="191"/>
      <c r="K50" s="191"/>
      <c r="L50" s="191"/>
      <c r="M50" s="191"/>
      <c r="N50" s="191"/>
    </row>
  </sheetData>
  <mergeCells count="4">
    <mergeCell ref="L7:N7"/>
    <mergeCell ref="H7:J7"/>
    <mergeCell ref="H6:J6"/>
    <mergeCell ref="L6:N6"/>
  </mergeCells>
  <phoneticPr fontId="7" type="noConversion"/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&amp;R&amp;"Arial,Regular"&amp;9&amp;P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9"/>
  <sheetViews>
    <sheetView topLeftCell="A74" zoomScaleNormal="100" zoomScaleSheetLayoutView="130" workbookViewId="0">
      <selection activeCell="K93" sqref="K93"/>
    </sheetView>
  </sheetViews>
  <sheetFormatPr defaultColWidth="9.140625" defaultRowHeight="15" customHeight="1"/>
  <cols>
    <col min="1" max="3" width="1.7109375" style="30" customWidth="1"/>
    <col min="4" max="4" width="10.42578125" style="30" customWidth="1"/>
    <col min="5" max="5" width="16.5703125" style="30" customWidth="1"/>
    <col min="6" max="6" width="6.140625" style="30" customWidth="1"/>
    <col min="7" max="7" width="0.7109375" style="30" customWidth="1"/>
    <col min="8" max="8" width="14.28515625" style="53" bestFit="1" customWidth="1"/>
    <col min="9" max="9" width="0.7109375" style="36" customWidth="1"/>
    <col min="10" max="10" width="13.5703125" style="53" bestFit="1" customWidth="1"/>
    <col min="11" max="11" width="0.7109375" style="36" customWidth="1"/>
    <col min="12" max="12" width="12.85546875" style="53" customWidth="1"/>
    <col min="13" max="13" width="0.7109375" style="36" customWidth="1"/>
    <col min="14" max="14" width="12.85546875" style="53" bestFit="1" customWidth="1"/>
    <col min="15" max="16384" width="9.140625" style="30"/>
  </cols>
  <sheetData>
    <row r="1" spans="1:14" ht="16.5" customHeight="1">
      <c r="A1" s="25" t="s">
        <v>35</v>
      </c>
      <c r="B1" s="26"/>
      <c r="C1" s="26"/>
      <c r="D1" s="26"/>
      <c r="E1" s="26"/>
      <c r="F1" s="26"/>
      <c r="G1" s="26"/>
      <c r="H1" s="27"/>
      <c r="I1" s="28"/>
      <c r="J1" s="27"/>
      <c r="K1" s="28"/>
      <c r="L1" s="29"/>
      <c r="M1" s="28"/>
      <c r="N1" s="29"/>
    </row>
    <row r="2" spans="1:14" ht="16.5" customHeight="1">
      <c r="A2" s="31" t="s">
        <v>98</v>
      </c>
      <c r="B2" s="26"/>
      <c r="C2" s="26"/>
      <c r="D2" s="26"/>
      <c r="E2" s="26"/>
      <c r="F2" s="26"/>
      <c r="G2" s="26"/>
      <c r="H2" s="27"/>
      <c r="I2" s="28"/>
      <c r="J2" s="27"/>
      <c r="K2" s="28"/>
      <c r="L2" s="29"/>
      <c r="M2" s="28"/>
      <c r="N2" s="29"/>
    </row>
    <row r="3" spans="1:14" ht="16.5" customHeight="1">
      <c r="A3" s="32" t="str">
        <f>+'eng5'!A3</f>
        <v>As at 31 December 2021</v>
      </c>
      <c r="B3" s="113"/>
      <c r="C3" s="113"/>
      <c r="D3" s="113"/>
      <c r="E3" s="113"/>
      <c r="F3" s="113"/>
      <c r="G3" s="113"/>
      <c r="H3" s="114"/>
      <c r="I3" s="115"/>
      <c r="J3" s="114"/>
      <c r="K3" s="115"/>
      <c r="L3" s="116"/>
      <c r="M3" s="115"/>
      <c r="N3" s="116"/>
    </row>
    <row r="4" spans="1:14" ht="16.5" customHeight="1">
      <c r="A4" s="117"/>
      <c r="B4" s="118"/>
      <c r="C4" s="118"/>
      <c r="D4" s="118"/>
      <c r="E4" s="118"/>
      <c r="F4" s="118"/>
      <c r="G4" s="118"/>
      <c r="H4" s="68"/>
      <c r="I4" s="119"/>
      <c r="J4" s="68"/>
      <c r="K4" s="119"/>
      <c r="L4" s="120"/>
      <c r="M4" s="119"/>
      <c r="N4" s="120"/>
    </row>
    <row r="5" spans="1:14" ht="16.5" customHeight="1">
      <c r="A5" s="117"/>
      <c r="B5" s="118"/>
      <c r="C5" s="118"/>
      <c r="D5" s="118"/>
      <c r="E5" s="118"/>
      <c r="F5" s="118"/>
      <c r="G5" s="118"/>
      <c r="H5" s="68"/>
      <c r="I5" s="119"/>
      <c r="J5" s="68"/>
      <c r="K5" s="119"/>
      <c r="L5" s="120"/>
      <c r="M5" s="119"/>
      <c r="N5" s="120"/>
    </row>
    <row r="6" spans="1:14" ht="16.5" customHeight="1">
      <c r="A6" s="117"/>
      <c r="B6" s="118"/>
      <c r="C6" s="118"/>
      <c r="D6" s="118"/>
      <c r="E6" s="118"/>
      <c r="F6" s="118"/>
      <c r="G6" s="118"/>
      <c r="H6" s="384" t="s">
        <v>107</v>
      </c>
      <c r="I6" s="384"/>
      <c r="J6" s="384"/>
      <c r="K6" s="119"/>
      <c r="L6" s="384" t="s">
        <v>108</v>
      </c>
      <c r="M6" s="384"/>
      <c r="N6" s="384"/>
    </row>
    <row r="7" spans="1:14" ht="16.5" customHeight="1">
      <c r="C7" s="35"/>
      <c r="D7" s="35"/>
      <c r="E7" s="35"/>
      <c r="H7" s="381" t="s">
        <v>106</v>
      </c>
      <c r="I7" s="381"/>
      <c r="J7" s="381"/>
      <c r="K7" s="37"/>
      <c r="L7" s="381" t="s">
        <v>106</v>
      </c>
      <c r="M7" s="381"/>
      <c r="N7" s="381"/>
    </row>
    <row r="8" spans="1:14" ht="16.5" customHeight="1">
      <c r="C8" s="38"/>
      <c r="D8" s="38"/>
      <c r="E8" s="38"/>
      <c r="G8" s="39"/>
      <c r="H8" s="40" t="s">
        <v>224</v>
      </c>
      <c r="I8" s="41"/>
      <c r="J8" s="40" t="s">
        <v>165</v>
      </c>
      <c r="K8" s="41"/>
      <c r="L8" s="40" t="s">
        <v>224</v>
      </c>
      <c r="M8" s="41"/>
      <c r="N8" s="40" t="s">
        <v>165</v>
      </c>
    </row>
    <row r="9" spans="1:14" ht="16.5" customHeight="1">
      <c r="C9" s="35"/>
      <c r="D9" s="35"/>
      <c r="E9" s="35"/>
      <c r="F9" s="42" t="s">
        <v>4</v>
      </c>
      <c r="G9" s="35"/>
      <c r="H9" s="43" t="s">
        <v>33</v>
      </c>
      <c r="I9" s="44"/>
      <c r="J9" s="43" t="s">
        <v>33</v>
      </c>
      <c r="K9" s="44"/>
      <c r="L9" s="43" t="s">
        <v>33</v>
      </c>
      <c r="M9" s="44"/>
      <c r="N9" s="43" t="s">
        <v>33</v>
      </c>
    </row>
    <row r="10" spans="1:14" ht="16.5" customHeight="1">
      <c r="A10" s="48" t="s">
        <v>101</v>
      </c>
      <c r="B10" s="48"/>
      <c r="C10" s="35"/>
      <c r="D10" s="35"/>
      <c r="E10" s="35"/>
      <c r="F10" s="45"/>
      <c r="G10" s="35"/>
      <c r="H10" s="275"/>
      <c r="I10" s="47"/>
      <c r="J10" s="46"/>
      <c r="L10" s="275"/>
      <c r="M10" s="47"/>
      <c r="N10" s="46"/>
    </row>
    <row r="11" spans="1:14" ht="16.5" customHeight="1">
      <c r="A11" s="48"/>
      <c r="B11" s="48"/>
      <c r="C11" s="35"/>
      <c r="D11" s="35"/>
      <c r="E11" s="35"/>
      <c r="F11" s="35"/>
      <c r="G11" s="35"/>
      <c r="H11" s="277"/>
      <c r="I11" s="47"/>
      <c r="J11" s="27"/>
      <c r="L11" s="293"/>
      <c r="M11" s="47"/>
      <c r="N11" s="121"/>
    </row>
    <row r="12" spans="1:14" ht="16.5" customHeight="1">
      <c r="A12" s="48" t="s">
        <v>13</v>
      </c>
      <c r="B12" s="48"/>
      <c r="C12" s="49"/>
      <c r="D12" s="49"/>
      <c r="E12" s="49"/>
      <c r="F12" s="50"/>
      <c r="G12" s="50"/>
      <c r="H12" s="287"/>
      <c r="I12" s="123"/>
      <c r="J12" s="122"/>
      <c r="K12" s="123"/>
      <c r="L12" s="287"/>
      <c r="M12" s="123"/>
      <c r="N12" s="122"/>
    </row>
    <row r="13" spans="1:14" ht="16.5" customHeight="1">
      <c r="A13" s="48"/>
      <c r="B13" s="48"/>
      <c r="C13" s="35"/>
      <c r="D13" s="35"/>
      <c r="E13" s="35"/>
      <c r="F13" s="35"/>
      <c r="G13" s="35"/>
      <c r="H13" s="287"/>
      <c r="I13" s="124"/>
      <c r="J13" s="122"/>
      <c r="K13" s="123"/>
      <c r="L13" s="294"/>
      <c r="M13" s="124"/>
      <c r="N13" s="124"/>
    </row>
    <row r="14" spans="1:14" ht="16.5" customHeight="1">
      <c r="A14" s="57" t="s">
        <v>86</v>
      </c>
      <c r="B14" s="57"/>
      <c r="C14" s="58"/>
      <c r="D14" s="58"/>
      <c r="E14" s="58"/>
      <c r="F14" s="125">
        <v>25</v>
      </c>
      <c r="G14" s="125"/>
      <c r="H14" s="288">
        <v>69262421</v>
      </c>
      <c r="I14" s="105"/>
      <c r="J14" s="103">
        <v>63512737</v>
      </c>
      <c r="K14" s="105"/>
      <c r="L14" s="288">
        <v>39968743</v>
      </c>
      <c r="M14" s="126"/>
      <c r="N14" s="67">
        <v>22256701</v>
      </c>
    </row>
    <row r="15" spans="1:14" ht="16.5" customHeight="1">
      <c r="A15" s="57" t="s">
        <v>57</v>
      </c>
      <c r="B15" s="57"/>
      <c r="C15" s="58"/>
      <c r="D15" s="58"/>
      <c r="E15" s="58"/>
      <c r="F15" s="125">
        <v>27</v>
      </c>
      <c r="G15" s="125"/>
      <c r="H15" s="379">
        <v>37907547</v>
      </c>
      <c r="I15" s="105"/>
      <c r="J15" s="105">
        <v>96162873</v>
      </c>
      <c r="K15" s="105"/>
      <c r="L15" s="360">
        <v>0</v>
      </c>
      <c r="M15" s="126"/>
      <c r="N15" s="67">
        <v>0</v>
      </c>
    </row>
    <row r="16" spans="1:14" ht="16.5" customHeight="1">
      <c r="A16" s="57" t="s">
        <v>68</v>
      </c>
      <c r="B16" s="57"/>
      <c r="C16" s="58"/>
      <c r="D16" s="58"/>
      <c r="E16" s="58"/>
      <c r="F16" s="59"/>
      <c r="G16" s="127"/>
      <c r="H16" s="379">
        <v>98118045</v>
      </c>
      <c r="I16" s="105"/>
      <c r="J16" s="105">
        <v>149813364</v>
      </c>
      <c r="K16" s="105"/>
      <c r="L16" s="379">
        <v>1399</v>
      </c>
      <c r="M16" s="126"/>
      <c r="N16" s="103">
        <v>1399</v>
      </c>
    </row>
    <row r="17" spans="1:14" ht="16.5" customHeight="1">
      <c r="A17" s="57" t="s">
        <v>5</v>
      </c>
      <c r="B17" s="57"/>
      <c r="C17" s="58"/>
      <c r="D17" s="58"/>
      <c r="E17" s="58"/>
      <c r="F17" s="59"/>
      <c r="G17" s="127"/>
      <c r="H17" s="379">
        <v>27286122</v>
      </c>
      <c r="I17" s="105"/>
      <c r="J17" s="105">
        <v>45834314</v>
      </c>
      <c r="K17" s="105"/>
      <c r="L17" s="379">
        <v>13398032</v>
      </c>
      <c r="M17" s="126"/>
      <c r="N17" s="103">
        <v>7602486</v>
      </c>
    </row>
    <row r="18" spans="1:14" ht="16.5" customHeight="1">
      <c r="A18" s="57" t="s">
        <v>268</v>
      </c>
      <c r="B18" s="57"/>
      <c r="C18" s="58"/>
      <c r="D18" s="58"/>
      <c r="E18" s="58"/>
      <c r="F18" s="73">
        <v>25.1</v>
      </c>
      <c r="G18" s="127"/>
      <c r="H18" s="379">
        <v>17500000</v>
      </c>
      <c r="I18" s="105"/>
      <c r="J18" s="105">
        <v>64500000</v>
      </c>
      <c r="K18" s="105"/>
      <c r="L18" s="379">
        <v>17500000</v>
      </c>
      <c r="M18" s="126"/>
      <c r="N18" s="103">
        <v>62500000</v>
      </c>
    </row>
    <row r="19" spans="1:14" ht="16.5" customHeight="1">
      <c r="A19" s="57" t="s">
        <v>220</v>
      </c>
      <c r="B19" s="57"/>
      <c r="C19" s="58"/>
      <c r="D19" s="58"/>
      <c r="E19" s="58"/>
      <c r="F19" s="73"/>
      <c r="G19" s="127"/>
      <c r="H19" s="379"/>
      <c r="I19" s="105"/>
      <c r="J19" s="105"/>
      <c r="K19" s="105"/>
      <c r="L19" s="379"/>
      <c r="M19" s="126"/>
      <c r="N19" s="103"/>
    </row>
    <row r="20" spans="1:14" ht="16.5" customHeight="1">
      <c r="B20" s="57" t="s">
        <v>219</v>
      </c>
      <c r="C20" s="58"/>
      <c r="D20" s="58"/>
      <c r="E20" s="58"/>
      <c r="F20" s="73">
        <v>39.5</v>
      </c>
      <c r="G20" s="127"/>
      <c r="H20" s="360">
        <v>0</v>
      </c>
      <c r="I20" s="105"/>
      <c r="J20" s="361">
        <v>0</v>
      </c>
      <c r="K20" s="105"/>
      <c r="L20" s="379">
        <v>10000000</v>
      </c>
      <c r="M20" s="103"/>
      <c r="N20" s="103">
        <v>14000000</v>
      </c>
    </row>
    <row r="21" spans="1:14" ht="16.5" customHeight="1">
      <c r="A21" s="57" t="s">
        <v>174</v>
      </c>
      <c r="B21" s="57"/>
      <c r="C21" s="58"/>
      <c r="D21" s="58"/>
      <c r="E21" s="58"/>
      <c r="F21" s="59">
        <v>26</v>
      </c>
      <c r="G21" s="127"/>
      <c r="H21" s="379">
        <v>41487964</v>
      </c>
      <c r="I21" s="105"/>
      <c r="J21" s="105">
        <v>114678390</v>
      </c>
      <c r="K21" s="105"/>
      <c r="L21" s="360">
        <v>6130445</v>
      </c>
      <c r="M21" s="126"/>
      <c r="N21" s="67">
        <v>5874172</v>
      </c>
    </row>
    <row r="22" spans="1:14" ht="16.5" customHeight="1">
      <c r="A22" s="57" t="s">
        <v>197</v>
      </c>
      <c r="B22" s="57"/>
      <c r="C22" s="58"/>
      <c r="D22" s="58"/>
      <c r="E22" s="58"/>
      <c r="F22" s="73"/>
      <c r="G22" s="127"/>
      <c r="H22" s="289"/>
      <c r="I22" s="105"/>
      <c r="K22" s="105"/>
      <c r="L22" s="379"/>
      <c r="M22" s="126"/>
      <c r="N22" s="103"/>
    </row>
    <row r="23" spans="1:14" ht="16.5" customHeight="1">
      <c r="A23" s="57"/>
      <c r="B23" s="57" t="s">
        <v>81</v>
      </c>
      <c r="C23" s="58"/>
      <c r="D23" s="58"/>
      <c r="E23" s="58"/>
      <c r="F23" s="73">
        <v>25.2</v>
      </c>
      <c r="G23" s="127"/>
      <c r="H23" s="379">
        <v>125346088</v>
      </c>
      <c r="I23" s="105"/>
      <c r="J23" s="105">
        <v>203810249</v>
      </c>
      <c r="K23" s="105"/>
      <c r="L23" s="379">
        <v>124291790</v>
      </c>
      <c r="M23" s="126"/>
      <c r="N23" s="103">
        <v>98595506</v>
      </c>
    </row>
    <row r="24" spans="1:14" ht="16.5" customHeight="1">
      <c r="A24" s="57" t="s">
        <v>83</v>
      </c>
      <c r="B24" s="57"/>
      <c r="C24" s="58"/>
      <c r="D24" s="58"/>
      <c r="E24" s="58"/>
      <c r="F24" s="59"/>
      <c r="G24" s="127"/>
      <c r="H24" s="288">
        <v>20672</v>
      </c>
      <c r="I24" s="105"/>
      <c r="J24" s="103">
        <v>7854</v>
      </c>
      <c r="K24" s="105"/>
      <c r="L24" s="278">
        <v>0</v>
      </c>
      <c r="M24" s="126"/>
      <c r="N24" s="67">
        <v>0</v>
      </c>
    </row>
    <row r="25" spans="1:14" ht="16.5" customHeight="1">
      <c r="A25" s="57" t="s">
        <v>7</v>
      </c>
      <c r="B25" s="57"/>
      <c r="C25" s="58"/>
      <c r="D25" s="58"/>
      <c r="E25" s="58"/>
      <c r="F25" s="59"/>
      <c r="G25" s="127"/>
      <c r="H25" s="288">
        <v>20097475</v>
      </c>
      <c r="I25" s="105"/>
      <c r="J25" s="103">
        <v>25380106</v>
      </c>
      <c r="K25" s="105"/>
      <c r="L25" s="288">
        <v>1277370</v>
      </c>
      <c r="M25" s="126"/>
      <c r="N25" s="103">
        <v>965778</v>
      </c>
    </row>
    <row r="26" spans="1:14" ht="16.5" customHeight="1">
      <c r="A26" s="57" t="s">
        <v>270</v>
      </c>
      <c r="B26" s="57"/>
      <c r="C26" s="58"/>
      <c r="D26" s="58"/>
      <c r="E26" s="58"/>
      <c r="F26" s="59"/>
      <c r="G26" s="127"/>
      <c r="H26" s="278"/>
      <c r="I26" s="105"/>
      <c r="J26" s="67"/>
      <c r="K26" s="105"/>
      <c r="L26" s="288"/>
      <c r="M26" s="126"/>
      <c r="N26" s="103"/>
    </row>
    <row r="27" spans="1:14" ht="16.5" customHeight="1">
      <c r="A27" s="57"/>
      <c r="B27" s="57" t="s">
        <v>112</v>
      </c>
      <c r="C27" s="58"/>
      <c r="D27" s="58"/>
      <c r="E27" s="58"/>
      <c r="F27" s="262" t="s">
        <v>234</v>
      </c>
      <c r="G27" s="127"/>
      <c r="H27" s="290">
        <v>208282028</v>
      </c>
      <c r="I27" s="105"/>
      <c r="J27" s="149">
        <v>0</v>
      </c>
      <c r="K27" s="105"/>
      <c r="L27" s="290">
        <v>0</v>
      </c>
      <c r="M27" s="126"/>
      <c r="N27" s="149">
        <v>0</v>
      </c>
    </row>
    <row r="28" spans="1:14" ht="16.5" customHeight="1">
      <c r="A28" s="57"/>
      <c r="B28" s="57"/>
      <c r="C28" s="58"/>
      <c r="D28" s="58"/>
      <c r="E28" s="58"/>
      <c r="F28" s="59"/>
      <c r="G28" s="127"/>
      <c r="H28" s="288"/>
      <c r="I28" s="105"/>
      <c r="J28" s="103"/>
      <c r="K28" s="105"/>
      <c r="L28" s="288"/>
      <c r="M28" s="126"/>
      <c r="N28" s="103"/>
    </row>
    <row r="29" spans="1:14" ht="16.5" customHeight="1">
      <c r="A29" s="70" t="s">
        <v>14</v>
      </c>
      <c r="B29" s="70"/>
      <c r="C29" s="125"/>
      <c r="D29" s="125"/>
      <c r="E29" s="125"/>
      <c r="F29" s="125"/>
      <c r="G29" s="125"/>
      <c r="H29" s="291">
        <f>SUM(H14:H27)</f>
        <v>645308362</v>
      </c>
      <c r="I29" s="62"/>
      <c r="J29" s="104">
        <f>SUM(J14:J27)</f>
        <v>763699887</v>
      </c>
      <c r="K29" s="62"/>
      <c r="L29" s="291">
        <f>SUM(L14:L27)</f>
        <v>212567779</v>
      </c>
      <c r="M29" s="126"/>
      <c r="N29" s="104">
        <f>SUM(N14:N27)</f>
        <v>211796042</v>
      </c>
    </row>
    <row r="30" spans="1:14" ht="16.5" customHeight="1">
      <c r="A30" s="70"/>
      <c r="B30" s="57"/>
      <c r="C30" s="58"/>
      <c r="D30" s="58"/>
      <c r="E30" s="58"/>
      <c r="F30" s="59"/>
      <c r="G30" s="127"/>
      <c r="H30" s="292"/>
      <c r="I30" s="126"/>
      <c r="J30" s="128"/>
      <c r="K30" s="126"/>
      <c r="L30" s="292"/>
      <c r="M30" s="126"/>
      <c r="N30" s="128"/>
    </row>
    <row r="31" spans="1:14" ht="16.5" customHeight="1">
      <c r="A31" s="70" t="s">
        <v>15</v>
      </c>
      <c r="B31" s="57"/>
      <c r="C31" s="58"/>
      <c r="D31" s="58"/>
      <c r="E31" s="58"/>
      <c r="F31" s="59"/>
      <c r="G31" s="127"/>
      <c r="H31" s="292"/>
      <c r="I31" s="126"/>
      <c r="J31" s="128"/>
      <c r="K31" s="126"/>
      <c r="L31" s="292"/>
      <c r="M31" s="126"/>
      <c r="N31" s="128"/>
    </row>
    <row r="32" spans="1:14" ht="16.5" customHeight="1">
      <c r="A32" s="70"/>
      <c r="B32" s="57"/>
      <c r="C32" s="58"/>
      <c r="D32" s="58"/>
      <c r="E32" s="58"/>
      <c r="F32" s="59"/>
      <c r="G32" s="127"/>
      <c r="H32" s="292"/>
      <c r="I32" s="126"/>
      <c r="J32" s="128"/>
      <c r="K32" s="126"/>
      <c r="L32" s="292"/>
      <c r="M32" s="126"/>
      <c r="N32" s="128"/>
    </row>
    <row r="33" spans="1:14" ht="16.5" customHeight="1">
      <c r="A33" s="57" t="s">
        <v>175</v>
      </c>
      <c r="B33" s="57"/>
      <c r="C33" s="58"/>
      <c r="D33" s="58"/>
      <c r="E33" s="58"/>
      <c r="F33" s="59">
        <v>26</v>
      </c>
      <c r="G33" s="127"/>
      <c r="H33" s="288">
        <v>26644902</v>
      </c>
      <c r="I33" s="103"/>
      <c r="J33" s="103">
        <v>54886699</v>
      </c>
      <c r="K33" s="103"/>
      <c r="L33" s="278">
        <v>928733</v>
      </c>
      <c r="M33" s="128"/>
      <c r="N33" s="67">
        <v>7136378</v>
      </c>
    </row>
    <row r="34" spans="1:14" ht="16.5" customHeight="1">
      <c r="A34" s="57" t="s">
        <v>76</v>
      </c>
      <c r="B34" s="57"/>
      <c r="C34" s="58"/>
      <c r="D34" s="58"/>
      <c r="E34" s="58"/>
      <c r="F34" s="59"/>
      <c r="G34" s="127"/>
      <c r="H34" s="278"/>
      <c r="I34" s="103"/>
      <c r="J34" s="67"/>
      <c r="K34" s="103"/>
      <c r="L34" s="289"/>
      <c r="M34" s="128"/>
      <c r="N34" s="67"/>
    </row>
    <row r="35" spans="1:14" ht="16.5" customHeight="1">
      <c r="A35" s="57"/>
      <c r="B35" s="57" t="s">
        <v>77</v>
      </c>
      <c r="C35" s="58"/>
      <c r="D35" s="58"/>
      <c r="E35" s="58"/>
      <c r="F35" s="73">
        <v>25.2</v>
      </c>
      <c r="G35" s="127"/>
      <c r="H35" s="278">
        <v>59422776</v>
      </c>
      <c r="I35" s="103"/>
      <c r="J35" s="67">
        <v>241812630</v>
      </c>
      <c r="K35" s="103"/>
      <c r="L35" s="339">
        <v>59422776</v>
      </c>
      <c r="M35" s="128"/>
      <c r="N35" s="103">
        <v>188216968</v>
      </c>
    </row>
    <row r="36" spans="1:14" ht="16.5" customHeight="1">
      <c r="A36" s="57" t="s">
        <v>26</v>
      </c>
      <c r="B36" s="57"/>
      <c r="C36" s="58"/>
      <c r="D36" s="58"/>
      <c r="E36" s="58"/>
      <c r="F36" s="125">
        <v>28</v>
      </c>
      <c r="G36" s="125"/>
      <c r="H36" s="288">
        <v>15580611</v>
      </c>
      <c r="I36" s="62"/>
      <c r="J36" s="103">
        <v>15829277</v>
      </c>
      <c r="K36" s="62"/>
      <c r="L36" s="339">
        <v>13711459</v>
      </c>
      <c r="M36" s="126"/>
      <c r="N36" s="67">
        <v>11489412</v>
      </c>
    </row>
    <row r="37" spans="1:14" ht="16.5" customHeight="1">
      <c r="A37" s="57" t="s">
        <v>105</v>
      </c>
      <c r="B37" s="57"/>
      <c r="C37" s="58"/>
      <c r="D37" s="58"/>
      <c r="E37" s="58"/>
      <c r="F37" s="260">
        <v>23</v>
      </c>
      <c r="G37" s="127"/>
      <c r="H37" s="278">
        <v>0</v>
      </c>
      <c r="I37" s="103"/>
      <c r="J37" s="129">
        <v>24355359</v>
      </c>
      <c r="K37" s="103"/>
      <c r="L37" s="278">
        <v>0</v>
      </c>
      <c r="M37" s="128"/>
      <c r="N37" s="67">
        <v>0</v>
      </c>
    </row>
    <row r="38" spans="1:14" ht="16.5" customHeight="1">
      <c r="A38" s="57" t="s">
        <v>36</v>
      </c>
      <c r="B38" s="57"/>
      <c r="C38" s="58"/>
      <c r="D38" s="58"/>
      <c r="E38" s="58"/>
      <c r="F38" s="59"/>
      <c r="G38" s="127"/>
      <c r="H38" s="290">
        <v>0</v>
      </c>
      <c r="I38" s="128"/>
      <c r="J38" s="104">
        <v>9241049</v>
      </c>
      <c r="K38" s="128"/>
      <c r="L38" s="290">
        <v>0</v>
      </c>
      <c r="M38" s="128"/>
      <c r="N38" s="149">
        <v>0</v>
      </c>
    </row>
    <row r="39" spans="1:14" ht="16.5" customHeight="1">
      <c r="A39" s="57"/>
      <c r="B39" s="57"/>
      <c r="C39" s="58"/>
      <c r="D39" s="58"/>
      <c r="E39" s="58"/>
      <c r="F39" s="59"/>
      <c r="G39" s="127"/>
      <c r="H39" s="288"/>
      <c r="I39" s="103"/>
      <c r="J39" s="103"/>
      <c r="K39" s="103"/>
      <c r="L39" s="288"/>
      <c r="M39" s="128"/>
      <c r="N39" s="128"/>
    </row>
    <row r="40" spans="1:14" ht="16.5" customHeight="1">
      <c r="A40" s="70" t="s">
        <v>16</v>
      </c>
      <c r="B40" s="57"/>
      <c r="C40" s="58"/>
      <c r="D40" s="58"/>
      <c r="E40" s="58"/>
      <c r="F40" s="127"/>
      <c r="G40" s="127"/>
      <c r="H40" s="291">
        <f>SUM(H33:H38)</f>
        <v>101648289</v>
      </c>
      <c r="I40" s="128"/>
      <c r="J40" s="104">
        <f>SUM(J33:J38)</f>
        <v>346125014</v>
      </c>
      <c r="K40" s="128"/>
      <c r="L40" s="291">
        <f>SUM(L33:L38)</f>
        <v>74062968</v>
      </c>
      <c r="M40" s="128"/>
      <c r="N40" s="104">
        <f>SUM(N33:N38)</f>
        <v>206842758</v>
      </c>
    </row>
    <row r="41" spans="1:14" ht="16.5" customHeight="1">
      <c r="A41" s="70"/>
      <c r="B41" s="70"/>
      <c r="C41" s="125"/>
      <c r="D41" s="125"/>
      <c r="E41" s="125"/>
      <c r="F41" s="125"/>
      <c r="G41" s="125"/>
      <c r="H41" s="288"/>
      <c r="I41" s="62"/>
      <c r="J41" s="103"/>
      <c r="K41" s="62"/>
      <c r="L41" s="288"/>
      <c r="M41" s="126"/>
      <c r="N41" s="103"/>
    </row>
    <row r="42" spans="1:14" ht="16.5" customHeight="1">
      <c r="A42" s="70" t="s">
        <v>17</v>
      </c>
      <c r="B42" s="57"/>
      <c r="C42" s="58"/>
      <c r="D42" s="58"/>
      <c r="E42" s="58"/>
      <c r="F42" s="127"/>
      <c r="G42" s="127"/>
      <c r="H42" s="291">
        <f>+H29+H40</f>
        <v>746956651</v>
      </c>
      <c r="I42" s="103"/>
      <c r="J42" s="104">
        <f>+J29+J40</f>
        <v>1109824901</v>
      </c>
      <c r="K42" s="103"/>
      <c r="L42" s="291">
        <f>+L29+L40</f>
        <v>286630747</v>
      </c>
      <c r="M42" s="128"/>
      <c r="N42" s="104">
        <f>+N29+N40</f>
        <v>418638800</v>
      </c>
    </row>
    <row r="43" spans="1:14" ht="16.5" customHeight="1">
      <c r="A43" s="70"/>
      <c r="B43" s="57"/>
      <c r="C43" s="58"/>
      <c r="D43" s="58"/>
      <c r="E43" s="58"/>
      <c r="F43" s="127"/>
      <c r="G43" s="127"/>
      <c r="H43" s="103"/>
      <c r="I43" s="103"/>
      <c r="J43" s="103"/>
      <c r="K43" s="103"/>
      <c r="L43" s="103"/>
      <c r="M43" s="128"/>
      <c r="N43" s="103"/>
    </row>
    <row r="44" spans="1:14" ht="16.5" customHeight="1">
      <c r="A44" s="70"/>
      <c r="B44" s="57"/>
      <c r="C44" s="58"/>
      <c r="D44" s="58"/>
      <c r="E44" s="58"/>
      <c r="F44" s="127"/>
      <c r="G44" s="127"/>
      <c r="H44" s="103"/>
      <c r="I44" s="103"/>
      <c r="J44" s="103"/>
      <c r="K44" s="103"/>
      <c r="L44" s="103"/>
      <c r="M44" s="128"/>
      <c r="N44" s="103"/>
    </row>
    <row r="45" spans="1:14" ht="16.5" customHeight="1">
      <c r="A45" s="70"/>
      <c r="B45" s="57"/>
      <c r="C45" s="58"/>
      <c r="D45" s="58"/>
      <c r="E45" s="58"/>
      <c r="F45" s="127"/>
      <c r="G45" s="127"/>
      <c r="H45" s="103"/>
      <c r="I45" s="103"/>
      <c r="J45" s="103"/>
      <c r="K45" s="103"/>
      <c r="L45" s="103"/>
      <c r="M45" s="128"/>
      <c r="N45" s="103"/>
    </row>
    <row r="46" spans="1:14" ht="18.75" customHeight="1">
      <c r="A46" s="70"/>
      <c r="B46" s="57"/>
      <c r="C46" s="58"/>
      <c r="D46" s="58"/>
      <c r="E46" s="58"/>
      <c r="F46" s="127"/>
      <c r="G46" s="127"/>
      <c r="H46" s="103"/>
      <c r="I46" s="103"/>
      <c r="J46" s="103"/>
      <c r="K46" s="128"/>
      <c r="L46" s="103"/>
      <c r="M46" s="103"/>
      <c r="N46" s="103"/>
    </row>
    <row r="47" spans="1:14" ht="24.75" customHeight="1">
      <c r="A47" s="70"/>
      <c r="B47" s="57"/>
      <c r="C47" s="58"/>
      <c r="D47" s="58"/>
      <c r="E47" s="58"/>
      <c r="F47" s="127"/>
      <c r="G47" s="127"/>
      <c r="H47" s="103"/>
      <c r="I47" s="103"/>
      <c r="J47" s="103"/>
      <c r="K47" s="128"/>
      <c r="L47" s="103"/>
      <c r="M47" s="103"/>
      <c r="N47" s="103"/>
    </row>
    <row r="48" spans="1:14" ht="17.25" customHeight="1">
      <c r="A48" s="70"/>
      <c r="B48" s="57"/>
      <c r="C48" s="58"/>
      <c r="D48" s="58"/>
      <c r="E48" s="58"/>
      <c r="F48" s="127"/>
      <c r="G48" s="127"/>
      <c r="H48" s="103"/>
      <c r="I48" s="103"/>
      <c r="J48" s="103"/>
      <c r="K48" s="128"/>
      <c r="L48" s="103"/>
      <c r="M48" s="103"/>
      <c r="N48" s="103"/>
    </row>
    <row r="49" spans="1:14" ht="21.95" customHeight="1">
      <c r="A49" s="191" t="s">
        <v>132</v>
      </c>
      <c r="B49" s="192"/>
      <c r="C49" s="193"/>
      <c r="D49" s="193"/>
      <c r="E49" s="193"/>
      <c r="F49" s="193"/>
      <c r="G49" s="193"/>
      <c r="H49" s="194"/>
      <c r="I49" s="195"/>
      <c r="J49" s="194"/>
      <c r="K49" s="196"/>
      <c r="L49" s="194"/>
      <c r="M49" s="195"/>
      <c r="N49" s="194"/>
    </row>
    <row r="50" spans="1:14" ht="16.5" customHeight="1">
      <c r="A50" s="25" t="s">
        <v>35</v>
      </c>
      <c r="B50" s="26"/>
      <c r="C50" s="26"/>
      <c r="D50" s="26"/>
      <c r="E50" s="26"/>
      <c r="F50" s="26"/>
      <c r="G50" s="26"/>
      <c r="H50" s="27"/>
      <c r="I50" s="28"/>
      <c r="J50" s="27"/>
      <c r="K50" s="28"/>
      <c r="L50" s="29"/>
      <c r="M50" s="28"/>
      <c r="N50" s="29"/>
    </row>
    <row r="51" spans="1:14" ht="16.5" customHeight="1">
      <c r="A51" s="31" t="s">
        <v>98</v>
      </c>
      <c r="B51" s="26"/>
      <c r="C51" s="26"/>
      <c r="D51" s="26"/>
      <c r="E51" s="26"/>
      <c r="F51" s="26"/>
      <c r="G51" s="26"/>
      <c r="H51" s="27"/>
      <c r="I51" s="28"/>
      <c r="J51" s="27"/>
      <c r="K51" s="28"/>
      <c r="L51" s="29"/>
      <c r="M51" s="28"/>
      <c r="N51" s="29"/>
    </row>
    <row r="52" spans="1:14" ht="16.5" customHeight="1">
      <c r="A52" s="32" t="s">
        <v>223</v>
      </c>
      <c r="B52" s="113"/>
      <c r="C52" s="113"/>
      <c r="D52" s="113"/>
      <c r="E52" s="113"/>
      <c r="F52" s="113"/>
      <c r="G52" s="113"/>
      <c r="H52" s="114"/>
      <c r="I52" s="115"/>
      <c r="J52" s="114"/>
      <c r="K52" s="115"/>
      <c r="L52" s="116"/>
      <c r="M52" s="115"/>
      <c r="N52" s="116"/>
    </row>
    <row r="53" spans="1:14" ht="16.5" customHeight="1">
      <c r="A53" s="117"/>
      <c r="B53" s="118"/>
      <c r="C53" s="118"/>
      <c r="D53" s="118"/>
      <c r="E53" s="118"/>
      <c r="F53" s="118"/>
      <c r="G53" s="118"/>
      <c r="H53" s="68"/>
      <c r="I53" s="119"/>
      <c r="J53" s="68"/>
      <c r="K53" s="119"/>
      <c r="L53" s="120"/>
      <c r="M53" s="119"/>
      <c r="N53" s="120"/>
    </row>
    <row r="54" spans="1:14" ht="16.5" customHeight="1">
      <c r="A54" s="117"/>
      <c r="B54" s="118"/>
      <c r="C54" s="118"/>
      <c r="D54" s="118"/>
      <c r="E54" s="118"/>
      <c r="F54" s="118"/>
      <c r="G54" s="118"/>
      <c r="H54" s="68"/>
      <c r="I54" s="119"/>
      <c r="J54" s="68"/>
      <c r="K54" s="119"/>
      <c r="L54" s="120"/>
      <c r="M54" s="119"/>
      <c r="N54" s="120"/>
    </row>
    <row r="55" spans="1:14" ht="16.5" customHeight="1">
      <c r="A55" s="117"/>
      <c r="B55" s="118"/>
      <c r="C55" s="118"/>
      <c r="D55" s="118"/>
      <c r="E55" s="118"/>
      <c r="F55" s="118"/>
      <c r="G55" s="118"/>
      <c r="H55" s="384" t="s">
        <v>107</v>
      </c>
      <c r="I55" s="384"/>
      <c r="J55" s="384"/>
      <c r="K55" s="119"/>
      <c r="L55" s="384" t="s">
        <v>108</v>
      </c>
      <c r="M55" s="384"/>
      <c r="N55" s="384"/>
    </row>
    <row r="56" spans="1:14" ht="16.5" customHeight="1">
      <c r="C56" s="35"/>
      <c r="D56" s="35"/>
      <c r="E56" s="35"/>
      <c r="H56" s="381" t="s">
        <v>106</v>
      </c>
      <c r="I56" s="381"/>
      <c r="J56" s="381"/>
      <c r="K56" s="37"/>
      <c r="L56" s="381" t="s">
        <v>106</v>
      </c>
      <c r="M56" s="381"/>
      <c r="N56" s="381"/>
    </row>
    <row r="57" spans="1:14" ht="16.5" customHeight="1">
      <c r="C57" s="38"/>
      <c r="D57" s="38"/>
      <c r="E57" s="38"/>
      <c r="G57" s="39"/>
      <c r="H57" s="40" t="s">
        <v>224</v>
      </c>
      <c r="I57" s="41"/>
      <c r="J57" s="40" t="s">
        <v>165</v>
      </c>
      <c r="K57" s="41"/>
      <c r="L57" s="40" t="s">
        <v>224</v>
      </c>
      <c r="M57" s="41"/>
      <c r="N57" s="40" t="s">
        <v>165</v>
      </c>
    </row>
    <row r="58" spans="1:14" ht="16.5" customHeight="1">
      <c r="C58" s="35"/>
      <c r="D58" s="35"/>
      <c r="E58" s="35"/>
      <c r="F58" s="42" t="s">
        <v>4</v>
      </c>
      <c r="G58" s="35"/>
      <c r="H58" s="43" t="s">
        <v>33</v>
      </c>
      <c r="I58" s="44"/>
      <c r="J58" s="43" t="s">
        <v>33</v>
      </c>
      <c r="K58" s="44"/>
      <c r="L58" s="43" t="s">
        <v>33</v>
      </c>
      <c r="M58" s="44"/>
      <c r="N58" s="43" t="s">
        <v>33</v>
      </c>
    </row>
    <row r="59" spans="1:14" ht="16.5" customHeight="1">
      <c r="C59" s="35"/>
      <c r="D59" s="35"/>
      <c r="E59" s="35"/>
      <c r="F59" s="45"/>
      <c r="G59" s="35"/>
      <c r="H59" s="295"/>
      <c r="I59" s="44"/>
      <c r="J59" s="199"/>
      <c r="K59" s="44"/>
      <c r="L59" s="295"/>
      <c r="M59" s="44"/>
      <c r="N59" s="199"/>
    </row>
    <row r="60" spans="1:14" ht="16.5" customHeight="1">
      <c r="A60" s="70" t="s">
        <v>122</v>
      </c>
      <c r="B60" s="70"/>
      <c r="C60" s="125"/>
      <c r="D60" s="125"/>
      <c r="E60" s="125"/>
      <c r="F60" s="125"/>
      <c r="G60" s="125"/>
      <c r="H60" s="292"/>
      <c r="I60" s="130"/>
      <c r="J60" s="128"/>
      <c r="K60" s="126"/>
      <c r="L60" s="292"/>
      <c r="M60" s="130"/>
      <c r="N60" s="128"/>
    </row>
    <row r="61" spans="1:14" ht="16.5" customHeight="1">
      <c r="A61" s="70"/>
      <c r="B61" s="70"/>
      <c r="C61" s="125"/>
      <c r="D61" s="125"/>
      <c r="E61" s="125"/>
      <c r="F61" s="125"/>
      <c r="G61" s="125"/>
      <c r="H61" s="292"/>
      <c r="I61" s="130"/>
      <c r="J61" s="128"/>
      <c r="K61" s="126"/>
      <c r="L61" s="292"/>
      <c r="M61" s="130"/>
      <c r="N61" s="128"/>
    </row>
    <row r="62" spans="1:14" ht="16.5" customHeight="1">
      <c r="A62" s="48" t="s">
        <v>102</v>
      </c>
      <c r="B62" s="57"/>
      <c r="C62" s="58"/>
      <c r="D62" s="58"/>
      <c r="E62" s="58"/>
      <c r="F62" s="127"/>
      <c r="G62" s="127"/>
      <c r="H62" s="292"/>
      <c r="I62" s="128"/>
      <c r="J62" s="128"/>
      <c r="K62" s="128"/>
      <c r="L62" s="292"/>
      <c r="M62" s="128"/>
      <c r="N62" s="128"/>
    </row>
    <row r="63" spans="1:14" ht="16.5" customHeight="1">
      <c r="A63" s="70"/>
      <c r="B63" s="57"/>
      <c r="C63" s="58"/>
      <c r="D63" s="58"/>
      <c r="E63" s="58"/>
      <c r="F63" s="127"/>
      <c r="G63" s="127"/>
      <c r="H63" s="292"/>
      <c r="I63" s="128"/>
      <c r="J63" s="128"/>
      <c r="K63" s="128"/>
      <c r="L63" s="292"/>
      <c r="M63" s="128"/>
      <c r="N63" s="128"/>
    </row>
    <row r="64" spans="1:14" ht="16.5" customHeight="1">
      <c r="A64" s="57" t="s">
        <v>6</v>
      </c>
      <c r="B64" s="57"/>
      <c r="C64" s="58"/>
      <c r="D64" s="58"/>
      <c r="E64" s="58"/>
      <c r="F64" s="127"/>
      <c r="G64" s="127"/>
      <c r="H64" s="292"/>
      <c r="I64" s="128"/>
      <c r="J64" s="128"/>
      <c r="K64" s="128"/>
      <c r="L64" s="292"/>
      <c r="M64" s="128"/>
      <c r="N64" s="128"/>
    </row>
    <row r="65" spans="1:14" ht="16.5" customHeight="1">
      <c r="A65" s="57"/>
      <c r="B65" s="57" t="s">
        <v>27</v>
      </c>
      <c r="C65" s="58"/>
      <c r="D65" s="58"/>
      <c r="E65" s="58"/>
      <c r="F65" s="125">
        <v>29</v>
      </c>
      <c r="G65" s="125"/>
      <c r="H65" s="292"/>
      <c r="I65" s="128"/>
      <c r="J65" s="128"/>
      <c r="K65" s="74"/>
      <c r="L65" s="299"/>
      <c r="M65" s="74"/>
      <c r="N65" s="74"/>
    </row>
    <row r="66" spans="1:14" ht="16.5" customHeight="1">
      <c r="A66" s="57"/>
      <c r="B66" s="57"/>
      <c r="C66" s="58" t="s">
        <v>233</v>
      </c>
      <c r="D66" s="58"/>
      <c r="E66" s="58"/>
      <c r="F66" s="125"/>
      <c r="G66" s="125"/>
      <c r="H66" s="292"/>
      <c r="I66" s="128"/>
      <c r="J66" s="128"/>
      <c r="K66" s="128"/>
      <c r="L66" s="292"/>
      <c r="M66" s="128"/>
      <c r="N66" s="128"/>
    </row>
    <row r="67" spans="1:14" ht="16.5" customHeight="1">
      <c r="A67" s="57"/>
      <c r="B67" s="57"/>
      <c r="C67" s="58"/>
      <c r="D67" s="205" t="s">
        <v>261</v>
      </c>
      <c r="E67" s="58"/>
      <c r="F67" s="125"/>
      <c r="G67" s="125"/>
      <c r="H67" s="292"/>
      <c r="I67" s="128"/>
      <c r="J67" s="128"/>
      <c r="K67" s="128"/>
      <c r="L67" s="292"/>
      <c r="M67" s="128"/>
      <c r="N67" s="128"/>
    </row>
    <row r="68" spans="1:14" ht="16.5" customHeight="1" thickBot="1">
      <c r="A68" s="57"/>
      <c r="B68" s="57"/>
      <c r="C68" s="58"/>
      <c r="D68" s="58" t="s">
        <v>133</v>
      </c>
      <c r="E68" s="58"/>
      <c r="F68" s="125"/>
      <c r="G68" s="125"/>
      <c r="H68" s="296">
        <v>1415000000</v>
      </c>
      <c r="I68" s="103"/>
      <c r="J68" s="131">
        <v>1520842672</v>
      </c>
      <c r="K68" s="103"/>
      <c r="L68" s="296">
        <v>1415000000</v>
      </c>
      <c r="M68" s="103"/>
      <c r="N68" s="131">
        <v>1520842672</v>
      </c>
    </row>
    <row r="69" spans="1:14" ht="16.5" customHeight="1" thickTop="1">
      <c r="A69" s="57"/>
      <c r="B69" s="57"/>
      <c r="C69" s="58"/>
      <c r="D69" s="58"/>
      <c r="E69" s="58"/>
      <c r="F69" s="125"/>
      <c r="G69" s="125"/>
      <c r="H69" s="288"/>
      <c r="I69" s="62"/>
      <c r="J69" s="103"/>
      <c r="K69" s="62"/>
      <c r="L69" s="288"/>
      <c r="M69" s="105"/>
      <c r="N69" s="103"/>
    </row>
    <row r="70" spans="1:14" ht="16.5" customHeight="1">
      <c r="A70" s="57"/>
      <c r="B70" s="57" t="s">
        <v>28</v>
      </c>
      <c r="C70" s="58"/>
      <c r="D70" s="58"/>
      <c r="E70" s="58"/>
      <c r="F70" s="127"/>
      <c r="G70" s="127"/>
      <c r="H70" s="297"/>
      <c r="I70" s="107"/>
      <c r="J70" s="107"/>
      <c r="K70" s="107"/>
      <c r="L70" s="297"/>
      <c r="M70" s="107"/>
      <c r="N70" s="107"/>
    </row>
    <row r="71" spans="1:14" ht="16.5" customHeight="1">
      <c r="A71" s="57"/>
      <c r="B71" s="57"/>
      <c r="C71" s="58" t="s">
        <v>193</v>
      </c>
      <c r="D71" s="58"/>
      <c r="E71" s="58"/>
      <c r="F71" s="127"/>
      <c r="G71" s="127"/>
      <c r="H71" s="288"/>
      <c r="I71" s="103"/>
      <c r="J71" s="103"/>
      <c r="K71" s="103"/>
      <c r="L71" s="288"/>
      <c r="M71" s="103"/>
      <c r="N71" s="103"/>
    </row>
    <row r="72" spans="1:14" ht="16.5" customHeight="1">
      <c r="A72" s="57"/>
      <c r="B72" s="57"/>
      <c r="C72" s="58"/>
      <c r="D72" s="87" t="s">
        <v>260</v>
      </c>
      <c r="E72" s="58"/>
      <c r="F72" s="127"/>
      <c r="G72" s="127"/>
      <c r="H72" s="288"/>
      <c r="I72" s="103"/>
      <c r="J72" s="103"/>
      <c r="K72" s="103"/>
      <c r="L72" s="288"/>
      <c r="M72" s="103"/>
      <c r="N72" s="103"/>
    </row>
    <row r="73" spans="1:14" ht="16.5" customHeight="1">
      <c r="A73" s="57"/>
      <c r="B73" s="57"/>
      <c r="C73" s="58"/>
      <c r="D73" s="58" t="s">
        <v>92</v>
      </c>
      <c r="E73" s="58"/>
      <c r="F73" s="127"/>
      <c r="G73" s="127"/>
      <c r="H73" s="288">
        <v>785261701</v>
      </c>
      <c r="I73" s="103"/>
      <c r="J73" s="103">
        <v>785261701</v>
      </c>
      <c r="K73" s="103"/>
      <c r="L73" s="288">
        <v>785261701</v>
      </c>
      <c r="M73" s="103"/>
      <c r="N73" s="103">
        <v>785261701</v>
      </c>
    </row>
    <row r="74" spans="1:14" ht="16.5" customHeight="1">
      <c r="A74" s="57" t="s">
        <v>62</v>
      </c>
      <c r="B74" s="57"/>
      <c r="C74" s="58"/>
      <c r="D74" s="58"/>
      <c r="E74" s="58"/>
      <c r="F74" s="59"/>
      <c r="G74" s="127"/>
      <c r="H74" s="288">
        <v>353617102</v>
      </c>
      <c r="I74" s="103"/>
      <c r="J74" s="103">
        <v>353617102</v>
      </c>
      <c r="K74" s="103"/>
      <c r="L74" s="288">
        <v>353617102</v>
      </c>
      <c r="M74" s="103"/>
      <c r="N74" s="103">
        <v>353617102</v>
      </c>
    </row>
    <row r="75" spans="1:14" ht="16.5" customHeight="1">
      <c r="A75" s="57" t="s">
        <v>116</v>
      </c>
      <c r="B75" s="57"/>
      <c r="C75" s="58"/>
      <c r="D75" s="58"/>
      <c r="E75" s="58"/>
      <c r="F75" s="59"/>
      <c r="G75" s="127"/>
      <c r="H75" s="298"/>
      <c r="I75" s="128"/>
      <c r="J75" s="132"/>
      <c r="K75" s="128"/>
      <c r="L75" s="298"/>
      <c r="M75" s="128"/>
      <c r="N75" s="132"/>
    </row>
    <row r="76" spans="1:14" ht="16.5" customHeight="1">
      <c r="A76" s="57"/>
      <c r="B76" s="57" t="s">
        <v>63</v>
      </c>
      <c r="C76" s="58"/>
      <c r="D76" s="58"/>
      <c r="E76" s="58"/>
      <c r="F76" s="59">
        <v>31</v>
      </c>
      <c r="G76" s="127"/>
      <c r="H76" s="288">
        <v>46795718</v>
      </c>
      <c r="I76" s="103"/>
      <c r="J76" s="103">
        <v>46795718</v>
      </c>
      <c r="K76" s="103"/>
      <c r="L76" s="288">
        <v>46795718</v>
      </c>
      <c r="M76" s="103"/>
      <c r="N76" s="103">
        <v>46795718</v>
      </c>
    </row>
    <row r="77" spans="1:14" ht="16.5" customHeight="1">
      <c r="A77" s="57"/>
      <c r="B77" s="57" t="s">
        <v>158</v>
      </c>
      <c r="C77" s="58"/>
      <c r="D77" s="58"/>
      <c r="E77" s="58"/>
      <c r="F77" s="59"/>
      <c r="G77" s="127"/>
      <c r="H77" s="279">
        <v>-1045072865</v>
      </c>
      <c r="I77" s="128"/>
      <c r="J77" s="180">
        <v>-351227734</v>
      </c>
      <c r="K77" s="128"/>
      <c r="L77" s="279">
        <v>-916897834</v>
      </c>
      <c r="M77" s="128"/>
      <c r="N77" s="180">
        <v>-441968718</v>
      </c>
    </row>
    <row r="78" spans="1:14" ht="16.5" customHeight="1">
      <c r="A78" s="57" t="s">
        <v>87</v>
      </c>
      <c r="B78" s="57"/>
      <c r="C78" s="58"/>
      <c r="D78" s="58"/>
      <c r="E78" s="58"/>
      <c r="F78" s="59"/>
      <c r="G78" s="127"/>
      <c r="H78" s="280">
        <v>-10331969</v>
      </c>
      <c r="I78" s="128"/>
      <c r="J78" s="148">
        <v>-15300374</v>
      </c>
      <c r="K78" s="128"/>
      <c r="L78" s="290">
        <v>0</v>
      </c>
      <c r="M78" s="128"/>
      <c r="N78" s="149">
        <v>0</v>
      </c>
    </row>
    <row r="79" spans="1:14" ht="16.5" customHeight="1">
      <c r="A79" s="57"/>
      <c r="B79" s="57"/>
      <c r="C79" s="57"/>
      <c r="D79" s="58"/>
      <c r="E79" s="58"/>
      <c r="F79" s="59"/>
      <c r="G79" s="127"/>
      <c r="H79" s="298"/>
      <c r="I79" s="128"/>
      <c r="J79" s="132"/>
      <c r="K79" s="128"/>
      <c r="L79" s="298"/>
      <c r="M79" s="128"/>
      <c r="N79" s="132"/>
    </row>
    <row r="80" spans="1:14" ht="16.5" customHeight="1">
      <c r="A80" s="70" t="s">
        <v>55</v>
      </c>
      <c r="B80" s="57"/>
      <c r="C80" s="57"/>
      <c r="D80" s="58"/>
      <c r="E80" s="58"/>
      <c r="F80" s="59"/>
      <c r="G80" s="127"/>
      <c r="H80" s="288"/>
      <c r="I80" s="105"/>
      <c r="J80" s="103"/>
      <c r="K80" s="105"/>
      <c r="L80" s="288"/>
      <c r="M80" s="105"/>
      <c r="N80" s="103"/>
    </row>
    <row r="81" spans="1:14" ht="16.5" customHeight="1">
      <c r="B81" s="70" t="s">
        <v>44</v>
      </c>
      <c r="C81" s="57"/>
      <c r="D81" s="58"/>
      <c r="E81" s="58"/>
      <c r="F81" s="59"/>
      <c r="G81" s="127"/>
      <c r="H81" s="288">
        <f>SUM(H71:H78)</f>
        <v>130269687</v>
      </c>
      <c r="I81" s="103"/>
      <c r="J81" s="103">
        <f>SUM(J71:J78)</f>
        <v>819146413</v>
      </c>
      <c r="K81" s="103"/>
      <c r="L81" s="288">
        <f>SUM(L71:L78)</f>
        <v>268776687</v>
      </c>
      <c r="M81" s="105"/>
      <c r="N81" s="103">
        <f>SUM(N71:N78)</f>
        <v>743705803</v>
      </c>
    </row>
    <row r="82" spans="1:14" ht="16.5" customHeight="1">
      <c r="A82" s="57" t="s">
        <v>29</v>
      </c>
      <c r="B82" s="57"/>
      <c r="C82" s="57"/>
      <c r="D82" s="58"/>
      <c r="E82" s="58"/>
      <c r="F82" s="59"/>
      <c r="G82" s="127"/>
      <c r="H82" s="290">
        <v>0</v>
      </c>
      <c r="I82" s="128"/>
      <c r="J82" s="149">
        <v>0</v>
      </c>
      <c r="K82" s="128"/>
      <c r="L82" s="290">
        <v>0</v>
      </c>
      <c r="M82" s="128"/>
      <c r="N82" s="149">
        <v>0</v>
      </c>
    </row>
    <row r="83" spans="1:14" ht="16.5" customHeight="1">
      <c r="A83" s="70"/>
      <c r="B83" s="57"/>
      <c r="C83" s="58"/>
      <c r="D83" s="58"/>
      <c r="E83" s="58"/>
      <c r="F83" s="59"/>
      <c r="G83" s="127"/>
      <c r="H83" s="292"/>
      <c r="I83" s="126"/>
      <c r="J83" s="128"/>
      <c r="K83" s="126"/>
      <c r="L83" s="292"/>
      <c r="M83" s="126"/>
      <c r="N83" s="128"/>
    </row>
    <row r="84" spans="1:14" ht="16.5" customHeight="1">
      <c r="A84" s="70" t="s">
        <v>67</v>
      </c>
      <c r="B84" s="70"/>
      <c r="C84" s="125"/>
      <c r="D84" s="125"/>
      <c r="E84" s="125"/>
      <c r="F84" s="125"/>
      <c r="G84" s="125"/>
      <c r="H84" s="291">
        <f>SUM(H81:H82)</f>
        <v>130269687</v>
      </c>
      <c r="I84" s="62"/>
      <c r="J84" s="104">
        <f>SUM(J81:J82)</f>
        <v>819146413</v>
      </c>
      <c r="K84" s="62"/>
      <c r="L84" s="291">
        <f>SUM(L81:L82)</f>
        <v>268776687</v>
      </c>
      <c r="M84" s="105"/>
      <c r="N84" s="104">
        <f>SUM(N81:N82)</f>
        <v>743705803</v>
      </c>
    </row>
    <row r="85" spans="1:14" ht="16.5" customHeight="1">
      <c r="A85" s="70"/>
      <c r="B85" s="70"/>
      <c r="C85" s="125"/>
      <c r="D85" s="125"/>
      <c r="E85" s="125"/>
      <c r="F85" s="125"/>
      <c r="G85" s="125"/>
      <c r="H85" s="288"/>
      <c r="I85" s="62"/>
      <c r="J85" s="103"/>
      <c r="K85" s="62"/>
      <c r="L85" s="288"/>
      <c r="M85" s="105"/>
      <c r="N85" s="103"/>
    </row>
    <row r="86" spans="1:14" ht="16.5" customHeight="1" thickBot="1">
      <c r="A86" s="48" t="s">
        <v>103</v>
      </c>
      <c r="B86" s="70"/>
      <c r="C86" s="58"/>
      <c r="D86" s="58"/>
      <c r="E86" s="58"/>
      <c r="F86" s="59"/>
      <c r="G86" s="59"/>
      <c r="H86" s="296">
        <f>H84+H42</f>
        <v>877226338</v>
      </c>
      <c r="I86" s="105"/>
      <c r="J86" s="131">
        <f>J84+J42</f>
        <v>1928971314</v>
      </c>
      <c r="K86" s="105"/>
      <c r="L86" s="296">
        <f>L84+L42</f>
        <v>555407434</v>
      </c>
      <c r="M86" s="103"/>
      <c r="N86" s="131">
        <f>N84+N42</f>
        <v>1162344603</v>
      </c>
    </row>
    <row r="87" spans="1:14" ht="16.5" customHeight="1" thickTop="1">
      <c r="A87" s="48"/>
      <c r="B87" s="70"/>
      <c r="C87" s="58"/>
      <c r="D87" s="58"/>
      <c r="E87" s="58"/>
      <c r="F87" s="59"/>
      <c r="G87" s="59"/>
      <c r="H87" s="103"/>
      <c r="I87" s="105"/>
      <c r="J87" s="103"/>
      <c r="K87" s="105"/>
      <c r="L87" s="103"/>
      <c r="M87" s="103"/>
      <c r="N87" s="103"/>
    </row>
    <row r="88" spans="1:14" ht="16.5" customHeight="1">
      <c r="A88" s="48"/>
      <c r="B88" s="70"/>
      <c r="C88" s="58"/>
      <c r="D88" s="58"/>
      <c r="E88" s="58"/>
      <c r="F88" s="59"/>
      <c r="G88" s="59"/>
      <c r="H88" s="103"/>
      <c r="I88" s="105"/>
      <c r="J88" s="103"/>
      <c r="K88" s="105"/>
      <c r="L88" s="103"/>
      <c r="M88" s="103"/>
      <c r="N88" s="103"/>
    </row>
    <row r="89" spans="1:14" ht="16.5" customHeight="1">
      <c r="A89" s="48"/>
      <c r="B89" s="70"/>
      <c r="C89" s="58"/>
      <c r="D89" s="58"/>
      <c r="E89" s="58"/>
      <c r="F89" s="59"/>
      <c r="G89" s="59"/>
      <c r="H89" s="341"/>
      <c r="I89" s="105"/>
      <c r="J89" s="103"/>
      <c r="K89" s="103"/>
      <c r="L89" s="103"/>
      <c r="M89" s="103"/>
      <c r="N89" s="103"/>
    </row>
    <row r="90" spans="1:14" ht="16.5" customHeight="1">
      <c r="A90" s="48"/>
      <c r="B90" s="70"/>
      <c r="C90" s="58"/>
      <c r="D90" s="58"/>
      <c r="E90" s="58"/>
      <c r="F90" s="59"/>
      <c r="G90" s="59"/>
      <c r="H90" s="103"/>
      <c r="I90" s="105"/>
      <c r="J90" s="103"/>
      <c r="K90" s="103"/>
      <c r="L90" s="103"/>
      <c r="M90" s="103"/>
      <c r="N90" s="103"/>
    </row>
    <row r="91" spans="1:14" ht="16.5" customHeight="1">
      <c r="A91" s="48"/>
      <c r="B91" s="70"/>
      <c r="C91" s="58"/>
      <c r="D91" s="58"/>
      <c r="E91" s="58"/>
      <c r="F91" s="59"/>
      <c r="G91" s="59"/>
      <c r="H91" s="103"/>
      <c r="I91" s="105"/>
      <c r="J91" s="103"/>
      <c r="K91" s="103"/>
      <c r="L91" s="103"/>
      <c r="M91" s="103"/>
      <c r="N91" s="103"/>
    </row>
    <row r="92" spans="1:14" ht="16.5" customHeight="1">
      <c r="A92" s="48"/>
      <c r="B92" s="70"/>
      <c r="C92" s="58"/>
      <c r="D92" s="58"/>
      <c r="E92" s="58"/>
      <c r="F92" s="59"/>
      <c r="G92" s="59"/>
      <c r="H92" s="103"/>
      <c r="I92" s="105"/>
      <c r="J92" s="103"/>
      <c r="K92" s="103"/>
      <c r="L92" s="103"/>
      <c r="M92" s="103"/>
      <c r="N92" s="103"/>
    </row>
    <row r="93" spans="1:14" ht="16.5" customHeight="1">
      <c r="A93" s="48"/>
      <c r="B93" s="70"/>
      <c r="C93" s="58"/>
      <c r="D93" s="58"/>
      <c r="E93" s="58"/>
      <c r="F93" s="59"/>
      <c r="G93" s="59"/>
      <c r="H93" s="103"/>
      <c r="I93" s="105"/>
      <c r="J93" s="103"/>
      <c r="K93" s="103"/>
      <c r="L93" s="103"/>
      <c r="M93" s="103"/>
      <c r="N93" s="103"/>
    </row>
    <row r="94" spans="1:14" ht="16.5" customHeight="1">
      <c r="A94" s="48"/>
      <c r="B94" s="70"/>
      <c r="C94" s="58"/>
      <c r="D94" s="58"/>
      <c r="E94" s="58"/>
      <c r="F94" s="59"/>
      <c r="G94" s="59"/>
      <c r="H94" s="103"/>
      <c r="I94" s="105"/>
      <c r="J94" s="103"/>
      <c r="K94" s="103"/>
      <c r="L94" s="103"/>
      <c r="M94" s="103"/>
      <c r="N94" s="103"/>
    </row>
    <row r="95" spans="1:14" ht="16.5" customHeight="1">
      <c r="A95" s="48"/>
      <c r="B95" s="70"/>
      <c r="C95" s="58"/>
      <c r="D95" s="58"/>
      <c r="E95" s="58"/>
      <c r="F95" s="59"/>
      <c r="G95" s="59"/>
      <c r="H95" s="103"/>
      <c r="I95" s="105"/>
      <c r="J95" s="103"/>
      <c r="K95" s="103"/>
      <c r="L95" s="103"/>
      <c r="M95" s="103"/>
      <c r="N95" s="103"/>
    </row>
    <row r="96" spans="1:14" ht="16.5" customHeight="1">
      <c r="A96" s="48"/>
      <c r="B96" s="70"/>
      <c r="C96" s="58"/>
      <c r="D96" s="58"/>
      <c r="E96" s="58"/>
      <c r="F96" s="59"/>
      <c r="G96" s="59"/>
      <c r="H96" s="103"/>
      <c r="I96" s="105"/>
      <c r="J96" s="103"/>
      <c r="K96" s="103"/>
      <c r="L96" s="103"/>
      <c r="M96" s="103"/>
      <c r="N96" s="103"/>
    </row>
    <row r="97" spans="1:14" ht="18.75" customHeight="1">
      <c r="A97" s="48"/>
      <c r="B97" s="70"/>
      <c r="C97" s="58"/>
      <c r="D97" s="58"/>
      <c r="E97" s="58"/>
      <c r="F97" s="59"/>
      <c r="G97" s="59"/>
      <c r="H97" s="103"/>
      <c r="I97" s="105"/>
      <c r="J97" s="103"/>
      <c r="K97" s="103"/>
      <c r="L97" s="103"/>
      <c r="M97" s="103"/>
      <c r="N97" s="103"/>
    </row>
    <row r="98" spans="1:14" ht="9" customHeight="1">
      <c r="A98" s="48"/>
      <c r="B98" s="70"/>
      <c r="C98" s="58"/>
      <c r="D98" s="58"/>
      <c r="E98" s="58"/>
      <c r="F98" s="59"/>
      <c r="G98" s="59"/>
      <c r="H98" s="103"/>
      <c r="I98" s="105"/>
      <c r="J98" s="103"/>
      <c r="K98" s="103"/>
      <c r="L98" s="103"/>
      <c r="M98" s="103"/>
      <c r="N98" s="103"/>
    </row>
    <row r="99" spans="1:14" ht="21.95" customHeight="1">
      <c r="A99" s="383" t="s">
        <v>132</v>
      </c>
      <c r="B99" s="383"/>
      <c r="C99" s="383"/>
      <c r="D99" s="383"/>
      <c r="E99" s="383"/>
      <c r="F99" s="383"/>
      <c r="G99" s="383"/>
      <c r="H99" s="383"/>
      <c r="I99" s="383"/>
      <c r="J99" s="383"/>
      <c r="K99" s="383"/>
      <c r="L99" s="383"/>
      <c r="M99" s="383"/>
      <c r="N99" s="383"/>
    </row>
  </sheetData>
  <mergeCells count="9">
    <mergeCell ref="A99:N99"/>
    <mergeCell ref="H6:J6"/>
    <mergeCell ref="L6:N6"/>
    <mergeCell ref="H55:J55"/>
    <mergeCell ref="L55:N55"/>
    <mergeCell ref="H56:J56"/>
    <mergeCell ref="L56:N56"/>
    <mergeCell ref="H7:J7"/>
    <mergeCell ref="L7:N7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105"/>
  <sheetViews>
    <sheetView topLeftCell="A80" zoomScaleNormal="100" zoomScaleSheetLayoutView="145" workbookViewId="0">
      <selection activeCell="O96" sqref="O96"/>
    </sheetView>
  </sheetViews>
  <sheetFormatPr defaultColWidth="9.140625" defaultRowHeight="16.5" customHeight="1"/>
  <cols>
    <col min="1" max="3" width="1.7109375" style="61" customWidth="1"/>
    <col min="4" max="4" width="36.28515625" style="61" customWidth="1"/>
    <col min="5" max="5" width="6.7109375" style="85" customWidth="1"/>
    <col min="6" max="6" width="0.42578125" style="61" customWidth="1"/>
    <col min="7" max="7" width="11.28515625" style="111" bestFit="1" customWidth="1"/>
    <col min="8" max="8" width="0.42578125" style="111" customWidth="1"/>
    <col min="9" max="9" width="11.28515625" style="111" bestFit="1" customWidth="1"/>
    <col min="10" max="10" width="0.42578125" style="111" customWidth="1"/>
    <col min="11" max="11" width="11.42578125" style="111" customWidth="1"/>
    <col min="12" max="12" width="0.42578125" style="111" customWidth="1"/>
    <col min="13" max="13" width="10.7109375" style="111" customWidth="1"/>
    <col min="14" max="16384" width="9.140625" style="61"/>
  </cols>
  <sheetData>
    <row r="1" spans="1:13" ht="16.5" customHeight="1">
      <c r="A1" s="25" t="s">
        <v>35</v>
      </c>
      <c r="B1" s="2"/>
      <c r="C1" s="2"/>
      <c r="D1" s="2"/>
      <c r="E1" s="17"/>
      <c r="F1" s="3"/>
      <c r="G1" s="100"/>
      <c r="H1" s="100"/>
      <c r="I1" s="100"/>
      <c r="J1" s="100"/>
      <c r="K1" s="100"/>
      <c r="L1" s="100"/>
      <c r="M1" s="100"/>
    </row>
    <row r="2" spans="1:13" ht="16.5" customHeight="1">
      <c r="A2" s="1" t="s">
        <v>156</v>
      </c>
      <c r="B2" s="2"/>
      <c r="C2" s="2"/>
      <c r="D2" s="2"/>
      <c r="E2" s="17"/>
      <c r="F2" s="3"/>
      <c r="G2" s="100"/>
      <c r="H2" s="100"/>
      <c r="I2" s="100"/>
      <c r="J2" s="100"/>
      <c r="K2" s="100"/>
      <c r="L2" s="100"/>
      <c r="M2" s="100"/>
    </row>
    <row r="3" spans="1:13" ht="16.5" customHeight="1">
      <c r="A3" s="6" t="s">
        <v>225</v>
      </c>
      <c r="B3" s="7"/>
      <c r="C3" s="7"/>
      <c r="D3" s="7"/>
      <c r="E3" s="81"/>
      <c r="F3" s="8"/>
      <c r="G3" s="34"/>
      <c r="H3" s="34"/>
      <c r="I3" s="34"/>
      <c r="J3" s="34"/>
      <c r="K3" s="34"/>
      <c r="L3" s="34"/>
      <c r="M3" s="34"/>
    </row>
    <row r="4" spans="1:13" ht="16.5" customHeight="1">
      <c r="A4" s="11"/>
      <c r="B4" s="12"/>
      <c r="C4" s="12"/>
      <c r="D4" s="12"/>
      <c r="E4" s="18"/>
      <c r="F4" s="13"/>
      <c r="G4" s="101"/>
      <c r="H4" s="101"/>
      <c r="I4" s="101"/>
      <c r="J4" s="101"/>
      <c r="K4" s="101"/>
      <c r="L4" s="101"/>
      <c r="M4" s="101"/>
    </row>
    <row r="5" spans="1:13" ht="16.5" customHeight="1">
      <c r="A5" s="11"/>
      <c r="B5" s="12"/>
      <c r="C5" s="12"/>
      <c r="D5" s="12"/>
      <c r="E5" s="18"/>
      <c r="F5" s="13"/>
      <c r="G5" s="101"/>
      <c r="H5" s="101"/>
      <c r="I5" s="101"/>
      <c r="J5" s="101"/>
      <c r="K5" s="101"/>
      <c r="L5" s="101"/>
      <c r="M5" s="101"/>
    </row>
    <row r="6" spans="1:13" ht="16.5" customHeight="1">
      <c r="A6" s="209"/>
      <c r="B6" s="209"/>
      <c r="C6" s="209"/>
      <c r="D6" s="209"/>
      <c r="E6" s="210"/>
      <c r="F6" s="211"/>
      <c r="G6" s="387" t="s">
        <v>107</v>
      </c>
      <c r="H6" s="387"/>
      <c r="I6" s="387"/>
      <c r="J6" s="212"/>
      <c r="K6" s="387" t="s">
        <v>108</v>
      </c>
      <c r="L6" s="387"/>
      <c r="M6" s="387"/>
    </row>
    <row r="7" spans="1:13" ht="16.5" customHeight="1">
      <c r="A7" s="209"/>
      <c r="B7" s="209"/>
      <c r="C7" s="209"/>
      <c r="D7" s="209"/>
      <c r="E7" s="210"/>
      <c r="F7" s="213"/>
      <c r="G7" s="386" t="s">
        <v>106</v>
      </c>
      <c r="H7" s="386"/>
      <c r="I7" s="386"/>
      <c r="J7" s="214"/>
      <c r="K7" s="386" t="s">
        <v>106</v>
      </c>
      <c r="L7" s="386"/>
      <c r="M7" s="386"/>
    </row>
    <row r="8" spans="1:13" ht="16.5" customHeight="1">
      <c r="A8" s="209"/>
      <c r="B8" s="209"/>
      <c r="C8" s="209"/>
      <c r="D8" s="209"/>
      <c r="E8" s="210"/>
      <c r="F8" s="213"/>
      <c r="G8" s="215" t="s">
        <v>224</v>
      </c>
      <c r="H8" s="216"/>
      <c r="I8" s="215" t="s">
        <v>165</v>
      </c>
      <c r="J8" s="216"/>
      <c r="K8" s="215" t="s">
        <v>224</v>
      </c>
      <c r="L8" s="216"/>
      <c r="M8" s="215" t="s">
        <v>165</v>
      </c>
    </row>
    <row r="9" spans="1:13" ht="16.5" customHeight="1">
      <c r="A9" s="209"/>
      <c r="B9" s="209"/>
      <c r="C9" s="209"/>
      <c r="D9" s="209"/>
      <c r="E9" s="217" t="s">
        <v>4</v>
      </c>
      <c r="F9" s="218"/>
      <c r="G9" s="219" t="s">
        <v>33</v>
      </c>
      <c r="H9" s="220"/>
      <c r="I9" s="219" t="s">
        <v>33</v>
      </c>
      <c r="J9" s="220"/>
      <c r="K9" s="219" t="s">
        <v>33</v>
      </c>
      <c r="L9" s="220"/>
      <c r="M9" s="219" t="s">
        <v>33</v>
      </c>
    </row>
    <row r="10" spans="1:13" ht="8.1" customHeight="1">
      <c r="A10" s="222"/>
      <c r="B10" s="222"/>
      <c r="C10" s="222"/>
      <c r="D10" s="222"/>
      <c r="E10" s="223"/>
      <c r="F10" s="223"/>
      <c r="G10" s="300"/>
      <c r="H10" s="224"/>
      <c r="I10" s="224"/>
      <c r="J10" s="224"/>
      <c r="K10" s="300"/>
      <c r="L10" s="224"/>
      <c r="M10" s="224"/>
    </row>
    <row r="11" spans="1:13" ht="16.5" customHeight="1">
      <c r="A11" s="222" t="s">
        <v>71</v>
      </c>
      <c r="B11" s="222"/>
      <c r="C11" s="222"/>
      <c r="D11" s="222"/>
      <c r="E11" s="223"/>
      <c r="F11" s="223"/>
      <c r="G11" s="301">
        <v>286037237</v>
      </c>
      <c r="H11" s="225"/>
      <c r="I11" s="225">
        <v>454976507</v>
      </c>
      <c r="J11" s="225"/>
      <c r="K11" s="342">
        <v>0</v>
      </c>
      <c r="L11" s="228"/>
      <c r="M11" s="343">
        <v>0</v>
      </c>
    </row>
    <row r="12" spans="1:13" ht="16.5" customHeight="1">
      <c r="A12" s="222" t="s">
        <v>30</v>
      </c>
      <c r="B12" s="222"/>
      <c r="C12" s="222"/>
      <c r="D12" s="222"/>
      <c r="E12" s="223"/>
      <c r="F12" s="223"/>
      <c r="G12" s="302">
        <v>-214286349</v>
      </c>
      <c r="H12" s="225"/>
      <c r="I12" s="231">
        <v>-291265640</v>
      </c>
      <c r="J12" s="225"/>
      <c r="K12" s="340">
        <v>0</v>
      </c>
      <c r="L12" s="228"/>
      <c r="M12" s="229">
        <v>0</v>
      </c>
    </row>
    <row r="13" spans="1:13" s="86" customFormat="1" ht="8.1" customHeight="1">
      <c r="A13" s="222"/>
      <c r="B13" s="222"/>
      <c r="C13" s="222"/>
      <c r="D13" s="222"/>
      <c r="E13" s="223"/>
      <c r="F13" s="223"/>
      <c r="G13" s="301"/>
      <c r="H13" s="225"/>
      <c r="I13" s="225"/>
      <c r="J13" s="225"/>
      <c r="K13" s="301"/>
      <c r="L13" s="225"/>
      <c r="M13" s="225"/>
    </row>
    <row r="14" spans="1:13" ht="16.5" customHeight="1">
      <c r="A14" s="221" t="s">
        <v>61</v>
      </c>
      <c r="B14" s="222"/>
      <c r="C14" s="222"/>
      <c r="D14" s="222"/>
      <c r="E14" s="223"/>
      <c r="F14" s="223"/>
      <c r="G14" s="301">
        <f>G11+G12</f>
        <v>71750888</v>
      </c>
      <c r="H14" s="225"/>
      <c r="I14" s="225">
        <f>I11+I12</f>
        <v>163710867</v>
      </c>
      <c r="J14" s="225"/>
      <c r="K14" s="307">
        <f>K11+K12</f>
        <v>0</v>
      </c>
      <c r="L14" s="225"/>
      <c r="M14" s="227">
        <f>M11+M12</f>
        <v>0</v>
      </c>
    </row>
    <row r="15" spans="1:13" ht="16.5" customHeight="1">
      <c r="A15" s="222" t="s">
        <v>38</v>
      </c>
      <c r="B15" s="230"/>
      <c r="C15" s="222"/>
      <c r="D15" s="222"/>
      <c r="E15" s="223">
        <v>32</v>
      </c>
      <c r="F15" s="223"/>
      <c r="G15" s="300">
        <v>46502679</v>
      </c>
      <c r="H15" s="370"/>
      <c r="I15" s="371">
        <v>7836840</v>
      </c>
      <c r="J15" s="370"/>
      <c r="K15" s="372">
        <v>20156349</v>
      </c>
      <c r="L15" s="373"/>
      <c r="M15" s="227">
        <v>42140804</v>
      </c>
    </row>
    <row r="16" spans="1:13" ht="16.5" customHeight="1">
      <c r="A16" s="222" t="s">
        <v>23</v>
      </c>
      <c r="B16" s="222"/>
      <c r="C16" s="222"/>
      <c r="D16" s="222"/>
      <c r="E16" s="223"/>
      <c r="F16" s="223"/>
      <c r="G16" s="300">
        <v>-28926442</v>
      </c>
      <c r="H16" s="370"/>
      <c r="I16" s="371">
        <v>-39696864</v>
      </c>
      <c r="J16" s="370"/>
      <c r="K16" s="374">
        <v>0</v>
      </c>
      <c r="L16" s="373"/>
      <c r="M16" s="227">
        <v>0</v>
      </c>
    </row>
    <row r="17" spans="1:13" s="86" customFormat="1" ht="16.5" customHeight="1">
      <c r="A17" s="222" t="s">
        <v>24</v>
      </c>
      <c r="B17" s="221"/>
      <c r="C17" s="222"/>
      <c r="D17" s="222"/>
      <c r="E17" s="223"/>
      <c r="F17" s="223"/>
      <c r="G17" s="300">
        <v>-102711126</v>
      </c>
      <c r="H17" s="370"/>
      <c r="I17" s="371">
        <v>-147353052</v>
      </c>
      <c r="J17" s="370"/>
      <c r="K17" s="372">
        <v>-137979618</v>
      </c>
      <c r="L17" s="373"/>
      <c r="M17" s="227">
        <v>-57479286</v>
      </c>
    </row>
    <row r="18" spans="1:13" s="86" customFormat="1" ht="16.5" customHeight="1">
      <c r="A18" s="222" t="s">
        <v>222</v>
      </c>
      <c r="B18" s="221"/>
      <c r="C18" s="222"/>
      <c r="D18" s="222"/>
      <c r="E18" s="223"/>
      <c r="F18" s="223"/>
      <c r="G18" s="303">
        <v>0</v>
      </c>
      <c r="H18" s="370"/>
      <c r="I18" s="375">
        <v>0</v>
      </c>
      <c r="J18" s="370"/>
      <c r="K18" s="376">
        <v>-420598577</v>
      </c>
      <c r="L18" s="373"/>
      <c r="M18" s="227">
        <v>-308841680</v>
      </c>
    </row>
    <row r="19" spans="1:13" ht="16.5" customHeight="1">
      <c r="A19" s="222" t="s">
        <v>216</v>
      </c>
      <c r="B19" s="230"/>
      <c r="C19" s="222"/>
      <c r="D19" s="222"/>
      <c r="E19" s="223">
        <v>33</v>
      </c>
      <c r="F19" s="223"/>
      <c r="G19" s="300">
        <v>-644417663</v>
      </c>
      <c r="H19" s="370"/>
      <c r="I19" s="371">
        <v>-99275287</v>
      </c>
      <c r="J19" s="370"/>
      <c r="K19" s="376">
        <v>114155091</v>
      </c>
      <c r="L19" s="373"/>
      <c r="M19" s="227">
        <v>146161974</v>
      </c>
    </row>
    <row r="20" spans="1:13" s="86" customFormat="1" ht="16.5" customHeight="1">
      <c r="A20" s="222" t="s">
        <v>78</v>
      </c>
      <c r="B20" s="221"/>
      <c r="C20" s="222"/>
      <c r="D20" s="222"/>
      <c r="E20" s="223">
        <v>34</v>
      </c>
      <c r="F20" s="223"/>
      <c r="G20" s="300">
        <v>-22958240</v>
      </c>
      <c r="H20" s="370"/>
      <c r="I20" s="371">
        <v>-26459721</v>
      </c>
      <c r="J20" s="370"/>
      <c r="K20" s="372">
        <v>-17806603</v>
      </c>
      <c r="L20" s="373"/>
      <c r="M20" s="227">
        <v>-21743975</v>
      </c>
    </row>
    <row r="21" spans="1:13" s="86" customFormat="1" ht="16.5" customHeight="1">
      <c r="A21" s="232" t="s">
        <v>262</v>
      </c>
      <c r="B21" s="221"/>
      <c r="C21" s="222"/>
      <c r="D21" s="222"/>
      <c r="E21" s="223"/>
      <c r="F21" s="223"/>
      <c r="G21" s="302">
        <v>25256131</v>
      </c>
      <c r="H21" s="371"/>
      <c r="I21" s="377">
        <v>-1724399</v>
      </c>
      <c r="J21" s="371"/>
      <c r="K21" s="378">
        <v>0</v>
      </c>
      <c r="L21" s="373"/>
      <c r="M21" s="233">
        <v>0</v>
      </c>
    </row>
    <row r="22" spans="1:13" s="86" customFormat="1" ht="8.1" customHeight="1">
      <c r="A22" s="221"/>
      <c r="B22" s="221"/>
      <c r="C22" s="222"/>
      <c r="D22" s="222"/>
      <c r="E22" s="223"/>
      <c r="F22" s="223"/>
      <c r="G22" s="300"/>
      <c r="H22" s="371"/>
      <c r="I22" s="371"/>
      <c r="J22" s="371"/>
      <c r="K22" s="372"/>
      <c r="L22" s="371"/>
      <c r="M22" s="224"/>
    </row>
    <row r="23" spans="1:13" s="86" customFormat="1" ht="16.5" customHeight="1">
      <c r="A23" s="221" t="s">
        <v>238</v>
      </c>
      <c r="B23" s="232"/>
      <c r="C23" s="232"/>
      <c r="D23" s="232"/>
      <c r="E23" s="234"/>
      <c r="F23" s="232"/>
      <c r="G23" s="300">
        <f>SUM(G14:G21)</f>
        <v>-655503773</v>
      </c>
      <c r="H23" s="232"/>
      <c r="I23" s="371">
        <f>SUM(I14:I21)</f>
        <v>-142961616</v>
      </c>
      <c r="J23" s="232"/>
      <c r="K23" s="372">
        <f>SUM(K14:K21)</f>
        <v>-442073358</v>
      </c>
      <c r="L23" s="232"/>
      <c r="M23" s="224">
        <f>SUM(M14:M21)</f>
        <v>-199762163</v>
      </c>
    </row>
    <row r="24" spans="1:13" ht="16.5" customHeight="1">
      <c r="A24" s="222" t="s">
        <v>239</v>
      </c>
      <c r="B24" s="235"/>
      <c r="C24" s="235"/>
      <c r="D24" s="235"/>
      <c r="E24" s="234">
        <v>36</v>
      </c>
      <c r="F24" s="232"/>
      <c r="G24" s="304">
        <v>-32878126</v>
      </c>
      <c r="H24" s="224"/>
      <c r="I24" s="236">
        <v>25184362</v>
      </c>
      <c r="J24" s="224"/>
      <c r="K24" s="304">
        <v>-32855758</v>
      </c>
      <c r="L24" s="224"/>
      <c r="M24" s="233">
        <v>25202143</v>
      </c>
    </row>
    <row r="25" spans="1:13" ht="10.35" customHeight="1">
      <c r="A25" s="222"/>
      <c r="B25" s="235"/>
      <c r="C25" s="235"/>
      <c r="D25" s="235"/>
      <c r="E25" s="234"/>
      <c r="F25" s="232"/>
      <c r="G25" s="305"/>
      <c r="H25" s="224"/>
      <c r="I25" s="237"/>
      <c r="J25" s="224"/>
      <c r="K25" s="305"/>
      <c r="L25" s="224"/>
      <c r="M25" s="237"/>
    </row>
    <row r="26" spans="1:13" ht="16.5" customHeight="1">
      <c r="A26" s="221" t="s">
        <v>240</v>
      </c>
      <c r="B26" s="235"/>
      <c r="C26" s="235"/>
      <c r="D26" s="235"/>
      <c r="E26" s="234"/>
      <c r="F26" s="232"/>
      <c r="G26" s="305"/>
      <c r="H26" s="224"/>
      <c r="I26" s="237"/>
      <c r="J26" s="224"/>
      <c r="K26" s="305"/>
      <c r="L26" s="224"/>
      <c r="M26" s="237"/>
    </row>
    <row r="27" spans="1:13" ht="16.5" customHeight="1">
      <c r="A27" s="238" t="s">
        <v>164</v>
      </c>
      <c r="B27" s="238"/>
      <c r="C27" s="235"/>
      <c r="D27" s="235"/>
      <c r="E27" s="234"/>
      <c r="F27" s="232"/>
      <c r="G27" s="300">
        <f>SUM(G23:G24)</f>
        <v>-688381899</v>
      </c>
      <c r="H27" s="224"/>
      <c r="I27" s="224">
        <f>SUM(I23:I24)</f>
        <v>-117777254</v>
      </c>
      <c r="J27" s="224"/>
      <c r="K27" s="300">
        <f>SUM(K23:K24)</f>
        <v>-474929116</v>
      </c>
      <c r="L27" s="224"/>
      <c r="M27" s="224">
        <f>SUM(M23:M24)</f>
        <v>-174560020</v>
      </c>
    </row>
    <row r="28" spans="1:13" ht="8.1" customHeight="1">
      <c r="A28" s="222"/>
      <c r="B28" s="235"/>
      <c r="C28" s="235"/>
      <c r="D28" s="235"/>
      <c r="E28" s="241"/>
      <c r="F28" s="232"/>
      <c r="G28" s="300"/>
      <c r="H28" s="224"/>
      <c r="I28" s="224"/>
      <c r="J28" s="224"/>
      <c r="K28" s="307"/>
      <c r="L28" s="224"/>
      <c r="M28" s="227"/>
    </row>
    <row r="29" spans="1:13" ht="16.5" customHeight="1">
      <c r="A29" s="235" t="s">
        <v>266</v>
      </c>
      <c r="E29" s="234"/>
      <c r="G29" s="302">
        <v>-4382669</v>
      </c>
      <c r="H29" s="263"/>
      <c r="I29" s="231">
        <v>-108979895</v>
      </c>
      <c r="J29" s="263"/>
      <c r="K29" s="308">
        <v>0</v>
      </c>
      <c r="L29" s="263"/>
      <c r="M29" s="233">
        <v>0</v>
      </c>
    </row>
    <row r="30" spans="1:13" ht="16.5" customHeight="1">
      <c r="A30" s="235"/>
      <c r="B30" s="235" t="s">
        <v>265</v>
      </c>
      <c r="C30" s="235"/>
      <c r="D30" s="235"/>
      <c r="E30" s="234"/>
      <c r="G30" s="300"/>
      <c r="H30" s="263"/>
      <c r="I30" s="224"/>
      <c r="J30" s="263"/>
      <c r="K30" s="307"/>
      <c r="L30" s="263"/>
      <c r="M30" s="227"/>
    </row>
    <row r="31" spans="1:13" ht="8.1" customHeight="1">
      <c r="A31" s="222"/>
      <c r="B31" s="235"/>
      <c r="C31" s="235"/>
      <c r="D31" s="235"/>
      <c r="E31" s="234"/>
      <c r="F31" s="232"/>
      <c r="G31" s="300"/>
      <c r="H31" s="224"/>
      <c r="I31" s="224"/>
      <c r="J31" s="224"/>
      <c r="K31" s="300"/>
      <c r="L31" s="224"/>
      <c r="M31" s="227"/>
    </row>
    <row r="32" spans="1:13" ht="16.5" customHeight="1">
      <c r="A32" s="221" t="s">
        <v>241</v>
      </c>
      <c r="B32" s="235"/>
      <c r="C32" s="235"/>
      <c r="D32" s="235"/>
      <c r="E32" s="234"/>
      <c r="F32" s="232"/>
      <c r="G32" s="300">
        <f>SUM(G27,G29)</f>
        <v>-692764568</v>
      </c>
      <c r="H32" s="224"/>
      <c r="I32" s="224">
        <f>SUM(I27,I29)</f>
        <v>-226757149</v>
      </c>
      <c r="J32" s="224"/>
      <c r="K32" s="300">
        <f>SUM(K27,K29)</f>
        <v>-474929116</v>
      </c>
      <c r="L32" s="224"/>
      <c r="M32" s="224">
        <f>SUM(M27,M29)</f>
        <v>-174560020</v>
      </c>
    </row>
    <row r="33" spans="1:13" ht="8.1" customHeight="1">
      <c r="A33" s="222"/>
      <c r="B33" s="222"/>
      <c r="C33" s="222"/>
      <c r="D33" s="222"/>
      <c r="E33" s="223"/>
      <c r="F33" s="223"/>
      <c r="G33" s="306"/>
      <c r="H33" s="224"/>
      <c r="I33" s="239"/>
      <c r="J33" s="224"/>
      <c r="K33" s="306"/>
      <c r="L33" s="224"/>
      <c r="M33" s="239"/>
    </row>
    <row r="34" spans="1:13" ht="16.5" customHeight="1">
      <c r="A34" s="221" t="s">
        <v>242</v>
      </c>
      <c r="B34" s="222"/>
      <c r="C34" s="222"/>
      <c r="D34" s="222"/>
      <c r="E34" s="223"/>
      <c r="F34" s="223"/>
      <c r="G34" s="306"/>
      <c r="H34" s="224"/>
      <c r="I34" s="239"/>
      <c r="J34" s="224"/>
      <c r="K34" s="306"/>
      <c r="L34" s="226"/>
      <c r="M34" s="239"/>
    </row>
    <row r="35" spans="1:13" ht="16.5" customHeight="1">
      <c r="A35" s="222" t="s">
        <v>123</v>
      </c>
      <c r="B35" s="222"/>
      <c r="C35" s="222"/>
      <c r="D35" s="222"/>
      <c r="E35" s="223"/>
      <c r="F35" s="223"/>
      <c r="G35" s="306"/>
      <c r="H35" s="224"/>
      <c r="I35" s="239"/>
      <c r="J35" s="224"/>
      <c r="K35" s="306"/>
      <c r="L35" s="226"/>
      <c r="M35" s="239"/>
    </row>
    <row r="36" spans="1:13" ht="16.5" customHeight="1">
      <c r="A36" s="222" t="s">
        <v>159</v>
      </c>
      <c r="B36" s="222"/>
      <c r="C36" s="222"/>
      <c r="D36" s="222"/>
      <c r="E36" s="223"/>
      <c r="F36" s="223"/>
      <c r="G36" s="305"/>
      <c r="H36" s="224"/>
      <c r="I36" s="237"/>
      <c r="J36" s="224"/>
      <c r="K36" s="305"/>
      <c r="L36" s="226"/>
      <c r="M36" s="237"/>
    </row>
    <row r="37" spans="1:13" s="86" customFormat="1" ht="16.5" customHeight="1">
      <c r="A37" s="222"/>
      <c r="B37" s="222" t="s">
        <v>198</v>
      </c>
      <c r="C37" s="222"/>
      <c r="D37" s="222"/>
      <c r="E37" s="223">
        <v>28</v>
      </c>
      <c r="F37" s="223"/>
      <c r="G37" s="307">
        <v>-1080563</v>
      </c>
      <c r="H37" s="225"/>
      <c r="I37" s="227">
        <v>0</v>
      </c>
      <c r="J37" s="225"/>
      <c r="K37" s="307">
        <v>0</v>
      </c>
      <c r="L37" s="228"/>
      <c r="M37" s="227">
        <v>0</v>
      </c>
    </row>
    <row r="38" spans="1:13" s="86" customFormat="1" ht="16.5" customHeight="1">
      <c r="A38" s="222"/>
      <c r="B38" s="222" t="s">
        <v>231</v>
      </c>
      <c r="C38" s="222"/>
      <c r="D38" s="222"/>
      <c r="E38" s="223"/>
      <c r="F38" s="223"/>
      <c r="G38" s="307"/>
      <c r="H38" s="225"/>
      <c r="I38" s="227"/>
      <c r="J38" s="225"/>
      <c r="K38" s="307"/>
      <c r="L38" s="228"/>
      <c r="M38" s="227"/>
    </row>
    <row r="39" spans="1:13" s="86" customFormat="1" ht="16.5" customHeight="1">
      <c r="A39" s="232"/>
      <c r="C39" s="232" t="s">
        <v>232</v>
      </c>
      <c r="D39" s="222"/>
      <c r="E39" s="223"/>
      <c r="F39" s="223"/>
      <c r="G39" s="308">
        <v>0</v>
      </c>
      <c r="H39" s="225"/>
      <c r="I39" s="233">
        <v>0</v>
      </c>
      <c r="J39" s="225"/>
      <c r="K39" s="308">
        <v>0</v>
      </c>
      <c r="L39" s="228"/>
      <c r="M39" s="233">
        <v>0</v>
      </c>
    </row>
    <row r="40" spans="1:13" ht="8.1" customHeight="1">
      <c r="A40" s="222"/>
      <c r="B40" s="222"/>
      <c r="C40" s="222"/>
      <c r="D40" s="222"/>
      <c r="E40" s="223"/>
      <c r="F40" s="223"/>
      <c r="G40" s="300"/>
      <c r="H40" s="224"/>
      <c r="I40" s="224"/>
      <c r="J40" s="224"/>
      <c r="K40" s="300"/>
      <c r="L40" s="224"/>
      <c r="M40" s="224"/>
    </row>
    <row r="41" spans="1:13" ht="16.5" customHeight="1">
      <c r="A41" s="230" t="s">
        <v>243</v>
      </c>
      <c r="B41" s="222"/>
      <c r="C41" s="222"/>
      <c r="D41" s="222"/>
      <c r="E41" s="223"/>
      <c r="F41" s="223"/>
      <c r="G41" s="300"/>
      <c r="H41" s="224"/>
      <c r="I41" s="224"/>
      <c r="J41" s="224"/>
      <c r="K41" s="300"/>
      <c r="L41" s="224"/>
      <c r="M41" s="224"/>
    </row>
    <row r="42" spans="1:13" ht="16.5" customHeight="1">
      <c r="A42" s="235"/>
      <c r="B42" s="235" t="s">
        <v>134</v>
      </c>
      <c r="C42" s="222"/>
      <c r="D42" s="222"/>
      <c r="E42" s="223"/>
      <c r="F42" s="223"/>
      <c r="G42" s="300">
        <f>SUM(G27,G37:G39)</f>
        <v>-689462462</v>
      </c>
      <c r="H42" s="224"/>
      <c r="I42" s="224">
        <f>SUM(I27,I37:I39)</f>
        <v>-117777254</v>
      </c>
      <c r="J42" s="224"/>
      <c r="K42" s="300">
        <f>SUM(K27,K37:K39)</f>
        <v>-474929116</v>
      </c>
      <c r="L42" s="224"/>
      <c r="M42" s="224">
        <f>SUM(M27,M37:M39)</f>
        <v>-174560020</v>
      </c>
    </row>
    <row r="43" spans="1:13" ht="16.5" customHeight="1">
      <c r="A43" s="240" t="s">
        <v>120</v>
      </c>
      <c r="B43" s="240"/>
      <c r="C43" s="235"/>
      <c r="D43" s="235"/>
      <c r="E43" s="234"/>
      <c r="F43" s="232"/>
      <c r="G43" s="309"/>
      <c r="H43" s="235"/>
      <c r="I43" s="235"/>
      <c r="J43" s="235"/>
      <c r="K43" s="309"/>
      <c r="L43" s="235"/>
      <c r="M43" s="235"/>
    </row>
    <row r="44" spans="1:13" ht="16.5" customHeight="1">
      <c r="A44" s="240"/>
      <c r="B44" s="240" t="s">
        <v>259</v>
      </c>
      <c r="C44" s="235"/>
      <c r="D44" s="235"/>
      <c r="E44" s="223"/>
      <c r="F44" s="232"/>
      <c r="G44" s="304">
        <v>0</v>
      </c>
      <c r="H44" s="224"/>
      <c r="I44" s="236">
        <v>27882122</v>
      </c>
      <c r="J44" s="224"/>
      <c r="K44" s="304">
        <v>0</v>
      </c>
      <c r="L44" s="224"/>
      <c r="M44" s="233">
        <v>0</v>
      </c>
    </row>
    <row r="45" spans="1:13" ht="8.1" customHeight="1">
      <c r="A45" s="222"/>
      <c r="B45" s="222"/>
      <c r="C45" s="222"/>
      <c r="D45" s="222"/>
      <c r="E45" s="223"/>
      <c r="F45" s="223"/>
      <c r="G45" s="300"/>
      <c r="H45" s="224"/>
      <c r="I45" s="224"/>
      <c r="J45" s="224"/>
      <c r="K45" s="300"/>
      <c r="L45" s="224"/>
      <c r="M45" s="224"/>
    </row>
    <row r="46" spans="1:13" ht="16.5" customHeight="1">
      <c r="A46" s="242" t="s">
        <v>243</v>
      </c>
      <c r="B46" s="243"/>
      <c r="C46" s="235"/>
      <c r="D46" s="235"/>
      <c r="E46" s="234"/>
      <c r="F46" s="232"/>
      <c r="G46" s="305"/>
      <c r="H46" s="224"/>
      <c r="I46" s="237"/>
      <c r="J46" s="224"/>
      <c r="K46" s="305"/>
      <c r="L46" s="224"/>
      <c r="M46" s="237"/>
    </row>
    <row r="47" spans="1:13" ht="16.5" customHeight="1">
      <c r="A47" s="244"/>
      <c r="B47" s="244" t="s">
        <v>155</v>
      </c>
      <c r="C47" s="235"/>
      <c r="D47" s="235"/>
      <c r="E47" s="234"/>
      <c r="F47" s="232"/>
      <c r="G47" s="304">
        <f>SUM(G29,G44)</f>
        <v>-4382669</v>
      </c>
      <c r="H47" s="224"/>
      <c r="I47" s="236">
        <f>SUM(I29,I44)</f>
        <v>-81097773</v>
      </c>
      <c r="J47" s="224"/>
      <c r="K47" s="304">
        <f>SUM(K44:K46)</f>
        <v>0</v>
      </c>
      <c r="L47" s="224"/>
      <c r="M47" s="236">
        <f>SUM(M44:M46)</f>
        <v>0</v>
      </c>
    </row>
    <row r="48" spans="1:13" ht="8.1" customHeight="1">
      <c r="A48" s="222"/>
      <c r="B48" s="235"/>
      <c r="C48" s="235"/>
      <c r="D48" s="235"/>
      <c r="E48" s="234"/>
      <c r="F48" s="232"/>
      <c r="G48" s="305"/>
      <c r="H48" s="224"/>
      <c r="I48" s="237"/>
      <c r="J48" s="224"/>
      <c r="K48" s="305"/>
      <c r="L48" s="224"/>
      <c r="M48" s="237"/>
    </row>
    <row r="49" spans="1:13" ht="16.5" customHeight="1" thickBot="1">
      <c r="A49" s="245" t="s">
        <v>221</v>
      </c>
      <c r="B49" s="246"/>
      <c r="C49" s="235"/>
      <c r="D49" s="235"/>
      <c r="E49" s="234"/>
      <c r="F49" s="232"/>
      <c r="G49" s="310">
        <f>SUM(G42,G47)</f>
        <v>-693845131</v>
      </c>
      <c r="H49" s="224"/>
      <c r="I49" s="247">
        <f>SUM(I42,I47)</f>
        <v>-198875027</v>
      </c>
      <c r="J49" s="224"/>
      <c r="K49" s="310">
        <f>SUM(K42,K47)</f>
        <v>-474929116</v>
      </c>
      <c r="L49" s="224"/>
      <c r="M49" s="247">
        <f>SUM(M42,M47)</f>
        <v>-174560020</v>
      </c>
    </row>
    <row r="50" spans="1:13" ht="16.5" customHeight="1" thickTop="1">
      <c r="A50" s="189"/>
      <c r="B50" s="190"/>
      <c r="E50" s="108"/>
      <c r="F50" s="86"/>
      <c r="G50" s="110"/>
      <c r="H50" s="102"/>
      <c r="I50" s="110"/>
      <c r="J50" s="102"/>
      <c r="K50" s="110"/>
      <c r="L50" s="102"/>
      <c r="M50" s="110"/>
    </row>
    <row r="51" spans="1:13" ht="16.5" customHeight="1">
      <c r="A51" s="189"/>
      <c r="B51" s="190"/>
      <c r="E51" s="108"/>
      <c r="F51" s="86"/>
      <c r="G51" s="110"/>
      <c r="H51" s="102"/>
      <c r="I51" s="110"/>
      <c r="J51" s="102"/>
      <c r="K51" s="110"/>
      <c r="L51" s="102"/>
      <c r="M51" s="110"/>
    </row>
    <row r="52" spans="1:13" ht="16.5" customHeight="1">
      <c r="A52" s="189"/>
      <c r="B52" s="190"/>
      <c r="E52" s="108"/>
      <c r="F52" s="86"/>
      <c r="G52" s="110"/>
      <c r="H52" s="102"/>
      <c r="I52" s="110"/>
      <c r="J52" s="102"/>
      <c r="K52" s="110"/>
      <c r="L52" s="102"/>
      <c r="M52" s="110"/>
    </row>
    <row r="53" spans="1:13" ht="16.5" customHeight="1">
      <c r="A53" s="189"/>
      <c r="B53" s="190"/>
      <c r="E53" s="108"/>
      <c r="F53" s="86"/>
      <c r="G53" s="110"/>
      <c r="H53" s="102"/>
      <c r="I53" s="110"/>
      <c r="J53" s="102"/>
      <c r="K53" s="110"/>
      <c r="L53" s="102"/>
      <c r="M53" s="110"/>
    </row>
    <row r="54" spans="1:13" ht="10.5" customHeight="1">
      <c r="A54" s="189"/>
      <c r="B54" s="190"/>
      <c r="E54" s="108"/>
      <c r="F54" s="86"/>
      <c r="G54" s="110"/>
      <c r="H54" s="102"/>
      <c r="I54" s="110"/>
      <c r="J54" s="102"/>
      <c r="K54" s="110"/>
      <c r="L54" s="102"/>
      <c r="M54" s="110"/>
    </row>
    <row r="55" spans="1:13" ht="21.95" customHeight="1">
      <c r="A55" s="7" t="str">
        <f>'eng6-7'!A99:N99</f>
        <v>The accompanying notes are an integral part of these consolidated and separate financial statements.</v>
      </c>
      <c r="B55" s="197"/>
      <c r="C55" s="197"/>
      <c r="D55" s="197"/>
      <c r="E55" s="198"/>
      <c r="F55" s="197"/>
      <c r="G55" s="109"/>
      <c r="H55" s="106"/>
      <c r="I55" s="109"/>
      <c r="J55" s="106"/>
      <c r="K55" s="109"/>
      <c r="L55" s="106"/>
      <c r="M55" s="109"/>
    </row>
    <row r="56" spans="1:13" ht="16.5" customHeight="1">
      <c r="A56" s="25" t="s">
        <v>35</v>
      </c>
      <c r="B56" s="2"/>
      <c r="C56" s="2"/>
      <c r="D56" s="2"/>
      <c r="E56" s="17"/>
      <c r="F56" s="3"/>
      <c r="G56" s="100"/>
      <c r="H56" s="100"/>
      <c r="I56" s="100"/>
      <c r="J56" s="100"/>
      <c r="K56" s="100"/>
      <c r="L56" s="100"/>
      <c r="M56" s="100"/>
    </row>
    <row r="57" spans="1:13" ht="16.5" customHeight="1">
      <c r="A57" s="1" t="s">
        <v>135</v>
      </c>
      <c r="B57" s="2"/>
      <c r="C57" s="2"/>
      <c r="D57" s="2"/>
      <c r="E57" s="17"/>
      <c r="F57" s="3"/>
      <c r="G57" s="100"/>
      <c r="H57" s="100"/>
      <c r="I57" s="100"/>
      <c r="J57" s="100"/>
      <c r="K57" s="100"/>
      <c r="L57" s="100"/>
      <c r="M57" s="100"/>
    </row>
    <row r="58" spans="1:13" ht="16.5" customHeight="1">
      <c r="A58" s="6" t="s">
        <v>225</v>
      </c>
      <c r="B58" s="7"/>
      <c r="C58" s="7"/>
      <c r="D58" s="7"/>
      <c r="E58" s="81"/>
      <c r="F58" s="8"/>
      <c r="G58" s="34"/>
      <c r="H58" s="34"/>
      <c r="I58" s="34"/>
      <c r="J58" s="34"/>
      <c r="K58" s="34"/>
      <c r="L58" s="34"/>
      <c r="M58" s="34"/>
    </row>
    <row r="59" spans="1:13" ht="16.5" customHeight="1">
      <c r="A59" s="11"/>
      <c r="B59" s="12"/>
      <c r="C59" s="12"/>
      <c r="D59" s="12"/>
      <c r="E59" s="18"/>
      <c r="F59" s="13"/>
      <c r="G59" s="101"/>
      <c r="H59" s="101"/>
      <c r="I59" s="101"/>
      <c r="J59" s="101"/>
      <c r="K59" s="101"/>
      <c r="L59" s="101"/>
      <c r="M59" s="101"/>
    </row>
    <row r="60" spans="1:13" ht="16.5" customHeight="1">
      <c r="A60" s="11"/>
      <c r="B60" s="12"/>
      <c r="C60" s="12"/>
      <c r="D60" s="12"/>
      <c r="E60" s="18"/>
      <c r="F60" s="13"/>
      <c r="G60" s="101"/>
      <c r="H60" s="101"/>
      <c r="I60" s="101"/>
      <c r="J60" s="101"/>
      <c r="K60" s="101"/>
      <c r="L60" s="101"/>
      <c r="M60" s="101"/>
    </row>
    <row r="61" spans="1:13" ht="16.5" customHeight="1">
      <c r="A61" s="209"/>
      <c r="B61" s="209"/>
      <c r="C61" s="209"/>
      <c r="D61" s="209"/>
      <c r="E61" s="210"/>
      <c r="F61" s="211"/>
      <c r="G61" s="387" t="s">
        <v>107</v>
      </c>
      <c r="H61" s="387"/>
      <c r="I61" s="387"/>
      <c r="J61" s="212"/>
      <c r="K61" s="387" t="s">
        <v>108</v>
      </c>
      <c r="L61" s="387"/>
      <c r="M61" s="387"/>
    </row>
    <row r="62" spans="1:13" ht="16.5" customHeight="1">
      <c r="A62" s="209"/>
      <c r="B62" s="209"/>
      <c r="C62" s="209"/>
      <c r="D62" s="209"/>
      <c r="E62" s="210"/>
      <c r="F62" s="213"/>
      <c r="G62" s="386" t="s">
        <v>106</v>
      </c>
      <c r="H62" s="386"/>
      <c r="I62" s="386"/>
      <c r="J62" s="214"/>
      <c r="K62" s="386" t="s">
        <v>106</v>
      </c>
      <c r="L62" s="386"/>
      <c r="M62" s="386"/>
    </row>
    <row r="63" spans="1:13" ht="16.5" customHeight="1">
      <c r="A63" s="209"/>
      <c r="B63" s="209"/>
      <c r="C63" s="209"/>
      <c r="D63" s="209"/>
      <c r="E63" s="210"/>
      <c r="F63" s="213"/>
      <c r="G63" s="215" t="s">
        <v>224</v>
      </c>
      <c r="H63" s="216"/>
      <c r="I63" s="215" t="s">
        <v>165</v>
      </c>
      <c r="J63" s="216"/>
      <c r="K63" s="215" t="s">
        <v>224</v>
      </c>
      <c r="L63" s="216"/>
      <c r="M63" s="215" t="s">
        <v>165</v>
      </c>
    </row>
    <row r="64" spans="1:13" ht="16.5" customHeight="1">
      <c r="A64" s="209"/>
      <c r="B64" s="209"/>
      <c r="C64" s="209"/>
      <c r="D64" s="209"/>
      <c r="E64" s="217" t="s">
        <v>128</v>
      </c>
      <c r="F64" s="218"/>
      <c r="G64" s="219" t="s">
        <v>33</v>
      </c>
      <c r="H64" s="220"/>
      <c r="I64" s="219" t="s">
        <v>33</v>
      </c>
      <c r="J64" s="220"/>
      <c r="K64" s="219" t="s">
        <v>33</v>
      </c>
      <c r="L64" s="220"/>
      <c r="M64" s="219" t="s">
        <v>33</v>
      </c>
    </row>
    <row r="65" spans="1:13" ht="16.5" customHeight="1">
      <c r="A65" s="222"/>
      <c r="B65" s="235"/>
      <c r="C65" s="235"/>
      <c r="D65" s="235"/>
      <c r="E65" s="234"/>
      <c r="F65" s="232"/>
      <c r="G65" s="305"/>
      <c r="H65" s="224"/>
      <c r="I65" s="237"/>
      <c r="J65" s="224"/>
      <c r="K65" s="305"/>
      <c r="L65" s="224"/>
      <c r="M65" s="237"/>
    </row>
    <row r="66" spans="1:13" ht="16.5" customHeight="1">
      <c r="A66" s="248" t="s">
        <v>244</v>
      </c>
      <c r="B66" s="221"/>
      <c r="C66" s="222"/>
      <c r="D66" s="222"/>
      <c r="E66" s="223"/>
      <c r="F66" s="223"/>
      <c r="G66" s="300"/>
      <c r="H66" s="224"/>
      <c r="I66" s="224"/>
      <c r="J66" s="224"/>
      <c r="K66" s="300"/>
      <c r="L66" s="224"/>
      <c r="M66" s="224"/>
    </row>
    <row r="67" spans="1:13" ht="16.5" customHeight="1">
      <c r="A67" s="248"/>
      <c r="B67" s="222" t="s">
        <v>39</v>
      </c>
      <c r="C67" s="222"/>
      <c r="D67" s="222"/>
      <c r="E67" s="223"/>
      <c r="F67" s="223"/>
      <c r="G67" s="300"/>
      <c r="H67" s="224"/>
      <c r="I67" s="224"/>
      <c r="J67" s="224"/>
      <c r="K67" s="300"/>
      <c r="L67" s="224"/>
      <c r="M67" s="224"/>
    </row>
    <row r="68" spans="1:13" ht="16.5" customHeight="1">
      <c r="A68" s="248"/>
      <c r="B68" s="222"/>
      <c r="C68" s="222" t="s">
        <v>123</v>
      </c>
      <c r="D68" s="222"/>
      <c r="E68" s="223"/>
      <c r="F68" s="223"/>
      <c r="G68" s="300">
        <v>-688381899</v>
      </c>
      <c r="H68" s="224"/>
      <c r="I68" s="224">
        <v>-117777254</v>
      </c>
      <c r="J68" s="224"/>
      <c r="K68" s="300">
        <v>-474929116</v>
      </c>
      <c r="L68" s="224"/>
      <c r="M68" s="224">
        <v>-174560020</v>
      </c>
    </row>
    <row r="69" spans="1:13" ht="16.5" customHeight="1">
      <c r="A69" s="248"/>
      <c r="B69" s="222"/>
      <c r="C69" s="222" t="s">
        <v>120</v>
      </c>
      <c r="D69" s="222"/>
      <c r="E69" s="223"/>
      <c r="F69" s="223"/>
      <c r="G69" s="302">
        <v>-4382669</v>
      </c>
      <c r="H69" s="224"/>
      <c r="I69" s="231">
        <v>-83311607</v>
      </c>
      <c r="J69" s="224"/>
      <c r="K69" s="304">
        <v>0</v>
      </c>
      <c r="L69" s="224"/>
      <c r="M69" s="233">
        <v>0</v>
      </c>
    </row>
    <row r="70" spans="1:13" ht="16.5" customHeight="1">
      <c r="A70" s="248"/>
      <c r="B70" s="222"/>
      <c r="C70" s="222"/>
      <c r="D70" s="222"/>
      <c r="E70" s="223"/>
      <c r="F70" s="223"/>
      <c r="G70" s="300"/>
      <c r="H70" s="224"/>
      <c r="I70" s="224"/>
      <c r="J70" s="224"/>
      <c r="K70" s="300"/>
      <c r="L70" s="224"/>
      <c r="M70" s="227"/>
    </row>
    <row r="71" spans="1:13" ht="16.5" customHeight="1">
      <c r="A71" s="248"/>
      <c r="B71" s="222" t="s">
        <v>245</v>
      </c>
      <c r="C71" s="222"/>
      <c r="D71" s="222"/>
      <c r="E71" s="223"/>
      <c r="F71" s="223"/>
      <c r="G71" s="300">
        <f>SUM(G68:G69)</f>
        <v>-692764568</v>
      </c>
      <c r="H71" s="224"/>
      <c r="I71" s="224">
        <f>SUM(I68:I69)</f>
        <v>-201088861</v>
      </c>
      <c r="J71" s="224"/>
      <c r="K71" s="300">
        <f>SUM(K68:K69)</f>
        <v>-474929116</v>
      </c>
      <c r="L71" s="224"/>
      <c r="M71" s="224">
        <f>SUM(M68:M69)</f>
        <v>-174560020</v>
      </c>
    </row>
    <row r="72" spans="1:13" ht="16.5" customHeight="1">
      <c r="A72" s="248"/>
      <c r="B72" s="222" t="s">
        <v>29</v>
      </c>
      <c r="C72" s="222"/>
      <c r="D72" s="222"/>
      <c r="E72" s="223"/>
      <c r="F72" s="223"/>
      <c r="G72" s="304">
        <v>0</v>
      </c>
      <c r="H72" s="224"/>
      <c r="I72" s="236">
        <v>-25668288</v>
      </c>
      <c r="J72" s="224"/>
      <c r="K72" s="304">
        <v>0</v>
      </c>
      <c r="L72" s="224"/>
      <c r="M72" s="233">
        <v>0</v>
      </c>
    </row>
    <row r="73" spans="1:13" ht="16.5" customHeight="1">
      <c r="A73" s="222"/>
      <c r="B73" s="235"/>
      <c r="C73" s="235"/>
      <c r="D73" s="235"/>
      <c r="E73" s="234"/>
      <c r="F73" s="232"/>
      <c r="G73" s="305"/>
      <c r="H73" s="224"/>
      <c r="I73" s="237"/>
      <c r="J73" s="224"/>
      <c r="K73" s="305"/>
      <c r="L73" s="224"/>
      <c r="M73" s="237"/>
    </row>
    <row r="74" spans="1:13" ht="16.5" customHeight="1" thickBot="1">
      <c r="A74" s="248"/>
      <c r="B74" s="222"/>
      <c r="C74" s="222"/>
      <c r="D74" s="222"/>
      <c r="E74" s="223"/>
      <c r="F74" s="223"/>
      <c r="G74" s="311">
        <f>G71+G72</f>
        <v>-692764568</v>
      </c>
      <c r="H74" s="224"/>
      <c r="I74" s="249">
        <f>I71+I72</f>
        <v>-226757149</v>
      </c>
      <c r="J74" s="224"/>
      <c r="K74" s="311">
        <f>K71+K72</f>
        <v>-474929116</v>
      </c>
      <c r="L74" s="224"/>
      <c r="M74" s="249">
        <f>M71+M72</f>
        <v>-174560020</v>
      </c>
    </row>
    <row r="75" spans="1:13" ht="16.5" customHeight="1" thickTop="1">
      <c r="A75" s="222"/>
      <c r="B75" s="235"/>
      <c r="C75" s="235"/>
      <c r="D75" s="235"/>
      <c r="E75" s="234"/>
      <c r="F75" s="232"/>
      <c r="G75" s="305"/>
      <c r="H75" s="224"/>
      <c r="I75" s="237"/>
      <c r="J75" s="224"/>
      <c r="K75" s="305"/>
      <c r="L75" s="224"/>
      <c r="M75" s="237"/>
    </row>
    <row r="76" spans="1:13" ht="16.5" customHeight="1">
      <c r="A76" s="248" t="s">
        <v>94</v>
      </c>
      <c r="B76" s="221"/>
      <c r="C76" s="222"/>
      <c r="D76" s="222"/>
      <c r="E76" s="223"/>
      <c r="F76" s="223"/>
      <c r="G76" s="300"/>
      <c r="H76" s="224"/>
      <c r="I76" s="224"/>
      <c r="J76" s="224"/>
      <c r="K76" s="300"/>
      <c r="L76" s="224"/>
      <c r="M76" s="224"/>
    </row>
    <row r="77" spans="1:13" ht="16.5" customHeight="1">
      <c r="A77" s="248"/>
      <c r="B77" s="221" t="s">
        <v>246</v>
      </c>
      <c r="C77" s="222"/>
      <c r="D77" s="222"/>
      <c r="E77" s="223"/>
      <c r="F77" s="223"/>
      <c r="G77" s="300"/>
      <c r="H77" s="224"/>
      <c r="I77" s="224"/>
      <c r="J77" s="224"/>
      <c r="K77" s="300"/>
      <c r="L77" s="224"/>
      <c r="M77" s="224"/>
    </row>
    <row r="78" spans="1:13" ht="16.5" customHeight="1">
      <c r="A78" s="248"/>
      <c r="B78" s="222" t="s">
        <v>121</v>
      </c>
      <c r="C78" s="222"/>
      <c r="D78" s="222"/>
      <c r="E78" s="223"/>
      <c r="F78" s="223"/>
      <c r="G78" s="300"/>
      <c r="H78" s="224"/>
      <c r="I78" s="224"/>
      <c r="J78" s="224"/>
      <c r="K78" s="300"/>
      <c r="L78" s="224"/>
      <c r="M78" s="224"/>
    </row>
    <row r="79" spans="1:13" ht="16.5" customHeight="1">
      <c r="A79" s="248"/>
      <c r="B79" s="222"/>
      <c r="C79" s="222" t="s">
        <v>123</v>
      </c>
      <c r="D79" s="222"/>
      <c r="E79" s="223"/>
      <c r="F79" s="223"/>
      <c r="G79" s="312">
        <v>-689462462</v>
      </c>
      <c r="H79" s="251"/>
      <c r="I79" s="250">
        <v>-117777254</v>
      </c>
      <c r="J79" s="251"/>
      <c r="K79" s="312">
        <v>-474929116</v>
      </c>
      <c r="L79" s="251"/>
      <c r="M79" s="251">
        <v>-174560020</v>
      </c>
    </row>
    <row r="80" spans="1:13" ht="16.5" customHeight="1">
      <c r="A80" s="248"/>
      <c r="B80" s="222"/>
      <c r="C80" s="222" t="s">
        <v>120</v>
      </c>
      <c r="D80" s="222"/>
      <c r="E80" s="223"/>
      <c r="F80" s="223"/>
      <c r="G80" s="313">
        <v>-4382669</v>
      </c>
      <c r="H80" s="251"/>
      <c r="I80" s="252">
        <v>-55821503</v>
      </c>
      <c r="J80" s="251"/>
      <c r="K80" s="304">
        <v>0</v>
      </c>
      <c r="L80" s="251"/>
      <c r="M80" s="253">
        <v>0</v>
      </c>
    </row>
    <row r="81" spans="1:13" ht="16.5" customHeight="1">
      <c r="A81" s="248"/>
      <c r="B81" s="222"/>
      <c r="C81" s="222"/>
      <c r="D81" s="222"/>
      <c r="E81" s="223"/>
      <c r="F81" s="223"/>
      <c r="G81" s="314"/>
      <c r="H81" s="251"/>
      <c r="I81" s="254"/>
      <c r="J81" s="251"/>
      <c r="K81" s="314"/>
      <c r="L81" s="251"/>
      <c r="M81" s="255"/>
    </row>
    <row r="82" spans="1:13" ht="16.5" customHeight="1">
      <c r="A82" s="248"/>
      <c r="B82" s="222" t="s">
        <v>243</v>
      </c>
      <c r="C82" s="222"/>
      <c r="D82" s="222"/>
      <c r="E82" s="223"/>
      <c r="F82" s="223"/>
      <c r="G82" s="314"/>
      <c r="H82" s="251"/>
      <c r="I82" s="254"/>
      <c r="J82" s="251"/>
      <c r="K82" s="314"/>
      <c r="L82" s="251"/>
      <c r="M82" s="255"/>
    </row>
    <row r="83" spans="1:13" ht="16.5" customHeight="1">
      <c r="A83" s="235"/>
      <c r="B83" s="235"/>
      <c r="C83" s="235" t="s">
        <v>127</v>
      </c>
      <c r="D83" s="235"/>
      <c r="E83" s="223"/>
      <c r="F83" s="223"/>
      <c r="G83" s="300">
        <f>SUM(G79:G80)</f>
        <v>-693845131</v>
      </c>
      <c r="H83" s="224"/>
      <c r="I83" s="224">
        <f>SUM(I79:I80)</f>
        <v>-173598757</v>
      </c>
      <c r="J83" s="224"/>
      <c r="K83" s="300">
        <f>SUM(K79:K80)</f>
        <v>-474929116</v>
      </c>
      <c r="L83" s="224"/>
      <c r="M83" s="224">
        <f>SUM(M79:M80)</f>
        <v>-174560020</v>
      </c>
    </row>
    <row r="84" spans="1:13" ht="16.5" customHeight="1">
      <c r="A84" s="248"/>
      <c r="B84" s="222" t="s">
        <v>29</v>
      </c>
      <c r="C84" s="222"/>
      <c r="D84" s="222"/>
      <c r="E84" s="223"/>
      <c r="F84" s="223"/>
      <c r="G84" s="304">
        <v>0</v>
      </c>
      <c r="H84" s="224"/>
      <c r="I84" s="236">
        <v>-25276270</v>
      </c>
      <c r="J84" s="224"/>
      <c r="K84" s="304">
        <v>0</v>
      </c>
      <c r="L84" s="224"/>
      <c r="M84" s="236">
        <v>0</v>
      </c>
    </row>
    <row r="85" spans="1:13" ht="16.5" customHeight="1">
      <c r="A85" s="222"/>
      <c r="B85" s="235"/>
      <c r="C85" s="235"/>
      <c r="D85" s="235"/>
      <c r="E85" s="234"/>
      <c r="F85" s="232"/>
      <c r="G85" s="305"/>
      <c r="H85" s="224"/>
      <c r="I85" s="237"/>
      <c r="J85" s="224"/>
      <c r="K85" s="305"/>
      <c r="L85" s="224"/>
      <c r="M85" s="237"/>
    </row>
    <row r="86" spans="1:13" ht="16.5" customHeight="1" thickBot="1">
      <c r="A86" s="248"/>
      <c r="B86" s="222"/>
      <c r="C86" s="222"/>
      <c r="D86" s="222"/>
      <c r="E86" s="223"/>
      <c r="F86" s="223"/>
      <c r="G86" s="311">
        <f>SUM(G83:G84)</f>
        <v>-693845131</v>
      </c>
      <c r="H86" s="224"/>
      <c r="I86" s="249">
        <f>SUM(I83:I84)</f>
        <v>-198875027</v>
      </c>
      <c r="J86" s="224"/>
      <c r="K86" s="311">
        <f>SUM(K83:K84)</f>
        <v>-474929116</v>
      </c>
      <c r="L86" s="224"/>
      <c r="M86" s="249">
        <f>SUM(M83:M84)</f>
        <v>-174560020</v>
      </c>
    </row>
    <row r="87" spans="1:13" ht="16.5" customHeight="1" thickTop="1">
      <c r="A87" s="248"/>
      <c r="B87" s="222"/>
      <c r="C87" s="222"/>
      <c r="D87" s="222"/>
      <c r="E87" s="223"/>
      <c r="F87" s="223"/>
      <c r="G87" s="300"/>
      <c r="H87" s="224"/>
      <c r="I87" s="224"/>
      <c r="J87" s="224"/>
      <c r="K87" s="300"/>
      <c r="L87" s="224"/>
      <c r="M87" s="224"/>
    </row>
    <row r="88" spans="1:13" ht="16.5" customHeight="1">
      <c r="A88" s="248"/>
      <c r="B88" s="222"/>
      <c r="C88" s="222"/>
      <c r="D88" s="222"/>
      <c r="E88" s="223"/>
      <c r="F88" s="223"/>
      <c r="G88" s="300"/>
      <c r="H88" s="224"/>
      <c r="I88" s="224"/>
      <c r="J88" s="224"/>
      <c r="K88" s="300"/>
      <c r="L88" s="224"/>
      <c r="M88" s="224"/>
    </row>
    <row r="89" spans="1:13" ht="16.5" customHeight="1">
      <c r="A89" s="221" t="s">
        <v>254</v>
      </c>
      <c r="B89" s="221"/>
      <c r="C89" s="222"/>
      <c r="D89" s="222"/>
      <c r="E89" s="223">
        <v>37</v>
      </c>
      <c r="F89" s="223"/>
      <c r="G89" s="300"/>
      <c r="H89" s="224"/>
      <c r="I89" s="224"/>
      <c r="J89" s="224"/>
      <c r="K89" s="300"/>
      <c r="L89" s="224"/>
      <c r="M89" s="224"/>
    </row>
    <row r="90" spans="1:13" ht="16.5" customHeight="1">
      <c r="A90" s="248"/>
      <c r="B90" s="222"/>
      <c r="C90" s="222"/>
      <c r="D90" s="222"/>
      <c r="E90" s="223"/>
      <c r="F90" s="223"/>
      <c r="G90" s="300"/>
      <c r="H90" s="224"/>
      <c r="I90" s="224"/>
      <c r="J90" s="224"/>
      <c r="K90" s="300"/>
      <c r="L90" s="224"/>
      <c r="M90" s="224"/>
    </row>
    <row r="91" spans="1:13" ht="16.5" customHeight="1">
      <c r="A91" s="222" t="s">
        <v>255</v>
      </c>
      <c r="B91" s="235"/>
      <c r="C91" s="235"/>
      <c r="D91" s="235"/>
      <c r="E91" s="234"/>
      <c r="F91" s="232"/>
      <c r="G91" s="315"/>
      <c r="H91" s="224"/>
      <c r="I91" s="256"/>
      <c r="J91" s="224"/>
      <c r="K91" s="315"/>
      <c r="L91" s="224"/>
      <c r="M91" s="256"/>
    </row>
    <row r="92" spans="1:13" ht="16.5" customHeight="1" thickBot="1">
      <c r="A92" s="222"/>
      <c r="B92" s="257" t="s">
        <v>123</v>
      </c>
      <c r="C92" s="235"/>
      <c r="D92" s="235"/>
      <c r="E92" s="234"/>
      <c r="F92" s="232"/>
      <c r="G92" s="344">
        <v>-0.877</v>
      </c>
      <c r="H92" s="224"/>
      <c r="I92" s="345">
        <v>-0.222</v>
      </c>
      <c r="J92" s="224"/>
      <c r="K92" s="346">
        <v>-0.60499999999999998</v>
      </c>
      <c r="L92" s="224"/>
      <c r="M92" s="347">
        <v>-0.32900000000000001</v>
      </c>
    </row>
    <row r="93" spans="1:13" ht="16.5" customHeight="1" thickTop="1">
      <c r="A93" s="222"/>
      <c r="B93" s="235"/>
      <c r="C93" s="235"/>
      <c r="D93" s="235"/>
      <c r="E93" s="234"/>
      <c r="F93" s="232"/>
      <c r="G93" s="315"/>
      <c r="H93" s="224"/>
      <c r="I93" s="256"/>
      <c r="J93" s="224"/>
      <c r="K93" s="315"/>
      <c r="L93" s="224"/>
      <c r="M93" s="256"/>
    </row>
    <row r="94" spans="1:13" ht="16.5" customHeight="1" thickBot="1">
      <c r="A94" s="222"/>
      <c r="B94" s="222" t="s">
        <v>120</v>
      </c>
      <c r="C94" s="235"/>
      <c r="D94" s="235"/>
      <c r="E94" s="234"/>
      <c r="F94" s="232"/>
      <c r="G94" s="344">
        <v>-6.0000000000000001E-3</v>
      </c>
      <c r="H94" s="224"/>
      <c r="I94" s="347">
        <v>-0.157</v>
      </c>
      <c r="J94" s="224"/>
      <c r="K94" s="316">
        <v>0</v>
      </c>
      <c r="L94" s="224"/>
      <c r="M94" s="258">
        <v>0</v>
      </c>
    </row>
    <row r="95" spans="1:13" ht="16.5" customHeight="1" thickTop="1">
      <c r="A95" s="12"/>
      <c r="B95" s="12"/>
      <c r="E95" s="108"/>
      <c r="F95" s="86"/>
      <c r="G95" s="112"/>
      <c r="H95" s="102"/>
      <c r="I95" s="112"/>
      <c r="J95" s="102"/>
      <c r="K95" s="112"/>
      <c r="L95" s="102"/>
      <c r="M95" s="112"/>
    </row>
    <row r="96" spans="1:13" ht="16.5" customHeight="1">
      <c r="A96" s="12"/>
      <c r="E96" s="108"/>
      <c r="F96" s="86"/>
      <c r="G96" s="112"/>
      <c r="H96" s="102"/>
      <c r="I96" s="112"/>
      <c r="J96" s="102"/>
      <c r="K96" s="112"/>
      <c r="L96" s="102"/>
      <c r="M96" s="112"/>
    </row>
    <row r="97" spans="1:13" ht="16.5" customHeight="1">
      <c r="A97" s="12"/>
      <c r="E97" s="108"/>
      <c r="F97" s="86"/>
      <c r="G97" s="112"/>
      <c r="H97" s="102"/>
      <c r="I97" s="112"/>
      <c r="J97" s="102"/>
      <c r="K97" s="112"/>
      <c r="L97" s="102"/>
      <c r="M97" s="112"/>
    </row>
    <row r="98" spans="1:13" ht="16.5" customHeight="1">
      <c r="A98" s="12"/>
      <c r="E98" s="108"/>
      <c r="F98" s="86"/>
      <c r="G98" s="112"/>
      <c r="H98" s="102"/>
      <c r="I98" s="112"/>
      <c r="J98" s="102"/>
      <c r="K98" s="112"/>
      <c r="L98" s="102"/>
      <c r="M98" s="112"/>
    </row>
    <row r="99" spans="1:13" ht="16.5" customHeight="1">
      <c r="A99" s="12"/>
      <c r="E99" s="108"/>
      <c r="F99" s="86"/>
      <c r="G99" s="112"/>
      <c r="H99" s="102"/>
      <c r="I99" s="112"/>
      <c r="J99" s="102"/>
      <c r="K99" s="112"/>
      <c r="L99" s="102"/>
      <c r="M99" s="112"/>
    </row>
    <row r="100" spans="1:13" ht="16.5" customHeight="1">
      <c r="A100" s="12"/>
      <c r="E100" s="108"/>
      <c r="F100" s="86"/>
      <c r="G100" s="112"/>
      <c r="H100" s="102"/>
      <c r="I100" s="112"/>
      <c r="J100" s="102"/>
      <c r="K100" s="112"/>
      <c r="L100" s="102"/>
      <c r="M100" s="112"/>
    </row>
    <row r="101" spans="1:13" ht="16.5" customHeight="1">
      <c r="A101" s="12"/>
      <c r="E101" s="108"/>
      <c r="F101" s="86"/>
      <c r="G101" s="112"/>
      <c r="H101" s="102"/>
      <c r="I101" s="112"/>
      <c r="J101" s="102"/>
      <c r="K101" s="112"/>
      <c r="L101" s="102"/>
      <c r="M101" s="112"/>
    </row>
    <row r="102" spans="1:13" ht="16.5" customHeight="1">
      <c r="A102" s="12"/>
      <c r="E102" s="108"/>
      <c r="F102" s="86"/>
      <c r="G102" s="112"/>
      <c r="H102" s="102"/>
      <c r="I102" s="112"/>
      <c r="J102" s="102"/>
      <c r="K102" s="112"/>
      <c r="L102" s="102"/>
      <c r="M102" s="112"/>
    </row>
    <row r="103" spans="1:13" ht="16.5" customHeight="1">
      <c r="A103" s="12"/>
      <c r="E103" s="108"/>
      <c r="F103" s="86"/>
      <c r="G103" s="112"/>
      <c r="H103" s="102"/>
      <c r="I103" s="112"/>
      <c r="J103" s="102"/>
      <c r="K103" s="112"/>
      <c r="L103" s="102"/>
      <c r="M103" s="112"/>
    </row>
    <row r="104" spans="1:13" ht="10.5" customHeight="1">
      <c r="A104" s="12"/>
      <c r="E104" s="108"/>
      <c r="F104" s="86"/>
      <c r="G104" s="112"/>
      <c r="H104" s="102"/>
      <c r="I104" s="112"/>
      <c r="J104" s="102"/>
      <c r="K104" s="112"/>
      <c r="L104" s="102"/>
      <c r="M104" s="112"/>
    </row>
    <row r="105" spans="1:13" ht="21.95" customHeight="1">
      <c r="A105" s="385" t="str">
        <f>'eng6-7'!A99:N99</f>
        <v>The accompanying notes are an integral part of these consolidated and separate financial statements.</v>
      </c>
      <c r="B105" s="385"/>
      <c r="C105" s="385"/>
      <c r="D105" s="385"/>
      <c r="E105" s="385"/>
      <c r="F105" s="385"/>
      <c r="G105" s="385"/>
      <c r="H105" s="385"/>
      <c r="I105" s="385"/>
      <c r="J105" s="385"/>
      <c r="K105" s="385"/>
      <c r="L105" s="385"/>
      <c r="M105" s="385"/>
    </row>
  </sheetData>
  <mergeCells count="9">
    <mergeCell ref="A105:M105"/>
    <mergeCell ref="G7:I7"/>
    <mergeCell ref="K7:M7"/>
    <mergeCell ref="G6:I6"/>
    <mergeCell ref="K6:M6"/>
    <mergeCell ref="G61:I61"/>
    <mergeCell ref="K61:M61"/>
    <mergeCell ref="G62:I62"/>
    <mergeCell ref="K62:M62"/>
  </mergeCells>
  <pageMargins left="0.8" right="0.5" top="0.5" bottom="0.6" header="0.49" footer="0.4"/>
  <pageSetup paperSize="9" scale="95" firstPageNumber="8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45"/>
  <sheetViews>
    <sheetView topLeftCell="A16" zoomScaleNormal="100" zoomScaleSheetLayoutView="113" workbookViewId="0">
      <selection activeCell="B11" sqref="B11"/>
    </sheetView>
  </sheetViews>
  <sheetFormatPr defaultColWidth="10.42578125" defaultRowHeight="16.5" customHeight="1"/>
  <cols>
    <col min="1" max="1" width="0.85546875" style="5" customWidth="1"/>
    <col min="2" max="2" width="26.7109375" style="5" customWidth="1"/>
    <col min="3" max="3" width="7.42578125" style="186" customWidth="1"/>
    <col min="4" max="4" width="5" style="186" customWidth="1"/>
    <col min="5" max="5" width="0.42578125" style="5" customWidth="1"/>
    <col min="6" max="6" width="11.42578125" style="5" customWidth="1"/>
    <col min="7" max="7" width="0.42578125" style="5" customWidth="1"/>
    <col min="8" max="8" width="11.42578125" style="5" customWidth="1"/>
    <col min="9" max="9" width="0.42578125" style="5" customWidth="1"/>
    <col min="10" max="10" width="13.42578125" style="17" customWidth="1"/>
    <col min="11" max="11" width="0.42578125" style="5" customWidth="1"/>
    <col min="12" max="12" width="14.28515625" style="17" customWidth="1"/>
    <col min="13" max="13" width="0.42578125" style="17" customWidth="1"/>
    <col min="14" max="14" width="17.85546875" style="5" customWidth="1"/>
    <col min="15" max="15" width="0.42578125" style="5" customWidth="1"/>
    <col min="16" max="16" width="20.42578125" style="5" customWidth="1"/>
    <col min="17" max="17" width="0.42578125" style="5" customWidth="1"/>
    <col min="18" max="18" width="15.42578125" style="5" customWidth="1"/>
    <col min="19" max="19" width="0.42578125" style="5" customWidth="1"/>
    <col min="20" max="20" width="12.140625" style="5" customWidth="1"/>
    <col min="21" max="21" width="0.42578125" style="5" customWidth="1"/>
    <col min="22" max="22" width="13.42578125" style="5" customWidth="1"/>
    <col min="23" max="23" width="0.42578125" style="5" customWidth="1"/>
    <col min="24" max="24" width="12.42578125" style="5" customWidth="1"/>
    <col min="25" max="26" width="10.42578125" style="5"/>
    <col min="27" max="27" width="15.42578125" style="5" bestFit="1" customWidth="1"/>
    <col min="28" max="16384" width="10.42578125" style="5"/>
  </cols>
  <sheetData>
    <row r="1" spans="1:24" ht="16.5" customHeight="1">
      <c r="A1" s="25" t="s">
        <v>35</v>
      </c>
      <c r="B1" s="1"/>
      <c r="C1" s="187"/>
      <c r="D1" s="187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16.5" customHeight="1">
      <c r="A2" s="1" t="s">
        <v>138</v>
      </c>
      <c r="B2" s="1"/>
      <c r="C2" s="187"/>
      <c r="D2" s="187"/>
      <c r="E2" s="2"/>
      <c r="F2" s="2"/>
      <c r="G2" s="2"/>
      <c r="H2" s="2"/>
      <c r="I2" s="2"/>
      <c r="J2" s="3"/>
      <c r="K2" s="1"/>
      <c r="L2" s="1"/>
      <c r="M2" s="1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s="10" customFormat="1" ht="16.5" customHeight="1">
      <c r="A3" s="6" t="str">
        <f>+'eng8-9'!A3</f>
        <v>For the year ended 31 December 2021</v>
      </c>
      <c r="B3" s="6"/>
      <c r="C3" s="349"/>
      <c r="D3" s="349"/>
      <c r="E3" s="7"/>
      <c r="F3" s="7"/>
      <c r="G3" s="7"/>
      <c r="H3" s="7"/>
      <c r="I3" s="7"/>
      <c r="J3" s="8"/>
      <c r="K3" s="8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</row>
    <row r="4" spans="1:24" s="10" customFormat="1" ht="16.5" customHeight="1">
      <c r="A4" s="11"/>
      <c r="B4" s="11"/>
      <c r="C4" s="187"/>
      <c r="D4" s="187"/>
      <c r="E4" s="12"/>
      <c r="F4" s="12"/>
      <c r="G4" s="12"/>
      <c r="H4" s="12"/>
      <c r="I4" s="12"/>
      <c r="J4" s="13"/>
      <c r="K4" s="13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</row>
    <row r="5" spans="1:24" ht="16.5" customHeight="1">
      <c r="A5" s="2"/>
      <c r="B5" s="2"/>
      <c r="C5" s="187"/>
      <c r="D5" s="18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s="16" customFormat="1" ht="16.5" customHeight="1">
      <c r="A6" s="15"/>
      <c r="B6" s="15"/>
      <c r="C6" s="350"/>
      <c r="D6" s="350"/>
      <c r="E6" s="15"/>
      <c r="F6" s="388" t="s">
        <v>99</v>
      </c>
      <c r="G6" s="388"/>
      <c r="H6" s="388"/>
      <c r="I6" s="388"/>
      <c r="J6" s="388"/>
      <c r="K6" s="388"/>
      <c r="L6" s="388"/>
      <c r="M6" s="388"/>
      <c r="N6" s="388"/>
      <c r="O6" s="388"/>
      <c r="P6" s="388"/>
      <c r="Q6" s="388"/>
      <c r="R6" s="388"/>
      <c r="S6" s="388"/>
      <c r="T6" s="388"/>
      <c r="U6" s="388"/>
      <c r="V6" s="388"/>
      <c r="W6" s="388"/>
      <c r="X6" s="388"/>
    </row>
    <row r="7" spans="1:24" s="16" customFormat="1" ht="16.5" customHeight="1">
      <c r="A7" s="15"/>
      <c r="B7" s="15"/>
      <c r="C7" s="350"/>
      <c r="D7" s="350"/>
      <c r="E7" s="15"/>
      <c r="F7" s="388" t="s">
        <v>43</v>
      </c>
      <c r="G7" s="388"/>
      <c r="H7" s="388"/>
      <c r="I7" s="388"/>
      <c r="J7" s="388"/>
      <c r="K7" s="388"/>
      <c r="L7" s="388"/>
      <c r="M7" s="388"/>
      <c r="N7" s="388"/>
      <c r="O7" s="388"/>
      <c r="P7" s="388"/>
      <c r="Q7" s="388"/>
      <c r="R7" s="388"/>
      <c r="S7" s="388"/>
      <c r="T7" s="388"/>
      <c r="U7" s="147"/>
      <c r="V7" s="147"/>
      <c r="W7" s="147"/>
      <c r="X7" s="147"/>
    </row>
    <row r="8" spans="1:24" s="17" customFormat="1" ht="16.5" customHeight="1">
      <c r="C8" s="351"/>
      <c r="D8" s="351"/>
      <c r="G8" s="20"/>
      <c r="H8" s="19"/>
      <c r="I8" s="20"/>
      <c r="M8" s="147"/>
      <c r="N8" s="389" t="s">
        <v>87</v>
      </c>
      <c r="O8" s="389"/>
      <c r="P8" s="389"/>
      <c r="Q8" s="264"/>
    </row>
    <row r="9" spans="1:24" s="17" customFormat="1" ht="16.5" customHeight="1">
      <c r="C9" s="351"/>
      <c r="D9" s="351"/>
      <c r="G9" s="20"/>
      <c r="H9" s="19"/>
      <c r="I9" s="20"/>
      <c r="J9" s="147"/>
      <c r="K9" s="147"/>
      <c r="L9" s="147"/>
      <c r="M9" s="147"/>
      <c r="N9" s="389" t="s">
        <v>137</v>
      </c>
      <c r="O9" s="389"/>
      <c r="P9" s="389"/>
      <c r="Q9" s="264"/>
    </row>
    <row r="10" spans="1:24" s="17" customFormat="1" ht="16.5" customHeight="1">
      <c r="C10" s="351"/>
      <c r="D10" s="351"/>
      <c r="G10" s="20"/>
      <c r="H10" s="19"/>
      <c r="I10" s="20"/>
      <c r="M10" s="147"/>
      <c r="N10" s="147"/>
      <c r="O10" s="147"/>
      <c r="P10" s="147"/>
      <c r="Q10" s="147"/>
      <c r="R10" s="19" t="s">
        <v>95</v>
      </c>
    </row>
    <row r="11" spans="1:24" s="17" customFormat="1" ht="16.5" customHeight="1">
      <c r="C11" s="351"/>
      <c r="D11" s="351"/>
      <c r="G11" s="20"/>
      <c r="H11" s="19"/>
      <c r="I11" s="20"/>
      <c r="J11" s="388" t="s">
        <v>117</v>
      </c>
      <c r="K11" s="388"/>
      <c r="L11" s="388"/>
      <c r="M11" s="147"/>
      <c r="N11" s="147"/>
      <c r="O11" s="147"/>
      <c r="P11" s="147"/>
      <c r="Q11" s="147"/>
      <c r="R11" s="19" t="s">
        <v>96</v>
      </c>
    </row>
    <row r="12" spans="1:24" s="17" customFormat="1" ht="16.5" customHeight="1">
      <c r="C12" s="351"/>
      <c r="D12" s="351"/>
      <c r="F12" s="19" t="s">
        <v>40</v>
      </c>
      <c r="G12" s="20"/>
      <c r="I12" s="20"/>
      <c r="J12" s="18"/>
      <c r="K12" s="20"/>
      <c r="L12" s="19" t="s">
        <v>136</v>
      </c>
      <c r="M12" s="20"/>
      <c r="N12" s="19"/>
      <c r="O12" s="19"/>
      <c r="P12" s="19" t="s">
        <v>89</v>
      </c>
      <c r="Q12" s="20"/>
      <c r="R12" s="20" t="s">
        <v>97</v>
      </c>
      <c r="S12" s="20"/>
      <c r="U12" s="20"/>
      <c r="W12" s="20"/>
    </row>
    <row r="13" spans="1:24" s="17" customFormat="1" ht="16.5" customHeight="1">
      <c r="C13" s="351"/>
      <c r="D13" s="351"/>
      <c r="F13" s="20" t="s">
        <v>41</v>
      </c>
      <c r="G13" s="20"/>
      <c r="H13" s="20" t="s">
        <v>64</v>
      </c>
      <c r="I13" s="20"/>
      <c r="J13" s="19" t="s">
        <v>37</v>
      </c>
      <c r="K13" s="20"/>
      <c r="L13" s="20" t="s">
        <v>271</v>
      </c>
      <c r="M13" s="20"/>
      <c r="N13" s="19" t="s">
        <v>109</v>
      </c>
      <c r="O13" s="19"/>
      <c r="P13" s="19" t="s">
        <v>90</v>
      </c>
      <c r="Q13" s="20"/>
      <c r="R13" s="20" t="s">
        <v>139</v>
      </c>
      <c r="S13" s="20"/>
      <c r="T13" s="20" t="s">
        <v>67</v>
      </c>
      <c r="U13" s="20"/>
      <c r="V13" s="20" t="s">
        <v>45</v>
      </c>
      <c r="W13" s="20"/>
      <c r="X13" s="20" t="s">
        <v>0</v>
      </c>
    </row>
    <row r="14" spans="1:24" s="17" customFormat="1" ht="16.899999999999999" customHeight="1">
      <c r="C14" s="351"/>
      <c r="D14" s="351"/>
      <c r="F14" s="20" t="s">
        <v>42</v>
      </c>
      <c r="G14" s="20"/>
      <c r="H14" s="20" t="s">
        <v>65</v>
      </c>
      <c r="I14" s="20"/>
      <c r="J14" s="21" t="s">
        <v>66</v>
      </c>
      <c r="K14" s="20"/>
      <c r="L14" s="20" t="s">
        <v>272</v>
      </c>
      <c r="M14" s="20"/>
      <c r="N14" s="20" t="s">
        <v>110</v>
      </c>
      <c r="O14" s="20"/>
      <c r="P14" s="20" t="s">
        <v>88</v>
      </c>
      <c r="Q14" s="20"/>
      <c r="R14" s="20" t="s">
        <v>140</v>
      </c>
      <c r="S14" s="20"/>
      <c r="T14" s="20" t="s">
        <v>44</v>
      </c>
      <c r="U14" s="20"/>
      <c r="V14" s="20" t="s">
        <v>46</v>
      </c>
      <c r="W14" s="20"/>
      <c r="X14" s="20" t="s">
        <v>47</v>
      </c>
    </row>
    <row r="15" spans="1:24" s="17" customFormat="1" ht="16.5" customHeight="1">
      <c r="C15" s="351"/>
      <c r="D15" s="352" t="s">
        <v>128</v>
      </c>
      <c r="F15" s="204" t="s">
        <v>33</v>
      </c>
      <c r="G15" s="20"/>
      <c r="H15" s="204" t="s">
        <v>33</v>
      </c>
      <c r="I15" s="20"/>
      <c r="J15" s="204" t="s">
        <v>33</v>
      </c>
      <c r="K15" s="20"/>
      <c r="L15" s="204" t="s">
        <v>33</v>
      </c>
      <c r="M15" s="19"/>
      <c r="N15" s="204" t="s">
        <v>33</v>
      </c>
      <c r="O15" s="19"/>
      <c r="P15" s="204" t="s">
        <v>33</v>
      </c>
      <c r="Q15" s="20"/>
      <c r="R15" s="204" t="s">
        <v>33</v>
      </c>
      <c r="S15" s="20"/>
      <c r="T15" s="204" t="s">
        <v>33</v>
      </c>
      <c r="U15" s="20"/>
      <c r="V15" s="204" t="s">
        <v>33</v>
      </c>
      <c r="W15" s="20"/>
      <c r="X15" s="204" t="s">
        <v>33</v>
      </c>
    </row>
    <row r="16" spans="1:24" s="17" customFormat="1" ht="6" customHeight="1">
      <c r="C16" s="351"/>
      <c r="D16" s="353"/>
      <c r="F16" s="19"/>
      <c r="G16" s="20"/>
      <c r="H16" s="369"/>
      <c r="I16" s="23"/>
      <c r="J16" s="369"/>
      <c r="K16" s="23"/>
      <c r="L16" s="369"/>
      <c r="M16" s="19"/>
      <c r="N16" s="19"/>
      <c r="O16" s="19"/>
      <c r="P16" s="19"/>
      <c r="Q16" s="20"/>
      <c r="R16" s="19"/>
      <c r="S16" s="20"/>
      <c r="T16" s="19"/>
      <c r="U16" s="20"/>
      <c r="V16" s="19"/>
      <c r="W16" s="20"/>
      <c r="X16" s="19"/>
    </row>
    <row r="17" spans="1:25" ht="16.5" customHeight="1">
      <c r="A17" s="23" t="s">
        <v>166</v>
      </c>
      <c r="B17" s="23"/>
      <c r="F17" s="142">
        <v>467950000</v>
      </c>
      <c r="G17" s="142"/>
      <c r="H17" s="142">
        <v>448802180</v>
      </c>
      <c r="I17" s="142"/>
      <c r="J17" s="142">
        <v>46795718</v>
      </c>
      <c r="K17" s="142"/>
      <c r="L17" s="142">
        <v>-183311598</v>
      </c>
      <c r="M17" s="142"/>
      <c r="N17" s="142">
        <v>-1105925</v>
      </c>
      <c r="O17" s="142"/>
      <c r="P17" s="142">
        <v>-48382854</v>
      </c>
      <c r="Q17" s="142"/>
      <c r="R17" s="142">
        <v>96051641</v>
      </c>
      <c r="S17" s="142"/>
      <c r="T17" s="142">
        <f>SUM(F17:R17)</f>
        <v>826799162</v>
      </c>
      <c r="U17" s="142"/>
      <c r="V17" s="142">
        <v>688142650</v>
      </c>
      <c r="W17" s="142"/>
      <c r="X17" s="142">
        <f>SUM(T17:V17)</f>
        <v>1514941812</v>
      </c>
      <c r="Y17" s="10"/>
    </row>
    <row r="18" spans="1:25" ht="16.5" customHeight="1">
      <c r="A18" s="186" t="s">
        <v>178</v>
      </c>
      <c r="B18" s="189"/>
      <c r="D18" s="351">
        <v>29</v>
      </c>
      <c r="F18" s="145">
        <v>317311701</v>
      </c>
      <c r="G18" s="145"/>
      <c r="H18" s="90">
        <v>-95185078</v>
      </c>
      <c r="I18" s="90"/>
      <c r="J18" s="90">
        <v>0</v>
      </c>
      <c r="K18" s="90"/>
      <c r="L18" s="90">
        <v>0</v>
      </c>
      <c r="M18" s="145"/>
      <c r="N18" s="145">
        <v>0</v>
      </c>
      <c r="O18" s="145"/>
      <c r="P18" s="145">
        <v>0</v>
      </c>
      <c r="Q18" s="145"/>
      <c r="R18" s="145">
        <v>0</v>
      </c>
      <c r="S18" s="145"/>
      <c r="T18" s="142">
        <f t="shared" ref="T18:T23" si="0">SUM(F18:R18)</f>
        <v>222126623</v>
      </c>
      <c r="U18" s="90"/>
      <c r="V18" s="145">
        <v>0</v>
      </c>
      <c r="W18" s="90"/>
      <c r="X18" s="142">
        <f>SUM(T18:V18)</f>
        <v>222126623</v>
      </c>
      <c r="Y18" s="10"/>
    </row>
    <row r="19" spans="1:25" ht="16.5" customHeight="1">
      <c r="A19" s="5" t="s">
        <v>211</v>
      </c>
      <c r="B19" s="23"/>
      <c r="F19" s="145">
        <v>0</v>
      </c>
      <c r="G19" s="90"/>
      <c r="H19" s="90">
        <v>0</v>
      </c>
      <c r="I19" s="90"/>
      <c r="J19" s="90">
        <v>0</v>
      </c>
      <c r="K19" s="90"/>
      <c r="L19" s="90">
        <v>0</v>
      </c>
      <c r="M19" s="145"/>
      <c r="N19" s="145">
        <v>0</v>
      </c>
      <c r="O19" s="145"/>
      <c r="P19" s="145">
        <v>0</v>
      </c>
      <c r="Q19" s="90"/>
      <c r="R19" s="145">
        <v>0</v>
      </c>
      <c r="S19" s="90"/>
      <c r="T19" s="142">
        <f t="shared" si="0"/>
        <v>0</v>
      </c>
      <c r="U19" s="90"/>
      <c r="V19" s="145">
        <v>-7900351</v>
      </c>
      <c r="W19" s="90"/>
      <c r="X19" s="142">
        <f>SUM(T19:V19)</f>
        <v>-7900351</v>
      </c>
      <c r="Y19" s="10"/>
    </row>
    <row r="20" spans="1:25" ht="16.5" customHeight="1">
      <c r="A20" s="5" t="s">
        <v>126</v>
      </c>
      <c r="D20" s="351"/>
      <c r="F20" s="145"/>
      <c r="G20" s="90"/>
      <c r="H20" s="90"/>
      <c r="I20" s="90"/>
      <c r="J20" s="90"/>
      <c r="K20" s="90"/>
      <c r="L20" s="90"/>
      <c r="M20" s="145"/>
      <c r="N20" s="145"/>
      <c r="O20" s="145"/>
      <c r="P20" s="145"/>
      <c r="Q20" s="90"/>
      <c r="R20" s="145"/>
      <c r="S20" s="90"/>
      <c r="T20" s="142"/>
      <c r="U20" s="90"/>
      <c r="V20" s="145"/>
      <c r="W20" s="90"/>
      <c r="X20" s="142"/>
      <c r="Y20" s="10"/>
    </row>
    <row r="21" spans="1:25" ht="16.5" customHeight="1">
      <c r="B21" s="5" t="s">
        <v>129</v>
      </c>
      <c r="D21" s="351"/>
      <c r="F21" s="145">
        <v>0</v>
      </c>
      <c r="G21" s="90"/>
      <c r="H21" s="90">
        <v>0</v>
      </c>
      <c r="I21" s="90"/>
      <c r="J21" s="90">
        <v>0</v>
      </c>
      <c r="K21" s="90"/>
      <c r="L21" s="90">
        <v>-201088861</v>
      </c>
      <c r="M21" s="145"/>
      <c r="N21" s="145">
        <v>130672</v>
      </c>
      <c r="O21" s="145"/>
      <c r="P21" s="145">
        <v>27359432</v>
      </c>
      <c r="Q21" s="90"/>
      <c r="R21" s="145">
        <v>0</v>
      </c>
      <c r="S21" s="90"/>
      <c r="T21" s="142">
        <f t="shared" si="0"/>
        <v>-173598757</v>
      </c>
      <c r="U21" s="90"/>
      <c r="V21" s="145">
        <v>-25276270</v>
      </c>
      <c r="W21" s="90"/>
      <c r="X21" s="142">
        <f t="shared" ref="X21:X23" si="1">SUM(T21:V21)</f>
        <v>-198875027</v>
      </c>
      <c r="Y21" s="10"/>
    </row>
    <row r="22" spans="1:25" ht="16.5" customHeight="1">
      <c r="A22" s="186" t="s">
        <v>176</v>
      </c>
      <c r="D22" s="351"/>
      <c r="F22" s="142">
        <v>0</v>
      </c>
      <c r="G22" s="142"/>
      <c r="H22" s="142">
        <v>0</v>
      </c>
      <c r="I22" s="142"/>
      <c r="J22" s="142">
        <v>0</v>
      </c>
      <c r="K22" s="142"/>
      <c r="L22" s="142">
        <v>33172725</v>
      </c>
      <c r="M22" s="142"/>
      <c r="N22" s="142">
        <v>975253</v>
      </c>
      <c r="O22" s="142"/>
      <c r="P22" s="142">
        <v>0</v>
      </c>
      <c r="Q22" s="142"/>
      <c r="R22" s="142">
        <v>-97114880</v>
      </c>
      <c r="S22" s="142"/>
      <c r="T22" s="142">
        <f t="shared" si="0"/>
        <v>-62966902</v>
      </c>
      <c r="U22" s="142"/>
      <c r="V22" s="142">
        <v>-654966029</v>
      </c>
      <c r="W22" s="142"/>
      <c r="X22" s="142">
        <f t="shared" si="1"/>
        <v>-717932931</v>
      </c>
    </row>
    <row r="23" spans="1:25" ht="16.5" customHeight="1">
      <c r="A23" s="186" t="s">
        <v>177</v>
      </c>
      <c r="D23" s="351"/>
      <c r="F23" s="268">
        <v>0</v>
      </c>
      <c r="G23" s="90"/>
      <c r="H23" s="143">
        <v>0</v>
      </c>
      <c r="I23" s="90"/>
      <c r="J23" s="143">
        <v>0</v>
      </c>
      <c r="K23" s="90"/>
      <c r="L23" s="143">
        <v>0</v>
      </c>
      <c r="M23" s="145"/>
      <c r="N23" s="268">
        <v>0</v>
      </c>
      <c r="O23" s="145"/>
      <c r="P23" s="268">
        <v>6786287.2144580726</v>
      </c>
      <c r="Q23" s="90"/>
      <c r="R23" s="268">
        <v>0</v>
      </c>
      <c r="S23" s="90"/>
      <c r="T23" s="143">
        <f t="shared" si="0"/>
        <v>6786287.2144580726</v>
      </c>
      <c r="U23" s="90"/>
      <c r="V23" s="268">
        <v>0</v>
      </c>
      <c r="W23" s="90"/>
      <c r="X23" s="143">
        <f t="shared" si="1"/>
        <v>6786287.2144580726</v>
      </c>
    </row>
    <row r="24" spans="1:25" s="17" customFormat="1" ht="6" customHeight="1">
      <c r="C24" s="351"/>
      <c r="D24" s="351"/>
      <c r="F24" s="136"/>
      <c r="G24" s="274"/>
      <c r="H24" s="274"/>
      <c r="I24" s="274"/>
      <c r="J24" s="136"/>
      <c r="K24" s="274"/>
      <c r="L24" s="136"/>
      <c r="M24" s="136"/>
      <c r="N24" s="274"/>
      <c r="O24" s="136"/>
      <c r="P24" s="274"/>
      <c r="Q24" s="274"/>
      <c r="R24" s="274"/>
      <c r="S24" s="274"/>
      <c r="T24" s="136"/>
      <c r="U24" s="274"/>
      <c r="V24" s="136"/>
      <c r="W24" s="274"/>
      <c r="X24" s="136"/>
    </row>
    <row r="25" spans="1:25" ht="16.5" customHeight="1" thickBot="1">
      <c r="A25" s="23" t="s">
        <v>167</v>
      </c>
      <c r="B25" s="23"/>
      <c r="F25" s="270">
        <f>SUM(F17:F24)</f>
        <v>785261701</v>
      </c>
      <c r="G25" s="90"/>
      <c r="H25" s="270">
        <f>SUM(H17:H24)</f>
        <v>353617102</v>
      </c>
      <c r="I25" s="142"/>
      <c r="J25" s="270">
        <f>SUM(J17:J24)</f>
        <v>46795718</v>
      </c>
      <c r="K25" s="142"/>
      <c r="L25" s="270">
        <f>SUM(L17:L24)</f>
        <v>-351227734</v>
      </c>
      <c r="M25" s="90"/>
      <c r="N25" s="270">
        <f>SUM(N17:N24)</f>
        <v>0</v>
      </c>
      <c r="O25" s="90"/>
      <c r="P25" s="270">
        <f>SUM(P17:P24)</f>
        <v>-14237134.785541927</v>
      </c>
      <c r="Q25" s="142"/>
      <c r="R25" s="270">
        <f>SUM(R17:R24)</f>
        <v>-1063239</v>
      </c>
      <c r="S25" s="142"/>
      <c r="T25" s="270">
        <f>SUM(T17:T24)</f>
        <v>819146413.21445811</v>
      </c>
      <c r="U25" s="142"/>
      <c r="V25" s="270">
        <f>SUM(V17:V24)</f>
        <v>0</v>
      </c>
      <c r="W25" s="142"/>
      <c r="X25" s="270">
        <f>SUM(X17:X24)</f>
        <v>819146413.21445811</v>
      </c>
    </row>
    <row r="26" spans="1:25" ht="16.149999999999999" customHeight="1" thickTop="1">
      <c r="A26" s="23"/>
      <c r="B26" s="23"/>
      <c r="F26" s="90"/>
      <c r="G26" s="142"/>
      <c r="H26" s="90"/>
      <c r="I26" s="142"/>
      <c r="J26" s="145"/>
      <c r="K26" s="142"/>
      <c r="L26" s="90"/>
      <c r="M26" s="90"/>
      <c r="N26" s="90"/>
      <c r="O26" s="90"/>
      <c r="P26" s="90"/>
      <c r="Q26" s="142"/>
      <c r="R26" s="90"/>
      <c r="S26" s="142"/>
      <c r="T26" s="90"/>
      <c r="U26" s="142"/>
      <c r="V26" s="90"/>
      <c r="W26" s="142"/>
      <c r="X26" s="90"/>
    </row>
    <row r="27" spans="1:25" ht="16.149999999999999" customHeight="1">
      <c r="A27" s="23"/>
      <c r="B27" s="23"/>
      <c r="F27" s="90"/>
      <c r="G27" s="142"/>
      <c r="H27" s="90"/>
      <c r="I27" s="142"/>
      <c r="J27" s="145"/>
      <c r="K27" s="142"/>
      <c r="L27" s="90"/>
      <c r="M27" s="90"/>
      <c r="N27" s="90"/>
      <c r="O27" s="90"/>
      <c r="P27" s="90"/>
      <c r="Q27" s="142"/>
      <c r="R27" s="90"/>
      <c r="S27" s="142"/>
      <c r="T27" s="90"/>
      <c r="U27" s="142"/>
      <c r="V27" s="90"/>
      <c r="W27" s="142"/>
      <c r="X27" s="90"/>
    </row>
    <row r="28" spans="1:25" ht="16.5" customHeight="1">
      <c r="A28" s="23" t="s">
        <v>226</v>
      </c>
      <c r="B28" s="23"/>
      <c r="F28" s="317">
        <v>785261701</v>
      </c>
      <c r="G28" s="142"/>
      <c r="H28" s="317">
        <v>353617102</v>
      </c>
      <c r="I28" s="142"/>
      <c r="J28" s="317">
        <v>46795718</v>
      </c>
      <c r="K28" s="142"/>
      <c r="L28" s="317">
        <v>-351227734</v>
      </c>
      <c r="M28" s="142"/>
      <c r="N28" s="317">
        <v>0</v>
      </c>
      <c r="O28" s="142"/>
      <c r="P28" s="317">
        <v>-14237135</v>
      </c>
      <c r="Q28" s="142"/>
      <c r="R28" s="317">
        <v>-1063239</v>
      </c>
      <c r="S28" s="142"/>
      <c r="T28" s="317">
        <f>SUM(F28:R28)</f>
        <v>819146413</v>
      </c>
      <c r="U28" s="142"/>
      <c r="V28" s="317">
        <v>0</v>
      </c>
      <c r="W28" s="142"/>
      <c r="X28" s="317">
        <f>SUM(T28:V28)</f>
        <v>819146413</v>
      </c>
      <c r="Y28" s="10"/>
    </row>
    <row r="29" spans="1:25" ht="16.5" customHeight="1">
      <c r="A29" s="5" t="s">
        <v>243</v>
      </c>
      <c r="D29" s="351"/>
      <c r="F29" s="317"/>
      <c r="G29" s="142"/>
      <c r="H29" s="317"/>
      <c r="I29" s="142"/>
      <c r="J29" s="317"/>
      <c r="K29" s="142"/>
      <c r="L29" s="317"/>
      <c r="M29" s="142"/>
      <c r="N29" s="317"/>
      <c r="O29" s="142"/>
      <c r="P29" s="317"/>
      <c r="Q29" s="142"/>
      <c r="R29" s="317"/>
      <c r="S29" s="142"/>
      <c r="T29" s="317"/>
      <c r="U29" s="142"/>
      <c r="V29" s="317"/>
      <c r="W29" s="142"/>
      <c r="X29" s="317">
        <f t="shared" ref="X29:X31" si="2">SUM(T29:V29)</f>
        <v>0</v>
      </c>
    </row>
    <row r="30" spans="1:25" ht="16.5" customHeight="1">
      <c r="B30" s="5" t="s">
        <v>129</v>
      </c>
      <c r="F30" s="319">
        <v>0</v>
      </c>
      <c r="G30" s="90"/>
      <c r="H30" s="319">
        <v>0</v>
      </c>
      <c r="I30" s="90"/>
      <c r="J30" s="319">
        <v>0</v>
      </c>
      <c r="K30" s="90"/>
      <c r="L30" s="319">
        <v>-693845131</v>
      </c>
      <c r="M30" s="145"/>
      <c r="N30" s="319">
        <v>0</v>
      </c>
      <c r="O30" s="145"/>
      <c r="P30" s="319">
        <v>0</v>
      </c>
      <c r="Q30" s="90"/>
      <c r="R30" s="319">
        <v>0</v>
      </c>
      <c r="S30" s="90"/>
      <c r="T30" s="325">
        <v>-693845131</v>
      </c>
      <c r="U30" s="90"/>
      <c r="V30" s="319">
        <v>0</v>
      </c>
      <c r="W30" s="90"/>
      <c r="X30" s="325">
        <f t="shared" si="2"/>
        <v>-693845131</v>
      </c>
    </row>
    <row r="31" spans="1:25" ht="16.5" customHeight="1">
      <c r="A31" s="186" t="s">
        <v>177</v>
      </c>
      <c r="D31" s="351"/>
      <c r="F31" s="318">
        <v>0</v>
      </c>
      <c r="G31" s="90"/>
      <c r="H31" s="318">
        <v>0</v>
      </c>
      <c r="I31" s="90"/>
      <c r="J31" s="318">
        <v>0</v>
      </c>
      <c r="K31" s="90"/>
      <c r="L31" s="318">
        <v>0</v>
      </c>
      <c r="M31" s="145"/>
      <c r="N31" s="318">
        <v>0</v>
      </c>
      <c r="O31" s="145"/>
      <c r="P31" s="318">
        <v>4968405</v>
      </c>
      <c r="Q31" s="90"/>
      <c r="R31" s="318">
        <v>0</v>
      </c>
      <c r="S31" s="90"/>
      <c r="T31" s="323">
        <v>4968405</v>
      </c>
      <c r="U31" s="90"/>
      <c r="V31" s="318">
        <v>0</v>
      </c>
      <c r="W31" s="90"/>
      <c r="X31" s="323">
        <f t="shared" si="2"/>
        <v>4968405</v>
      </c>
    </row>
    <row r="32" spans="1:25" s="17" customFormat="1" ht="6" customHeight="1">
      <c r="C32" s="186"/>
      <c r="D32" s="351"/>
      <c r="F32" s="320"/>
      <c r="G32" s="274"/>
      <c r="H32" s="322"/>
      <c r="I32" s="274"/>
      <c r="J32" s="320"/>
      <c r="K32" s="274"/>
      <c r="L32" s="320"/>
      <c r="M32" s="136"/>
      <c r="N32" s="322"/>
      <c r="O32" s="136"/>
      <c r="P32" s="322"/>
      <c r="Q32" s="274"/>
      <c r="R32" s="322"/>
      <c r="S32" s="274"/>
      <c r="T32" s="320"/>
      <c r="U32" s="274"/>
      <c r="V32" s="320"/>
      <c r="W32" s="274"/>
      <c r="X32" s="320"/>
    </row>
    <row r="33" spans="1:24" ht="16.5" customHeight="1" thickBot="1">
      <c r="A33" s="23" t="s">
        <v>227</v>
      </c>
      <c r="B33" s="23"/>
      <c r="D33" s="351"/>
      <c r="F33" s="321">
        <f>SUM(F28:F32)</f>
        <v>785261701</v>
      </c>
      <c r="G33" s="90"/>
      <c r="H33" s="321">
        <f>SUM(H28:H32)</f>
        <v>353617102</v>
      </c>
      <c r="I33" s="142"/>
      <c r="J33" s="321">
        <f>SUM(J28:J32)</f>
        <v>46795718</v>
      </c>
      <c r="K33" s="142"/>
      <c r="L33" s="321">
        <f>SUM(L28:L32)</f>
        <v>-1045072865</v>
      </c>
      <c r="M33" s="90"/>
      <c r="N33" s="321">
        <f>SUM(N28:N32)</f>
        <v>0</v>
      </c>
      <c r="O33" s="90"/>
      <c r="P33" s="321">
        <f>SUM(P28:P32)</f>
        <v>-9268730</v>
      </c>
      <c r="Q33" s="142"/>
      <c r="R33" s="321">
        <f>SUM(R28:R32)</f>
        <v>-1063239</v>
      </c>
      <c r="S33" s="142"/>
      <c r="T33" s="321">
        <f>SUM(T28:T32)</f>
        <v>130269687</v>
      </c>
      <c r="U33" s="142"/>
      <c r="V33" s="321">
        <f>SUM(V28:V32)</f>
        <v>0</v>
      </c>
      <c r="W33" s="142"/>
      <c r="X33" s="321">
        <f>SUM(X28:X32)</f>
        <v>130269687</v>
      </c>
    </row>
    <row r="34" spans="1:24" ht="16.5" customHeight="1" thickTop="1">
      <c r="A34" s="23"/>
      <c r="B34" s="23"/>
      <c r="D34" s="351"/>
      <c r="F34" s="90"/>
      <c r="G34" s="90"/>
      <c r="H34" s="90"/>
      <c r="I34" s="142"/>
      <c r="J34" s="90"/>
      <c r="K34" s="142"/>
      <c r="L34" s="90"/>
      <c r="M34" s="90"/>
      <c r="N34" s="90"/>
      <c r="O34" s="90"/>
      <c r="P34" s="90"/>
      <c r="Q34" s="142"/>
      <c r="R34" s="90"/>
      <c r="S34" s="142"/>
      <c r="T34" s="90"/>
      <c r="U34" s="142"/>
      <c r="V34" s="90"/>
      <c r="W34" s="142"/>
      <c r="X34" s="90"/>
    </row>
    <row r="35" spans="1:24" ht="16.5" customHeight="1">
      <c r="A35" s="23"/>
      <c r="B35" s="23"/>
      <c r="C35" s="351"/>
      <c r="D35" s="351"/>
      <c r="F35" s="90"/>
      <c r="G35" s="90"/>
      <c r="H35" s="90"/>
      <c r="I35" s="142"/>
      <c r="J35" s="90"/>
      <c r="K35" s="142"/>
      <c r="L35" s="90"/>
      <c r="M35" s="90"/>
      <c r="N35" s="90"/>
      <c r="O35" s="90"/>
      <c r="P35" s="90"/>
      <c r="Q35" s="142"/>
      <c r="R35" s="90"/>
      <c r="S35" s="142"/>
      <c r="T35" s="90"/>
      <c r="U35" s="142"/>
      <c r="V35" s="90"/>
      <c r="W35" s="142"/>
      <c r="X35" s="90"/>
    </row>
    <row r="36" spans="1:24" ht="16.5" customHeight="1">
      <c r="A36" s="23"/>
      <c r="B36" s="23"/>
      <c r="F36" s="90"/>
      <c r="G36" s="90"/>
      <c r="H36" s="90"/>
      <c r="I36" s="142"/>
      <c r="J36" s="90"/>
      <c r="K36" s="142"/>
      <c r="L36" s="90"/>
      <c r="M36" s="90"/>
      <c r="N36" s="90"/>
      <c r="O36" s="90"/>
      <c r="P36" s="90"/>
      <c r="Q36" s="142"/>
      <c r="R36" s="90"/>
      <c r="S36" s="142"/>
      <c r="T36" s="90"/>
      <c r="U36" s="142"/>
      <c r="V36" s="90"/>
      <c r="W36" s="142"/>
      <c r="X36" s="90"/>
    </row>
    <row r="37" spans="1:24" ht="16.5" customHeight="1">
      <c r="A37" s="23"/>
      <c r="B37" s="23"/>
      <c r="F37" s="90"/>
      <c r="G37" s="90"/>
      <c r="H37" s="90"/>
      <c r="I37" s="142"/>
      <c r="J37" s="90"/>
      <c r="K37" s="142"/>
      <c r="L37" s="90"/>
      <c r="M37" s="90"/>
      <c r="N37" s="90"/>
      <c r="O37" s="90"/>
      <c r="P37" s="90"/>
      <c r="Q37" s="142"/>
      <c r="R37" s="90"/>
      <c r="S37" s="142"/>
      <c r="T37" s="90"/>
      <c r="U37" s="142"/>
      <c r="V37" s="90"/>
      <c r="W37" s="142"/>
      <c r="X37" s="90"/>
    </row>
    <row r="38" spans="1:24" ht="16.5" customHeight="1">
      <c r="A38" s="23"/>
      <c r="B38" s="23"/>
      <c r="F38" s="90"/>
      <c r="G38" s="90"/>
      <c r="H38" s="90"/>
      <c r="I38" s="142"/>
      <c r="J38" s="90"/>
      <c r="K38" s="142"/>
      <c r="L38" s="90"/>
      <c r="M38" s="90"/>
      <c r="N38" s="90"/>
      <c r="O38" s="90"/>
      <c r="P38" s="90"/>
      <c r="Q38" s="142"/>
      <c r="R38" s="90"/>
      <c r="S38" s="142"/>
      <c r="T38" s="90"/>
      <c r="U38" s="142"/>
      <c r="V38" s="90"/>
      <c r="W38" s="142"/>
      <c r="X38" s="90"/>
    </row>
    <row r="39" spans="1:24" ht="16.5" customHeight="1">
      <c r="A39" s="23"/>
      <c r="B39" s="23"/>
      <c r="F39" s="90"/>
      <c r="G39" s="90"/>
      <c r="H39" s="90"/>
      <c r="I39" s="142"/>
      <c r="J39" s="90"/>
      <c r="K39" s="142"/>
      <c r="L39" s="90"/>
      <c r="M39" s="90"/>
      <c r="N39" s="90"/>
      <c r="O39" s="90"/>
      <c r="P39" s="90"/>
      <c r="Q39" s="142"/>
      <c r="R39" s="90"/>
      <c r="S39" s="142"/>
      <c r="T39" s="90"/>
      <c r="U39" s="142"/>
      <c r="V39" s="90"/>
      <c r="W39" s="142"/>
      <c r="X39" s="90"/>
    </row>
    <row r="40" spans="1:24" ht="16.5" customHeight="1">
      <c r="A40" s="23"/>
      <c r="B40" s="23"/>
      <c r="F40" s="90"/>
      <c r="G40" s="90"/>
      <c r="H40" s="90"/>
      <c r="I40" s="142"/>
      <c r="J40" s="90"/>
      <c r="K40" s="142"/>
      <c r="L40" s="90"/>
      <c r="M40" s="90"/>
      <c r="N40" s="90"/>
      <c r="O40" s="90"/>
      <c r="P40" s="90"/>
      <c r="Q40" s="142"/>
      <c r="R40" s="90"/>
      <c r="S40" s="142"/>
      <c r="T40" s="90"/>
      <c r="U40" s="142"/>
      <c r="V40" s="90"/>
      <c r="W40" s="142"/>
      <c r="X40" s="90"/>
    </row>
    <row r="41" spans="1:24" ht="16.5" customHeight="1">
      <c r="A41" s="23"/>
      <c r="B41" s="23"/>
      <c r="F41" s="90"/>
      <c r="G41" s="90"/>
      <c r="H41" s="90"/>
      <c r="I41" s="142"/>
      <c r="J41" s="90"/>
      <c r="K41" s="142"/>
      <c r="L41" s="90"/>
      <c r="M41" s="90"/>
      <c r="N41" s="90"/>
      <c r="O41" s="90"/>
      <c r="P41" s="90"/>
      <c r="Q41" s="142"/>
      <c r="R41" s="90"/>
      <c r="S41" s="142"/>
      <c r="T41" s="90"/>
      <c r="U41" s="142"/>
      <c r="V41" s="90"/>
      <c r="W41" s="142"/>
      <c r="X41" s="90"/>
    </row>
    <row r="42" spans="1:24" ht="16.5" customHeight="1">
      <c r="A42" s="23"/>
      <c r="B42" s="23"/>
      <c r="F42" s="90"/>
      <c r="G42" s="90"/>
      <c r="H42" s="90"/>
      <c r="I42" s="142"/>
      <c r="J42" s="90"/>
      <c r="K42" s="142"/>
      <c r="L42" s="90"/>
      <c r="M42" s="90"/>
      <c r="N42" s="90"/>
      <c r="O42" s="90"/>
      <c r="P42" s="90"/>
      <c r="Q42" s="142"/>
      <c r="R42" s="90"/>
      <c r="S42" s="142"/>
      <c r="T42" s="90"/>
      <c r="U42" s="142"/>
      <c r="V42" s="90"/>
      <c r="W42" s="142"/>
      <c r="X42" s="90"/>
    </row>
    <row r="43" spans="1:24" ht="16.5" customHeight="1">
      <c r="A43" s="23"/>
      <c r="B43" s="23"/>
      <c r="C43" s="23"/>
      <c r="D43" s="23"/>
      <c r="F43" s="90"/>
      <c r="G43" s="90"/>
      <c r="H43" s="90"/>
      <c r="I43" s="142"/>
      <c r="J43" s="90"/>
      <c r="K43" s="142"/>
      <c r="L43" s="90"/>
      <c r="M43" s="90"/>
      <c r="N43" s="90"/>
      <c r="O43" s="90"/>
      <c r="P43" s="90"/>
      <c r="Q43" s="142"/>
      <c r="R43" s="90"/>
      <c r="S43" s="142"/>
      <c r="T43" s="90"/>
      <c r="U43" s="142"/>
      <c r="V43" s="90"/>
      <c r="W43" s="142"/>
      <c r="X43" s="90"/>
    </row>
    <row r="44" spans="1:24" ht="4.5" customHeight="1">
      <c r="A44" s="23"/>
      <c r="B44" s="23"/>
      <c r="F44" s="90"/>
      <c r="G44" s="90"/>
      <c r="H44" s="90"/>
      <c r="I44" s="142"/>
      <c r="J44" s="90"/>
      <c r="K44" s="142"/>
      <c r="L44" s="90"/>
      <c r="M44" s="90"/>
      <c r="N44" s="90"/>
      <c r="O44" s="90"/>
      <c r="P44" s="90"/>
      <c r="Q44" s="142"/>
      <c r="R44" s="90"/>
      <c r="S44" s="142"/>
      <c r="T44" s="90"/>
      <c r="U44" s="142"/>
      <c r="V44" s="90"/>
      <c r="W44" s="142"/>
      <c r="X44" s="90"/>
    </row>
    <row r="45" spans="1:24" ht="21.95" customHeight="1">
      <c r="A45" s="385" t="str">
        <f>+'eng8-9'!A105</f>
        <v>The accompanying notes are an integral part of these consolidated and separate financial statements.</v>
      </c>
      <c r="B45" s="385"/>
      <c r="C45" s="385"/>
      <c r="D45" s="385"/>
      <c r="E45" s="385"/>
      <c r="F45" s="385"/>
      <c r="G45" s="385"/>
      <c r="H45" s="385"/>
      <c r="I45" s="385"/>
      <c r="J45" s="385"/>
      <c r="K45" s="385"/>
      <c r="L45" s="385"/>
      <c r="M45" s="385"/>
      <c r="N45" s="385"/>
      <c r="O45" s="385"/>
      <c r="P45" s="385"/>
      <c r="Q45" s="385"/>
      <c r="R45" s="385"/>
      <c r="S45" s="385"/>
      <c r="T45" s="385"/>
      <c r="U45" s="181"/>
      <c r="V45" s="181"/>
      <c r="W45" s="181"/>
      <c r="X45" s="181"/>
    </row>
  </sheetData>
  <mergeCells count="6">
    <mergeCell ref="A45:T45"/>
    <mergeCell ref="J11:L11"/>
    <mergeCell ref="F7:T7"/>
    <mergeCell ref="F6:X6"/>
    <mergeCell ref="N9:P9"/>
    <mergeCell ref="N8:P8"/>
  </mergeCells>
  <pageMargins left="0.4" right="0.4" top="0.5" bottom="0.6" header="0.49" footer="0.4"/>
  <pageSetup paperSize="9" scale="75" firstPageNumber="1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2"/>
  <sheetViews>
    <sheetView zoomScaleNormal="100" zoomScaleSheetLayoutView="115" workbookViewId="0">
      <selection activeCell="R14" sqref="R14"/>
    </sheetView>
  </sheetViews>
  <sheetFormatPr defaultColWidth="10.42578125" defaultRowHeight="16.5" customHeight="1"/>
  <cols>
    <col min="1" max="1" width="1.42578125" style="5" customWidth="1"/>
    <col min="2" max="2" width="31.42578125" style="5" customWidth="1"/>
    <col min="3" max="3" width="9.85546875" style="186" customWidth="1"/>
    <col min="4" max="4" width="7" style="186" customWidth="1"/>
    <col min="5" max="5" width="0.85546875" style="5" customWidth="1"/>
    <col min="6" max="6" width="13.42578125" style="24" customWidth="1"/>
    <col min="7" max="7" width="1" style="5" customWidth="1"/>
    <col min="8" max="8" width="13.42578125" style="24" customWidth="1"/>
    <col min="9" max="9" width="1" style="5" customWidth="1"/>
    <col min="10" max="10" width="13.42578125" style="99" customWidth="1"/>
    <col min="11" max="11" width="1" style="5" customWidth="1"/>
    <col min="12" max="12" width="16.42578125" style="99" customWidth="1"/>
    <col min="13" max="13" width="1" style="5" customWidth="1"/>
    <col min="14" max="14" width="13.42578125" style="24" customWidth="1"/>
    <col min="15" max="16384" width="10.42578125" style="5"/>
  </cols>
  <sheetData>
    <row r="1" spans="1:14" ht="16.5" customHeight="1">
      <c r="A1" s="25" t="s">
        <v>35</v>
      </c>
      <c r="B1" s="1"/>
      <c r="C1" s="187"/>
      <c r="D1" s="187"/>
      <c r="E1" s="2"/>
      <c r="F1" s="96"/>
      <c r="G1" s="2"/>
      <c r="H1" s="96"/>
      <c r="I1" s="2"/>
      <c r="J1" s="80"/>
      <c r="K1" s="3"/>
      <c r="L1" s="80"/>
      <c r="M1" s="4"/>
      <c r="N1" s="80"/>
    </row>
    <row r="2" spans="1:14" ht="16.5" customHeight="1">
      <c r="A2" s="1" t="s">
        <v>141</v>
      </c>
      <c r="B2" s="1"/>
      <c r="C2" s="187"/>
      <c r="D2" s="187"/>
      <c r="E2" s="2"/>
      <c r="F2" s="96"/>
      <c r="G2" s="2"/>
      <c r="H2" s="96"/>
      <c r="I2" s="2"/>
      <c r="J2" s="80"/>
      <c r="K2" s="1"/>
      <c r="L2" s="97"/>
      <c r="M2" s="2"/>
      <c r="N2" s="96"/>
    </row>
    <row r="3" spans="1:14" s="10" customFormat="1" ht="16.5" customHeight="1">
      <c r="A3" s="6" t="str">
        <f>+'eng10'!A3</f>
        <v>For the year ended 31 December 2021</v>
      </c>
      <c r="B3" s="6"/>
      <c r="C3" s="349"/>
      <c r="D3" s="349"/>
      <c r="E3" s="7"/>
      <c r="F3" s="98"/>
      <c r="G3" s="7"/>
      <c r="H3" s="98"/>
      <c r="I3" s="7"/>
      <c r="J3" s="82"/>
      <c r="K3" s="8"/>
      <c r="L3" s="82"/>
      <c r="M3" s="9"/>
      <c r="N3" s="82"/>
    </row>
    <row r="4" spans="1:14" ht="16.5" customHeight="1">
      <c r="A4" s="2"/>
      <c r="B4" s="2"/>
      <c r="C4" s="187"/>
      <c r="D4" s="187"/>
      <c r="E4" s="2"/>
      <c r="F4" s="96"/>
      <c r="G4" s="2"/>
      <c r="H4" s="96"/>
      <c r="I4" s="2"/>
      <c r="J4" s="96"/>
      <c r="K4" s="2"/>
      <c r="L4" s="96"/>
      <c r="M4" s="2"/>
      <c r="N4" s="96"/>
    </row>
    <row r="5" spans="1:14" ht="16.5" customHeight="1">
      <c r="A5" s="2"/>
      <c r="B5" s="2"/>
      <c r="C5" s="187"/>
      <c r="D5" s="187"/>
      <c r="E5" s="2"/>
      <c r="F5" s="96"/>
      <c r="G5" s="2"/>
      <c r="H5" s="96"/>
      <c r="I5" s="2"/>
      <c r="J5" s="96"/>
      <c r="K5" s="2"/>
      <c r="L5" s="96"/>
      <c r="M5" s="2"/>
      <c r="N5" s="96"/>
    </row>
    <row r="6" spans="1:14" s="16" customFormat="1" ht="16.5" customHeight="1">
      <c r="A6" s="15"/>
      <c r="B6" s="15"/>
      <c r="C6" s="350"/>
      <c r="D6" s="350"/>
      <c r="E6" s="15"/>
      <c r="F6" s="390" t="s">
        <v>100</v>
      </c>
      <c r="G6" s="390"/>
      <c r="H6" s="390"/>
      <c r="I6" s="390"/>
      <c r="J6" s="390"/>
      <c r="K6" s="390"/>
      <c r="L6" s="390"/>
      <c r="M6" s="390"/>
      <c r="N6" s="390"/>
    </row>
    <row r="7" spans="1:14" s="17" customFormat="1" ht="16.5" customHeight="1">
      <c r="B7" s="159"/>
      <c r="C7" s="354"/>
      <c r="D7" s="355"/>
      <c r="E7" s="162"/>
      <c r="F7" s="162"/>
      <c r="G7" s="163"/>
      <c r="H7" s="164"/>
      <c r="I7" s="165"/>
      <c r="J7" s="391" t="s">
        <v>117</v>
      </c>
      <c r="K7" s="391"/>
      <c r="L7" s="391"/>
      <c r="M7" s="166"/>
      <c r="N7" s="162"/>
    </row>
    <row r="8" spans="1:14" s="17" customFormat="1" ht="16.5" customHeight="1">
      <c r="B8" s="159"/>
      <c r="C8" s="354"/>
      <c r="D8" s="355"/>
      <c r="E8" s="162"/>
      <c r="F8" s="164" t="s">
        <v>40</v>
      </c>
      <c r="G8" s="163"/>
      <c r="H8" s="162"/>
      <c r="I8" s="165"/>
      <c r="J8" s="167"/>
      <c r="K8" s="166"/>
      <c r="L8" s="168" t="s">
        <v>142</v>
      </c>
      <c r="M8" s="166"/>
      <c r="N8" s="162"/>
    </row>
    <row r="9" spans="1:14" s="17" customFormat="1" ht="16.5" customHeight="1">
      <c r="B9" s="159"/>
      <c r="C9" s="354"/>
      <c r="D9" s="355"/>
      <c r="E9" s="162"/>
      <c r="F9" s="169" t="s">
        <v>41</v>
      </c>
      <c r="G9" s="163"/>
      <c r="H9" s="163" t="s">
        <v>64</v>
      </c>
      <c r="I9" s="165"/>
      <c r="J9" s="170" t="s">
        <v>37</v>
      </c>
      <c r="K9" s="166"/>
      <c r="L9" s="168" t="s">
        <v>215</v>
      </c>
      <c r="M9" s="166"/>
      <c r="N9" s="171" t="s">
        <v>0</v>
      </c>
    </row>
    <row r="10" spans="1:14" s="17" customFormat="1" ht="16.5" customHeight="1">
      <c r="B10" s="159"/>
      <c r="C10" s="354"/>
      <c r="D10" s="355"/>
      <c r="E10" s="162"/>
      <c r="F10" s="169" t="s">
        <v>42</v>
      </c>
      <c r="G10" s="163"/>
      <c r="H10" s="172" t="s">
        <v>65</v>
      </c>
      <c r="I10" s="163"/>
      <c r="J10" s="173" t="s">
        <v>66</v>
      </c>
      <c r="K10" s="171"/>
      <c r="L10" s="20" t="s">
        <v>115</v>
      </c>
      <c r="M10" s="171"/>
      <c r="N10" s="171" t="s">
        <v>47</v>
      </c>
    </row>
    <row r="11" spans="1:14" s="17" customFormat="1" ht="16.5" customHeight="1">
      <c r="B11" s="159"/>
      <c r="C11" s="354"/>
      <c r="D11" s="356" t="s">
        <v>128</v>
      </c>
      <c r="E11" s="162"/>
      <c r="F11" s="174" t="s">
        <v>33</v>
      </c>
      <c r="G11" s="163"/>
      <c r="H11" s="174" t="s">
        <v>33</v>
      </c>
      <c r="I11" s="163"/>
      <c r="J11" s="174" t="s">
        <v>33</v>
      </c>
      <c r="K11" s="171"/>
      <c r="L11" s="174" t="s">
        <v>33</v>
      </c>
      <c r="M11" s="171"/>
      <c r="N11" s="174" t="s">
        <v>33</v>
      </c>
    </row>
    <row r="12" spans="1:14" ht="16.5" customHeight="1">
      <c r="B12" s="160"/>
      <c r="C12" s="357"/>
      <c r="D12" s="358"/>
      <c r="E12" s="175"/>
      <c r="F12" s="176"/>
      <c r="G12" s="176"/>
      <c r="H12" s="176"/>
      <c r="I12" s="176"/>
      <c r="J12" s="177"/>
      <c r="K12" s="176"/>
      <c r="L12" s="177"/>
      <c r="M12" s="176"/>
      <c r="N12" s="176"/>
    </row>
    <row r="13" spans="1:14" ht="16.5" customHeight="1">
      <c r="A13" s="23" t="s">
        <v>166</v>
      </c>
      <c r="B13" s="23"/>
      <c r="D13" s="358"/>
      <c r="E13" s="175"/>
      <c r="F13" s="266">
        <v>467950000</v>
      </c>
      <c r="G13" s="266"/>
      <c r="H13" s="266">
        <v>448802180</v>
      </c>
      <c r="I13" s="266"/>
      <c r="J13" s="266">
        <v>46795718</v>
      </c>
      <c r="K13" s="267"/>
      <c r="L13" s="266">
        <v>-267408698</v>
      </c>
      <c r="M13" s="267"/>
      <c r="N13" s="266">
        <f>SUM(F13:M13)</f>
        <v>696139200</v>
      </c>
    </row>
    <row r="14" spans="1:14" ht="16.5" customHeight="1">
      <c r="A14" s="186" t="s">
        <v>178</v>
      </c>
      <c r="B14" s="23"/>
      <c r="D14" s="355">
        <v>29</v>
      </c>
      <c r="E14" s="175"/>
      <c r="F14" s="266">
        <v>317311701</v>
      </c>
      <c r="G14" s="266"/>
      <c r="H14" s="266">
        <v>-95185078</v>
      </c>
      <c r="I14" s="266"/>
      <c r="J14" s="266">
        <v>0</v>
      </c>
      <c r="K14" s="267"/>
      <c r="L14" s="266">
        <v>0</v>
      </c>
      <c r="M14" s="267"/>
      <c r="N14" s="266">
        <f>SUM(F14:M14)</f>
        <v>222126623</v>
      </c>
    </row>
    <row r="15" spans="1:14" ht="16.5" customHeight="1">
      <c r="A15" s="5" t="s">
        <v>221</v>
      </c>
      <c r="B15" s="23"/>
      <c r="D15" s="351"/>
      <c r="F15" s="268">
        <v>0</v>
      </c>
      <c r="G15" s="90"/>
      <c r="H15" s="143">
        <v>0</v>
      </c>
      <c r="I15" s="90"/>
      <c r="J15" s="143">
        <v>0</v>
      </c>
      <c r="K15" s="90"/>
      <c r="L15" s="143">
        <v>-174560020</v>
      </c>
      <c r="M15" s="90"/>
      <c r="N15" s="269">
        <f>SUM(F15:M15)</f>
        <v>-174560020</v>
      </c>
    </row>
    <row r="16" spans="1:14" ht="16.5" customHeight="1">
      <c r="F16" s="145"/>
      <c r="G16" s="145"/>
      <c r="H16" s="90"/>
      <c r="I16" s="90"/>
      <c r="J16" s="90"/>
      <c r="K16" s="90"/>
      <c r="L16" s="90"/>
      <c r="M16" s="90"/>
      <c r="N16" s="90"/>
    </row>
    <row r="17" spans="1:14" ht="16.5" customHeight="1" thickBot="1">
      <c r="A17" s="23" t="s">
        <v>167</v>
      </c>
      <c r="B17" s="23"/>
      <c r="F17" s="270">
        <f>SUM(F13:F16)</f>
        <v>785261701</v>
      </c>
      <c r="G17" s="142"/>
      <c r="H17" s="270">
        <f>SUM(H13:H16)</f>
        <v>353617102</v>
      </c>
      <c r="I17" s="142"/>
      <c r="J17" s="270">
        <f>SUM(J13:J16)</f>
        <v>46795718</v>
      </c>
      <c r="K17" s="142"/>
      <c r="L17" s="270">
        <f>SUM(L13:L16)</f>
        <v>-441968718</v>
      </c>
      <c r="M17" s="142"/>
      <c r="N17" s="270">
        <f>SUM(F17:M17)</f>
        <v>743705803</v>
      </c>
    </row>
    <row r="18" spans="1:14" ht="16.5" customHeight="1" thickTop="1">
      <c r="A18" s="23"/>
      <c r="B18" s="161"/>
      <c r="C18" s="357"/>
      <c r="D18" s="358"/>
      <c r="E18" s="175"/>
      <c r="F18" s="267"/>
      <c r="G18" s="271"/>
      <c r="H18" s="267"/>
      <c r="I18" s="271"/>
      <c r="J18" s="267"/>
      <c r="K18" s="271"/>
      <c r="L18" s="267"/>
      <c r="M18" s="271"/>
      <c r="N18" s="267"/>
    </row>
    <row r="19" spans="1:14" ht="16.5" customHeight="1">
      <c r="A19" s="23"/>
      <c r="B19" s="161"/>
      <c r="C19" s="357"/>
      <c r="D19" s="358"/>
      <c r="E19" s="175"/>
      <c r="F19" s="178"/>
      <c r="G19" s="176"/>
      <c r="H19" s="178"/>
      <c r="I19" s="176"/>
      <c r="J19" s="178"/>
      <c r="K19" s="176"/>
      <c r="L19" s="178"/>
      <c r="M19" s="176"/>
      <c r="N19" s="178"/>
    </row>
    <row r="20" spans="1:14" ht="16.5" customHeight="1">
      <c r="A20" s="23" t="s">
        <v>226</v>
      </c>
      <c r="B20" s="23"/>
      <c r="D20" s="358"/>
      <c r="E20" s="175"/>
      <c r="F20" s="324">
        <v>785261701</v>
      </c>
      <c r="G20" s="272"/>
      <c r="H20" s="317">
        <v>353617102</v>
      </c>
      <c r="I20" s="273"/>
      <c r="J20" s="317">
        <v>46795718</v>
      </c>
      <c r="K20" s="273"/>
      <c r="L20" s="317">
        <v>-441968718</v>
      </c>
      <c r="M20" s="267"/>
      <c r="N20" s="326">
        <f>SUM(F20:M20)</f>
        <v>743705803</v>
      </c>
    </row>
    <row r="21" spans="1:14" ht="16.5" customHeight="1">
      <c r="A21" s="186"/>
      <c r="B21" s="186"/>
      <c r="D21" s="358"/>
      <c r="E21" s="175"/>
      <c r="F21" s="326"/>
      <c r="G21" s="266"/>
      <c r="H21" s="368"/>
      <c r="I21" s="267"/>
      <c r="J21" s="368"/>
      <c r="K21" s="267"/>
      <c r="L21" s="368"/>
      <c r="M21" s="267"/>
      <c r="N21" s="326"/>
    </row>
    <row r="22" spans="1:14" ht="16.5" customHeight="1">
      <c r="A22" s="5" t="s">
        <v>221</v>
      </c>
      <c r="B22" s="23"/>
      <c r="D22" s="355"/>
      <c r="F22" s="318">
        <v>0</v>
      </c>
      <c r="G22" s="90"/>
      <c r="H22" s="323">
        <v>0</v>
      </c>
      <c r="I22" s="90"/>
      <c r="J22" s="323">
        <v>0</v>
      </c>
      <c r="K22" s="90"/>
      <c r="L22" s="323">
        <v>-474929116</v>
      </c>
      <c r="M22" s="90"/>
      <c r="N22" s="327">
        <f>SUM(F22:M22)</f>
        <v>-474929116</v>
      </c>
    </row>
    <row r="23" spans="1:14" ht="16.5" customHeight="1">
      <c r="D23" s="358"/>
      <c r="F23" s="319"/>
      <c r="G23" s="145"/>
      <c r="H23" s="325"/>
      <c r="I23" s="90"/>
      <c r="J23" s="325"/>
      <c r="K23" s="90"/>
      <c r="L23" s="325"/>
      <c r="M23" s="90"/>
      <c r="N23" s="325"/>
    </row>
    <row r="24" spans="1:14" ht="16.5" customHeight="1" thickBot="1">
      <c r="A24" s="23" t="s">
        <v>227</v>
      </c>
      <c r="B24" s="23"/>
      <c r="D24" s="358"/>
      <c r="F24" s="321">
        <f>SUM(F20:F23)</f>
        <v>785261701</v>
      </c>
      <c r="G24" s="142"/>
      <c r="H24" s="321">
        <f>SUM(H20:H23)</f>
        <v>353617102</v>
      </c>
      <c r="I24" s="142"/>
      <c r="J24" s="321">
        <f>SUM(J20:J23)</f>
        <v>46795718</v>
      </c>
      <c r="K24" s="142"/>
      <c r="L24" s="321">
        <f>SUM(L20:L23)</f>
        <v>-916897834</v>
      </c>
      <c r="M24" s="142"/>
      <c r="N24" s="321">
        <f>SUM(F24:M24)</f>
        <v>268776687</v>
      </c>
    </row>
    <row r="25" spans="1:14" ht="16.5" customHeight="1" thickTop="1">
      <c r="A25" s="23"/>
      <c r="B25" s="23"/>
      <c r="D25" s="355"/>
      <c r="F25" s="90"/>
      <c r="G25" s="142"/>
      <c r="H25" s="90"/>
      <c r="I25" s="142"/>
      <c r="J25" s="90"/>
      <c r="K25" s="142"/>
      <c r="L25" s="90"/>
      <c r="M25" s="142"/>
      <c r="N25" s="90"/>
    </row>
    <row r="26" spans="1:14" ht="16.5" customHeight="1">
      <c r="A26" s="23"/>
      <c r="B26" s="23"/>
      <c r="D26" s="351"/>
      <c r="F26" s="90"/>
      <c r="G26" s="142"/>
      <c r="H26" s="90"/>
      <c r="I26" s="142"/>
      <c r="J26" s="90"/>
      <c r="K26" s="142"/>
      <c r="L26" s="90"/>
      <c r="M26" s="142"/>
      <c r="N26" s="90"/>
    </row>
    <row r="27" spans="1:14" ht="16.5" customHeight="1">
      <c r="A27" s="23"/>
      <c r="B27" s="23"/>
      <c r="F27" s="90"/>
      <c r="G27" s="142"/>
      <c r="H27" s="90"/>
      <c r="I27" s="142"/>
      <c r="J27" s="90"/>
      <c r="K27" s="142"/>
      <c r="L27" s="90"/>
      <c r="M27" s="142"/>
      <c r="N27" s="90"/>
    </row>
    <row r="28" spans="1:14" ht="16.5" customHeight="1">
      <c r="A28" s="23"/>
      <c r="B28" s="23"/>
      <c r="F28" s="90"/>
      <c r="G28" s="142"/>
      <c r="H28" s="90"/>
      <c r="I28" s="142"/>
      <c r="J28" s="90"/>
      <c r="K28" s="142"/>
      <c r="L28" s="90"/>
      <c r="M28" s="142"/>
      <c r="N28" s="90"/>
    </row>
    <row r="29" spans="1:14" ht="16.5" customHeight="1">
      <c r="A29" s="23"/>
      <c r="B29" s="23"/>
      <c r="F29" s="90"/>
      <c r="G29" s="142"/>
      <c r="H29" s="90"/>
      <c r="I29" s="142"/>
      <c r="J29" s="90"/>
      <c r="K29" s="142"/>
      <c r="L29" s="90"/>
      <c r="M29" s="142"/>
      <c r="N29" s="90"/>
    </row>
    <row r="30" spans="1:14" ht="14.25" customHeight="1">
      <c r="A30" s="23"/>
      <c r="B30" s="23"/>
      <c r="F30" s="90"/>
      <c r="G30" s="142"/>
      <c r="H30" s="90"/>
      <c r="I30" s="142"/>
      <c r="J30" s="90"/>
      <c r="K30" s="142"/>
      <c r="L30" s="90"/>
      <c r="M30" s="142"/>
      <c r="N30" s="90"/>
    </row>
    <row r="31" spans="1:14" ht="9" customHeight="1">
      <c r="A31" s="23"/>
      <c r="B31" s="23"/>
      <c r="F31" s="90"/>
      <c r="G31" s="142"/>
      <c r="H31" s="90"/>
      <c r="I31" s="142"/>
      <c r="J31" s="90"/>
      <c r="K31" s="142"/>
      <c r="L31" s="90"/>
      <c r="M31" s="142"/>
      <c r="N31" s="90"/>
    </row>
    <row r="32" spans="1:14" ht="22.15" customHeight="1">
      <c r="A32" s="385" t="str">
        <f>+'eng8-9'!A105</f>
        <v>The accompanying notes are an integral part of these consolidated and separate financial statements.</v>
      </c>
      <c r="B32" s="385"/>
      <c r="C32" s="385"/>
      <c r="D32" s="385"/>
      <c r="E32" s="385"/>
      <c r="F32" s="385"/>
      <c r="G32" s="385"/>
      <c r="H32" s="385"/>
      <c r="I32" s="385"/>
      <c r="J32" s="385"/>
      <c r="K32" s="385"/>
      <c r="L32" s="385"/>
      <c r="M32" s="385"/>
      <c r="N32" s="385"/>
    </row>
  </sheetData>
  <mergeCells count="3">
    <mergeCell ref="A32:N32"/>
    <mergeCell ref="F6:N6"/>
    <mergeCell ref="J7:L7"/>
  </mergeCells>
  <pageMargins left="1" right="1" top="0.5" bottom="0.6" header="0.49" footer="0.4"/>
  <pageSetup paperSize="9" firstPageNumber="11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M71"/>
  <sheetViews>
    <sheetView topLeftCell="A30" zoomScale="115" zoomScaleNormal="115" zoomScaleSheetLayoutView="130" workbookViewId="0">
      <selection activeCell="R40" sqref="R40"/>
    </sheetView>
  </sheetViews>
  <sheetFormatPr defaultColWidth="9.140625" defaultRowHeight="14.1" customHeight="1"/>
  <cols>
    <col min="1" max="3" width="1.42578125" style="61" customWidth="1"/>
    <col min="4" max="4" width="49.5703125" style="61" customWidth="1"/>
    <col min="5" max="5" width="6.28515625" style="85" customWidth="1"/>
    <col min="6" max="6" width="0.85546875" style="61" customWidth="1"/>
    <col min="7" max="7" width="12.28515625" style="158" customWidth="1"/>
    <col min="8" max="8" width="0.85546875" style="158" customWidth="1"/>
    <col min="9" max="9" width="12.28515625" style="158" customWidth="1"/>
    <col min="10" max="10" width="0.85546875" style="158" customWidth="1"/>
    <col min="11" max="11" width="12.28515625" style="158" customWidth="1"/>
    <col min="12" max="12" width="0.85546875" style="158" customWidth="1"/>
    <col min="13" max="13" width="12.28515625" style="158" customWidth="1"/>
    <col min="14" max="16384" width="9.140625" style="61"/>
  </cols>
  <sheetData>
    <row r="1" spans="1:13" ht="16.5" customHeight="1">
      <c r="A1" s="1" t="str">
        <f>'eng8-9'!A1</f>
        <v xml:space="preserve">Wave Entertainment Public Company Limited </v>
      </c>
      <c r="B1" s="2"/>
      <c r="C1" s="2"/>
      <c r="D1" s="2"/>
      <c r="E1" s="17"/>
      <c r="F1" s="17"/>
      <c r="G1" s="153"/>
      <c r="H1" s="153"/>
      <c r="I1" s="153"/>
      <c r="J1" s="153"/>
      <c r="K1" s="153"/>
      <c r="L1" s="153"/>
      <c r="M1" s="153"/>
    </row>
    <row r="2" spans="1:13" ht="16.5" customHeight="1">
      <c r="A2" s="1" t="s">
        <v>70</v>
      </c>
      <c r="B2" s="2"/>
      <c r="C2" s="2"/>
      <c r="D2" s="2"/>
      <c r="E2" s="17"/>
      <c r="F2" s="17"/>
      <c r="G2" s="153"/>
      <c r="H2" s="153"/>
      <c r="I2" s="153"/>
      <c r="J2" s="153"/>
      <c r="K2" s="153"/>
      <c r="L2" s="153"/>
      <c r="M2" s="153"/>
    </row>
    <row r="3" spans="1:13" ht="16.5" customHeight="1">
      <c r="A3" s="6" t="str">
        <f>+'eng11'!A3</f>
        <v>For the year ended 31 December 2021</v>
      </c>
      <c r="B3" s="7"/>
      <c r="C3" s="7"/>
      <c r="D3" s="7"/>
      <c r="E3" s="81"/>
      <c r="F3" s="81"/>
      <c r="G3" s="154"/>
      <c r="H3" s="154"/>
      <c r="I3" s="154"/>
      <c r="J3" s="154"/>
      <c r="K3" s="154"/>
      <c r="L3" s="154"/>
      <c r="M3" s="154"/>
    </row>
    <row r="4" spans="1:13" ht="11.85" customHeight="1">
      <c r="A4" s="11"/>
      <c r="B4" s="12"/>
      <c r="C4" s="12"/>
      <c r="D4" s="12"/>
      <c r="E4" s="18"/>
      <c r="F4" s="18"/>
      <c r="G4" s="155"/>
      <c r="H4" s="155"/>
      <c r="I4" s="155"/>
      <c r="J4" s="155"/>
      <c r="K4" s="155"/>
      <c r="L4" s="155"/>
      <c r="M4" s="155"/>
    </row>
    <row r="5" spans="1:13" ht="11.85" customHeight="1">
      <c r="A5" s="11"/>
      <c r="B5" s="12"/>
      <c r="C5" s="12"/>
      <c r="D5" s="12"/>
      <c r="E5" s="18"/>
      <c r="F5" s="18"/>
      <c r="G5" s="155"/>
      <c r="H5" s="155"/>
      <c r="I5" s="155"/>
      <c r="J5" s="155"/>
      <c r="K5" s="155"/>
      <c r="L5" s="155"/>
      <c r="M5" s="155"/>
    </row>
    <row r="6" spans="1:13" ht="14.1" customHeight="1">
      <c r="A6" s="2"/>
      <c r="B6" s="2"/>
      <c r="C6" s="2"/>
      <c r="D6" s="2"/>
      <c r="E6" s="17"/>
      <c r="F6" s="17"/>
      <c r="G6" s="393" t="s">
        <v>107</v>
      </c>
      <c r="H6" s="393"/>
      <c r="I6" s="393"/>
      <c r="J6" s="36"/>
      <c r="K6" s="393" t="s">
        <v>108</v>
      </c>
      <c r="L6" s="393"/>
      <c r="M6" s="393"/>
    </row>
    <row r="7" spans="1:13" ht="14.1" customHeight="1">
      <c r="A7" s="2"/>
      <c r="B7" s="2"/>
      <c r="C7" s="2"/>
      <c r="D7" s="2"/>
      <c r="E7" s="17"/>
      <c r="F7" s="17"/>
      <c r="G7" s="381" t="s">
        <v>106</v>
      </c>
      <c r="H7" s="381"/>
      <c r="I7" s="381"/>
      <c r="J7" s="37"/>
      <c r="K7" s="381" t="s">
        <v>106</v>
      </c>
      <c r="L7" s="381"/>
      <c r="M7" s="381"/>
    </row>
    <row r="8" spans="1:13" ht="14.1" customHeight="1">
      <c r="A8" s="2"/>
      <c r="B8" s="2"/>
      <c r="C8" s="2"/>
      <c r="D8" s="2"/>
      <c r="E8" s="17"/>
      <c r="F8" s="17"/>
      <c r="G8" s="40" t="s">
        <v>224</v>
      </c>
      <c r="H8" s="41"/>
      <c r="I8" s="40" t="s">
        <v>165</v>
      </c>
      <c r="J8" s="41"/>
      <c r="K8" s="40" t="s">
        <v>224</v>
      </c>
      <c r="L8" s="41"/>
      <c r="M8" s="40" t="s">
        <v>165</v>
      </c>
    </row>
    <row r="9" spans="1:13" ht="14.1" customHeight="1">
      <c r="A9" s="2"/>
      <c r="B9" s="2"/>
      <c r="C9" s="2"/>
      <c r="D9" s="2"/>
      <c r="E9" s="182" t="s">
        <v>4</v>
      </c>
      <c r="F9" s="22"/>
      <c r="G9" s="156" t="s">
        <v>33</v>
      </c>
      <c r="H9" s="157"/>
      <c r="I9" s="156" t="s">
        <v>33</v>
      </c>
      <c r="J9" s="157"/>
      <c r="K9" s="156" t="s">
        <v>33</v>
      </c>
      <c r="L9" s="157"/>
      <c r="M9" s="156" t="s">
        <v>33</v>
      </c>
    </row>
    <row r="10" spans="1:13" ht="14.1" customHeight="1">
      <c r="A10" s="1" t="s">
        <v>1</v>
      </c>
      <c r="B10" s="1"/>
      <c r="C10" s="1"/>
      <c r="D10" s="1"/>
      <c r="E10" s="18"/>
      <c r="F10" s="18"/>
      <c r="G10" s="328"/>
      <c r="H10" s="93"/>
      <c r="I10" s="93"/>
      <c r="J10" s="93"/>
      <c r="K10" s="328"/>
      <c r="L10" s="93"/>
      <c r="M10" s="93"/>
    </row>
    <row r="11" spans="1:13" ht="14.1" customHeight="1">
      <c r="A11" s="1"/>
      <c r="B11" s="2" t="s">
        <v>247</v>
      </c>
      <c r="C11" s="1"/>
      <c r="D11" s="1"/>
      <c r="E11" s="18"/>
      <c r="F11" s="18"/>
      <c r="G11" s="328"/>
      <c r="H11" s="93"/>
      <c r="I11" s="93"/>
      <c r="J11" s="93"/>
      <c r="K11" s="328"/>
      <c r="L11" s="93"/>
      <c r="M11" s="93"/>
    </row>
    <row r="12" spans="1:13" ht="14.1" customHeight="1">
      <c r="A12" s="1"/>
      <c r="C12" s="206" t="s">
        <v>179</v>
      </c>
      <c r="D12" s="187"/>
      <c r="E12" s="18"/>
      <c r="F12" s="18"/>
      <c r="G12" s="328">
        <v>-655503773</v>
      </c>
      <c r="H12" s="93"/>
      <c r="I12" s="93">
        <v>-142961616</v>
      </c>
      <c r="J12" s="93"/>
      <c r="K12" s="328">
        <v>-442073358</v>
      </c>
      <c r="L12" s="93"/>
      <c r="M12" s="93">
        <v>-199762163</v>
      </c>
    </row>
    <row r="13" spans="1:13" ht="14.1" customHeight="1">
      <c r="A13" s="1"/>
      <c r="B13" s="2"/>
      <c r="C13" s="206" t="s">
        <v>206</v>
      </c>
      <c r="D13" s="187"/>
      <c r="E13" s="18">
        <v>16</v>
      </c>
      <c r="F13" s="18"/>
      <c r="G13" s="329">
        <v>-28738028</v>
      </c>
      <c r="H13" s="93"/>
      <c r="I13" s="94">
        <v>-109977825</v>
      </c>
      <c r="J13" s="93"/>
      <c r="K13" s="329">
        <v>0</v>
      </c>
      <c r="L13" s="93"/>
      <c r="M13" s="94" t="s">
        <v>54</v>
      </c>
    </row>
    <row r="14" spans="1:13" ht="5.0999999999999996" customHeight="1">
      <c r="A14" s="1"/>
      <c r="C14" s="2"/>
      <c r="D14" s="1"/>
      <c r="E14" s="223"/>
      <c r="F14" s="18"/>
      <c r="G14" s="328"/>
      <c r="H14" s="93"/>
      <c r="I14" s="93"/>
      <c r="J14" s="93"/>
      <c r="K14" s="328"/>
      <c r="L14" s="93"/>
      <c r="M14" s="93"/>
    </row>
    <row r="15" spans="1:13" ht="14.1" customHeight="1">
      <c r="A15" s="2" t="s">
        <v>248</v>
      </c>
      <c r="B15" s="2"/>
      <c r="C15" s="2"/>
      <c r="E15" s="223"/>
      <c r="F15" s="18"/>
      <c r="G15" s="328">
        <f>SUM(G12:G13)</f>
        <v>-684241801</v>
      </c>
      <c r="H15" s="366"/>
      <c r="I15" s="366">
        <f>SUM(I12:I13)</f>
        <v>-252939441</v>
      </c>
      <c r="J15" s="366"/>
      <c r="K15" s="367">
        <f>SUM(K12:K13)</f>
        <v>-442073358</v>
      </c>
      <c r="L15" s="366"/>
      <c r="M15" s="93">
        <f>SUM(M12:M13)</f>
        <v>-199762163</v>
      </c>
    </row>
    <row r="16" spans="1:13" ht="14.1" customHeight="1">
      <c r="A16" s="2" t="s">
        <v>154</v>
      </c>
      <c r="B16" s="2"/>
      <c r="C16" s="2"/>
      <c r="E16" s="223"/>
      <c r="F16" s="18"/>
      <c r="G16" s="328"/>
      <c r="H16" s="366"/>
      <c r="I16" s="366"/>
      <c r="J16" s="366"/>
      <c r="K16" s="367"/>
      <c r="L16" s="366"/>
      <c r="M16" s="93"/>
    </row>
    <row r="17" spans="1:13" ht="14.1" customHeight="1">
      <c r="A17" s="1"/>
      <c r="C17" s="10" t="s">
        <v>58</v>
      </c>
      <c r="E17" s="223">
        <v>19</v>
      </c>
      <c r="F17" s="18"/>
      <c r="G17" s="328">
        <v>30158108</v>
      </c>
      <c r="H17" s="366"/>
      <c r="I17" s="366">
        <v>41967290</v>
      </c>
      <c r="J17" s="366"/>
      <c r="K17" s="367">
        <v>91471</v>
      </c>
      <c r="L17" s="92"/>
      <c r="M17" s="93">
        <v>1015420</v>
      </c>
    </row>
    <row r="18" spans="1:13" ht="14.1" customHeight="1">
      <c r="A18" s="1"/>
      <c r="C18" s="187" t="s">
        <v>212</v>
      </c>
      <c r="D18" s="188"/>
      <c r="E18" s="223">
        <v>20</v>
      </c>
      <c r="F18" s="18"/>
      <c r="G18" s="328">
        <v>111045349</v>
      </c>
      <c r="H18" s="366"/>
      <c r="I18" s="366">
        <v>175741801</v>
      </c>
      <c r="J18" s="366"/>
      <c r="K18" s="367">
        <v>6053495</v>
      </c>
      <c r="L18" s="92"/>
      <c r="M18" s="93">
        <v>5790727</v>
      </c>
    </row>
    <row r="19" spans="1:13" ht="14.1" customHeight="1">
      <c r="C19" s="187" t="s">
        <v>180</v>
      </c>
      <c r="D19" s="188"/>
      <c r="E19" s="223">
        <v>21</v>
      </c>
      <c r="F19" s="18"/>
      <c r="G19" s="328">
        <v>10947793</v>
      </c>
      <c r="H19" s="366"/>
      <c r="I19" s="366">
        <v>13406958</v>
      </c>
      <c r="J19" s="366"/>
      <c r="K19" s="367">
        <v>0</v>
      </c>
      <c r="L19" s="92"/>
      <c r="M19" s="93">
        <v>0</v>
      </c>
    </row>
    <row r="20" spans="1:13" ht="14.1" customHeight="1">
      <c r="A20" s="2"/>
      <c r="C20" s="61" t="s">
        <v>21</v>
      </c>
      <c r="E20" s="223"/>
      <c r="F20" s="18"/>
      <c r="G20" s="328">
        <v>-2161644</v>
      </c>
      <c r="H20" s="366"/>
      <c r="I20" s="366">
        <v>-3497871</v>
      </c>
      <c r="J20" s="366"/>
      <c r="K20" s="367">
        <v>-3730955</v>
      </c>
      <c r="L20" s="92"/>
      <c r="M20" s="93">
        <v>-4219751</v>
      </c>
    </row>
    <row r="21" spans="1:13" ht="14.1" customHeight="1">
      <c r="A21" s="2"/>
      <c r="C21" s="61" t="s">
        <v>74</v>
      </c>
      <c r="E21" s="223">
        <v>32</v>
      </c>
      <c r="F21" s="18"/>
      <c r="G21" s="328">
        <v>-2640869</v>
      </c>
      <c r="H21" s="366"/>
      <c r="I21" s="366">
        <v>-419026</v>
      </c>
      <c r="J21" s="366"/>
      <c r="K21" s="367">
        <v>-2640869</v>
      </c>
      <c r="L21" s="92"/>
      <c r="M21" s="93">
        <v>-29234071</v>
      </c>
    </row>
    <row r="22" spans="1:13" ht="14.1" customHeight="1">
      <c r="C22" s="61" t="s">
        <v>181</v>
      </c>
      <c r="E22" s="241">
        <v>12.2</v>
      </c>
      <c r="F22" s="18"/>
      <c r="G22" s="328">
        <v>0</v>
      </c>
      <c r="H22" s="366"/>
      <c r="I22" s="366">
        <v>175888</v>
      </c>
      <c r="J22" s="366"/>
      <c r="K22" s="367">
        <v>0</v>
      </c>
      <c r="L22" s="92"/>
      <c r="M22" s="93">
        <v>175888</v>
      </c>
    </row>
    <row r="23" spans="1:13" ht="14.1" customHeight="1">
      <c r="C23" s="188" t="s">
        <v>253</v>
      </c>
      <c r="E23" s="241">
        <v>39.5</v>
      </c>
      <c r="F23" s="18"/>
      <c r="G23" s="328">
        <v>0</v>
      </c>
      <c r="H23" s="366"/>
      <c r="I23" s="366">
        <v>0</v>
      </c>
      <c r="J23" s="366"/>
      <c r="K23" s="367">
        <v>-4000000</v>
      </c>
      <c r="L23" s="92"/>
      <c r="M23" s="93">
        <v>0</v>
      </c>
    </row>
    <row r="24" spans="1:13" ht="14.1" customHeight="1">
      <c r="C24" s="61" t="s">
        <v>256</v>
      </c>
      <c r="E24" s="223"/>
      <c r="F24" s="18"/>
      <c r="G24" s="328">
        <v>9571710</v>
      </c>
      <c r="H24" s="93"/>
      <c r="I24" s="93">
        <v>-22487</v>
      </c>
      <c r="J24" s="93"/>
      <c r="K24" s="328">
        <v>9571710</v>
      </c>
      <c r="L24" s="92"/>
      <c r="M24" s="93">
        <v>-22487</v>
      </c>
    </row>
    <row r="25" spans="1:13" ht="14.1" customHeight="1">
      <c r="C25" s="61" t="s">
        <v>249</v>
      </c>
      <c r="E25" s="223"/>
      <c r="F25" s="18"/>
      <c r="G25" s="328">
        <v>0</v>
      </c>
      <c r="H25" s="93"/>
      <c r="I25" s="93">
        <v>14376985</v>
      </c>
      <c r="J25" s="93"/>
      <c r="K25" s="328">
        <v>420598577</v>
      </c>
      <c r="L25" s="92"/>
      <c r="M25" s="93">
        <v>308841680</v>
      </c>
    </row>
    <row r="26" spans="1:13" ht="14.1" customHeight="1">
      <c r="C26" s="2" t="s">
        <v>125</v>
      </c>
      <c r="E26" s="223"/>
      <c r="F26" s="18"/>
      <c r="G26" s="330">
        <v>-83257</v>
      </c>
      <c r="H26" s="93"/>
      <c r="I26" s="201">
        <v>-322681</v>
      </c>
      <c r="J26" s="93"/>
      <c r="K26" s="330">
        <v>0</v>
      </c>
      <c r="L26" s="92"/>
      <c r="M26" s="201">
        <v>0</v>
      </c>
    </row>
    <row r="27" spans="1:13" ht="14.1" customHeight="1">
      <c r="C27" s="2" t="s">
        <v>182</v>
      </c>
      <c r="E27" s="223"/>
      <c r="F27" s="18"/>
      <c r="G27" s="330">
        <v>407534</v>
      </c>
      <c r="H27" s="93"/>
      <c r="I27" s="201">
        <v>1279586</v>
      </c>
      <c r="J27" s="93"/>
      <c r="K27" s="330">
        <v>0</v>
      </c>
      <c r="L27" s="92"/>
      <c r="M27" s="201">
        <v>0</v>
      </c>
    </row>
    <row r="28" spans="1:13" ht="14.1" customHeight="1">
      <c r="C28" s="2" t="s">
        <v>183</v>
      </c>
      <c r="E28" s="223"/>
      <c r="F28" s="18"/>
      <c r="G28" s="330">
        <v>0</v>
      </c>
      <c r="H28" s="93"/>
      <c r="I28" s="201">
        <v>577484</v>
      </c>
      <c r="J28" s="93"/>
      <c r="K28" s="330">
        <v>0</v>
      </c>
      <c r="L28" s="92"/>
      <c r="M28" s="201">
        <v>0</v>
      </c>
    </row>
    <row r="29" spans="1:13" ht="14.1" customHeight="1">
      <c r="C29" s="61" t="s">
        <v>143</v>
      </c>
      <c r="D29" s="2"/>
      <c r="E29" s="241"/>
      <c r="F29" s="18"/>
      <c r="G29" s="328">
        <v>0</v>
      </c>
      <c r="H29" s="93"/>
      <c r="I29" s="93">
        <v>-42158136</v>
      </c>
      <c r="J29" s="93"/>
      <c r="K29" s="328">
        <v>0</v>
      </c>
      <c r="L29" s="92"/>
      <c r="M29" s="208">
        <v>-20000000</v>
      </c>
    </row>
    <row r="30" spans="1:13" ht="14.1" customHeight="1">
      <c r="C30" s="61" t="s">
        <v>277</v>
      </c>
      <c r="D30" s="2"/>
      <c r="E30" s="223">
        <v>18</v>
      </c>
      <c r="F30" s="18"/>
      <c r="G30" s="328">
        <v>0</v>
      </c>
      <c r="H30" s="93"/>
      <c r="I30" s="93">
        <v>-5642576</v>
      </c>
      <c r="J30" s="93"/>
      <c r="K30" s="328">
        <v>0</v>
      </c>
      <c r="L30" s="92"/>
      <c r="M30" s="93">
        <v>0</v>
      </c>
    </row>
    <row r="31" spans="1:13" ht="14.1" customHeight="1">
      <c r="C31" s="61" t="s">
        <v>184</v>
      </c>
      <c r="D31" s="2"/>
      <c r="E31" s="241">
        <v>16.3</v>
      </c>
      <c r="F31" s="18"/>
      <c r="G31" s="328">
        <v>-15267365</v>
      </c>
      <c r="H31" s="93"/>
      <c r="I31" s="93">
        <v>-915329</v>
      </c>
      <c r="J31" s="93"/>
      <c r="K31" s="328">
        <v>-123726803</v>
      </c>
      <c r="L31" s="92"/>
      <c r="M31" s="93">
        <v>-126315375</v>
      </c>
    </row>
    <row r="32" spans="1:13" ht="14.1" customHeight="1">
      <c r="C32" s="61" t="s">
        <v>228</v>
      </c>
      <c r="D32" s="2"/>
      <c r="E32" s="83"/>
      <c r="F32" s="18"/>
      <c r="G32" s="328">
        <v>-5874</v>
      </c>
      <c r="H32" s="93"/>
      <c r="I32" s="93">
        <v>0</v>
      </c>
      <c r="J32" s="93"/>
      <c r="K32" s="328">
        <v>-5874</v>
      </c>
      <c r="L32" s="92"/>
      <c r="M32" s="93">
        <v>0</v>
      </c>
    </row>
    <row r="33" spans="2:13" ht="14.1" customHeight="1">
      <c r="C33" s="61" t="s">
        <v>278</v>
      </c>
      <c r="D33" s="2"/>
      <c r="E33" s="18">
        <v>18</v>
      </c>
      <c r="F33" s="18"/>
      <c r="G33" s="328">
        <v>0</v>
      </c>
      <c r="H33" s="93"/>
      <c r="I33" s="93">
        <v>0</v>
      </c>
      <c r="J33" s="93"/>
      <c r="K33" s="328">
        <v>51400000</v>
      </c>
      <c r="L33" s="92"/>
      <c r="M33" s="93">
        <v>0</v>
      </c>
    </row>
    <row r="34" spans="2:13" ht="14.1" customHeight="1">
      <c r="C34" s="61" t="s">
        <v>257</v>
      </c>
      <c r="D34" s="2"/>
      <c r="E34" s="83"/>
      <c r="F34" s="18"/>
      <c r="G34" s="328"/>
      <c r="H34" s="93"/>
      <c r="I34" s="93"/>
      <c r="J34" s="93"/>
      <c r="K34" s="328"/>
      <c r="L34" s="92"/>
      <c r="M34" s="93"/>
    </row>
    <row r="35" spans="2:13" ht="14.1" customHeight="1">
      <c r="D35" s="2" t="s">
        <v>195</v>
      </c>
      <c r="E35" s="241">
        <v>16.399999999999999</v>
      </c>
      <c r="F35" s="18"/>
      <c r="G35" s="328">
        <v>-5197944</v>
      </c>
      <c r="H35" s="93"/>
      <c r="I35" s="93">
        <v>35049918</v>
      </c>
      <c r="J35" s="93"/>
      <c r="K35" s="328">
        <v>0</v>
      </c>
      <c r="L35" s="92"/>
      <c r="M35" s="93">
        <v>0</v>
      </c>
    </row>
    <row r="36" spans="2:13" ht="14.1" customHeight="1">
      <c r="C36" s="61" t="s">
        <v>229</v>
      </c>
      <c r="D36" s="2"/>
      <c r="E36" s="223">
        <v>17</v>
      </c>
      <c r="F36" s="18"/>
      <c r="G36" s="328">
        <v>0</v>
      </c>
      <c r="H36" s="93"/>
      <c r="I36" s="93">
        <v>0</v>
      </c>
      <c r="J36" s="93"/>
      <c r="K36" s="328">
        <v>51310000</v>
      </c>
      <c r="L36" s="92"/>
      <c r="M36" s="93">
        <v>0</v>
      </c>
    </row>
    <row r="37" spans="2:13" ht="14.1" customHeight="1">
      <c r="C37" s="61" t="s">
        <v>194</v>
      </c>
      <c r="D37" s="2"/>
      <c r="E37" s="223">
        <v>22</v>
      </c>
      <c r="F37" s="18"/>
      <c r="G37" s="328">
        <v>518143184</v>
      </c>
      <c r="H37" s="93"/>
      <c r="I37" s="93">
        <v>100000000</v>
      </c>
      <c r="J37" s="93"/>
      <c r="K37" s="328">
        <v>0</v>
      </c>
      <c r="L37" s="92"/>
      <c r="M37" s="93">
        <v>0</v>
      </c>
    </row>
    <row r="38" spans="2:13" ht="14.1" customHeight="1">
      <c r="C38" s="61" t="s">
        <v>263</v>
      </c>
      <c r="D38" s="2"/>
      <c r="E38" s="223"/>
      <c r="F38" s="18"/>
      <c r="G38" s="328">
        <v>116702767</v>
      </c>
      <c r="H38" s="93"/>
      <c r="I38" s="93">
        <v>0</v>
      </c>
      <c r="J38" s="93"/>
      <c r="K38" s="328">
        <v>0</v>
      </c>
      <c r="L38" s="92"/>
      <c r="M38" s="93">
        <v>0</v>
      </c>
    </row>
    <row r="39" spans="2:13" ht="14.1" customHeight="1">
      <c r="C39" s="2" t="s">
        <v>252</v>
      </c>
      <c r="E39" s="235"/>
      <c r="G39" s="331">
        <v>24131</v>
      </c>
      <c r="I39" s="92">
        <v>-1341438</v>
      </c>
      <c r="K39" s="331">
        <v>449918</v>
      </c>
      <c r="M39" s="93">
        <v>0</v>
      </c>
    </row>
    <row r="40" spans="2:13" ht="14.1" customHeight="1">
      <c r="C40" s="2" t="s">
        <v>235</v>
      </c>
      <c r="E40" s="348">
        <v>19</v>
      </c>
      <c r="G40" s="332">
        <v>2792853</v>
      </c>
      <c r="I40" s="150">
        <v>7194324</v>
      </c>
      <c r="K40" s="332">
        <v>100</v>
      </c>
      <c r="M40" s="92">
        <v>0</v>
      </c>
    </row>
    <row r="41" spans="2:13" ht="14.1" customHeight="1">
      <c r="B41" s="2"/>
      <c r="C41" s="61" t="s">
        <v>258</v>
      </c>
      <c r="D41" s="2"/>
      <c r="E41" s="348"/>
      <c r="G41" s="332">
        <v>-221897</v>
      </c>
      <c r="I41" s="150">
        <v>8728588</v>
      </c>
      <c r="K41" s="331">
        <v>0</v>
      </c>
      <c r="M41" s="92">
        <v>0</v>
      </c>
    </row>
    <row r="42" spans="2:13" ht="14.1" customHeight="1">
      <c r="B42" s="2"/>
      <c r="C42" s="61" t="s">
        <v>213</v>
      </c>
      <c r="D42" s="2"/>
      <c r="E42" s="348"/>
      <c r="G42" s="332">
        <v>0</v>
      </c>
      <c r="I42" s="150">
        <v>-5237</v>
      </c>
      <c r="K42" s="331">
        <v>0</v>
      </c>
      <c r="M42" s="92">
        <v>0</v>
      </c>
    </row>
    <row r="43" spans="2:13" ht="14.1" customHeight="1">
      <c r="C43" s="2" t="s">
        <v>185</v>
      </c>
      <c r="D43" s="2"/>
      <c r="E43" s="223">
        <v>21</v>
      </c>
      <c r="F43" s="18"/>
      <c r="G43" s="330">
        <v>2188409</v>
      </c>
      <c r="H43" s="93"/>
      <c r="I43" s="201">
        <v>674435</v>
      </c>
      <c r="J43" s="93"/>
      <c r="K43" s="330">
        <v>0</v>
      </c>
      <c r="L43" s="92"/>
      <c r="M43" s="201">
        <v>0</v>
      </c>
    </row>
    <row r="44" spans="2:13" ht="14.1" customHeight="1">
      <c r="C44" s="2" t="s">
        <v>91</v>
      </c>
      <c r="D44" s="2"/>
      <c r="E44" s="223">
        <v>28</v>
      </c>
      <c r="F44" s="18"/>
      <c r="G44" s="328">
        <v>3942210</v>
      </c>
      <c r="H44" s="93"/>
      <c r="I44" s="93">
        <v>6452382</v>
      </c>
      <c r="J44" s="93"/>
      <c r="K44" s="328">
        <v>2222047</v>
      </c>
      <c r="L44" s="92"/>
      <c r="M44" s="93">
        <v>2047643</v>
      </c>
    </row>
    <row r="45" spans="2:13" ht="14.1" customHeight="1">
      <c r="C45" s="2" t="s">
        <v>79</v>
      </c>
      <c r="D45" s="2"/>
      <c r="E45" s="223"/>
      <c r="F45" s="18"/>
      <c r="G45" s="328">
        <v>31199943</v>
      </c>
      <c r="H45" s="93"/>
      <c r="I45" s="93">
        <v>40378204</v>
      </c>
      <c r="J45" s="93"/>
      <c r="K45" s="328">
        <v>17806603</v>
      </c>
      <c r="L45" s="92"/>
      <c r="M45" s="201">
        <v>21743975</v>
      </c>
    </row>
    <row r="46" spans="2:13" ht="14.1" customHeight="1">
      <c r="C46" s="2" t="s">
        <v>160</v>
      </c>
      <c r="D46" s="2"/>
      <c r="E46" s="241">
        <v>18.2</v>
      </c>
      <c r="F46" s="18"/>
      <c r="G46" s="329">
        <v>-25256131</v>
      </c>
      <c r="H46" s="93"/>
      <c r="I46" s="94">
        <v>-27599100</v>
      </c>
      <c r="J46" s="93"/>
      <c r="K46" s="329">
        <v>0</v>
      </c>
      <c r="L46" s="92"/>
      <c r="M46" s="94">
        <v>0</v>
      </c>
    </row>
    <row r="47" spans="2:13" ht="14.1" customHeight="1">
      <c r="B47" s="2"/>
      <c r="C47" s="2"/>
      <c r="E47" s="223"/>
      <c r="F47" s="18"/>
      <c r="G47" s="328"/>
      <c r="H47" s="93"/>
      <c r="I47" s="93"/>
      <c r="J47" s="93"/>
      <c r="K47" s="328"/>
      <c r="L47" s="93"/>
      <c r="M47" s="93"/>
    </row>
    <row r="48" spans="2:13" ht="14.1" customHeight="1">
      <c r="B48" s="2"/>
      <c r="C48" s="2"/>
      <c r="E48" s="223"/>
      <c r="F48" s="18"/>
      <c r="G48" s="328">
        <f>SUM(G15:G46)</f>
        <v>102047209</v>
      </c>
      <c r="H48" s="93"/>
      <c r="I48" s="93">
        <f>SUM(I15:I46)</f>
        <v>111140521</v>
      </c>
      <c r="J48" s="93"/>
      <c r="K48" s="328">
        <f>SUM(K15:K46)</f>
        <v>-16673938</v>
      </c>
      <c r="L48" s="93"/>
      <c r="M48" s="93">
        <f>SUM(M15:M46)</f>
        <v>-39938514</v>
      </c>
    </row>
    <row r="49" spans="1:13" ht="14.1" customHeight="1">
      <c r="A49" s="2" t="s">
        <v>48</v>
      </c>
      <c r="B49" s="2"/>
      <c r="C49" s="2"/>
      <c r="E49" s="18"/>
      <c r="F49" s="18"/>
      <c r="G49" s="333"/>
      <c r="K49" s="333"/>
    </row>
    <row r="50" spans="1:13" ht="14.1" customHeight="1">
      <c r="B50" s="95" t="s">
        <v>59</v>
      </c>
      <c r="C50" s="2"/>
      <c r="E50" s="18"/>
      <c r="F50" s="18"/>
      <c r="G50" s="330">
        <v>12321827</v>
      </c>
      <c r="H50" s="93"/>
      <c r="I50" s="201">
        <v>138438975</v>
      </c>
      <c r="J50" s="93"/>
      <c r="K50" s="330">
        <v>-432781</v>
      </c>
      <c r="L50" s="92"/>
      <c r="M50" s="201">
        <v>4066214</v>
      </c>
    </row>
    <row r="51" spans="1:13" ht="14.1" customHeight="1">
      <c r="B51" s="95" t="s">
        <v>49</v>
      </c>
      <c r="E51" s="18"/>
      <c r="F51" s="18"/>
      <c r="G51" s="330">
        <v>4465844</v>
      </c>
      <c r="H51" s="93"/>
      <c r="I51" s="201">
        <v>6743972</v>
      </c>
      <c r="J51" s="93"/>
      <c r="K51" s="330">
        <v>0</v>
      </c>
      <c r="L51" s="92"/>
      <c r="M51" s="201" t="s">
        <v>54</v>
      </c>
    </row>
    <row r="52" spans="1:13" ht="14.1" customHeight="1">
      <c r="B52" s="95" t="s">
        <v>162</v>
      </c>
      <c r="E52" s="18"/>
      <c r="F52" s="18"/>
      <c r="G52" s="330">
        <v>0</v>
      </c>
      <c r="H52" s="93"/>
      <c r="I52" s="201">
        <v>-22895600</v>
      </c>
      <c r="J52" s="93"/>
      <c r="K52" s="330">
        <v>0</v>
      </c>
      <c r="L52" s="92"/>
      <c r="M52" s="201">
        <v>0</v>
      </c>
    </row>
    <row r="53" spans="1:13" ht="14.1" customHeight="1">
      <c r="B53" s="95" t="s">
        <v>50</v>
      </c>
      <c r="E53" s="18"/>
      <c r="F53" s="18"/>
      <c r="G53" s="328">
        <v>1283654</v>
      </c>
      <c r="H53" s="93"/>
      <c r="I53" s="93">
        <v>24540865</v>
      </c>
      <c r="J53" s="93"/>
      <c r="K53" s="328">
        <v>215611</v>
      </c>
      <c r="L53" s="92"/>
      <c r="M53" s="93">
        <v>-730607</v>
      </c>
    </row>
    <row r="54" spans="1:13" ht="14.1" customHeight="1">
      <c r="B54" s="261" t="s">
        <v>214</v>
      </c>
      <c r="E54" s="18"/>
      <c r="F54" s="18"/>
      <c r="G54" s="334">
        <v>250000</v>
      </c>
      <c r="H54" s="137"/>
      <c r="I54" s="137">
        <v>-19000000</v>
      </c>
      <c r="J54" s="137"/>
      <c r="K54" s="334">
        <v>0</v>
      </c>
      <c r="L54" s="183"/>
      <c r="M54" s="137">
        <v>-20000000</v>
      </c>
    </row>
    <row r="55" spans="1:13" ht="14.1" customHeight="1">
      <c r="B55" s="95" t="s">
        <v>51</v>
      </c>
      <c r="E55" s="18"/>
      <c r="F55" s="18"/>
      <c r="G55" s="328">
        <v>10332887</v>
      </c>
      <c r="H55" s="93"/>
      <c r="I55" s="93">
        <v>-5868027</v>
      </c>
      <c r="J55" s="93"/>
      <c r="K55" s="328">
        <v>-50383</v>
      </c>
      <c r="L55" s="92"/>
      <c r="M55" s="93">
        <v>-224567</v>
      </c>
    </row>
    <row r="56" spans="1:13" ht="14.1" customHeight="1">
      <c r="B56" s="95" t="s">
        <v>60</v>
      </c>
      <c r="E56" s="18"/>
      <c r="F56" s="18"/>
      <c r="G56" s="328">
        <v>20324132</v>
      </c>
      <c r="H56" s="93"/>
      <c r="I56" s="93">
        <v>-18376323</v>
      </c>
      <c r="J56" s="93"/>
      <c r="K56" s="328">
        <v>0</v>
      </c>
      <c r="L56" s="202"/>
      <c r="M56" s="93">
        <v>-4879</v>
      </c>
    </row>
    <row r="57" spans="1:13" ht="14.1" customHeight="1">
      <c r="B57" s="95" t="s">
        <v>69</v>
      </c>
      <c r="E57" s="18"/>
      <c r="F57" s="18"/>
      <c r="G57" s="328">
        <v>-50991023</v>
      </c>
      <c r="H57" s="93"/>
      <c r="I57" s="93">
        <v>106540942</v>
      </c>
      <c r="J57" s="93"/>
      <c r="K57" s="328">
        <v>0</v>
      </c>
      <c r="L57" s="202"/>
      <c r="M57" s="93">
        <v>0</v>
      </c>
    </row>
    <row r="58" spans="1:13" ht="14.1" customHeight="1">
      <c r="B58" s="95" t="s">
        <v>52</v>
      </c>
      <c r="E58" s="18"/>
      <c r="F58" s="18"/>
      <c r="G58" s="328">
        <v>4648796</v>
      </c>
      <c r="H58" s="93"/>
      <c r="I58" s="93">
        <v>32799436</v>
      </c>
      <c r="J58" s="93"/>
      <c r="K58" s="328">
        <v>6212589</v>
      </c>
      <c r="L58" s="202"/>
      <c r="M58" s="93">
        <v>-903563</v>
      </c>
    </row>
    <row r="59" spans="1:13" ht="14.1" customHeight="1">
      <c r="B59" s="95" t="s">
        <v>53</v>
      </c>
      <c r="E59" s="18"/>
      <c r="F59" s="18"/>
      <c r="G59" s="328">
        <v>-2509937</v>
      </c>
      <c r="H59" s="93"/>
      <c r="I59" s="93">
        <v>-11221411</v>
      </c>
      <c r="J59" s="93"/>
      <c r="K59" s="328">
        <v>311592</v>
      </c>
      <c r="L59" s="202"/>
      <c r="M59" s="201">
        <v>-6064715</v>
      </c>
    </row>
    <row r="60" spans="1:13" ht="14.1" customHeight="1">
      <c r="B60" s="203" t="s">
        <v>144</v>
      </c>
      <c r="E60" s="18"/>
      <c r="F60" s="18"/>
      <c r="G60" s="328">
        <v>-193997</v>
      </c>
      <c r="H60" s="93"/>
      <c r="I60" s="93">
        <v>-6517849</v>
      </c>
      <c r="J60" s="93"/>
      <c r="K60" s="328">
        <v>0</v>
      </c>
      <c r="L60" s="202"/>
      <c r="M60" s="201">
        <v>0</v>
      </c>
    </row>
    <row r="61" spans="1:13" ht="14.1" customHeight="1">
      <c r="B61" s="95" t="s">
        <v>84</v>
      </c>
      <c r="E61" s="18"/>
      <c r="F61" s="18"/>
      <c r="G61" s="329">
        <v>-1303815</v>
      </c>
      <c r="H61" s="93"/>
      <c r="I61" s="94">
        <v>-3553537</v>
      </c>
      <c r="J61" s="93"/>
      <c r="K61" s="329">
        <v>0</v>
      </c>
      <c r="L61" s="92"/>
      <c r="M61" s="94">
        <v>0</v>
      </c>
    </row>
    <row r="62" spans="1:13" ht="5.0999999999999996" customHeight="1">
      <c r="A62" s="1"/>
      <c r="B62" s="2"/>
      <c r="C62" s="2"/>
      <c r="D62" s="2"/>
      <c r="E62" s="18"/>
      <c r="F62" s="18"/>
      <c r="G62" s="328"/>
      <c r="H62" s="93"/>
      <c r="I62" s="93"/>
      <c r="J62" s="93"/>
      <c r="K62" s="328"/>
      <c r="L62" s="93"/>
      <c r="M62" s="93"/>
    </row>
    <row r="63" spans="1:13" s="2" customFormat="1" ht="14.1" customHeight="1">
      <c r="A63" s="2" t="s">
        <v>157</v>
      </c>
      <c r="E63" s="18"/>
      <c r="F63" s="18"/>
      <c r="G63" s="328">
        <f>SUM(G48:G61)</f>
        <v>100675577</v>
      </c>
      <c r="H63" s="93"/>
      <c r="I63" s="93">
        <f>SUM(I48:I61)</f>
        <v>332771964</v>
      </c>
      <c r="J63" s="93"/>
      <c r="K63" s="328">
        <v>-10417310</v>
      </c>
      <c r="L63" s="93"/>
      <c r="M63" s="93">
        <f>SUM(M48:M61)</f>
        <v>-63800631</v>
      </c>
    </row>
    <row r="64" spans="1:13" s="2" customFormat="1" ht="14.1" customHeight="1">
      <c r="B64" s="2" t="s">
        <v>85</v>
      </c>
      <c r="E64" s="18"/>
      <c r="F64" s="18"/>
      <c r="G64" s="328">
        <v>-29156137</v>
      </c>
      <c r="H64" s="93"/>
      <c r="I64" s="93">
        <v>-96342723</v>
      </c>
      <c r="J64" s="93"/>
      <c r="K64" s="328">
        <v>-18223646</v>
      </c>
      <c r="L64" s="93"/>
      <c r="M64" s="93">
        <v>-20647001</v>
      </c>
    </row>
    <row r="65" spans="1:13" s="2" customFormat="1" ht="14.1" customHeight="1">
      <c r="B65" s="2" t="s">
        <v>269</v>
      </c>
      <c r="E65" s="18"/>
      <c r="F65" s="18"/>
      <c r="G65" s="329">
        <v>7082523</v>
      </c>
      <c r="H65" s="93"/>
      <c r="I65" s="94">
        <v>-7148364</v>
      </c>
      <c r="J65" s="93"/>
      <c r="K65" s="329">
        <v>2327102</v>
      </c>
      <c r="L65" s="202"/>
      <c r="M65" s="94">
        <v>612033</v>
      </c>
    </row>
    <row r="66" spans="1:13" s="2" customFormat="1" ht="5.0999999999999996" customHeight="1">
      <c r="E66" s="18"/>
      <c r="F66" s="18"/>
      <c r="G66" s="328"/>
      <c r="H66" s="93"/>
      <c r="I66" s="93"/>
      <c r="J66" s="93"/>
      <c r="K66" s="328"/>
      <c r="L66" s="93"/>
      <c r="M66" s="93"/>
    </row>
    <row r="67" spans="1:13" s="2" customFormat="1" ht="14.1" customHeight="1">
      <c r="A67" s="2" t="s">
        <v>161</v>
      </c>
      <c r="E67" s="18"/>
      <c r="F67" s="18"/>
      <c r="G67" s="329">
        <f>SUM(G63:G65)</f>
        <v>78601963</v>
      </c>
      <c r="H67" s="93"/>
      <c r="I67" s="94">
        <f>SUM(I63:I65)</f>
        <v>229280877</v>
      </c>
      <c r="J67" s="93"/>
      <c r="K67" s="329">
        <f>SUM(K63:K65)</f>
        <v>-26313854</v>
      </c>
      <c r="L67" s="93"/>
      <c r="M67" s="94">
        <f>SUM(M63:M65)</f>
        <v>-83835599</v>
      </c>
    </row>
    <row r="68" spans="1:13" s="2" customFormat="1" ht="5.25" customHeight="1">
      <c r="E68" s="18"/>
      <c r="F68" s="18"/>
      <c r="G68" s="93"/>
      <c r="H68" s="93"/>
      <c r="I68" s="93"/>
      <c r="J68" s="93"/>
      <c r="K68" s="93"/>
      <c r="L68" s="93"/>
      <c r="M68" s="93"/>
    </row>
    <row r="71" spans="1:13" ht="21.95" customHeight="1">
      <c r="A71" s="385" t="str">
        <f>'eng11'!A32:N32</f>
        <v>The accompanying notes are an integral part of these consolidated and separate financial statements.</v>
      </c>
      <c r="B71" s="392"/>
      <c r="C71" s="392"/>
      <c r="D71" s="392"/>
      <c r="E71" s="392"/>
      <c r="F71" s="392"/>
      <c r="G71" s="392"/>
      <c r="H71" s="392"/>
      <c r="I71" s="392"/>
      <c r="J71" s="392"/>
      <c r="K71" s="392"/>
      <c r="L71" s="392"/>
      <c r="M71" s="392"/>
    </row>
  </sheetData>
  <mergeCells count="5">
    <mergeCell ref="A71:M71"/>
    <mergeCell ref="G7:I7"/>
    <mergeCell ref="K7:M7"/>
    <mergeCell ref="G6:I6"/>
    <mergeCell ref="K6:M6"/>
  </mergeCells>
  <phoneticPr fontId="0" type="noConversion"/>
  <conditionalFormatting sqref="C23">
    <cfRule type="duplicateValues" dxfId="0" priority="1"/>
  </conditionalFormatting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112"/>
  <sheetViews>
    <sheetView tabSelected="1" topLeftCell="A64" zoomScaleNormal="100" zoomScaleSheetLayoutView="130" workbookViewId="0">
      <selection activeCell="R93" sqref="R93"/>
    </sheetView>
  </sheetViews>
  <sheetFormatPr defaultColWidth="9.140625" defaultRowHeight="15" customHeight="1"/>
  <cols>
    <col min="1" max="3" width="1.42578125" style="61" customWidth="1"/>
    <col min="4" max="4" width="25.140625" style="61" customWidth="1"/>
    <col min="5" max="5" width="15.28515625" style="61" customWidth="1"/>
    <col min="6" max="6" width="5.42578125" style="85" customWidth="1"/>
    <col min="7" max="7" width="0.42578125" style="61" customWidth="1"/>
    <col min="8" max="8" width="12.140625" style="142" customWidth="1"/>
    <col min="9" max="9" width="0.42578125" style="142" customWidth="1"/>
    <col min="10" max="10" width="12.140625" style="142" customWidth="1"/>
    <col min="11" max="11" width="0.42578125" style="142" customWidth="1"/>
    <col min="12" max="12" width="12" style="142" customWidth="1"/>
    <col min="13" max="13" width="0.42578125" style="142" customWidth="1"/>
    <col min="14" max="14" width="12.28515625" style="142" customWidth="1"/>
    <col min="15" max="16384" width="9.140625" style="61"/>
  </cols>
  <sheetData>
    <row r="1" spans="1:14" ht="16.5" customHeight="1">
      <c r="A1" s="1" t="s">
        <v>35</v>
      </c>
      <c r="B1" s="2"/>
      <c r="C1" s="2"/>
      <c r="D1" s="2"/>
      <c r="E1" s="17"/>
      <c r="F1" s="17"/>
      <c r="G1" s="17"/>
      <c r="H1" s="133"/>
      <c r="I1" s="133"/>
      <c r="J1" s="133"/>
      <c r="K1" s="133"/>
      <c r="L1" s="133"/>
      <c r="M1" s="133"/>
      <c r="N1" s="133"/>
    </row>
    <row r="2" spans="1:14" ht="16.5" customHeight="1">
      <c r="A2" s="1" t="s">
        <v>114</v>
      </c>
      <c r="B2" s="2"/>
      <c r="C2" s="2"/>
      <c r="D2" s="2"/>
      <c r="E2" s="17"/>
      <c r="F2" s="17"/>
      <c r="G2" s="17"/>
      <c r="H2" s="133"/>
      <c r="I2" s="133"/>
      <c r="J2" s="133"/>
      <c r="K2" s="133"/>
      <c r="L2" s="133"/>
      <c r="M2" s="133"/>
      <c r="N2" s="133"/>
    </row>
    <row r="3" spans="1:14" ht="16.5" customHeight="1">
      <c r="A3" s="6" t="str">
        <f>'eng12'!A3</f>
        <v>For the year ended 31 December 2021</v>
      </c>
      <c r="B3" s="7"/>
      <c r="C3" s="7"/>
      <c r="D3" s="7"/>
      <c r="E3" s="81"/>
      <c r="F3" s="81"/>
      <c r="G3" s="81"/>
      <c r="H3" s="134"/>
      <c r="I3" s="134"/>
      <c r="J3" s="134"/>
      <c r="K3" s="134"/>
      <c r="L3" s="134"/>
      <c r="M3" s="134"/>
      <c r="N3" s="134"/>
    </row>
    <row r="4" spans="1:14" ht="15.6" customHeight="1">
      <c r="A4" s="2"/>
      <c r="B4" s="2"/>
      <c r="C4" s="2"/>
      <c r="D4" s="2"/>
      <c r="E4" s="17"/>
      <c r="F4" s="17"/>
      <c r="G4" s="17"/>
      <c r="H4" s="133"/>
      <c r="I4" s="133"/>
      <c r="J4" s="133"/>
      <c r="K4" s="133"/>
      <c r="L4" s="133"/>
      <c r="M4" s="133"/>
      <c r="N4" s="133"/>
    </row>
    <row r="5" spans="1:14" ht="15.6" customHeight="1">
      <c r="A5" s="2"/>
      <c r="B5" s="2"/>
      <c r="C5" s="2"/>
      <c r="D5" s="2"/>
      <c r="E5" s="17"/>
      <c r="F5" s="17"/>
      <c r="G5" s="17"/>
      <c r="H5" s="133"/>
      <c r="I5" s="133"/>
      <c r="J5" s="133"/>
      <c r="K5" s="133"/>
      <c r="L5" s="133"/>
      <c r="M5" s="133"/>
      <c r="N5" s="133"/>
    </row>
    <row r="6" spans="1:14" ht="15.6" customHeight="1">
      <c r="A6" s="2"/>
      <c r="B6" s="2"/>
      <c r="C6" s="2"/>
      <c r="D6" s="2"/>
      <c r="E6" s="17"/>
      <c r="F6" s="17"/>
      <c r="G6" s="17"/>
      <c r="H6" s="394" t="s">
        <v>107</v>
      </c>
      <c r="I6" s="394"/>
      <c r="J6" s="394"/>
      <c r="K6" s="151"/>
      <c r="L6" s="394" t="s">
        <v>108</v>
      </c>
      <c r="M6" s="394"/>
      <c r="N6" s="394"/>
    </row>
    <row r="7" spans="1:14" ht="15.6" customHeight="1">
      <c r="A7" s="2"/>
      <c r="B7" s="2"/>
      <c r="C7" s="2"/>
      <c r="D7" s="2"/>
      <c r="E7" s="18"/>
      <c r="F7" s="17"/>
      <c r="G7" s="18"/>
      <c r="H7" s="395" t="s">
        <v>106</v>
      </c>
      <c r="I7" s="395"/>
      <c r="J7" s="395"/>
      <c r="K7" s="152"/>
      <c r="L7" s="395" t="s">
        <v>106</v>
      </c>
      <c r="M7" s="395"/>
      <c r="N7" s="395"/>
    </row>
    <row r="8" spans="1:14" ht="15.6" customHeight="1">
      <c r="A8" s="2"/>
      <c r="B8" s="2"/>
      <c r="C8" s="2"/>
      <c r="D8" s="2"/>
      <c r="E8" s="18"/>
      <c r="F8" s="17"/>
      <c r="G8" s="18"/>
      <c r="H8" s="40" t="s">
        <v>224</v>
      </c>
      <c r="I8" s="41"/>
      <c r="J8" s="40" t="s">
        <v>165</v>
      </c>
      <c r="K8" s="41"/>
      <c r="L8" s="40" t="s">
        <v>224</v>
      </c>
      <c r="M8" s="41"/>
      <c r="N8" s="40" t="s">
        <v>165</v>
      </c>
    </row>
    <row r="9" spans="1:14" ht="15.6" customHeight="1">
      <c r="A9" s="2"/>
      <c r="B9" s="2"/>
      <c r="C9" s="2"/>
      <c r="D9" s="2"/>
      <c r="E9" s="22"/>
      <c r="F9" s="265" t="s">
        <v>4</v>
      </c>
      <c r="G9" s="22"/>
      <c r="H9" s="135" t="s">
        <v>33</v>
      </c>
      <c r="I9" s="136"/>
      <c r="J9" s="135" t="s">
        <v>33</v>
      </c>
      <c r="K9" s="136"/>
      <c r="L9" s="135" t="s">
        <v>33</v>
      </c>
      <c r="M9" s="136"/>
      <c r="N9" s="135" t="s">
        <v>33</v>
      </c>
    </row>
    <row r="10" spans="1:14" s="2" customFormat="1" ht="15.6" customHeight="1">
      <c r="A10" s="1" t="s">
        <v>2</v>
      </c>
      <c r="E10" s="18"/>
      <c r="F10" s="18"/>
      <c r="G10" s="18"/>
      <c r="H10" s="334"/>
      <c r="I10" s="137"/>
      <c r="J10" s="137"/>
      <c r="K10" s="137"/>
      <c r="L10" s="334"/>
      <c r="M10" s="137"/>
      <c r="N10" s="137"/>
    </row>
    <row r="11" spans="1:14" s="2" customFormat="1" ht="15.6" customHeight="1">
      <c r="A11" s="2" t="s">
        <v>22</v>
      </c>
      <c r="E11" s="18"/>
      <c r="F11" s="18"/>
      <c r="G11" s="18"/>
      <c r="H11" s="334">
        <v>2170607</v>
      </c>
      <c r="I11" s="137"/>
      <c r="J11" s="137">
        <v>3656491</v>
      </c>
      <c r="K11" s="137"/>
      <c r="L11" s="334">
        <v>4924340</v>
      </c>
      <c r="M11" s="183"/>
      <c r="N11" s="137">
        <v>2729906</v>
      </c>
    </row>
    <row r="12" spans="1:14" s="2" customFormat="1" ht="15.6" customHeight="1">
      <c r="A12" s="2" t="s">
        <v>145</v>
      </c>
      <c r="E12" s="18"/>
      <c r="F12" s="18"/>
      <c r="G12" s="18"/>
      <c r="H12" s="334">
        <v>2640869</v>
      </c>
      <c r="I12" s="137"/>
      <c r="J12" s="137">
        <v>23319526</v>
      </c>
      <c r="K12" s="137"/>
      <c r="L12" s="334">
        <v>2640869</v>
      </c>
      <c r="M12" s="183"/>
      <c r="N12" s="137">
        <v>23319526</v>
      </c>
    </row>
    <row r="13" spans="1:14" s="2" customFormat="1" ht="15.6" customHeight="1">
      <c r="A13" s="2" t="s">
        <v>209</v>
      </c>
      <c r="E13" s="18"/>
      <c r="F13" s="18"/>
      <c r="G13" s="18"/>
      <c r="H13" s="334"/>
      <c r="I13" s="137"/>
      <c r="J13" s="137"/>
      <c r="K13" s="137"/>
      <c r="L13" s="334"/>
      <c r="M13" s="183"/>
      <c r="N13" s="137"/>
    </row>
    <row r="14" spans="1:14" s="2" customFormat="1" ht="15.6" customHeight="1">
      <c r="B14" s="2" t="s">
        <v>207</v>
      </c>
      <c r="E14" s="18"/>
      <c r="F14" s="18"/>
      <c r="G14" s="18"/>
      <c r="H14" s="334">
        <v>2431215</v>
      </c>
      <c r="I14" s="138"/>
      <c r="J14" s="137">
        <v>75222</v>
      </c>
      <c r="K14" s="138"/>
      <c r="L14" s="334">
        <v>2431215</v>
      </c>
      <c r="M14" s="183"/>
      <c r="N14" s="137">
        <v>75222</v>
      </c>
    </row>
    <row r="15" spans="1:14" s="2" customFormat="1" ht="15.6" customHeight="1">
      <c r="A15" s="2" t="s">
        <v>210</v>
      </c>
      <c r="E15" s="18"/>
      <c r="F15" s="18"/>
      <c r="G15" s="18"/>
      <c r="H15" s="363"/>
      <c r="I15" s="142"/>
      <c r="J15" s="364"/>
      <c r="K15" s="142"/>
      <c r="L15" s="363"/>
      <c r="M15" s="183"/>
      <c r="N15" s="137"/>
    </row>
    <row r="16" spans="1:14" s="2" customFormat="1" ht="15.6" customHeight="1">
      <c r="B16" s="2" t="s">
        <v>192</v>
      </c>
      <c r="E16" s="18"/>
      <c r="F16" s="18"/>
      <c r="G16" s="18"/>
      <c r="H16" s="363">
        <v>0</v>
      </c>
      <c r="I16" s="364"/>
      <c r="J16" s="364">
        <v>-52735</v>
      </c>
      <c r="K16" s="364"/>
      <c r="L16" s="363">
        <v>0</v>
      </c>
      <c r="M16" s="183"/>
      <c r="N16" s="137">
        <v>-52735</v>
      </c>
    </row>
    <row r="17" spans="1:14" s="2" customFormat="1" ht="15.6" customHeight="1">
      <c r="A17" s="2" t="s">
        <v>146</v>
      </c>
      <c r="E17" s="18"/>
      <c r="F17" s="83">
        <v>39.4</v>
      </c>
      <c r="G17" s="18"/>
      <c r="H17" s="363">
        <v>0</v>
      </c>
      <c r="I17" s="364"/>
      <c r="J17" s="364">
        <v>600000</v>
      </c>
      <c r="K17" s="364"/>
      <c r="L17" s="363">
        <v>700000</v>
      </c>
      <c r="M17" s="183"/>
      <c r="N17" s="137">
        <v>2900000</v>
      </c>
    </row>
    <row r="18" spans="1:14" s="2" customFormat="1" ht="15.6" customHeight="1">
      <c r="A18" s="2" t="s">
        <v>147</v>
      </c>
      <c r="E18" s="18"/>
      <c r="F18" s="83">
        <v>39.4</v>
      </c>
      <c r="G18" s="18"/>
      <c r="H18" s="363">
        <v>0</v>
      </c>
      <c r="I18" s="364"/>
      <c r="J18" s="364">
        <v>0</v>
      </c>
      <c r="K18" s="364"/>
      <c r="L18" s="363">
        <v>-6400000</v>
      </c>
      <c r="M18" s="183"/>
      <c r="N18" s="137">
        <v>-71200000</v>
      </c>
    </row>
    <row r="19" spans="1:14" s="2" customFormat="1" ht="15.6" customHeight="1">
      <c r="A19" s="187" t="s">
        <v>186</v>
      </c>
      <c r="B19" s="187"/>
      <c r="C19" s="187"/>
      <c r="E19" s="18"/>
      <c r="F19" s="83"/>
      <c r="G19" s="18"/>
      <c r="H19" s="363"/>
      <c r="I19" s="364"/>
      <c r="J19" s="364"/>
      <c r="K19" s="364"/>
      <c r="L19" s="363"/>
      <c r="M19" s="183"/>
      <c r="N19" s="137"/>
    </row>
    <row r="20" spans="1:14" s="2" customFormat="1" ht="15.6" customHeight="1">
      <c r="A20" s="187"/>
      <c r="B20" s="187" t="s">
        <v>187</v>
      </c>
      <c r="C20" s="187"/>
      <c r="E20" s="18"/>
      <c r="F20" s="83"/>
      <c r="G20" s="18"/>
      <c r="H20" s="363">
        <v>0</v>
      </c>
      <c r="I20" s="364"/>
      <c r="J20" s="364">
        <v>-283809919</v>
      </c>
      <c r="K20" s="364"/>
      <c r="L20" s="363">
        <v>0</v>
      </c>
      <c r="M20" s="183"/>
      <c r="N20" s="137">
        <v>50000000</v>
      </c>
    </row>
    <row r="21" spans="1:14" s="2" customFormat="1" ht="15.6" customHeight="1">
      <c r="A21" s="2" t="s">
        <v>202</v>
      </c>
      <c r="E21" s="18"/>
      <c r="F21" s="83"/>
      <c r="G21" s="18"/>
      <c r="H21" s="365"/>
      <c r="I21" s="5"/>
      <c r="J21" s="5"/>
      <c r="K21" s="5"/>
      <c r="L21" s="365"/>
    </row>
    <row r="22" spans="1:14" s="2" customFormat="1" ht="15.6" customHeight="1">
      <c r="B22" s="2" t="s">
        <v>124</v>
      </c>
      <c r="E22" s="18"/>
      <c r="F22" s="83"/>
      <c r="G22" s="18"/>
      <c r="H22" s="363">
        <v>0</v>
      </c>
      <c r="I22" s="364"/>
      <c r="J22" s="364">
        <v>-86459</v>
      </c>
      <c r="K22" s="364"/>
      <c r="L22" s="363">
        <v>0</v>
      </c>
      <c r="M22" s="183"/>
      <c r="N22" s="137">
        <v>0</v>
      </c>
    </row>
    <row r="23" spans="1:14" s="2" customFormat="1" ht="15.6" customHeight="1">
      <c r="A23" s="2" t="s">
        <v>273</v>
      </c>
      <c r="E23" s="18"/>
      <c r="F23" s="83"/>
      <c r="G23" s="18"/>
      <c r="H23" s="363">
        <v>0</v>
      </c>
      <c r="I23" s="364"/>
      <c r="J23" s="364">
        <f>-285000000</f>
        <v>-285000000</v>
      </c>
      <c r="K23" s="364"/>
      <c r="L23" s="363">
        <v>0</v>
      </c>
      <c r="M23" s="183"/>
      <c r="N23" s="137">
        <v>-285000000</v>
      </c>
    </row>
    <row r="24" spans="1:14" s="2" customFormat="1" ht="15.6" customHeight="1">
      <c r="A24" s="2" t="s">
        <v>274</v>
      </c>
      <c r="E24" s="18"/>
      <c r="F24" s="18">
        <v>17</v>
      </c>
      <c r="G24" s="18"/>
      <c r="H24" s="334">
        <v>0</v>
      </c>
      <c r="I24" s="137"/>
      <c r="J24" s="137">
        <v>0</v>
      </c>
      <c r="K24" s="137"/>
      <c r="L24" s="334">
        <v>-51310000</v>
      </c>
      <c r="M24" s="183"/>
      <c r="N24" s="137">
        <v>0</v>
      </c>
    </row>
    <row r="25" spans="1:14" s="2" customFormat="1" ht="15.6" customHeight="1">
      <c r="A25" s="2" t="s">
        <v>208</v>
      </c>
      <c r="E25" s="18"/>
      <c r="F25" s="18"/>
      <c r="G25" s="18"/>
      <c r="H25" s="334">
        <v>207672520</v>
      </c>
      <c r="I25" s="137"/>
      <c r="J25" s="137">
        <v>207984863</v>
      </c>
      <c r="K25" s="137"/>
      <c r="L25" s="334">
        <v>207672520</v>
      </c>
      <c r="M25" s="183"/>
      <c r="N25" s="137">
        <v>207542460</v>
      </c>
    </row>
    <row r="26" spans="1:14" s="2" customFormat="1" ht="15.6" customHeight="1">
      <c r="A26" s="2" t="s">
        <v>230</v>
      </c>
      <c r="E26" s="18"/>
      <c r="F26" s="18">
        <v>18</v>
      </c>
      <c r="G26" s="18"/>
      <c r="H26" s="334">
        <v>0</v>
      </c>
      <c r="I26" s="137"/>
      <c r="J26" s="137">
        <v>0</v>
      </c>
      <c r="K26" s="137"/>
      <c r="L26" s="334">
        <v>-51400000</v>
      </c>
      <c r="M26" s="183"/>
      <c r="N26" s="137">
        <v>0</v>
      </c>
    </row>
    <row r="27" spans="1:14" s="2" customFormat="1" ht="15.6" customHeight="1">
      <c r="A27" s="2" t="s">
        <v>279</v>
      </c>
      <c r="E27" s="18"/>
      <c r="F27" s="18"/>
      <c r="G27" s="18"/>
      <c r="H27" s="334"/>
      <c r="I27" s="137"/>
      <c r="J27" s="137"/>
      <c r="K27" s="137"/>
      <c r="L27" s="334"/>
      <c r="M27" s="183"/>
      <c r="N27" s="137"/>
    </row>
    <row r="28" spans="1:14" s="2" customFormat="1" ht="15.6" customHeight="1">
      <c r="B28" s="2" t="s">
        <v>280</v>
      </c>
      <c r="E28" s="18"/>
      <c r="F28" s="18"/>
      <c r="G28" s="18"/>
      <c r="H28" s="324">
        <v>4542056</v>
      </c>
      <c r="I28" s="138"/>
      <c r="J28" s="139">
        <v>4646638</v>
      </c>
      <c r="K28" s="138"/>
      <c r="L28" s="324">
        <v>3140185</v>
      </c>
      <c r="M28" s="183"/>
      <c r="N28" s="137">
        <v>0</v>
      </c>
    </row>
    <row r="29" spans="1:14" s="2" customFormat="1" ht="15.6" customHeight="1">
      <c r="A29" s="2" t="s">
        <v>236</v>
      </c>
      <c r="E29" s="18"/>
      <c r="F29" s="18"/>
      <c r="G29" s="18"/>
      <c r="H29" s="334">
        <v>-3871671</v>
      </c>
      <c r="I29" s="137"/>
      <c r="J29" s="137">
        <v>-44673558</v>
      </c>
      <c r="K29" s="137"/>
      <c r="L29" s="334">
        <v>0</v>
      </c>
      <c r="M29" s="184"/>
      <c r="N29" s="137">
        <v>-2233</v>
      </c>
    </row>
    <row r="30" spans="1:14" s="2" customFormat="1" ht="15.6" customHeight="1">
      <c r="A30" s="2" t="s">
        <v>196</v>
      </c>
      <c r="E30" s="18"/>
      <c r="F30" s="18"/>
      <c r="G30" s="18"/>
      <c r="H30" s="334">
        <v>0</v>
      </c>
      <c r="I30" s="137"/>
      <c r="J30" s="137">
        <v>74800</v>
      </c>
      <c r="K30" s="137"/>
      <c r="L30" s="334">
        <v>0</v>
      </c>
      <c r="M30" s="184"/>
      <c r="N30" s="137">
        <v>0</v>
      </c>
    </row>
    <row r="31" spans="1:14" s="2" customFormat="1" ht="15.6" customHeight="1">
      <c r="A31" s="2" t="s">
        <v>148</v>
      </c>
      <c r="E31" s="17"/>
      <c r="F31" s="17"/>
      <c r="G31" s="17"/>
      <c r="H31" s="336">
        <v>-2236094</v>
      </c>
      <c r="I31" s="137"/>
      <c r="J31" s="140">
        <v>-3585808</v>
      </c>
      <c r="K31" s="137"/>
      <c r="L31" s="336">
        <v>0</v>
      </c>
      <c r="M31" s="137"/>
      <c r="N31" s="140">
        <v>0</v>
      </c>
    </row>
    <row r="32" spans="1:14" s="2" customFormat="1" ht="15.6" customHeight="1">
      <c r="E32" s="17"/>
      <c r="F32" s="17"/>
      <c r="G32" s="17"/>
      <c r="H32" s="337"/>
      <c r="I32" s="141"/>
      <c r="J32" s="141"/>
      <c r="K32" s="141"/>
      <c r="L32" s="337"/>
      <c r="M32" s="141"/>
      <c r="N32" s="137"/>
    </row>
    <row r="33" spans="1:14" s="2" customFormat="1" ht="15.6" customHeight="1">
      <c r="A33" s="2" t="s">
        <v>264</v>
      </c>
      <c r="E33" s="17"/>
      <c r="F33" s="17"/>
      <c r="G33" s="17"/>
      <c r="H33" s="336">
        <f>SUM(H11:H32)</f>
        <v>213349502</v>
      </c>
      <c r="I33" s="141"/>
      <c r="J33" s="140">
        <f>SUM(J11:J31)</f>
        <v>-376850939</v>
      </c>
      <c r="K33" s="141"/>
      <c r="L33" s="336">
        <f>SUM(L11:L32)</f>
        <v>112399129</v>
      </c>
      <c r="M33" s="141"/>
      <c r="N33" s="140">
        <f>SUM(N11:N32)</f>
        <v>-69687854</v>
      </c>
    </row>
    <row r="34" spans="1:14" s="2" customFormat="1" ht="15.6" customHeight="1">
      <c r="E34" s="17"/>
      <c r="F34" s="17"/>
      <c r="G34" s="17"/>
      <c r="H34" s="337"/>
      <c r="I34" s="141"/>
      <c r="J34" s="141"/>
      <c r="K34" s="141"/>
      <c r="L34" s="337"/>
      <c r="M34" s="141"/>
      <c r="N34" s="141"/>
    </row>
    <row r="35" spans="1:14" s="2" customFormat="1" ht="15.6" customHeight="1">
      <c r="A35" s="1" t="s">
        <v>80</v>
      </c>
      <c r="E35" s="17"/>
      <c r="F35" s="17"/>
      <c r="G35" s="17"/>
      <c r="H35" s="337"/>
      <c r="I35" s="141"/>
      <c r="J35" s="141"/>
      <c r="K35" s="141"/>
      <c r="L35" s="337"/>
      <c r="M35" s="141"/>
      <c r="N35" s="141"/>
    </row>
    <row r="36" spans="1:14" s="2" customFormat="1" ht="15.6" customHeight="1">
      <c r="A36" s="2" t="s">
        <v>203</v>
      </c>
      <c r="E36" s="17"/>
      <c r="F36" s="17"/>
      <c r="G36" s="17"/>
      <c r="H36" s="335"/>
      <c r="L36" s="335"/>
    </row>
    <row r="37" spans="1:14" s="2" customFormat="1" ht="15.6" customHeight="1">
      <c r="B37" s="2" t="s">
        <v>81</v>
      </c>
      <c r="E37" s="17"/>
      <c r="F37" s="17">
        <v>38</v>
      </c>
      <c r="G37" s="17"/>
      <c r="H37" s="334">
        <v>0</v>
      </c>
      <c r="I37" s="141"/>
      <c r="J37" s="137">
        <v>2000000</v>
      </c>
      <c r="K37" s="141"/>
      <c r="L37" s="324">
        <v>0</v>
      </c>
      <c r="M37" s="141"/>
      <c r="N37" s="137">
        <v>0</v>
      </c>
    </row>
    <row r="38" spans="1:14" s="2" customFormat="1" ht="15.6" customHeight="1">
      <c r="A38" s="2" t="s">
        <v>204</v>
      </c>
      <c r="B38" s="12"/>
      <c r="E38" s="17"/>
      <c r="F38" s="17"/>
      <c r="G38" s="17"/>
      <c r="H38" s="335"/>
      <c r="L38" s="335"/>
    </row>
    <row r="39" spans="1:14" s="2" customFormat="1" ht="15.6" customHeight="1">
      <c r="B39" s="12" t="s">
        <v>81</v>
      </c>
      <c r="E39" s="17"/>
      <c r="F39" s="17">
        <v>38</v>
      </c>
      <c r="G39" s="17"/>
      <c r="H39" s="334">
        <v>0</v>
      </c>
      <c r="I39" s="141"/>
      <c r="J39" s="137">
        <v>-50000000</v>
      </c>
      <c r="K39" s="141"/>
      <c r="L39" s="324">
        <v>0</v>
      </c>
      <c r="M39" s="141"/>
      <c r="N39" s="137">
        <v>-50000000</v>
      </c>
    </row>
    <row r="40" spans="1:14" s="2" customFormat="1" ht="15.6" customHeight="1">
      <c r="A40" s="2" t="s">
        <v>204</v>
      </c>
      <c r="E40" s="17"/>
      <c r="F40" s="84"/>
      <c r="G40" s="17"/>
      <c r="H40" s="334"/>
      <c r="I40" s="141"/>
      <c r="J40" s="137"/>
      <c r="K40" s="141"/>
      <c r="L40" s="334"/>
      <c r="M40" s="141"/>
      <c r="N40" s="137"/>
    </row>
    <row r="41" spans="1:14" s="2" customFormat="1" ht="15.6" customHeight="1">
      <c r="B41" s="2" t="s">
        <v>219</v>
      </c>
      <c r="E41" s="17"/>
      <c r="F41" s="17">
        <v>38</v>
      </c>
      <c r="G41" s="17"/>
      <c r="H41" s="334">
        <v>0</v>
      </c>
      <c r="I41" s="141"/>
      <c r="J41" s="137">
        <v>-42500000</v>
      </c>
      <c r="K41" s="141"/>
      <c r="L41" s="334">
        <v>0</v>
      </c>
      <c r="M41" s="141"/>
      <c r="N41" s="137">
        <v>-44500000</v>
      </c>
    </row>
    <row r="42" spans="1:14" s="2" customFormat="1" ht="15.6" customHeight="1">
      <c r="A42" s="2" t="s">
        <v>199</v>
      </c>
      <c r="E42" s="17"/>
      <c r="F42" s="17">
        <v>38</v>
      </c>
      <c r="G42" s="17"/>
      <c r="H42" s="334">
        <v>5000000</v>
      </c>
      <c r="I42" s="141"/>
      <c r="J42" s="137">
        <v>49500000</v>
      </c>
      <c r="K42" s="141"/>
      <c r="L42" s="324">
        <v>5000000</v>
      </c>
      <c r="M42" s="141"/>
      <c r="N42" s="137">
        <v>22500000</v>
      </c>
    </row>
    <row r="43" spans="1:14" s="2" customFormat="1" ht="15.6" customHeight="1">
      <c r="A43" s="2" t="s">
        <v>200</v>
      </c>
      <c r="E43" s="17"/>
      <c r="F43" s="17">
        <v>38</v>
      </c>
      <c r="G43" s="17"/>
      <c r="H43" s="334">
        <v>-2000000</v>
      </c>
      <c r="I43" s="141"/>
      <c r="J43" s="137">
        <v>-45000000</v>
      </c>
      <c r="K43" s="141"/>
      <c r="L43" s="334">
        <v>0</v>
      </c>
      <c r="M43" s="137"/>
      <c r="N43" s="137">
        <v>-20000000</v>
      </c>
    </row>
    <row r="44" spans="1:14" s="2" customFormat="1" ht="15.6" customHeight="1">
      <c r="A44" s="2" t="s">
        <v>201</v>
      </c>
      <c r="E44" s="17"/>
      <c r="F44" s="17"/>
      <c r="G44" s="17"/>
      <c r="H44" s="334">
        <v>0</v>
      </c>
      <c r="I44" s="141"/>
      <c r="J44" s="137">
        <v>-9514365</v>
      </c>
      <c r="K44" s="141"/>
      <c r="L44" s="334">
        <v>0</v>
      </c>
      <c r="M44" s="141"/>
      <c r="N44" s="137">
        <v>0</v>
      </c>
    </row>
    <row r="45" spans="1:14" s="2" customFormat="1" ht="15.6" customHeight="1">
      <c r="A45" s="12" t="s">
        <v>82</v>
      </c>
      <c r="B45" s="12"/>
      <c r="C45" s="61"/>
      <c r="D45" s="11"/>
      <c r="E45" s="17"/>
      <c r="F45" s="84"/>
      <c r="G45" s="17"/>
      <c r="H45" s="334"/>
      <c r="I45" s="141"/>
      <c r="J45" s="137"/>
      <c r="K45" s="141"/>
      <c r="L45" s="334"/>
      <c r="M45" s="141"/>
      <c r="N45" s="185"/>
    </row>
    <row r="46" spans="1:14" s="2" customFormat="1" ht="15.6" customHeight="1">
      <c r="B46" s="2" t="s">
        <v>81</v>
      </c>
      <c r="E46" s="17"/>
      <c r="F46" s="84">
        <v>25.2</v>
      </c>
      <c r="G46" s="17"/>
      <c r="H46" s="334">
        <v>-207598715</v>
      </c>
      <c r="I46" s="141"/>
      <c r="J46" s="137">
        <v>-45919973</v>
      </c>
      <c r="K46" s="141"/>
      <c r="L46" s="334">
        <v>-103097908</v>
      </c>
      <c r="M46" s="141"/>
      <c r="N46" s="185">
        <v>-19019066</v>
      </c>
    </row>
    <row r="47" spans="1:14" ht="15.6" customHeight="1">
      <c r="A47" s="2" t="s">
        <v>188</v>
      </c>
      <c r="B47" s="2"/>
      <c r="C47" s="2"/>
      <c r="D47" s="2"/>
      <c r="F47" s="17"/>
      <c r="H47" s="334">
        <v>-117284495</v>
      </c>
      <c r="I47" s="90"/>
      <c r="J47" s="137">
        <v>-164608167</v>
      </c>
      <c r="K47" s="90"/>
      <c r="L47" s="334">
        <v>-5825314</v>
      </c>
      <c r="M47" s="90"/>
      <c r="N47" s="137">
        <v>-5533030</v>
      </c>
    </row>
    <row r="48" spans="1:14" s="2" customFormat="1" ht="15.6" customHeight="1">
      <c r="A48" s="2" t="s">
        <v>149</v>
      </c>
      <c r="E48" s="17"/>
      <c r="F48" s="17">
        <v>29</v>
      </c>
      <c r="G48" s="17"/>
      <c r="H48" s="337">
        <v>0</v>
      </c>
      <c r="I48" s="141"/>
      <c r="J48" s="141">
        <v>222126623</v>
      </c>
      <c r="K48" s="141"/>
      <c r="L48" s="337">
        <v>0</v>
      </c>
      <c r="M48" s="141"/>
      <c r="N48" s="137">
        <v>222126623</v>
      </c>
    </row>
    <row r="49" spans="1:14" ht="15.6" customHeight="1">
      <c r="A49" s="2" t="s">
        <v>150</v>
      </c>
      <c r="B49" s="2"/>
      <c r="C49" s="2"/>
      <c r="D49" s="2"/>
      <c r="H49" s="336">
        <v>0</v>
      </c>
      <c r="J49" s="140">
        <v>-7900351</v>
      </c>
      <c r="L49" s="336">
        <v>0</v>
      </c>
      <c r="N49" s="140">
        <v>0</v>
      </c>
    </row>
    <row r="50" spans="1:14" ht="15.6" customHeight="1">
      <c r="H50" s="317"/>
      <c r="L50" s="317"/>
    </row>
    <row r="51" spans="1:14" ht="15.6" customHeight="1">
      <c r="A51" s="2" t="s">
        <v>205</v>
      </c>
      <c r="B51" s="2"/>
      <c r="C51" s="2"/>
      <c r="D51" s="2"/>
      <c r="F51" s="61"/>
      <c r="H51" s="323">
        <f>SUM(H36:H50)</f>
        <v>-321883210</v>
      </c>
      <c r="J51" s="143">
        <f>SUM(J36:J50)</f>
        <v>-91816233</v>
      </c>
      <c r="L51" s="323">
        <f>SUM(L36:L50)</f>
        <v>-103923222</v>
      </c>
      <c r="N51" s="143">
        <f>SUM(N36:N50)</f>
        <v>105574527</v>
      </c>
    </row>
    <row r="52" spans="1:14" ht="15.6" customHeight="1">
      <c r="A52" s="2"/>
      <c r="B52" s="2"/>
      <c r="C52" s="2"/>
      <c r="D52" s="2"/>
      <c r="F52" s="61"/>
      <c r="H52" s="90"/>
      <c r="J52" s="90"/>
      <c r="L52" s="90"/>
      <c r="N52" s="90"/>
    </row>
    <row r="53" spans="1:14" ht="15" customHeight="1">
      <c r="A53" s="2"/>
      <c r="B53" s="2"/>
      <c r="C53" s="2"/>
      <c r="D53" s="2"/>
      <c r="F53" s="61"/>
      <c r="H53" s="90"/>
      <c r="J53" s="90"/>
      <c r="L53" s="90"/>
      <c r="N53" s="90"/>
    </row>
    <row r="54" spans="1:14" ht="12" customHeight="1">
      <c r="A54" s="2"/>
      <c r="B54" s="2"/>
      <c r="C54" s="2"/>
      <c r="D54" s="2"/>
      <c r="F54" s="61"/>
      <c r="H54" s="90"/>
      <c r="J54" s="90"/>
      <c r="L54" s="90"/>
      <c r="N54" s="90"/>
    </row>
    <row r="55" spans="1:14" s="2" customFormat="1" ht="22.15" customHeight="1">
      <c r="A55" s="7" t="str">
        <f>'eng12'!A71:M71</f>
        <v>The accompanying notes are an integral part of these consolidated and separate financial statements.</v>
      </c>
      <c r="B55" s="7"/>
      <c r="C55" s="7"/>
      <c r="D55" s="7"/>
      <c r="E55" s="81"/>
      <c r="F55" s="81"/>
      <c r="G55" s="81"/>
      <c r="H55" s="140"/>
      <c r="I55" s="140"/>
      <c r="J55" s="140"/>
      <c r="K55" s="140"/>
      <c r="L55" s="140"/>
      <c r="M55" s="140"/>
      <c r="N55" s="140"/>
    </row>
    <row r="56" spans="1:14" ht="16.5" customHeight="1">
      <c r="A56" s="1" t="s">
        <v>35</v>
      </c>
      <c r="B56" s="2"/>
      <c r="C56" s="2"/>
      <c r="D56" s="2"/>
      <c r="E56" s="17"/>
      <c r="F56" s="17"/>
      <c r="G56" s="17"/>
      <c r="H56" s="133"/>
      <c r="I56" s="133"/>
      <c r="J56" s="133"/>
      <c r="K56" s="133"/>
      <c r="L56" s="133"/>
      <c r="M56" s="133"/>
      <c r="N56" s="133"/>
    </row>
    <row r="57" spans="1:14" ht="16.5" customHeight="1">
      <c r="A57" s="1" t="s">
        <v>114</v>
      </c>
      <c r="B57" s="2"/>
      <c r="C57" s="2"/>
      <c r="D57" s="2"/>
      <c r="E57" s="17"/>
      <c r="F57" s="17"/>
      <c r="G57" s="17"/>
      <c r="H57" s="133"/>
      <c r="I57" s="133"/>
      <c r="J57" s="133"/>
      <c r="K57" s="133"/>
      <c r="L57" s="133"/>
      <c r="M57" s="133"/>
      <c r="N57" s="133"/>
    </row>
    <row r="58" spans="1:14" ht="16.5" customHeight="1">
      <c r="A58" s="6" t="str">
        <f>+A3</f>
        <v>For the year ended 31 December 2021</v>
      </c>
      <c r="B58" s="7"/>
      <c r="C58" s="7"/>
      <c r="D58" s="7"/>
      <c r="E58" s="81"/>
      <c r="F58" s="81"/>
      <c r="G58" s="81"/>
      <c r="H58" s="134"/>
      <c r="I58" s="134"/>
      <c r="J58" s="134"/>
      <c r="K58" s="134"/>
      <c r="L58" s="134"/>
      <c r="M58" s="134"/>
      <c r="N58" s="134"/>
    </row>
    <row r="59" spans="1:14" ht="15" customHeight="1">
      <c r="A59" s="11"/>
      <c r="B59" s="12"/>
      <c r="C59" s="12"/>
      <c r="D59" s="12"/>
      <c r="E59" s="18"/>
      <c r="F59" s="18"/>
      <c r="G59" s="18"/>
      <c r="H59" s="179"/>
      <c r="I59" s="179"/>
      <c r="J59" s="179"/>
      <c r="K59" s="179"/>
      <c r="L59" s="179"/>
      <c r="M59" s="179"/>
      <c r="N59" s="179"/>
    </row>
    <row r="60" spans="1:14" ht="15" customHeight="1">
      <c r="A60" s="2"/>
      <c r="B60" s="2"/>
      <c r="C60" s="2"/>
      <c r="D60" s="2"/>
      <c r="E60" s="17"/>
      <c r="F60" s="17"/>
      <c r="G60" s="17"/>
      <c r="H60" s="133"/>
      <c r="I60" s="133"/>
      <c r="J60" s="133"/>
      <c r="K60" s="133"/>
      <c r="L60" s="133"/>
      <c r="M60" s="133"/>
      <c r="N60" s="133"/>
    </row>
    <row r="61" spans="1:14" ht="15" customHeight="1">
      <c r="A61" s="2"/>
      <c r="B61" s="2"/>
      <c r="C61" s="2"/>
      <c r="D61" s="2"/>
      <c r="E61" s="17"/>
      <c r="F61" s="17"/>
      <c r="G61" s="17"/>
      <c r="H61" s="394" t="s">
        <v>107</v>
      </c>
      <c r="I61" s="394"/>
      <c r="J61" s="394"/>
      <c r="K61" s="151"/>
      <c r="L61" s="394" t="s">
        <v>108</v>
      </c>
      <c r="M61" s="394"/>
      <c r="N61" s="394"/>
    </row>
    <row r="62" spans="1:14" ht="15" customHeight="1">
      <c r="A62" s="2"/>
      <c r="B62" s="2"/>
      <c r="C62" s="2"/>
      <c r="D62" s="2"/>
      <c r="E62" s="18"/>
      <c r="F62" s="18"/>
      <c r="G62" s="18"/>
      <c r="H62" s="395" t="s">
        <v>106</v>
      </c>
      <c r="I62" s="395"/>
      <c r="J62" s="395"/>
      <c r="K62" s="152"/>
      <c r="L62" s="395" t="s">
        <v>106</v>
      </c>
      <c r="M62" s="395"/>
      <c r="N62" s="395"/>
    </row>
    <row r="63" spans="1:14" ht="15" customHeight="1">
      <c r="A63" s="2"/>
      <c r="B63" s="2"/>
      <c r="C63" s="2"/>
      <c r="D63" s="2"/>
      <c r="E63" s="18"/>
      <c r="F63" s="18"/>
      <c r="G63" s="18"/>
      <c r="H63" s="40" t="s">
        <v>224</v>
      </c>
      <c r="I63" s="41"/>
      <c r="J63" s="40" t="s">
        <v>165</v>
      </c>
      <c r="K63" s="41"/>
      <c r="L63" s="40" t="s">
        <v>224</v>
      </c>
      <c r="M63" s="41"/>
      <c r="N63" s="40" t="s">
        <v>165</v>
      </c>
    </row>
    <row r="64" spans="1:14" ht="15" customHeight="1">
      <c r="A64" s="2"/>
      <c r="B64" s="2"/>
      <c r="C64" s="2"/>
      <c r="D64" s="2"/>
      <c r="E64" s="22"/>
      <c r="F64" s="265" t="s">
        <v>128</v>
      </c>
      <c r="G64" s="22"/>
      <c r="H64" s="135" t="s">
        <v>33</v>
      </c>
      <c r="I64" s="136"/>
      <c r="J64" s="135" t="s">
        <v>33</v>
      </c>
      <c r="K64" s="136"/>
      <c r="L64" s="135" t="s">
        <v>33</v>
      </c>
      <c r="M64" s="136"/>
      <c r="N64" s="135" t="s">
        <v>33</v>
      </c>
    </row>
    <row r="65" spans="1:14" ht="15" customHeight="1">
      <c r="A65" s="2"/>
      <c r="B65" s="2"/>
      <c r="C65" s="2"/>
      <c r="D65" s="2"/>
      <c r="E65" s="22"/>
      <c r="F65" s="147"/>
      <c r="G65" s="22"/>
      <c r="H65" s="320"/>
      <c r="I65" s="136"/>
      <c r="J65" s="136"/>
      <c r="K65" s="136"/>
      <c r="L65" s="320"/>
      <c r="M65" s="136"/>
      <c r="N65" s="136"/>
    </row>
    <row r="66" spans="1:14" ht="15" customHeight="1">
      <c r="A66" s="11" t="s">
        <v>250</v>
      </c>
      <c r="B66" s="2"/>
      <c r="C66" s="2"/>
      <c r="D66" s="2"/>
      <c r="E66" s="22"/>
      <c r="F66" s="147"/>
      <c r="G66" s="22"/>
      <c r="H66" s="320"/>
      <c r="I66" s="136"/>
      <c r="J66" s="136"/>
      <c r="K66" s="136"/>
      <c r="L66" s="320"/>
      <c r="M66" s="136"/>
      <c r="N66" s="136"/>
    </row>
    <row r="67" spans="1:14" ht="15" customHeight="1">
      <c r="B67" s="11" t="s">
        <v>218</v>
      </c>
      <c r="F67" s="61"/>
      <c r="H67" s="334">
        <v>-29931745</v>
      </c>
      <c r="I67" s="137"/>
      <c r="J67" s="137">
        <v>-239386295</v>
      </c>
      <c r="K67" s="137"/>
      <c r="L67" s="334">
        <v>-17837947</v>
      </c>
      <c r="M67" s="137"/>
      <c r="N67" s="137">
        <v>-47948926</v>
      </c>
    </row>
    <row r="68" spans="1:14" ht="15" customHeight="1">
      <c r="A68" s="87" t="s">
        <v>151</v>
      </c>
      <c r="B68" s="12"/>
      <c r="C68" s="12"/>
      <c r="D68" s="86"/>
      <c r="E68" s="59"/>
      <c r="F68" s="18"/>
      <c r="G68" s="59"/>
      <c r="H68" s="334"/>
      <c r="J68" s="137"/>
      <c r="L68" s="334"/>
      <c r="N68" s="137"/>
    </row>
    <row r="69" spans="1:14" ht="15" customHeight="1">
      <c r="A69" s="87"/>
      <c r="B69" s="12" t="s">
        <v>93</v>
      </c>
      <c r="C69" s="12"/>
      <c r="D69" s="86"/>
      <c r="E69" s="59"/>
      <c r="F69" s="18"/>
      <c r="G69" s="59"/>
      <c r="H69" s="334"/>
      <c r="I69" s="137"/>
      <c r="J69" s="137"/>
      <c r="K69" s="137"/>
      <c r="L69" s="334"/>
      <c r="M69" s="184"/>
      <c r="N69" s="137"/>
    </row>
    <row r="70" spans="1:14" ht="15" customHeight="1">
      <c r="A70" s="87"/>
      <c r="B70" s="12"/>
      <c r="C70" s="12" t="s">
        <v>189</v>
      </c>
      <c r="D70" s="86"/>
      <c r="E70" s="59"/>
      <c r="F70" s="18"/>
      <c r="G70" s="59"/>
      <c r="H70" s="334">
        <v>12810504</v>
      </c>
      <c r="I70" s="137"/>
      <c r="J70" s="137">
        <v>70062868</v>
      </c>
      <c r="K70" s="137"/>
      <c r="L70" s="334">
        <v>157131</v>
      </c>
      <c r="M70" s="184"/>
      <c r="N70" s="137">
        <v>53959088</v>
      </c>
    </row>
    <row r="71" spans="1:14" ht="15" customHeight="1">
      <c r="A71" s="87"/>
      <c r="B71" s="12"/>
      <c r="C71" s="12" t="s">
        <v>190</v>
      </c>
      <c r="D71" s="86"/>
      <c r="E71" s="59"/>
      <c r="F71" s="18"/>
      <c r="G71" s="59"/>
      <c r="H71" s="334">
        <v>1275374</v>
      </c>
      <c r="I71" s="137"/>
      <c r="J71" s="137">
        <v>200364187</v>
      </c>
      <c r="K71" s="137"/>
      <c r="L71" s="334">
        <v>0</v>
      </c>
      <c r="M71" s="184"/>
      <c r="N71" s="137">
        <v>0</v>
      </c>
    </row>
    <row r="72" spans="1:14" s="2" customFormat="1" ht="15" customHeight="1">
      <c r="A72" s="2" t="s">
        <v>86</v>
      </c>
      <c r="E72" s="17"/>
      <c r="F72" s="17"/>
      <c r="G72" s="17"/>
      <c r="H72" s="337">
        <v>24409541</v>
      </c>
      <c r="I72" s="141"/>
      <c r="J72" s="141">
        <v>-17477572</v>
      </c>
      <c r="K72" s="141"/>
      <c r="L72" s="337">
        <v>17712042</v>
      </c>
      <c r="M72" s="141"/>
      <c r="N72" s="137">
        <v>-5853031</v>
      </c>
    </row>
    <row r="73" spans="1:14" ht="15" customHeight="1">
      <c r="A73" s="2" t="s">
        <v>113</v>
      </c>
      <c r="B73" s="2"/>
      <c r="C73" s="12"/>
      <c r="D73" s="86"/>
      <c r="E73" s="59"/>
      <c r="F73" s="18"/>
      <c r="G73" s="59"/>
      <c r="H73" s="334"/>
      <c r="I73" s="137"/>
      <c r="J73" s="137"/>
      <c r="K73" s="137"/>
      <c r="L73" s="334"/>
      <c r="M73" s="184"/>
      <c r="N73" s="137"/>
    </row>
    <row r="74" spans="1:14" ht="15" customHeight="1">
      <c r="A74" s="2"/>
      <c r="B74" s="2" t="s">
        <v>106</v>
      </c>
      <c r="C74" s="12"/>
      <c r="D74" s="86"/>
      <c r="E74" s="59"/>
      <c r="F74" s="18"/>
      <c r="G74" s="59"/>
      <c r="H74" s="334">
        <v>0</v>
      </c>
      <c r="I74" s="137"/>
      <c r="J74" s="137">
        <v>522690</v>
      </c>
      <c r="K74" s="137"/>
      <c r="L74" s="334">
        <v>0</v>
      </c>
      <c r="M74" s="184"/>
      <c r="N74" s="137">
        <v>0</v>
      </c>
    </row>
    <row r="75" spans="1:14" ht="15" customHeight="1">
      <c r="A75" s="187" t="s">
        <v>275</v>
      </c>
      <c r="B75" s="187"/>
      <c r="C75" s="187"/>
      <c r="D75" s="188"/>
      <c r="E75" s="59"/>
      <c r="F75" s="18"/>
      <c r="G75" s="59"/>
      <c r="H75" s="334"/>
      <c r="I75" s="137"/>
      <c r="J75" s="137"/>
      <c r="K75" s="137"/>
      <c r="L75" s="334"/>
      <c r="M75" s="184"/>
      <c r="N75" s="137"/>
    </row>
    <row r="76" spans="1:14" s="2" customFormat="1" ht="15" customHeight="1">
      <c r="A76" s="187"/>
      <c r="B76" s="187"/>
      <c r="C76" s="187" t="s">
        <v>163</v>
      </c>
      <c r="D76" s="187"/>
      <c r="E76" s="17"/>
      <c r="F76" s="200" t="s">
        <v>234</v>
      </c>
      <c r="G76" s="17"/>
      <c r="H76" s="336">
        <v>-2208676</v>
      </c>
      <c r="I76" s="137"/>
      <c r="J76" s="140">
        <v>0</v>
      </c>
      <c r="K76" s="137"/>
      <c r="L76" s="336">
        <v>0</v>
      </c>
      <c r="M76" s="183"/>
      <c r="N76" s="140">
        <v>0</v>
      </c>
    </row>
    <row r="77" spans="1:14" s="2" customFormat="1" ht="15" customHeight="1">
      <c r="E77" s="17"/>
      <c r="F77" s="17"/>
      <c r="G77" s="17"/>
      <c r="H77" s="337"/>
      <c r="I77" s="141"/>
      <c r="J77" s="141"/>
      <c r="K77" s="141"/>
      <c r="L77" s="337"/>
      <c r="M77" s="141"/>
      <c r="N77" s="137"/>
    </row>
    <row r="78" spans="1:14" ht="15" customHeight="1" thickBot="1">
      <c r="A78" s="88" t="s">
        <v>152</v>
      </c>
      <c r="B78" s="12"/>
      <c r="C78" s="12"/>
      <c r="D78" s="86"/>
      <c r="E78" s="18"/>
      <c r="F78" s="18"/>
      <c r="G78" s="18"/>
      <c r="H78" s="338">
        <f>SUM(H67:H76)</f>
        <v>6354998</v>
      </c>
      <c r="I78" s="137"/>
      <c r="J78" s="144">
        <f>SUM(J67:J76)</f>
        <v>14085878</v>
      </c>
      <c r="K78" s="137"/>
      <c r="L78" s="338">
        <f>SUM(L67:L76)</f>
        <v>31226</v>
      </c>
      <c r="M78" s="137"/>
      <c r="N78" s="144">
        <f>SUM(N67:N76)</f>
        <v>157131</v>
      </c>
    </row>
    <row r="79" spans="1:14" ht="15" customHeight="1" thickTop="1">
      <c r="A79" s="88"/>
      <c r="B79" s="12"/>
      <c r="C79" s="12"/>
      <c r="D79" s="86"/>
      <c r="E79" s="18"/>
      <c r="F79" s="18"/>
      <c r="G79" s="18"/>
      <c r="H79" s="334"/>
      <c r="I79" s="137"/>
      <c r="J79" s="137"/>
      <c r="K79" s="137"/>
      <c r="L79" s="334"/>
      <c r="M79" s="137"/>
      <c r="N79" s="137"/>
    </row>
    <row r="80" spans="1:14" ht="15" customHeight="1">
      <c r="A80" s="88"/>
      <c r="B80" s="12"/>
      <c r="C80" s="12"/>
      <c r="D80" s="86"/>
      <c r="E80" s="18"/>
      <c r="F80" s="18"/>
      <c r="G80" s="18"/>
      <c r="H80" s="334"/>
      <c r="I80" s="137"/>
      <c r="J80" s="137"/>
      <c r="K80" s="137"/>
      <c r="L80" s="334"/>
      <c r="M80" s="137"/>
      <c r="N80" s="137"/>
    </row>
    <row r="81" spans="1:14" ht="15" customHeight="1">
      <c r="A81" s="11" t="s">
        <v>72</v>
      </c>
      <c r="B81" s="12"/>
      <c r="C81" s="12"/>
      <c r="D81" s="86"/>
      <c r="E81" s="18"/>
      <c r="F81" s="18"/>
      <c r="G81" s="18"/>
      <c r="H81" s="334"/>
      <c r="I81" s="137"/>
      <c r="J81" s="137"/>
      <c r="K81" s="137"/>
      <c r="L81" s="334"/>
      <c r="M81" s="137"/>
      <c r="N81" s="137"/>
    </row>
    <row r="82" spans="1:14" ht="15" customHeight="1">
      <c r="A82" s="12"/>
      <c r="B82" s="12"/>
      <c r="C82" s="12"/>
      <c r="D82" s="86"/>
      <c r="E82" s="18"/>
      <c r="F82" s="18"/>
      <c r="G82" s="18"/>
      <c r="H82" s="334"/>
      <c r="I82" s="137"/>
      <c r="J82" s="137"/>
      <c r="K82" s="137"/>
      <c r="L82" s="334"/>
      <c r="M82" s="137"/>
      <c r="N82" s="137"/>
    </row>
    <row r="83" spans="1:14" ht="15" customHeight="1">
      <c r="A83" s="12" t="s">
        <v>153</v>
      </c>
      <c r="B83" s="12"/>
      <c r="C83" s="11"/>
      <c r="D83" s="89"/>
      <c r="E83" s="18"/>
      <c r="F83" s="18"/>
      <c r="G83" s="18"/>
      <c r="H83" s="334"/>
      <c r="I83" s="137"/>
      <c r="J83" s="137"/>
      <c r="K83" s="137"/>
      <c r="L83" s="334"/>
      <c r="M83" s="137"/>
      <c r="N83" s="137"/>
    </row>
    <row r="84" spans="1:14" ht="15" customHeight="1">
      <c r="A84" s="12"/>
      <c r="B84" s="12"/>
      <c r="C84" s="11"/>
      <c r="D84" s="89"/>
      <c r="E84" s="18"/>
      <c r="F84" s="18"/>
      <c r="G84" s="18"/>
      <c r="H84" s="334"/>
      <c r="I84" s="137"/>
      <c r="J84" s="137"/>
      <c r="K84" s="137"/>
      <c r="L84" s="334"/>
      <c r="M84" s="137"/>
      <c r="N84" s="137"/>
    </row>
    <row r="85" spans="1:14" ht="15" customHeight="1">
      <c r="A85" s="12"/>
      <c r="B85" s="12" t="s">
        <v>118</v>
      </c>
      <c r="C85" s="91"/>
      <c r="D85" s="86"/>
      <c r="E85" s="18"/>
      <c r="F85" s="18"/>
      <c r="G85" s="18"/>
      <c r="H85" s="325">
        <v>0</v>
      </c>
      <c r="I85" s="137"/>
      <c r="J85" s="90">
        <v>32736513</v>
      </c>
      <c r="K85" s="137"/>
      <c r="L85" s="325">
        <v>0</v>
      </c>
      <c r="M85" s="137"/>
      <c r="N85" s="145">
        <v>0</v>
      </c>
    </row>
    <row r="86" spans="1:14" ht="15" customHeight="1">
      <c r="A86" s="12"/>
      <c r="B86" s="61" t="s">
        <v>119</v>
      </c>
      <c r="C86" s="91"/>
      <c r="D86" s="86"/>
      <c r="E86" s="18"/>
      <c r="F86" s="18"/>
      <c r="G86" s="18"/>
      <c r="H86" s="325">
        <v>0</v>
      </c>
      <c r="I86" s="137"/>
      <c r="J86" s="90">
        <v>6460946</v>
      </c>
      <c r="K86" s="137"/>
      <c r="L86" s="325">
        <v>0</v>
      </c>
      <c r="M86" s="137"/>
      <c r="N86" s="145">
        <v>0</v>
      </c>
    </row>
    <row r="87" spans="1:14" ht="15" customHeight="1">
      <c r="A87" s="86"/>
      <c r="B87" s="12" t="s">
        <v>104</v>
      </c>
      <c r="C87" s="12"/>
      <c r="D87" s="86"/>
      <c r="E87" s="18"/>
      <c r="F87" s="18"/>
      <c r="G87" s="18"/>
      <c r="H87" s="319"/>
      <c r="I87" s="137"/>
      <c r="J87" s="145"/>
      <c r="K87" s="137"/>
      <c r="L87" s="319"/>
      <c r="M87" s="137"/>
      <c r="N87" s="137"/>
    </row>
    <row r="88" spans="1:14" ht="15" customHeight="1">
      <c r="A88" s="12"/>
      <c r="B88" s="12"/>
      <c r="C88" s="91" t="s">
        <v>73</v>
      </c>
      <c r="D88" s="86"/>
      <c r="E88" s="18"/>
      <c r="F88" s="18"/>
      <c r="G88" s="18"/>
      <c r="H88" s="325">
        <v>0</v>
      </c>
      <c r="I88" s="137"/>
      <c r="J88" s="90">
        <v>0</v>
      </c>
      <c r="K88" s="137"/>
      <c r="L88" s="325">
        <v>0</v>
      </c>
      <c r="M88" s="137"/>
      <c r="N88" s="145">
        <v>0</v>
      </c>
    </row>
    <row r="89" spans="1:14" ht="15" customHeight="1">
      <c r="A89" s="86"/>
      <c r="B89" s="188" t="s">
        <v>191</v>
      </c>
      <c r="C89" s="188"/>
      <c r="D89" s="187"/>
      <c r="E89" s="18"/>
      <c r="F89" s="18"/>
      <c r="G89" s="18"/>
      <c r="H89" s="325"/>
      <c r="I89" s="137"/>
      <c r="J89" s="90"/>
      <c r="K89" s="137"/>
      <c r="L89" s="325"/>
      <c r="M89" s="137"/>
      <c r="N89" s="90"/>
    </row>
    <row r="90" spans="1:14" ht="15" customHeight="1">
      <c r="A90" s="86"/>
      <c r="B90" s="188"/>
      <c r="C90" s="188" t="s">
        <v>192</v>
      </c>
      <c r="D90" s="187"/>
      <c r="E90" s="18"/>
      <c r="F90" s="18"/>
      <c r="G90" s="18"/>
      <c r="H90" s="325">
        <v>0</v>
      </c>
      <c r="I90" s="137"/>
      <c r="J90" s="90">
        <v>65000000</v>
      </c>
      <c r="K90" s="137"/>
      <c r="L90" s="325">
        <v>0</v>
      </c>
      <c r="M90" s="137"/>
      <c r="N90" s="90">
        <v>65000000</v>
      </c>
    </row>
    <row r="91" spans="1:14" ht="15" customHeight="1">
      <c r="A91" s="86"/>
      <c r="B91" s="86" t="s">
        <v>217</v>
      </c>
      <c r="C91" s="12"/>
      <c r="D91" s="11"/>
      <c r="E91" s="18"/>
      <c r="F91" s="18"/>
      <c r="G91" s="18"/>
      <c r="H91" s="325">
        <v>0</v>
      </c>
      <c r="I91" s="137"/>
      <c r="J91" s="90">
        <v>5914545</v>
      </c>
      <c r="K91" s="137"/>
      <c r="L91" s="334">
        <v>0</v>
      </c>
      <c r="M91" s="137"/>
      <c r="N91" s="90">
        <v>5914545</v>
      </c>
    </row>
    <row r="92" spans="1:14" ht="15" customHeight="1">
      <c r="A92" s="86"/>
      <c r="B92" s="86" t="s">
        <v>267</v>
      </c>
      <c r="C92" s="12"/>
      <c r="D92" s="11"/>
      <c r="E92" s="18"/>
      <c r="F92" s="18"/>
      <c r="G92" s="18"/>
      <c r="H92" s="334"/>
      <c r="I92" s="137"/>
      <c r="J92" s="90"/>
      <c r="K92" s="137"/>
      <c r="L92" s="334"/>
      <c r="M92" s="137"/>
      <c r="N92" s="90"/>
    </row>
    <row r="93" spans="1:14" ht="15" customHeight="1">
      <c r="A93" s="86"/>
      <c r="B93" s="86"/>
      <c r="C93" s="12" t="s">
        <v>276</v>
      </c>
      <c r="D93" s="11"/>
      <c r="E93" s="18"/>
      <c r="F93" s="18"/>
      <c r="G93" s="18"/>
      <c r="H93" s="325">
        <f>-50000000</f>
        <v>-50000000</v>
      </c>
      <c r="I93" s="137"/>
      <c r="J93" s="90">
        <v>0</v>
      </c>
      <c r="K93" s="137"/>
      <c r="L93" s="325">
        <v>0</v>
      </c>
      <c r="M93" s="137"/>
      <c r="N93" s="90">
        <v>0</v>
      </c>
    </row>
    <row r="94" spans="1:14" ht="15" customHeight="1">
      <c r="A94" s="86"/>
      <c r="B94" s="86"/>
      <c r="C94" s="12"/>
      <c r="D94" s="11"/>
      <c r="E94" s="18"/>
      <c r="F94" s="18"/>
      <c r="G94" s="18"/>
      <c r="H94" s="90"/>
      <c r="I94" s="137"/>
      <c r="J94" s="90"/>
      <c r="K94" s="137"/>
      <c r="L94" s="90"/>
      <c r="M94" s="137"/>
      <c r="N94" s="90"/>
    </row>
    <row r="95" spans="1:14" ht="15" customHeight="1">
      <c r="A95" s="86"/>
      <c r="B95" s="86"/>
      <c r="C95" s="12"/>
      <c r="D95" s="11"/>
      <c r="E95" s="18"/>
      <c r="F95" s="18"/>
      <c r="G95" s="18"/>
      <c r="H95" s="90"/>
      <c r="I95" s="137"/>
      <c r="J95" s="90"/>
      <c r="K95" s="137"/>
      <c r="L95" s="90"/>
      <c r="M95" s="137"/>
      <c r="N95" s="90"/>
    </row>
    <row r="96" spans="1:14" ht="15" customHeight="1">
      <c r="A96" s="86"/>
      <c r="B96" s="86"/>
      <c r="C96" s="12"/>
      <c r="D96" s="11"/>
      <c r="E96" s="18"/>
      <c r="F96" s="18"/>
      <c r="G96" s="18"/>
      <c r="H96" s="90"/>
      <c r="I96" s="137"/>
      <c r="J96" s="90"/>
      <c r="K96" s="137"/>
      <c r="L96" s="90"/>
      <c r="M96" s="137"/>
      <c r="N96" s="90"/>
    </row>
    <row r="97" spans="1:14" ht="15" customHeight="1">
      <c r="A97" s="86"/>
      <c r="B97" s="86"/>
      <c r="C97" s="12"/>
      <c r="D97" s="11"/>
      <c r="E97" s="18"/>
      <c r="F97" s="18"/>
      <c r="G97" s="18"/>
      <c r="H97" s="90"/>
      <c r="I97" s="137"/>
      <c r="J97" s="90"/>
      <c r="K97" s="137"/>
      <c r="L97" s="90"/>
      <c r="M97" s="137"/>
      <c r="N97" s="90"/>
    </row>
    <row r="98" spans="1:14" ht="15" customHeight="1">
      <c r="A98" s="86"/>
      <c r="B98" s="86"/>
      <c r="C98" s="12"/>
      <c r="D98" s="11"/>
      <c r="E98" s="18"/>
      <c r="F98" s="18"/>
      <c r="G98" s="18"/>
      <c r="H98" s="90"/>
      <c r="I98" s="137"/>
      <c r="J98" s="90"/>
      <c r="K98" s="137"/>
      <c r="L98" s="90"/>
      <c r="M98" s="137"/>
      <c r="N98" s="90"/>
    </row>
    <row r="99" spans="1:14" ht="15" customHeight="1">
      <c r="A99" s="86"/>
      <c r="B99" s="86"/>
      <c r="C99" s="12"/>
      <c r="D99" s="11"/>
      <c r="E99" s="18"/>
      <c r="F99" s="18"/>
      <c r="G99" s="18"/>
      <c r="H99" s="90"/>
      <c r="I99" s="137"/>
      <c r="J99" s="90"/>
      <c r="K99" s="137"/>
      <c r="L99" s="90"/>
      <c r="M99" s="137"/>
      <c r="N99" s="90"/>
    </row>
    <row r="100" spans="1:14" ht="15" customHeight="1">
      <c r="A100" s="86"/>
      <c r="B100" s="86"/>
      <c r="C100" s="12"/>
      <c r="D100" s="11"/>
      <c r="E100" s="18"/>
      <c r="F100" s="18"/>
      <c r="G100" s="18"/>
      <c r="H100" s="90"/>
      <c r="I100" s="137"/>
      <c r="J100" s="90"/>
      <c r="K100" s="137"/>
      <c r="L100" s="90"/>
      <c r="M100" s="137"/>
      <c r="N100" s="90"/>
    </row>
    <row r="101" spans="1:14" ht="15" customHeight="1">
      <c r="A101" s="86"/>
      <c r="B101" s="86"/>
      <c r="C101" s="12"/>
      <c r="D101" s="11"/>
      <c r="E101" s="18"/>
      <c r="F101" s="18"/>
      <c r="G101" s="18"/>
      <c r="H101" s="90"/>
      <c r="I101" s="137"/>
      <c r="J101" s="90"/>
      <c r="K101" s="137"/>
      <c r="L101" s="90"/>
      <c r="M101" s="137"/>
      <c r="N101" s="90"/>
    </row>
    <row r="102" spans="1:14" ht="15" customHeight="1">
      <c r="A102" s="86"/>
      <c r="B102" s="86"/>
      <c r="C102" s="12"/>
      <c r="D102" s="11"/>
      <c r="E102" s="18"/>
      <c r="F102" s="18"/>
      <c r="G102" s="18"/>
      <c r="H102" s="90"/>
      <c r="I102" s="137"/>
      <c r="J102" s="90"/>
      <c r="K102" s="137"/>
      <c r="L102" s="90"/>
      <c r="M102" s="137"/>
      <c r="N102" s="90"/>
    </row>
    <row r="103" spans="1:14" ht="15" customHeight="1">
      <c r="A103" s="86"/>
      <c r="B103" s="86"/>
      <c r="C103" s="12"/>
      <c r="D103" s="11"/>
      <c r="E103" s="18"/>
      <c r="F103" s="18"/>
      <c r="G103" s="18"/>
      <c r="H103" s="90"/>
      <c r="I103" s="137"/>
      <c r="J103" s="90"/>
      <c r="K103" s="137"/>
      <c r="L103" s="90"/>
      <c r="M103" s="137"/>
      <c r="N103" s="90"/>
    </row>
    <row r="104" spans="1:14" ht="15" customHeight="1">
      <c r="A104" s="86"/>
      <c r="B104" s="86"/>
      <c r="C104" s="12"/>
      <c r="D104" s="11"/>
      <c r="E104" s="18"/>
      <c r="F104" s="18"/>
      <c r="G104" s="18"/>
      <c r="H104" s="90"/>
      <c r="I104" s="137"/>
      <c r="J104" s="90"/>
      <c r="K104" s="137"/>
      <c r="L104" s="90"/>
      <c r="M104" s="137"/>
      <c r="N104" s="90"/>
    </row>
    <row r="105" spans="1:14" ht="15" customHeight="1">
      <c r="A105" s="86"/>
      <c r="B105" s="86"/>
      <c r="C105" s="12"/>
      <c r="D105" s="11"/>
      <c r="E105" s="18"/>
      <c r="F105" s="18"/>
      <c r="G105" s="18"/>
      <c r="H105" s="90"/>
      <c r="I105" s="137"/>
      <c r="J105" s="90"/>
      <c r="K105" s="137"/>
      <c r="L105" s="90"/>
      <c r="M105" s="137"/>
      <c r="N105" s="90"/>
    </row>
    <row r="106" spans="1:14" ht="15" customHeight="1">
      <c r="A106" s="86"/>
      <c r="B106" s="86"/>
      <c r="C106" s="12"/>
      <c r="D106" s="11"/>
      <c r="E106" s="18"/>
      <c r="F106" s="18"/>
      <c r="G106" s="18"/>
      <c r="H106" s="90"/>
      <c r="I106" s="137"/>
      <c r="J106" s="90"/>
      <c r="K106" s="137"/>
      <c r="L106" s="90"/>
      <c r="M106" s="137"/>
      <c r="N106" s="90"/>
    </row>
    <row r="107" spans="1:14" ht="15" customHeight="1">
      <c r="A107" s="86"/>
      <c r="B107" s="86"/>
      <c r="C107" s="12"/>
      <c r="D107" s="11"/>
      <c r="E107" s="18"/>
      <c r="F107" s="18"/>
      <c r="G107" s="18"/>
      <c r="H107" s="90"/>
      <c r="I107" s="137"/>
      <c r="J107" s="90"/>
      <c r="K107" s="137"/>
      <c r="L107" s="90"/>
      <c r="M107" s="137"/>
      <c r="N107" s="90"/>
    </row>
    <row r="108" spans="1:14" ht="15" customHeight="1">
      <c r="A108" s="86"/>
      <c r="B108" s="86"/>
      <c r="C108" s="12"/>
      <c r="D108" s="11"/>
      <c r="E108" s="18"/>
      <c r="F108" s="18"/>
      <c r="G108" s="18"/>
      <c r="H108" s="90"/>
      <c r="I108" s="137"/>
      <c r="J108" s="90"/>
      <c r="K108" s="137"/>
      <c r="L108" s="90"/>
      <c r="M108" s="137"/>
      <c r="N108" s="90"/>
    </row>
    <row r="109" spans="1:14" ht="15" customHeight="1">
      <c r="A109" s="86"/>
      <c r="B109" s="86"/>
      <c r="C109" s="12"/>
      <c r="D109" s="11"/>
      <c r="E109" s="18"/>
      <c r="F109" s="18"/>
      <c r="G109" s="18"/>
      <c r="H109" s="90"/>
      <c r="I109" s="137"/>
      <c r="J109" s="90"/>
      <c r="K109" s="137"/>
      <c r="L109" s="90"/>
      <c r="M109" s="137"/>
      <c r="N109" s="90"/>
    </row>
    <row r="110" spans="1:14" ht="15" customHeight="1">
      <c r="A110" s="86"/>
      <c r="B110" s="86"/>
      <c r="C110" s="12"/>
      <c r="D110" s="11"/>
      <c r="E110" s="18"/>
      <c r="F110" s="18"/>
      <c r="G110" s="18"/>
      <c r="H110" s="90"/>
      <c r="I110" s="137"/>
      <c r="J110" s="90"/>
      <c r="K110" s="137"/>
      <c r="L110" s="90"/>
      <c r="M110" s="137"/>
      <c r="N110" s="90"/>
    </row>
    <row r="111" spans="1:14" ht="9" customHeight="1">
      <c r="A111" s="86"/>
      <c r="B111" s="86"/>
      <c r="C111" s="12"/>
      <c r="D111" s="11"/>
      <c r="E111" s="18"/>
      <c r="F111" s="18"/>
      <c r="G111" s="18"/>
      <c r="H111" s="90"/>
      <c r="I111" s="137"/>
      <c r="J111" s="90"/>
      <c r="K111" s="137"/>
      <c r="L111" s="90"/>
      <c r="M111" s="137"/>
      <c r="N111" s="90"/>
    </row>
    <row r="112" spans="1:14" ht="22.15" customHeight="1">
      <c r="A112" s="385" t="s">
        <v>132</v>
      </c>
      <c r="B112" s="392"/>
      <c r="C112" s="392"/>
      <c r="D112" s="392"/>
      <c r="E112" s="392"/>
      <c r="F112" s="392"/>
      <c r="G112" s="392"/>
      <c r="H112" s="392"/>
      <c r="I112" s="392"/>
      <c r="J112" s="392"/>
      <c r="K112" s="392"/>
      <c r="L112" s="392"/>
      <c r="M112" s="392"/>
      <c r="N112" s="392"/>
    </row>
  </sheetData>
  <mergeCells count="9">
    <mergeCell ref="H6:J6"/>
    <mergeCell ref="L6:N6"/>
    <mergeCell ref="H61:J61"/>
    <mergeCell ref="L61:N61"/>
    <mergeCell ref="A112:N112"/>
    <mergeCell ref="H7:J7"/>
    <mergeCell ref="L7:N7"/>
    <mergeCell ref="H62:J62"/>
    <mergeCell ref="L62:N62"/>
  </mergeCells>
  <pageMargins left="0.8" right="0.5" top="0.5" bottom="0.6" header="0.49" footer="0.4"/>
  <pageSetup paperSize="9" scale="90" firstPageNumber="13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eng5</vt:lpstr>
      <vt:lpstr>eng6-7</vt:lpstr>
      <vt:lpstr>eng8-9</vt:lpstr>
      <vt:lpstr>eng10</vt:lpstr>
      <vt:lpstr>eng11</vt:lpstr>
      <vt:lpstr>eng12</vt:lpstr>
      <vt:lpstr>eng13-14</vt:lpstr>
      <vt:lpstr>'eng11'!Print_Area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Mevika Jaisue</cp:lastModifiedBy>
  <cp:lastPrinted>2022-02-28T06:56:55Z</cp:lastPrinted>
  <dcterms:created xsi:type="dcterms:W3CDTF">1999-06-19T09:52:09Z</dcterms:created>
  <dcterms:modified xsi:type="dcterms:W3CDTF">2022-02-28T06:57:12Z</dcterms:modified>
</cp:coreProperties>
</file>