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2021\2021- Audit YE\FS\"/>
    </mc:Choice>
  </mc:AlternateContent>
  <bookViews>
    <workbookView xWindow="-105" yWindow="-105" windowWidth="19425" windowHeight="10425"/>
  </bookViews>
  <sheets>
    <sheet name="thai_BS" sheetId="1" r:id="rId1"/>
    <sheet name="thai_PL" sheetId="5" r:id="rId2"/>
    <sheet name="thai_Compre" sheetId="6" r:id="rId3"/>
    <sheet name="thai_SOC_conso" sheetId="2" r:id="rId4"/>
    <sheet name="thai_SOC_TTA" sheetId="3" r:id="rId5"/>
    <sheet name="thai_CF" sheetId="4" r:id="rId6"/>
  </sheets>
  <externalReferences>
    <externalReference r:id="rId7"/>
  </externalReferences>
  <definedNames>
    <definedName name="_xlnm.Print_Area" localSheetId="0">thai_BS!$A$1:$M$103</definedName>
    <definedName name="_xlnm.Print_Area" localSheetId="5">thai_CF!$A$1:$L$139</definedName>
    <definedName name="_xlnm.Print_Area" localSheetId="2">thai_Compre!$A$1:$M$38</definedName>
    <definedName name="_xlnm.Print_Area" localSheetId="1">thai_PL!$A$1:$M$50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1" l="1"/>
  <c r="X66" i="2" l="1"/>
  <c r="Z66" i="2"/>
  <c r="G45" i="5"/>
  <c r="F10" i="4" s="1"/>
  <c r="G9" i="6" l="1"/>
  <c r="O50" i="3"/>
  <c r="Q50" i="3" s="1"/>
  <c r="O48" i="3"/>
  <c r="Q48" i="3"/>
  <c r="O47" i="3"/>
  <c r="Q47" i="3" s="1"/>
  <c r="Z68" i="2"/>
  <c r="AD68" i="2" s="1"/>
  <c r="AD66" i="2"/>
  <c r="Z65" i="2"/>
  <c r="AD65" i="2" s="1"/>
  <c r="AB60" i="2" l="1"/>
  <c r="Z60" i="2"/>
  <c r="X60" i="2"/>
  <c r="W60" i="2"/>
  <c r="T60" i="2"/>
  <c r="J98" i="4" l="1"/>
  <c r="J51" i="4" l="1"/>
  <c r="F57" i="4"/>
  <c r="M40" i="1"/>
  <c r="G40" i="1" l="1"/>
  <c r="Q26" i="3" l="1"/>
  <c r="O26" i="3"/>
  <c r="M26" i="3"/>
  <c r="I26" i="3"/>
  <c r="K26" i="3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M28" i="6"/>
  <c r="K28" i="6"/>
  <c r="I28" i="6"/>
  <c r="G28" i="6"/>
  <c r="M18" i="6"/>
  <c r="K18" i="6"/>
  <c r="I18" i="6"/>
  <c r="G18" i="6"/>
  <c r="G6" i="6"/>
  <c r="K6" i="6" s="1"/>
  <c r="M32" i="5"/>
  <c r="K32" i="5"/>
  <c r="I32" i="5"/>
  <c r="G32" i="5"/>
  <c r="M24" i="5"/>
  <c r="K24" i="5"/>
  <c r="I24" i="5"/>
  <c r="G24" i="5"/>
  <c r="M16" i="5"/>
  <c r="K16" i="5"/>
  <c r="I16" i="5"/>
  <c r="I26" i="5" s="1"/>
  <c r="I28" i="5" s="1"/>
  <c r="I34" i="5" s="1"/>
  <c r="I37" i="5" s="1"/>
  <c r="I39" i="5" s="1"/>
  <c r="I41" i="5" s="1"/>
  <c r="G16" i="5"/>
  <c r="K6" i="5"/>
  <c r="K5" i="5"/>
  <c r="M26" i="5" l="1"/>
  <c r="M28" i="5" s="1"/>
  <c r="M34" i="5" s="1"/>
  <c r="M37" i="5" s="1"/>
  <c r="M39" i="5" s="1"/>
  <c r="M41" i="5" s="1"/>
  <c r="M45" i="5" s="1"/>
  <c r="K26" i="5"/>
  <c r="K28" i="5" s="1"/>
  <c r="K34" i="5" s="1"/>
  <c r="K37" i="5" s="1"/>
  <c r="K39" i="5" s="1"/>
  <c r="K41" i="5" s="1"/>
  <c r="G26" i="5"/>
  <c r="G28" i="5" s="1"/>
  <c r="G34" i="5" s="1"/>
  <c r="G30" i="6"/>
  <c r="G32" i="6" s="1"/>
  <c r="G37" i="6" s="1"/>
  <c r="I30" i="6"/>
  <c r="I32" i="6" s="1"/>
  <c r="I37" i="6" s="1"/>
  <c r="K30" i="6"/>
  <c r="M30" i="6"/>
  <c r="M32" i="6" s="1"/>
  <c r="M37" i="6" s="1"/>
  <c r="I45" i="5"/>
  <c r="L107" i="4"/>
  <c r="H107" i="4"/>
  <c r="L85" i="4"/>
  <c r="L49" i="4"/>
  <c r="H85" i="4"/>
  <c r="L38" i="4"/>
  <c r="L63" i="4" s="1"/>
  <c r="L66" i="4" s="1"/>
  <c r="L110" i="4" s="1"/>
  <c r="L116" i="4" s="1"/>
  <c r="L118" i="4" s="1"/>
  <c r="H38" i="4"/>
  <c r="H63" i="4" s="1"/>
  <c r="H66" i="4" s="1"/>
  <c r="M49" i="3"/>
  <c r="K49" i="3"/>
  <c r="I49" i="3"/>
  <c r="G49" i="3"/>
  <c r="E49" i="3"/>
  <c r="O49" i="3"/>
  <c r="M44" i="3"/>
  <c r="K44" i="3"/>
  <c r="I44" i="3"/>
  <c r="G44" i="3"/>
  <c r="E44" i="3"/>
  <c r="G51" i="3"/>
  <c r="AB67" i="2"/>
  <c r="V67" i="2"/>
  <c r="T67" i="2"/>
  <c r="R67" i="2"/>
  <c r="P67" i="2"/>
  <c r="N67" i="2"/>
  <c r="L67" i="2"/>
  <c r="J67" i="2"/>
  <c r="H67" i="2"/>
  <c r="F67" i="2"/>
  <c r="D67" i="2"/>
  <c r="X67" i="2"/>
  <c r="AB56" i="2"/>
  <c r="V56" i="2"/>
  <c r="V62" i="2" s="1"/>
  <c r="T56" i="2"/>
  <c r="T62" i="2" s="1"/>
  <c r="R56" i="2"/>
  <c r="R62" i="2" s="1"/>
  <c r="P56" i="2"/>
  <c r="P62" i="2" s="1"/>
  <c r="N56" i="2"/>
  <c r="N62" i="2" s="1"/>
  <c r="L56" i="2"/>
  <c r="L62" i="2" s="1"/>
  <c r="J56" i="2"/>
  <c r="J62" i="2" s="1"/>
  <c r="H56" i="2"/>
  <c r="H62" i="2" s="1"/>
  <c r="F56" i="2"/>
  <c r="F62" i="2" s="1"/>
  <c r="D56" i="2"/>
  <c r="D62" i="2" s="1"/>
  <c r="M98" i="1"/>
  <c r="M100" i="1" s="1"/>
  <c r="I98" i="1"/>
  <c r="I100" i="1" s="1"/>
  <c r="M75" i="1"/>
  <c r="M66" i="1"/>
  <c r="I75" i="1"/>
  <c r="I66" i="1"/>
  <c r="M13" i="1"/>
  <c r="M24" i="1" s="1"/>
  <c r="I40" i="1"/>
  <c r="I13" i="1"/>
  <c r="I24" i="1" s="1"/>
  <c r="J85" i="4"/>
  <c r="F85" i="4"/>
  <c r="H69" i="2" l="1"/>
  <c r="K45" i="5"/>
  <c r="K43" i="5"/>
  <c r="G37" i="5"/>
  <c r="G39" i="5" s="1"/>
  <c r="G41" i="5" s="1"/>
  <c r="AB62" i="2"/>
  <c r="AB69" i="2" s="1"/>
  <c r="H110" i="4"/>
  <c r="H116" i="4" s="1"/>
  <c r="H118" i="4" s="1"/>
  <c r="I77" i="1"/>
  <c r="I102" i="1" s="1"/>
  <c r="M42" i="1"/>
  <c r="M77" i="1"/>
  <c r="M102" i="1" s="1"/>
  <c r="I51" i="3"/>
  <c r="M51" i="3"/>
  <c r="O44" i="3"/>
  <c r="E51" i="3"/>
  <c r="O51" i="3"/>
  <c r="K51" i="3"/>
  <c r="Q44" i="3"/>
  <c r="Q49" i="3"/>
  <c r="Q51" i="3" s="1"/>
  <c r="J69" i="2"/>
  <c r="L69" i="2"/>
  <c r="F69" i="2"/>
  <c r="V69" i="2"/>
  <c r="R69" i="2"/>
  <c r="D69" i="2"/>
  <c r="Z67" i="2"/>
  <c r="N69" i="2"/>
  <c r="P69" i="2"/>
  <c r="T69" i="2"/>
  <c r="X56" i="2"/>
  <c r="X62" i="2" s="1"/>
  <c r="X69" i="2" s="1"/>
  <c r="AD67" i="2"/>
  <c r="Z56" i="2"/>
  <c r="I42" i="1"/>
  <c r="J10" i="4" l="1"/>
  <c r="K9" i="6"/>
  <c r="K32" i="6" s="1"/>
  <c r="AD56" i="2"/>
  <c r="AD62" i="2" s="1"/>
  <c r="AD69" i="2" s="1"/>
  <c r="Z62" i="2"/>
  <c r="Z69" i="2" s="1"/>
  <c r="K37" i="6" l="1"/>
  <c r="K35" i="6"/>
  <c r="M83" i="1"/>
  <c r="K83" i="1"/>
  <c r="I83" i="1"/>
  <c r="G83" i="1"/>
  <c r="M49" i="1"/>
  <c r="I49" i="1"/>
  <c r="L125" i="4" l="1"/>
  <c r="H125" i="4"/>
  <c r="F107" i="4" l="1"/>
  <c r="J107" i="4" l="1"/>
  <c r="J125" i="4"/>
  <c r="F125" i="4"/>
  <c r="F6" i="4"/>
  <c r="J5" i="4"/>
  <c r="J42" i="4" s="1"/>
  <c r="J90" i="4" s="1"/>
  <c r="J123" i="4" s="1"/>
  <c r="G82" i="1"/>
  <c r="K49" i="1"/>
  <c r="G49" i="1"/>
  <c r="G48" i="1"/>
  <c r="K5" i="1"/>
  <c r="K82" i="1" s="1"/>
  <c r="F42" i="4" l="1"/>
  <c r="F90" i="4" s="1"/>
  <c r="F123" i="4" s="1"/>
  <c r="K48" i="1"/>
  <c r="F43" i="4"/>
  <c r="F91" i="4" s="1"/>
  <c r="F124" i="4" s="1"/>
  <c r="J6" i="4"/>
  <c r="J43" i="4" s="1"/>
  <c r="J91" i="4" s="1"/>
  <c r="J124" i="4" s="1"/>
  <c r="K75" i="1" l="1"/>
  <c r="K24" i="1" l="1"/>
  <c r="G24" i="1" l="1"/>
  <c r="K66" i="1" l="1"/>
  <c r="K77" i="1" s="1"/>
  <c r="K40" i="1" l="1"/>
  <c r="K42" i="1" s="1"/>
  <c r="J38" i="4" l="1"/>
  <c r="J63" i="4" s="1"/>
  <c r="J66" i="4" s="1"/>
  <c r="J110" i="4" l="1"/>
  <c r="J116" i="4" s="1"/>
  <c r="J118" i="4" s="1"/>
  <c r="G75" i="1"/>
  <c r="K98" i="1" l="1"/>
  <c r="K100" i="1" s="1"/>
  <c r="K102" i="1" s="1"/>
  <c r="G77" i="1" l="1"/>
  <c r="G42" i="1" l="1"/>
  <c r="F38" i="4" l="1"/>
  <c r="F63" i="4" s="1"/>
  <c r="F66" i="4" s="1"/>
  <c r="F110" i="4" s="1"/>
  <c r="F116" i="4" s="1"/>
  <c r="F118" i="4" s="1"/>
  <c r="G98" i="1" l="1"/>
  <c r="G100" i="1" s="1"/>
  <c r="G102" i="1" s="1"/>
</calcChain>
</file>

<file path=xl/sharedStrings.xml><?xml version="1.0" encoding="utf-8"?>
<sst xmlns="http://schemas.openxmlformats.org/spreadsheetml/2006/main" count="585" uniqueCount="304">
  <si>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</si>
  <si>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</si>
  <si>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</si>
  <si>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</si>
  <si>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</si>
  <si>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</si>
  <si>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</si>
  <si>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</si>
  <si>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</si>
  <si>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</si>
  <si>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</si>
  <si>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</si>
  <si>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</si>
  <si>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</si>
  <si>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</si>
  <si>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</si>
  <si>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</si>
  <si>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</si>
  <si>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สินทรัพย์ไม่หมุนเวียนที่จัดประเภทเป็นสินทรัพย์ที่ถือไว้เพื่อขาย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</si>
  <si>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</si>
  <si>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</si>
  <si>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</si>
  <si>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</si>
  <si>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</si>
  <si>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</si>
  <si>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</si>
  <si>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</si>
  <si>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</si>
  <si>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</si>
  <si>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</si>
  <si>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</si>
  <si>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</si>
  <si>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</si>
  <si>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</si>
  <si>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</si>
  <si>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</si>
  <si>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</si>
  <si>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</si>
  <si>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</si>
  <si>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</si>
  <si>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</si>
  <si>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</si>
  <si>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</si>
  <si>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</si>
  <si>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</si>
  <si>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</si>
  <si>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</si>
  <si>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</si>
  <si>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</si>
  <si>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</si>
  <si>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</si>
  <si>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</si>
  <si>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</si>
  <si>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</si>
  <si>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</si>
  <si>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</si>
  <si>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</si>
  <si>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</si>
  <si>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</si>
  <si>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</si>
  <si>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</si>
  <si>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</si>
  <si>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</si>
  <si>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</si>
  <si>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</si>
  <si>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</si>
  <si>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</si>
  <si>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</si>
  <si>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</si>
  <si>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</si>
  <si>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</si>
  <si>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</si>
  <si>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</si>
  <si>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</si>
  <si>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</si>
  <si>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</si>
  <si>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</si>
  <si>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</si>
  <si>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</si>
  <si>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</si>
  <si>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</si>
  <si>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</si>
  <si>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</si>
  <si>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</si>
  <si>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</si>
  <si>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</si>
  <si>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</si>
  <si>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</si>
  <si>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</si>
  <si>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</t>
  </si>
  <si>
    <t>หรือขาดทุนในภายหลัง</t>
  </si>
  <si>
    <t>ภาษีเงินได้ของรายการที่จะไม่ถูกจัดประเภทใหม่ไว้ใน</t>
  </si>
  <si>
    <t>สำหรับปีสิ้นสุดวันที่ 31 ธันวาคม</t>
  </si>
  <si>
    <t>กำไร (ขาดทุน) ก่อนภาษีเงินได้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</si>
  <si>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</si>
  <si>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</si>
  <si>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</si>
  <si>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</si>
  <si>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</si>
  <si>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</si>
  <si>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</si>
  <si>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</si>
  <si>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</si>
  <si>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</si>
  <si>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</si>
  <si>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</si>
  <si>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</si>
  <si>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</si>
  <si>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</si>
  <si>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</si>
  <si>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</si>
  <si>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</si>
  <si>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</si>
  <si>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</si>
  <si>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</si>
  <si>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</si>
  <si>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</si>
  <si>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</si>
  <si>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</si>
  <si>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</si>
  <si>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</si>
  <si>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</si>
  <si>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</si>
  <si>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</si>
  <si>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ออกหุ้นสามัญ</t>
  </si>
  <si>
    <t>เงินลงทุนที่ได้รับจากผู้ถือหุ้นที่ไม่มีอำนาจควบคุมของ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</si>
  <si>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</si>
  <si>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</si>
  <si>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โอนไปสำรองตามกฎหมาย</t>
  </si>
  <si>
    <t>รวมเงินทุนที่ได้รับจากผู้ถือหุ้นและการจัดสรรส่วนทุนให้ผู้ถือหุ้น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</si>
  <si>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</si>
  <si>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</si>
  <si>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 (ขาดทุน)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</si>
  <si>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</si>
  <si>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</si>
  <si>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ตัดจำหน่ายที่ดิน อาคารและอุปกรณ์ และสินทรัพย์ไม่มีตัวตน</t>
  </si>
  <si>
    <t>กำไรจากการซื้อธุรกิจ</t>
  </si>
  <si>
    <t>และสินทรัพย์ไม่มีตัวตน</t>
  </si>
  <si>
    <t>เงินปันผลรับจากเงินลงทุนอื่น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</si>
  <si>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</si>
  <si>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</si>
  <si>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</si>
  <si>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</si>
  <si>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</si>
  <si>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</si>
  <si>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</si>
  <si>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</si>
  <si>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</si>
  <si>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</si>
  <si>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</si>
  <si>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</si>
  <si>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</si>
  <si>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</si>
  <si>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</si>
  <si>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เงินสดรับจากเงินกู้ยืมระยะยาว</t>
  </si>
  <si>
    <t>เงินสดรับจากการออกหุ้นกู้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</si>
  <si>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</si>
  <si>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</si>
  <si>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</si>
  <si>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</si>
  <si>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</si>
  <si>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</si>
  <si>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 xml:space="preserve">งบกระแสเงินสด 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</si>
  <si>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</si>
  <si>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</si>
  <si>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</si>
  <si>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</si>
  <si>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</si>
  <si>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เงินกู้ยืมระยะสั้นจากกิจการที่เกี่ยวข้องกันลดลง</t>
  </si>
  <si>
    <t>เงินกู้ยืมระยะสั้นจากกิจการที่เกี่ยวข้องกัน</t>
  </si>
  <si>
    <t>โอนเงินลงทุนจ่ายล่วงหน้าเป็นเงินลงทุนในบริษัทร่วม</t>
  </si>
  <si>
    <t/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</si>
  <si>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</si>
  <si>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</si>
  <si>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>งบแสดงการเปลี่ยนแปลงส่วนของผู้ถือหุ้น</t>
  </si>
  <si>
    <t>จากรายได้เงินปันผลจากบริษัทย่อย</t>
  </si>
  <si>
    <t>ประมาณการหนี้สินสำหรับผลประโยชน์พนักงาน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</si>
  <si>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</si>
  <si>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</si>
  <si>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</si>
  <si>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เงินสดและรายการเทียบเท่าเงินสดที่ถือไว้ในบริษัทย่อย</t>
  </si>
  <si>
    <t>ณ วันที่ซื้อกิจการ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</si>
  <si>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</si>
  <si>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</si>
  <si>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รวมส่วนของผู้ถือหุ้นของบริษัทใหญ่</t>
  </si>
  <si>
    <t>กำไร (ขาดทุน) สำหรับปี</t>
  </si>
  <si>
    <t>งบกำไรขาดทุน</t>
  </si>
  <si>
    <t>รวมกำไร (ขาดทุน) เบ็ดเสร็จสำหรับปี</t>
  </si>
  <si>
    <t>การแบ่งปันกำไร (ขาดทุน) เบ็ดเสร็จรวม</t>
  </si>
  <si>
    <t>ของบริษัทใหญ่</t>
  </si>
  <si>
    <t>กำไร (ขาดทุน) เบ็ดเสร็จสำหรับปี</t>
  </si>
  <si>
    <t xml:space="preserve">ค่าเสื่อมราคาและค่าตัดจำหน่าย ที่ดิน อาคารและอุปกรณ์ </t>
  </si>
  <si>
    <t>กระแสเงินสดสุทธิได้มาจาก (ใช้ไปใน) กิจกรรมดำเนินงาน</t>
  </si>
  <si>
    <t>เงินสดรับจากการจำหน่ายที่ดิน อาคารและอุปกรณ์</t>
  </si>
  <si>
    <t>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</si>
  <si>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กิจกรรมลงทุน</t>
  </si>
  <si>
    <t>หนี้สินทางการเงินหมุนเวียนอื่น</t>
  </si>
  <si>
    <t>ส่วนแบ่ง</t>
  </si>
  <si>
    <t>ออกหุ้นสามัญจากการใช้สิทธิของใบสำคัญแสดงสิทธิ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</si>
  <si>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</si>
  <si>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</si>
  <si>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รายการที่อาจถูกจัดประเภทใหม่ไว้ในกำไรหรือขาดทุนในภายหลัง</t>
  </si>
  <si>
    <t>เงินปันผลให้แก่ส่วนได้เสียที่ไม่มีอำนาจควบคุม</t>
  </si>
  <si>
    <t>การสูญเสียอำนาจควบคุมในบริษัทย่อย</t>
  </si>
  <si>
    <t xml:space="preserve">ค่าตัดจำหน่ายและค่าเผื่อมูลค่าอื่น </t>
  </si>
  <si>
    <t>จ่ายประมาณการหนี้สินสำหรับผลประโยชน์พนักงาน</t>
  </si>
  <si>
    <t>เงินสดจ่ายคืนสุทธิจากเงินกู้ยืมระยะสั้นจากกิจการที่เกี่ยวข้องกัน</t>
  </si>
  <si>
    <t>ของหน่วยงานต่างประเทศ</t>
  </si>
  <si>
    <t>ผลต่างอัตราแลกเปลี่ยนจากการแปลงค่างบการเงิน</t>
  </si>
  <si>
    <t>เงินปันผลรับจากสินทรัพย์ทางการเงินหมุนเวียนอื่น</t>
  </si>
  <si>
    <t>เงินสดจ่ายเพื่อการซื้อธุรกิจ</t>
  </si>
  <si>
    <t>สำหรับปีสิ้นสุดวันที่ 31 ธันวาคม 2563</t>
  </si>
  <si>
    <t>ยอดคงเหลือ ณ วันที่ 31 ธันวาคม 2563</t>
  </si>
  <si>
    <t>ลูกหนี้หมุนเวียนอื่น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</si>
  <si>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</si>
  <si>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</si>
  <si>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</si>
  <si>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</si>
  <si>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    (หุ้นสามัญจำนวน 1,998,446,888 หุ้น มูลค่า 1 บาทต่อหุ้น)</t>
  </si>
  <si>
    <t xml:space="preserve">    (หุ้นสามัญจำนวน 1,822,464,564 หุ้น มูลค่า 1 บาทต่อหุ้น)</t>
  </si>
  <si>
    <t>กำไร (ขาดทุน) สะสม</t>
  </si>
  <si>
    <t>ยังไม่ได้จัดสรร (ขาดทุนสะสม)</t>
  </si>
  <si>
    <t>ส่วนแบ่งกำไร (ขาดทุน) ของการร่วมค้าและบริษัทร่วมที่ใช้วิธีส่วนได้เสีย</t>
  </si>
  <si>
    <t>ผลกระทบจากการจำหน่ายหุ้นในบริษัทร่วม</t>
  </si>
  <si>
    <t>ส่วนแบ่งขาดทุนเบ็ดเสร็จอื่นของการร่วมค้าตามวิธีส่วนได้เสีย</t>
  </si>
  <si>
    <t>(ขาดทุนสะสม)</t>
  </si>
  <si>
    <t>เบ็ดเสร็จอื่นของ</t>
  </si>
  <si>
    <t>การแปลงค่า</t>
  </si>
  <si>
    <t>การร่วมค้าที่ใช้</t>
  </si>
  <si>
    <t>วิธีส่วนได้เสีย</t>
  </si>
  <si>
    <t>ยอดคงเหลือ ณ วันที่  1 มกราคม 2563</t>
  </si>
  <si>
    <t>ภาษีเงินได้นิติบุคคลค้างจ่าย</t>
  </si>
  <si>
    <t>กำไร (ขาดทุน) จากกิจกรรมดำเนินงาน</t>
  </si>
  <si>
    <t>ในมูลค่ายุติธรรม</t>
  </si>
  <si>
    <t>เงินให้กู้ยืมระยะยาวแก่กิจการอื่น</t>
  </si>
  <si>
    <t>กำไร (ขาดทุน) ก่อนต้นทุนทางการเงินและภาษีเงินได้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</si>
  <si>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</si>
  <si>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</si>
  <si>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ขาดทุน</t>
  </si>
  <si>
    <t>กำไร</t>
  </si>
  <si>
    <t>รวมกำไรเบ็ดเสร็จสำหรับปี</t>
  </si>
  <si>
    <t>กำไรเบ็ดเสร็จสำหรับปี</t>
  </si>
  <si>
    <t>กำไรเบ็ดเสร็จอื่น</t>
  </si>
  <si>
    <t>และอสังหาริมทรัพย์เพื่อการลงทุน</t>
  </si>
  <si>
    <t>สินทรัพย์สิทธิการใช้ สินทรัพย์ไม่มีตัวตน</t>
  </si>
  <si>
    <t>ผลขาดทุนจากการด้อยค่า</t>
  </si>
  <si>
    <t>(กำไร) ขาดทุนสุทธิจากการจำหน่ายสินทรัพย์ทางการเงินหมุนเวียนอื่น</t>
  </si>
  <si>
    <t>สินทรัพย์ทางการเงินที่วัดมูลค่าด้วยมูลค่ายุติธรรมผ่านกำไรขาดทุน</t>
  </si>
  <si>
    <t>ที่ยังไม่เกิดขึ้นจริง</t>
  </si>
  <si>
    <t>เงินสดจ่ายจากสินทรัพย์ทางการเงินไม่หมุนเวียนอื่น</t>
  </si>
  <si>
    <t>เงินสดจ่ายเงินให้กู้ยืมระยะยาวแก่กิจการอื่น</t>
  </si>
  <si>
    <t>เงินปันผลค้างรับจากเงินลงทุนในบริษัทร่วม</t>
  </si>
  <si>
    <t>ค่าใช้จ่าย (รายได้) ภาษีเงินได้</t>
  </si>
  <si>
    <t>ส่วนแบ่งกำไร (ขาดทุน) เบ็ดเสร็จอื่นของการร่วมค้าตามวิธีส่วนได้เสีย</t>
  </si>
  <si>
    <t>เงินฝากธนาคารที่ติดภาระผูกพันเงินกู้ยืมระยะยาวลดลงสุทธิ</t>
  </si>
  <si>
    <t>เงินสดรับ (จ่าย) สุทธิจากเงินให้กู้ยืมระยะสั้นแก่กิจการที่เกี่ยวข้องกัน</t>
  </si>
  <si>
    <t>เงินปันผลรับจากเงินลงทุนในบริษัทย่อย บริษัทร่วม และการร่วมค้า</t>
  </si>
  <si>
    <t>ที่ใช้วิธีส่วนได้เสียสุทธิจากภาษี</t>
  </si>
  <si>
    <t>ขาดทุน (กำไร) จากอัตราแลกเปลี่ยนที่ยังไม่เกิดขึ้นจริง</t>
  </si>
  <si>
    <t>ขาดทุน (กำไร) จากอัตราแลกเปลี่ยนที่เกิดขึ้นจริง</t>
  </si>
  <si>
    <t>ขาดทุน (กำไร) สุทธิจากการเปลี่ยนแปลงมูลค่ายุติธรรมของ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</si>
  <si>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</si>
  <si>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</si>
  <si>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ผลกำไรจากการวัดมูลค่าสินทรัพย์ทางการเงิน</t>
  </si>
  <si>
    <t>ชำระแล้ว</t>
  </si>
  <si>
    <t>ที่ออกและ</t>
  </si>
  <si>
    <t>เงินสดจ่ายคืนเงินกู้ยืมระยะยาวและหนี้สินตามสัญญาเช่า</t>
  </si>
  <si>
    <t>มูลค่ายุติธรรมผ่านกำไรขาดทุนเบ็ดเสร็จอื่น</t>
  </si>
  <si>
    <t>โอนสินทรัพย์สิทธิการใช้</t>
  </si>
  <si>
    <t>สำหรับปีสิ้นสุดวันที่ 31 ธันวาคม 2564</t>
  </si>
  <si>
    <t>ยอดคงเหลือ ณ วันที่  1 มกราคม 2564</t>
  </si>
  <si>
    <t>ยอดคงเหลือ ณ วันที่ 31 ธันวาคม 2564</t>
  </si>
  <si>
    <t>-</t>
  </si>
  <si>
    <t>เงินสดรับจากการชำระบัญชีเงินลงทุนในบริษัทร่วม</t>
  </si>
  <si>
    <t>เงินปันผลรับจากสินทรัพย์ทางการเงินไม่หมุนเวียนอื่น</t>
  </si>
  <si>
    <t>ลูกหนี้อื่นจากการจำหน่ายที่ดิน อาคารและอุปกรณ์</t>
  </si>
  <si>
    <t>กำไรเบ็ดเสร็จอื่นสำหรับปี - สุทธิจากภาษี</t>
  </si>
  <si>
    <t>(กลับรายการ) ผลขาดทุนจากการด้อยค่าที่รับรู้ในกำไรหรือขาดทุน</t>
  </si>
  <si>
    <t>กลับรายการขาดทุนจากมูลค่าสินค้าลดลง</t>
  </si>
  <si>
    <t>ขาดทุนจากการชำระบัญชีเงินลงทุนในบริษัทร่วม</t>
  </si>
  <si>
    <t>ส่วนแบ่ง (กำไร) ขาดทุนของการร่วมค้าและบริษัทร่วม</t>
  </si>
  <si>
    <t>เงินสดรับ (จ่าย) สุทธิสำหรับสินทรัพย์ทางการเงินหมุนเวียนอื่น</t>
  </si>
  <si>
    <t>เงินสดรับ (จ่าย) คืนสุทธิจากเงินเบิกเกินบัญชีและเงินกู้ยืมระยะสั้น</t>
  </si>
  <si>
    <t>กระแสเงินสดสุทธิได้มาจากกิจกรรมจัดหาเงิน</t>
  </si>
  <si>
    <t xml:space="preserve">หนี้สินตามสัญญาเช่า </t>
  </si>
  <si>
    <t>เงินสดรับจากการจำหน่ายเงินลงทุนในบริษัทร่วม</t>
  </si>
  <si>
    <t>เงินสดรับจากเงินให้กู้ยืมระยะยาวแก่กิจการที่เกี่ยวข้องกัน</t>
  </si>
  <si>
    <t>ผลขาดทุนจากเงินลงทุนในตราสารทุนที่กำหนดให้วัดมูลค่าด้วย</t>
  </si>
  <si>
    <t>ผลกำไร (ขาดทุน) จากการวัดมูลค่าใหม่ของ</t>
  </si>
  <si>
    <t>ผลประโยชน์พนักงานที่กำหนดไว้</t>
  </si>
  <si>
    <t>3, 19</t>
  </si>
  <si>
    <t>ซื้อเรือสนับสนุน</t>
  </si>
  <si>
    <t>12,13,14,16</t>
  </si>
  <si>
    <t>3, 9</t>
  </si>
  <si>
    <t>3,24</t>
  </si>
  <si>
    <t>สินทรัพย์ไม่มีตัวตนอื่นนอกจากค่าความนิยม</t>
  </si>
  <si>
    <t>5,10</t>
  </si>
  <si>
    <t>กำไรสุทธิจากการจำหน่ายที่ดิน อาคารและอุปกรณ์</t>
  </si>
  <si>
    <t>เงินสดจ่ายเพื่อชำระหุ้นกู้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</si>
  <si>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</si>
  <si>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</si>
  <si>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</si>
  <si>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>เงินลงทุนที่ได้รับจากผู้ถือหุ้นที่ไม่มีอำนาจควบคุมของบริษัทย่อย</t>
  </si>
  <si>
    <t>การได้มาซึ่งส่วนได้เสียที่ไม่มีอำนาจควบคุมโดยอำนาจควบคุมไม่เปลี่ยนแปลง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</si>
</sst>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9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0" fillId="0" borderId="0"/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37">
    <xf numFmtId="0" fontId="0" fillId="0" borderId="0" xfId="0"/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right" vertical="center"/>
    </xf>
    <xf numFmtId="164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5" fontId="13" fillId="0" borderId="0" xfId="5" applyNumberFormat="1" applyFont="1" applyFill="1" applyAlignment="1">
      <alignment horizontal="center" vertical="center"/>
    </xf>
    <xf numFmtId="0" fontId="13" fillId="0" borderId="0" xfId="2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14" fillId="0" borderId="0" xfId="2" applyFont="1" applyFill="1" applyBorder="1" applyAlignment="1">
      <alignment horizontal="right" vertical="center"/>
    </xf>
    <xf numFmtId="164" fontId="14" fillId="0" borderId="1" xfId="4" applyNumberFormat="1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horizontal="right" vertical="center"/>
    </xf>
    <xf numFmtId="166" fontId="13" fillId="0" borderId="0" xfId="2" applyNumberFormat="1" applyFont="1" applyFill="1" applyBorder="1" applyAlignment="1">
      <alignment horizontal="right" vertical="center"/>
    </xf>
    <xf numFmtId="164" fontId="14" fillId="0" borderId="2" xfId="4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horizontal="center" vertical="center"/>
    </xf>
    <xf numFmtId="41" fontId="13" fillId="0" borderId="0" xfId="4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8" fillId="0" borderId="0" xfId="2" applyFont="1" applyFill="1" applyBorder="1" applyAlignment="1">
      <alignment horizontal="right" vertical="center"/>
    </xf>
    <xf numFmtId="164" fontId="8" fillId="0" borderId="1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5" fillId="0" borderId="0" xfId="4" applyNumberFormat="1" applyFont="1" applyFill="1" applyBorder="1" applyAlignment="1">
      <alignment vertical="center"/>
    </xf>
    <xf numFmtId="164" fontId="5" fillId="0" borderId="3" xfId="4" applyNumberFormat="1" applyFont="1" applyFill="1" applyBorder="1" applyAlignment="1">
      <alignment vertical="center"/>
    </xf>
    <xf numFmtId="165" fontId="13" fillId="0" borderId="3" xfId="5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8" fillId="0" borderId="3" xfId="4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horizontal="right" vertical="center"/>
    </xf>
    <xf numFmtId="164" fontId="13" fillId="0" borderId="3" xfId="4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vertical="center"/>
    </xf>
    <xf numFmtId="167" fontId="6" fillId="0" borderId="0" xfId="7" applyNumberFormat="1" applyFont="1" applyFill="1" applyBorder="1" applyAlignment="1">
      <alignment horizontal="center" vertical="center"/>
    </xf>
    <xf numFmtId="167" fontId="5" fillId="0" borderId="0" xfId="7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vertical="center"/>
    </xf>
    <xf numFmtId="166" fontId="5" fillId="0" borderId="0" xfId="7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7" fontId="6" fillId="0" borderId="0" xfId="7" applyNumberFormat="1" applyFont="1" applyFill="1" applyAlignment="1">
      <alignment horizontal="center" vertical="center"/>
    </xf>
    <xf numFmtId="166" fontId="13" fillId="0" borderId="0" xfId="7" applyNumberFormat="1" applyFont="1" applyFill="1" applyBorder="1" applyAlignment="1">
      <alignment vertical="center"/>
    </xf>
    <xf numFmtId="166" fontId="14" fillId="0" borderId="0" xfId="7" applyNumberFormat="1" applyFont="1" applyFill="1" applyBorder="1" applyAlignment="1">
      <alignment vertical="center"/>
    </xf>
    <xf numFmtId="165" fontId="8" fillId="0" borderId="3" xfId="5" quotePrefix="1" applyNumberFormat="1" applyFont="1" applyFill="1" applyBorder="1" applyAlignment="1">
      <alignment horizontal="center" vertical="center"/>
    </xf>
    <xf numFmtId="166" fontId="14" fillId="0" borderId="0" xfId="7" applyNumberFormat="1" applyFont="1" applyFill="1" applyBorder="1" applyAlignment="1">
      <alignment horizontal="left" vertical="center"/>
    </xf>
    <xf numFmtId="0" fontId="5" fillId="0" borderId="0" xfId="7" applyFont="1" applyFill="1" applyAlignment="1">
      <alignment vertical="center"/>
    </xf>
    <xf numFmtId="166" fontId="5" fillId="0" borderId="0" xfId="7" applyNumberFormat="1" applyFont="1" applyFill="1" applyBorder="1" applyAlignment="1">
      <alignment horizontal="right" vertical="center"/>
    </xf>
    <xf numFmtId="168" fontId="11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13" fillId="0" borderId="0" xfId="7" applyNumberFormat="1" applyFont="1" applyFill="1" applyBorder="1" applyAlignment="1">
      <alignment horizontal="center" vertical="center"/>
    </xf>
    <xf numFmtId="168" fontId="8" fillId="0" borderId="0" xfId="7" applyNumberFormat="1" applyFont="1" applyFill="1" applyAlignment="1">
      <alignment vertical="center"/>
    </xf>
    <xf numFmtId="165" fontId="14" fillId="0" borderId="0" xfId="5" applyNumberFormat="1" applyFont="1" applyFill="1" applyAlignment="1">
      <alignment horizontal="center" vertical="center"/>
    </xf>
    <xf numFmtId="166" fontId="14" fillId="0" borderId="0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Border="1" applyAlignment="1">
      <alignment horizontal="center" vertical="center"/>
    </xf>
    <xf numFmtId="166" fontId="13" fillId="0" borderId="0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vertical="center"/>
    </xf>
    <xf numFmtId="166" fontId="8" fillId="0" borderId="0" xfId="7" applyNumberFormat="1" applyFont="1" applyFill="1" applyBorder="1" applyAlignment="1">
      <alignment horizontal="right" vertical="center"/>
    </xf>
    <xf numFmtId="0" fontId="8" fillId="0" borderId="0" xfId="7" applyFont="1" applyFill="1" applyAlignment="1">
      <alignment vertical="center"/>
    </xf>
    <xf numFmtId="164" fontId="8" fillId="0" borderId="0" xfId="4" applyNumberFormat="1" applyFont="1" applyFill="1" applyAlignment="1">
      <alignment horizontal="right" vertical="center"/>
    </xf>
    <xf numFmtId="165" fontId="8" fillId="0" borderId="0" xfId="5" quotePrefix="1" applyNumberFormat="1" applyFont="1" applyFill="1" applyBorder="1" applyAlignment="1">
      <alignment horizontal="center" vertical="center"/>
    </xf>
    <xf numFmtId="165" fontId="13" fillId="0" borderId="3" xfId="5" quotePrefix="1" applyNumberFormat="1" applyFont="1" applyFill="1" applyBorder="1" applyAlignment="1">
      <alignment horizontal="center" vertical="center"/>
    </xf>
    <xf numFmtId="165" fontId="8" fillId="0" borderId="4" xfId="5" quotePrefix="1" applyNumberFormat="1" applyFont="1" applyFill="1" applyBorder="1" applyAlignment="1">
      <alignment horizontal="center" vertical="center"/>
    </xf>
    <xf numFmtId="164" fontId="8" fillId="0" borderId="5" xfId="4" applyNumberFormat="1" applyFont="1" applyFill="1" applyBorder="1" applyAlignment="1">
      <alignment horizontal="right" vertical="center"/>
    </xf>
    <xf numFmtId="167" fontId="8" fillId="0" borderId="0" xfId="7" applyNumberFormat="1" applyFont="1" applyFill="1" applyAlignment="1">
      <alignment vertical="center"/>
    </xf>
    <xf numFmtId="167" fontId="6" fillId="0" borderId="0" xfId="7" applyNumberFormat="1" applyFont="1" applyFill="1" applyAlignment="1">
      <alignment vertical="center"/>
    </xf>
    <xf numFmtId="165" fontId="8" fillId="0" borderId="5" xfId="5" quotePrefix="1" applyNumberFormat="1" applyFont="1" applyFill="1" applyBorder="1" applyAlignment="1">
      <alignment horizontal="center" vertical="center"/>
    </xf>
    <xf numFmtId="167" fontId="8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Alignment="1">
      <alignment vertical="center"/>
    </xf>
    <xf numFmtId="43" fontId="5" fillId="0" borderId="2" xfId="1" quotePrefix="1" applyFont="1" applyFill="1" applyBorder="1" applyAlignment="1">
      <alignment horizontal="center" vertical="center"/>
    </xf>
    <xf numFmtId="167" fontId="15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horizontal="center" vertical="center"/>
    </xf>
    <xf numFmtId="43" fontId="13" fillId="0" borderId="0" xfId="4" applyFont="1" applyFill="1" applyBorder="1" applyAlignment="1">
      <alignment vertical="center"/>
    </xf>
    <xf numFmtId="43" fontId="13" fillId="0" borderId="0" xfId="4" applyFont="1" applyFill="1" applyBorder="1" applyAlignment="1">
      <alignment horizontal="right" vertical="center"/>
    </xf>
    <xf numFmtId="164" fontId="8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Alignment="1">
      <alignment vertical="center"/>
    </xf>
    <xf numFmtId="167" fontId="13" fillId="0" borderId="0" xfId="6" applyNumberFormat="1" applyFont="1" applyFill="1" applyBorder="1" applyAlignment="1">
      <alignment vertical="center"/>
    </xf>
    <xf numFmtId="167" fontId="13" fillId="0" borderId="0" xfId="6" applyNumberFormat="1" applyFont="1" applyFill="1" applyAlignment="1">
      <alignment vertical="center"/>
    </xf>
    <xf numFmtId="165" fontId="5" fillId="0" borderId="3" xfId="5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165" fontId="13" fillId="0" borderId="0" xfId="5" applyNumberFormat="1" applyFont="1" applyFill="1" applyBorder="1" applyAlignment="1">
      <alignment horizontal="center" vertical="center"/>
    </xf>
    <xf numFmtId="167" fontId="14" fillId="0" borderId="0" xfId="6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13" fillId="0" borderId="0" xfId="8" applyNumberFormat="1" applyFont="1" applyFill="1" applyBorder="1" applyAlignment="1">
      <alignment horizontal="center" vertical="center"/>
    </xf>
    <xf numFmtId="165" fontId="14" fillId="0" borderId="3" xfId="8" applyNumberFormat="1" applyFont="1" applyFill="1" applyBorder="1" applyAlignment="1">
      <alignment horizontal="center" vertical="center"/>
    </xf>
    <xf numFmtId="164" fontId="14" fillId="0" borderId="5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center" vertical="center"/>
    </xf>
    <xf numFmtId="165" fontId="13" fillId="0" borderId="3" xfId="8" applyNumberFormat="1" applyFont="1" applyFill="1" applyBorder="1" applyAlignment="1">
      <alignment horizontal="center" vertical="center"/>
    </xf>
    <xf numFmtId="167" fontId="14" fillId="0" borderId="0" xfId="6" applyNumberFormat="1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5" fontId="5" fillId="0" borderId="0" xfId="5" quotePrefix="1" applyNumberFormat="1" applyFont="1" applyFill="1" applyBorder="1" applyAlignment="1">
      <alignment horizontal="center" vertical="center"/>
    </xf>
    <xf numFmtId="43" fontId="5" fillId="0" borderId="0" xfId="4" applyNumberFormat="1" applyFont="1" applyFill="1" applyBorder="1" applyAlignment="1">
      <alignment horizontal="right" vertical="center"/>
    </xf>
    <xf numFmtId="43" fontId="13" fillId="0" borderId="0" xfId="4" applyFont="1" applyFill="1" applyBorder="1" applyAlignment="1">
      <alignment horizontal="center" vertical="center"/>
    </xf>
    <xf numFmtId="0" fontId="4" fillId="0" borderId="0" xfId="7" applyFont="1" applyFill="1" applyAlignment="1">
      <alignment vertical="center"/>
    </xf>
    <xf numFmtId="0" fontId="8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vertical="center"/>
    </xf>
    <xf numFmtId="0" fontId="5" fillId="0" borderId="0" xfId="7" applyFont="1" applyFill="1" applyBorder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13" fillId="0" borderId="0" xfId="7" applyFont="1" applyFill="1" applyBorder="1" applyAlignment="1">
      <alignment horizontal="center" vertical="center"/>
    </xf>
    <xf numFmtId="0" fontId="5" fillId="0" borderId="0" xfId="9" applyFont="1" applyFill="1" applyAlignment="1">
      <alignment horizontal="center"/>
    </xf>
    <xf numFmtId="0" fontId="5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164" fontId="8" fillId="0" borderId="0" xfId="4" quotePrefix="1" applyNumberFormat="1" applyFont="1" applyFill="1" applyBorder="1" applyAlignment="1">
      <alignment horizontal="right" vertical="center"/>
    </xf>
    <xf numFmtId="164" fontId="5" fillId="0" borderId="0" xfId="7" applyNumberFormat="1" applyFont="1" applyFill="1" applyAlignment="1">
      <alignment vertical="center"/>
    </xf>
    <xf numFmtId="0" fontId="6" fillId="0" borderId="0" xfId="7" applyFont="1" applyFill="1" applyAlignment="1">
      <alignment horizontal="center" vertical="center"/>
    </xf>
    <xf numFmtId="164" fontId="8" fillId="0" borderId="0" xfId="7" applyNumberFormat="1" applyFont="1" applyFill="1" applyBorder="1" applyAlignment="1">
      <alignment horizontal="right" vertical="center"/>
    </xf>
    <xf numFmtId="0" fontId="11" fillId="0" borderId="0" xfId="7" applyFont="1" applyFill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5" fillId="0" borderId="0" xfId="7" applyNumberFormat="1" applyFont="1" applyFill="1" applyBorder="1" applyAlignment="1">
      <alignment vertical="center"/>
    </xf>
    <xf numFmtId="0" fontId="8" fillId="0" borderId="0" xfId="0" applyFont="1" applyFill="1" applyAlignment="1"/>
    <xf numFmtId="164" fontId="8" fillId="0" borderId="0" xfId="4" quotePrefix="1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top"/>
    </xf>
    <xf numFmtId="0" fontId="8" fillId="0" borderId="0" xfId="7" applyFont="1" applyFill="1" applyAlignment="1">
      <alignment vertical="top"/>
    </xf>
    <xf numFmtId="164" fontId="8" fillId="0" borderId="0" xfId="7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vertical="center"/>
    </xf>
    <xf numFmtId="164" fontId="8" fillId="0" borderId="0" xfId="7" applyNumberFormat="1" applyFont="1" applyFill="1" applyAlignment="1">
      <alignment vertical="center"/>
    </xf>
    <xf numFmtId="164" fontId="8" fillId="0" borderId="0" xfId="7" applyNumberFormat="1" applyFont="1" applyFill="1" applyAlignment="1">
      <alignment horizontal="center" vertical="center"/>
    </xf>
    <xf numFmtId="165" fontId="8" fillId="0" borderId="1" xfId="5" quotePrefix="1" applyNumberFormat="1" applyFont="1" applyFill="1" applyBorder="1" applyAlignment="1">
      <alignment horizontal="center" vertical="center"/>
    </xf>
    <xf numFmtId="164" fontId="8" fillId="0" borderId="0" xfId="7" applyNumberFormat="1" applyFont="1" applyFill="1" applyBorder="1" applyAlignment="1">
      <alignment horizontal="center" vertical="center"/>
    </xf>
    <xf numFmtId="0" fontId="11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right" vertical="center"/>
    </xf>
    <xf numFmtId="0" fontId="6" fillId="0" borderId="0" xfId="7" applyFont="1" applyFill="1" applyBorder="1" applyAlignment="1">
      <alignment vertical="center"/>
    </xf>
    <xf numFmtId="164" fontId="13" fillId="0" borderId="0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Alignment="1">
      <alignment horizontal="right" vertical="center"/>
    </xf>
    <xf numFmtId="166" fontId="13" fillId="0" borderId="0" xfId="7" applyNumberFormat="1" applyFont="1" applyFill="1" applyAlignment="1">
      <alignment horizontal="center" vertical="center"/>
    </xf>
    <xf numFmtId="165" fontId="14" fillId="0" borderId="0" xfId="5" applyNumberFormat="1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vertical="center"/>
    </xf>
    <xf numFmtId="164" fontId="14" fillId="0" borderId="5" xfId="5" applyNumberFormat="1" applyFont="1" applyFill="1" applyBorder="1" applyAlignment="1">
      <alignment horizontal="right" vertical="center"/>
    </xf>
    <xf numFmtId="166" fontId="14" fillId="0" borderId="0" xfId="10" applyNumberFormat="1" applyFont="1" applyFill="1" applyBorder="1" applyAlignment="1">
      <alignment horizontal="right" vertical="center"/>
    </xf>
    <xf numFmtId="166" fontId="14" fillId="0" borderId="0" xfId="10" applyNumberFormat="1" applyFont="1" applyFill="1" applyAlignment="1">
      <alignment horizontal="right" vertical="center"/>
    </xf>
    <xf numFmtId="0" fontId="6" fillId="0" borderId="0" xfId="7" applyFont="1" applyFill="1" applyAlignment="1">
      <alignment horizontal="center" vertical="top"/>
    </xf>
    <xf numFmtId="166" fontId="5" fillId="0" borderId="0" xfId="7" applyNumberFormat="1" applyFont="1" applyFill="1" applyAlignment="1">
      <alignment horizontal="right" vertical="top"/>
    </xf>
    <xf numFmtId="0" fontId="5" fillId="0" borderId="0" xfId="7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6" fillId="0" borderId="0" xfId="7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6" fontId="5" fillId="0" borderId="0" xfId="7" applyNumberFormat="1" applyFont="1" applyFill="1" applyAlignment="1">
      <alignment horizontal="right" vertical="center"/>
    </xf>
    <xf numFmtId="0" fontId="17" fillId="0" borderId="0" xfId="7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center"/>
    </xf>
    <xf numFmtId="164" fontId="5" fillId="0" borderId="4" xfId="4" applyNumberFormat="1" applyFont="1" applyFill="1" applyBorder="1" applyAlignment="1">
      <alignment horizontal="right"/>
    </xf>
    <xf numFmtId="164" fontId="8" fillId="0" borderId="0" xfId="4" applyNumberFormat="1" applyFont="1" applyFill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right"/>
    </xf>
    <xf numFmtId="166" fontId="13" fillId="0" borderId="0" xfId="7" applyNumberFormat="1" applyFont="1" applyFill="1" applyBorder="1" applyAlignment="1">
      <alignment horizontal="right"/>
    </xf>
    <xf numFmtId="166" fontId="13" fillId="0" borderId="0" xfId="7" applyNumberFormat="1" applyFont="1" applyFill="1" applyBorder="1" applyAlignment="1">
      <alignment horizontal="right" vertical="top"/>
    </xf>
    <xf numFmtId="166" fontId="5" fillId="0" borderId="0" xfId="7" applyNumberFormat="1" applyFont="1" applyFill="1" applyAlignment="1">
      <alignment horizontal="right"/>
    </xf>
    <xf numFmtId="167" fontId="5" fillId="0" borderId="0" xfId="7" applyNumberFormat="1" applyFont="1" applyFill="1" applyAlignment="1">
      <alignment horizontal="right"/>
    </xf>
    <xf numFmtId="166" fontId="5" fillId="0" borderId="0" xfId="7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/>
    </xf>
    <xf numFmtId="164" fontId="8" fillId="0" borderId="0" xfId="4" applyNumberFormat="1" applyFont="1" applyFill="1" applyBorder="1" applyAlignment="1">
      <alignment horizontal="right"/>
    </xf>
    <xf numFmtId="164" fontId="8" fillId="0" borderId="1" xfId="4" applyNumberFormat="1" applyFont="1" applyFill="1" applyBorder="1" applyAlignment="1">
      <alignment horizontal="right"/>
    </xf>
    <xf numFmtId="166" fontId="13" fillId="0" borderId="0" xfId="7" applyNumberFormat="1" applyFont="1" applyFill="1" applyAlignment="1">
      <alignment horizontal="right"/>
    </xf>
    <xf numFmtId="164" fontId="14" fillId="0" borderId="0" xfId="4" applyNumberFormat="1" applyFont="1" applyFill="1" applyBorder="1" applyAlignment="1">
      <alignment horizontal="right"/>
    </xf>
    <xf numFmtId="164" fontId="14" fillId="0" borderId="1" xfId="4" applyNumberFormat="1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8" fillId="0" borderId="0" xfId="7" applyFont="1" applyFill="1" applyAlignment="1">
      <alignment horizontal="left"/>
    </xf>
    <xf numFmtId="164" fontId="14" fillId="0" borderId="5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 vertical="center"/>
    </xf>
    <xf numFmtId="166" fontId="5" fillId="0" borderId="0" xfId="7" applyNumberFormat="1" applyFont="1" applyFill="1" applyAlignment="1">
      <alignment horizontal="center"/>
    </xf>
    <xf numFmtId="0" fontId="5" fillId="0" borderId="0" xfId="7" applyFont="1" applyFill="1" applyAlignment="1"/>
    <xf numFmtId="164" fontId="18" fillId="0" borderId="0" xfId="4" applyNumberFormat="1" applyFont="1" applyFill="1" applyAlignment="1">
      <alignment horizontal="center" vertical="center"/>
    </xf>
    <xf numFmtId="164" fontId="18" fillId="0" borderId="0" xfId="4" applyNumberFormat="1" applyFont="1" applyFill="1" applyBorder="1" applyAlignment="1">
      <alignment horizontal="center" vertical="center"/>
    </xf>
    <xf numFmtId="0" fontId="11" fillId="0" borderId="0" xfId="0" applyFont="1" applyFill="1" applyAlignment="1"/>
    <xf numFmtId="164" fontId="5" fillId="0" borderId="0" xfId="7" applyNumberFormat="1" applyFont="1" applyFill="1" applyAlignment="1">
      <alignment horizontal="center" vertical="center"/>
    </xf>
    <xf numFmtId="165" fontId="13" fillId="0" borderId="1" xfId="5" applyNumberFormat="1" applyFont="1" applyFill="1" applyBorder="1" applyAlignment="1">
      <alignment horizontal="center" vertical="center"/>
    </xf>
    <xf numFmtId="165" fontId="5" fillId="0" borderId="0" xfId="17" applyNumberFormat="1" applyFont="1" applyFill="1" applyBorder="1" applyAlignment="1">
      <alignment horizontal="center" vertical="center"/>
    </xf>
    <xf numFmtId="165" fontId="8" fillId="0" borderId="0" xfId="18" applyNumberFormat="1" applyFont="1" applyFill="1" applyBorder="1" applyAlignment="1">
      <alignment horizontal="right" vertical="center"/>
    </xf>
    <xf numFmtId="165" fontId="5" fillId="0" borderId="0" xfId="17" applyNumberFormat="1" applyFont="1" applyFill="1" applyBorder="1" applyAlignment="1">
      <alignment horizontal="right" vertical="center"/>
    </xf>
    <xf numFmtId="165" fontId="5" fillId="0" borderId="3" xfId="17" applyNumberFormat="1" applyFont="1" applyFill="1" applyBorder="1" applyAlignment="1">
      <alignment horizontal="center" vertical="center"/>
    </xf>
    <xf numFmtId="165" fontId="5" fillId="0" borderId="3" xfId="17" quotePrefix="1" applyNumberFormat="1" applyFont="1" applyFill="1" applyBorder="1" applyAlignment="1">
      <alignment horizontal="right" vertical="center"/>
    </xf>
    <xf numFmtId="165" fontId="5" fillId="0" borderId="0" xfId="17" quotePrefix="1" applyNumberFormat="1" applyFont="1" applyFill="1" applyBorder="1" applyAlignment="1">
      <alignment horizontal="right" vertical="center"/>
    </xf>
    <xf numFmtId="165" fontId="5" fillId="0" borderId="3" xfId="17" applyNumberFormat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5" fillId="0" borderId="0" xfId="3" applyFont="1" applyFill="1" applyBorder="1" applyAlignment="1"/>
    <xf numFmtId="0" fontId="6" fillId="0" borderId="0" xfId="7" applyFont="1" applyFill="1" applyBorder="1" applyAlignment="1">
      <alignment vertical="top"/>
    </xf>
    <xf numFmtId="0" fontId="5" fillId="0" borderId="0" xfId="7" applyFont="1" applyFill="1" applyBorder="1" applyAlignment="1">
      <alignment horizontal="justify" vertical="center"/>
    </xf>
    <xf numFmtId="165" fontId="13" fillId="0" borderId="0" xfId="5" quotePrefix="1" applyNumberFormat="1" applyFont="1" applyFill="1" applyBorder="1" applyAlignment="1">
      <alignment horizontal="center" vertical="center"/>
    </xf>
    <xf numFmtId="164" fontId="5" fillId="0" borderId="2" xfId="4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/>
    <xf numFmtId="164" fontId="8" fillId="0" borderId="1" xfId="4" applyNumberFormat="1" applyFont="1" applyFill="1" applyBorder="1" applyAlignment="1">
      <alignment horizontal="center" vertical="center"/>
    </xf>
    <xf numFmtId="164" fontId="8" fillId="0" borderId="5" xfId="5" applyNumberFormat="1" applyFont="1" applyFill="1" applyBorder="1" applyAlignment="1">
      <alignment horizontal="right" vertical="center"/>
    </xf>
    <xf numFmtId="43" fontId="5" fillId="0" borderId="0" xfId="1" quotePrefix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8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right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6" fontId="5" fillId="0" borderId="0" xfId="0" applyNumberFormat="1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right" vertical="center"/>
    </xf>
    <xf numFmtId="0" fontId="5" fillId="0" borderId="3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</cellXfs>
  <cellStyles count="19">
    <cellStyle name="Comma" xfId="1" builtinId="3"/>
    <cellStyle name="Comma 3" xfId="17"/>
    <cellStyle name="Comma 3 2" xfId="5"/>
    <cellStyle name="Comma 3 2 2" xfId="8"/>
    <cellStyle name="Comma 4 2" xfId="12"/>
    <cellStyle name="Comma 5" xfId="4"/>
    <cellStyle name="Comma 5 2" xfId="16"/>
    <cellStyle name="Normal" xfId="0" builtinId="0"/>
    <cellStyle name="Normal 2 2 2 2" xfId="3"/>
    <cellStyle name="Normal 2 2 3" xfId="6"/>
    <cellStyle name="Normal 2 4" xfId="14"/>
    <cellStyle name="Normal 2 5" xfId="7"/>
    <cellStyle name="Normal 3" xfId="15"/>
    <cellStyle name="Normal 4 2" xfId="13"/>
    <cellStyle name="Normal 5" xfId="18"/>
    <cellStyle name="Normal 5 2" xfId="10"/>
    <cellStyle name="Normal 6 2" xfId="11"/>
    <cellStyle name="Normal 6 3" xfId="9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F_Link_YE21_v4%2020220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3m"/>
      <sheetName val="PL compre3m"/>
      <sheetName val="CF"/>
      <sheetName val="Thai_CF"/>
      <sheetName val="NFS movement"/>
      <sheetName val="CF&gt;&gt;"/>
      <sheetName val="FS CF Conso"/>
      <sheetName val="FS CF Conso (2)"/>
      <sheetName val="cashflow_Conso"/>
      <sheetName val="Cashflow_TTA"/>
    </sheetNames>
    <sheetDataSet>
      <sheetData sheetId="0"/>
      <sheetData sheetId="1"/>
      <sheetData sheetId="2">
        <row r="48">
          <cell r="I48">
            <v>0</v>
          </cell>
        </row>
        <row r="54">
          <cell r="E54">
            <v>-21119</v>
          </cell>
        </row>
        <row r="101">
          <cell r="I101">
            <v>-231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M192"/>
  <sheetViews>
    <sheetView tabSelected="1" view="pageBreakPreview" zoomScaleNormal="100" zoomScaleSheetLayoutView="100" workbookViewId="0">
      <selection activeCell="D85" sqref="D85"/>
    </sheetView>
  </sheetViews>
  <sheetFormatPr defaultRowHeight="22.5" customHeight="1"/>
  <cols>
    <col min="1" max="2" width="2.42578125" style="2" customWidth="1"/>
    <col min="3" max="3" width="5.85546875" style="2" customWidth="1"/>
    <col min="4" max="4" width="46.140625" style="2" customWidth="1"/>
    <col min="5" max="5" width="7.7109375" style="3" customWidth="1"/>
    <col min="6" max="6" width="1" style="4" customWidth="1"/>
    <col min="7" max="7" width="12" style="2" customWidth="1"/>
    <col min="8" max="8" width="1" style="4" customWidth="1"/>
    <col min="9" max="9" width="12" style="2" customWidth="1"/>
    <col min="10" max="10" width="1" style="4" customWidth="1"/>
    <col min="11" max="11" width="12" style="2" customWidth="1"/>
    <col min="12" max="12" width="1" style="4" customWidth="1"/>
    <col min="13" max="13" width="12" style="2" customWidth="1"/>
    <col min="14" max="229" width="9.140625" style="2"/>
    <col min="230" max="231" width="2.42578125" style="2" customWidth="1"/>
    <col min="232" max="232" width="5.85546875" style="2" customWidth="1"/>
    <col min="233" max="233" width="29.42578125" style="2" customWidth="1"/>
    <col min="234" max="234" width="6.5703125" style="2" customWidth="1"/>
    <col min="235" max="235" width="11.140625" style="2" customWidth="1"/>
    <col min="236" max="236" width="1" style="2" customWidth="1"/>
    <col min="237" max="237" width="12.85546875" style="2" customWidth="1"/>
    <col min="238" max="238" width="1" style="2" customWidth="1"/>
    <col min="239" max="239" width="11.140625" style="2" customWidth="1"/>
    <col min="240" max="240" width="1" style="2" customWidth="1"/>
    <col min="241" max="241" width="12.5703125" style="2" customWidth="1"/>
    <col min="242" max="485" width="9.140625" style="2"/>
    <col min="486" max="487" width="2.42578125" style="2" customWidth="1"/>
    <col min="488" max="488" width="5.85546875" style="2" customWidth="1"/>
    <col min="489" max="489" width="29.42578125" style="2" customWidth="1"/>
    <col min="490" max="490" width="6.5703125" style="2" customWidth="1"/>
    <col min="491" max="491" width="11.140625" style="2" customWidth="1"/>
    <col min="492" max="492" width="1" style="2" customWidth="1"/>
    <col min="493" max="493" width="12.85546875" style="2" customWidth="1"/>
    <col min="494" max="494" width="1" style="2" customWidth="1"/>
    <col min="495" max="495" width="11.140625" style="2" customWidth="1"/>
    <col min="496" max="496" width="1" style="2" customWidth="1"/>
    <col min="497" max="497" width="12.5703125" style="2" customWidth="1"/>
    <col min="498" max="741" width="9.140625" style="2"/>
    <col min="742" max="743" width="2.42578125" style="2" customWidth="1"/>
    <col min="744" max="744" width="5.85546875" style="2" customWidth="1"/>
    <col min="745" max="745" width="29.42578125" style="2" customWidth="1"/>
    <col min="746" max="746" width="6.5703125" style="2" customWidth="1"/>
    <col min="747" max="747" width="11.140625" style="2" customWidth="1"/>
    <col min="748" max="748" width="1" style="2" customWidth="1"/>
    <col min="749" max="749" width="12.85546875" style="2" customWidth="1"/>
    <col min="750" max="750" width="1" style="2" customWidth="1"/>
    <col min="751" max="751" width="11.140625" style="2" customWidth="1"/>
    <col min="752" max="752" width="1" style="2" customWidth="1"/>
    <col min="753" max="753" width="12.5703125" style="2" customWidth="1"/>
    <col min="754" max="997" width="9.140625" style="2"/>
    <col min="998" max="999" width="2.42578125" style="2" customWidth="1"/>
    <col min="1000" max="1000" width="5.85546875" style="2" customWidth="1"/>
    <col min="1001" max="1001" width="29.42578125" style="2" customWidth="1"/>
    <col min="1002" max="1002" width="6.5703125" style="2" customWidth="1"/>
    <col min="1003" max="1003" width="11.140625" style="2" customWidth="1"/>
    <col min="1004" max="1004" width="1" style="2" customWidth="1"/>
    <col min="1005" max="1005" width="12.85546875" style="2" customWidth="1"/>
    <col min="1006" max="1006" width="1" style="2" customWidth="1"/>
    <col min="1007" max="1007" width="11.140625" style="2" customWidth="1"/>
    <col min="1008" max="1008" width="1" style="2" customWidth="1"/>
    <col min="1009" max="1009" width="12.5703125" style="2" customWidth="1"/>
    <col min="1010" max="1253" width="9.140625" style="2"/>
    <col min="1254" max="1255" width="2.42578125" style="2" customWidth="1"/>
    <col min="1256" max="1256" width="5.85546875" style="2" customWidth="1"/>
    <col min="1257" max="1257" width="29.42578125" style="2" customWidth="1"/>
    <col min="1258" max="1258" width="6.5703125" style="2" customWidth="1"/>
    <col min="1259" max="1259" width="11.140625" style="2" customWidth="1"/>
    <col min="1260" max="1260" width="1" style="2" customWidth="1"/>
    <col min="1261" max="1261" width="12.85546875" style="2" customWidth="1"/>
    <col min="1262" max="1262" width="1" style="2" customWidth="1"/>
    <col min="1263" max="1263" width="11.140625" style="2" customWidth="1"/>
    <col min="1264" max="1264" width="1" style="2" customWidth="1"/>
    <col min="1265" max="1265" width="12.5703125" style="2" customWidth="1"/>
    <col min="1266" max="1509" width="9.140625" style="2"/>
    <col min="1510" max="1511" width="2.42578125" style="2" customWidth="1"/>
    <col min="1512" max="1512" width="5.85546875" style="2" customWidth="1"/>
    <col min="1513" max="1513" width="29.42578125" style="2" customWidth="1"/>
    <col min="1514" max="1514" width="6.5703125" style="2" customWidth="1"/>
    <col min="1515" max="1515" width="11.140625" style="2" customWidth="1"/>
    <col min="1516" max="1516" width="1" style="2" customWidth="1"/>
    <col min="1517" max="1517" width="12.85546875" style="2" customWidth="1"/>
    <col min="1518" max="1518" width="1" style="2" customWidth="1"/>
    <col min="1519" max="1519" width="11.140625" style="2" customWidth="1"/>
    <col min="1520" max="1520" width="1" style="2" customWidth="1"/>
    <col min="1521" max="1521" width="12.5703125" style="2" customWidth="1"/>
    <col min="1522" max="1765" width="9.140625" style="2"/>
    <col min="1766" max="1767" width="2.42578125" style="2" customWidth="1"/>
    <col min="1768" max="1768" width="5.85546875" style="2" customWidth="1"/>
    <col min="1769" max="1769" width="29.42578125" style="2" customWidth="1"/>
    <col min="1770" max="1770" width="6.5703125" style="2" customWidth="1"/>
    <col min="1771" max="1771" width="11.140625" style="2" customWidth="1"/>
    <col min="1772" max="1772" width="1" style="2" customWidth="1"/>
    <col min="1773" max="1773" width="12.85546875" style="2" customWidth="1"/>
    <col min="1774" max="1774" width="1" style="2" customWidth="1"/>
    <col min="1775" max="1775" width="11.140625" style="2" customWidth="1"/>
    <col min="1776" max="1776" width="1" style="2" customWidth="1"/>
    <col min="1777" max="1777" width="12.5703125" style="2" customWidth="1"/>
    <col min="1778" max="2021" width="9.140625" style="2"/>
    <col min="2022" max="2023" width="2.42578125" style="2" customWidth="1"/>
    <col min="2024" max="2024" width="5.85546875" style="2" customWidth="1"/>
    <col min="2025" max="2025" width="29.42578125" style="2" customWidth="1"/>
    <col min="2026" max="2026" width="6.5703125" style="2" customWidth="1"/>
    <col min="2027" max="2027" width="11.140625" style="2" customWidth="1"/>
    <col min="2028" max="2028" width="1" style="2" customWidth="1"/>
    <col min="2029" max="2029" width="12.85546875" style="2" customWidth="1"/>
    <col min="2030" max="2030" width="1" style="2" customWidth="1"/>
    <col min="2031" max="2031" width="11.140625" style="2" customWidth="1"/>
    <col min="2032" max="2032" width="1" style="2" customWidth="1"/>
    <col min="2033" max="2033" width="12.5703125" style="2" customWidth="1"/>
    <col min="2034" max="2277" width="9.140625" style="2"/>
    <col min="2278" max="2279" width="2.42578125" style="2" customWidth="1"/>
    <col min="2280" max="2280" width="5.85546875" style="2" customWidth="1"/>
    <col min="2281" max="2281" width="29.42578125" style="2" customWidth="1"/>
    <col min="2282" max="2282" width="6.5703125" style="2" customWidth="1"/>
    <col min="2283" max="2283" width="11.140625" style="2" customWidth="1"/>
    <col min="2284" max="2284" width="1" style="2" customWidth="1"/>
    <col min="2285" max="2285" width="12.85546875" style="2" customWidth="1"/>
    <col min="2286" max="2286" width="1" style="2" customWidth="1"/>
    <col min="2287" max="2287" width="11.140625" style="2" customWidth="1"/>
    <col min="2288" max="2288" width="1" style="2" customWidth="1"/>
    <col min="2289" max="2289" width="12.5703125" style="2" customWidth="1"/>
    <col min="2290" max="2533" width="9.140625" style="2"/>
    <col min="2534" max="2535" width="2.42578125" style="2" customWidth="1"/>
    <col min="2536" max="2536" width="5.85546875" style="2" customWidth="1"/>
    <col min="2537" max="2537" width="29.42578125" style="2" customWidth="1"/>
    <col min="2538" max="2538" width="6.5703125" style="2" customWidth="1"/>
    <col min="2539" max="2539" width="11.140625" style="2" customWidth="1"/>
    <col min="2540" max="2540" width="1" style="2" customWidth="1"/>
    <col min="2541" max="2541" width="12.85546875" style="2" customWidth="1"/>
    <col min="2542" max="2542" width="1" style="2" customWidth="1"/>
    <col min="2543" max="2543" width="11.140625" style="2" customWidth="1"/>
    <col min="2544" max="2544" width="1" style="2" customWidth="1"/>
    <col min="2545" max="2545" width="12.5703125" style="2" customWidth="1"/>
    <col min="2546" max="2789" width="9.140625" style="2"/>
    <col min="2790" max="2791" width="2.42578125" style="2" customWidth="1"/>
    <col min="2792" max="2792" width="5.85546875" style="2" customWidth="1"/>
    <col min="2793" max="2793" width="29.42578125" style="2" customWidth="1"/>
    <col min="2794" max="2794" width="6.5703125" style="2" customWidth="1"/>
    <col min="2795" max="2795" width="11.140625" style="2" customWidth="1"/>
    <col min="2796" max="2796" width="1" style="2" customWidth="1"/>
    <col min="2797" max="2797" width="12.85546875" style="2" customWidth="1"/>
    <col min="2798" max="2798" width="1" style="2" customWidth="1"/>
    <col min="2799" max="2799" width="11.140625" style="2" customWidth="1"/>
    <col min="2800" max="2800" width="1" style="2" customWidth="1"/>
    <col min="2801" max="2801" width="12.5703125" style="2" customWidth="1"/>
    <col min="2802" max="3045" width="9.140625" style="2"/>
    <col min="3046" max="3047" width="2.42578125" style="2" customWidth="1"/>
    <col min="3048" max="3048" width="5.85546875" style="2" customWidth="1"/>
    <col min="3049" max="3049" width="29.42578125" style="2" customWidth="1"/>
    <col min="3050" max="3050" width="6.5703125" style="2" customWidth="1"/>
    <col min="3051" max="3051" width="11.140625" style="2" customWidth="1"/>
    <col min="3052" max="3052" width="1" style="2" customWidth="1"/>
    <col min="3053" max="3053" width="12.85546875" style="2" customWidth="1"/>
    <col min="3054" max="3054" width="1" style="2" customWidth="1"/>
    <col min="3055" max="3055" width="11.140625" style="2" customWidth="1"/>
    <col min="3056" max="3056" width="1" style="2" customWidth="1"/>
    <col min="3057" max="3057" width="12.5703125" style="2" customWidth="1"/>
    <col min="3058" max="3301" width="9.140625" style="2"/>
    <col min="3302" max="3303" width="2.42578125" style="2" customWidth="1"/>
    <col min="3304" max="3304" width="5.85546875" style="2" customWidth="1"/>
    <col min="3305" max="3305" width="29.42578125" style="2" customWidth="1"/>
    <col min="3306" max="3306" width="6.5703125" style="2" customWidth="1"/>
    <col min="3307" max="3307" width="11.140625" style="2" customWidth="1"/>
    <col min="3308" max="3308" width="1" style="2" customWidth="1"/>
    <col min="3309" max="3309" width="12.85546875" style="2" customWidth="1"/>
    <col min="3310" max="3310" width="1" style="2" customWidth="1"/>
    <col min="3311" max="3311" width="11.140625" style="2" customWidth="1"/>
    <col min="3312" max="3312" width="1" style="2" customWidth="1"/>
    <col min="3313" max="3313" width="12.5703125" style="2" customWidth="1"/>
    <col min="3314" max="3557" width="9.140625" style="2"/>
    <col min="3558" max="3559" width="2.42578125" style="2" customWidth="1"/>
    <col min="3560" max="3560" width="5.85546875" style="2" customWidth="1"/>
    <col min="3561" max="3561" width="29.42578125" style="2" customWidth="1"/>
    <col min="3562" max="3562" width="6.5703125" style="2" customWidth="1"/>
    <col min="3563" max="3563" width="11.140625" style="2" customWidth="1"/>
    <col min="3564" max="3564" width="1" style="2" customWidth="1"/>
    <col min="3565" max="3565" width="12.85546875" style="2" customWidth="1"/>
    <col min="3566" max="3566" width="1" style="2" customWidth="1"/>
    <col min="3567" max="3567" width="11.140625" style="2" customWidth="1"/>
    <col min="3568" max="3568" width="1" style="2" customWidth="1"/>
    <col min="3569" max="3569" width="12.5703125" style="2" customWidth="1"/>
    <col min="3570" max="3813" width="9.140625" style="2"/>
    <col min="3814" max="3815" width="2.42578125" style="2" customWidth="1"/>
    <col min="3816" max="3816" width="5.85546875" style="2" customWidth="1"/>
    <col min="3817" max="3817" width="29.42578125" style="2" customWidth="1"/>
    <col min="3818" max="3818" width="6.5703125" style="2" customWidth="1"/>
    <col min="3819" max="3819" width="11.140625" style="2" customWidth="1"/>
    <col min="3820" max="3820" width="1" style="2" customWidth="1"/>
    <col min="3821" max="3821" width="12.85546875" style="2" customWidth="1"/>
    <col min="3822" max="3822" width="1" style="2" customWidth="1"/>
    <col min="3823" max="3823" width="11.140625" style="2" customWidth="1"/>
    <col min="3824" max="3824" width="1" style="2" customWidth="1"/>
    <col min="3825" max="3825" width="12.5703125" style="2" customWidth="1"/>
    <col min="3826" max="4069" width="9.140625" style="2"/>
    <col min="4070" max="4071" width="2.42578125" style="2" customWidth="1"/>
    <col min="4072" max="4072" width="5.85546875" style="2" customWidth="1"/>
    <col min="4073" max="4073" width="29.42578125" style="2" customWidth="1"/>
    <col min="4074" max="4074" width="6.5703125" style="2" customWidth="1"/>
    <col min="4075" max="4075" width="11.140625" style="2" customWidth="1"/>
    <col min="4076" max="4076" width="1" style="2" customWidth="1"/>
    <col min="4077" max="4077" width="12.85546875" style="2" customWidth="1"/>
    <col min="4078" max="4078" width="1" style="2" customWidth="1"/>
    <col min="4079" max="4079" width="11.140625" style="2" customWidth="1"/>
    <col min="4080" max="4080" width="1" style="2" customWidth="1"/>
    <col min="4081" max="4081" width="12.5703125" style="2" customWidth="1"/>
    <col min="4082" max="4325" width="9.140625" style="2"/>
    <col min="4326" max="4327" width="2.42578125" style="2" customWidth="1"/>
    <col min="4328" max="4328" width="5.85546875" style="2" customWidth="1"/>
    <col min="4329" max="4329" width="29.42578125" style="2" customWidth="1"/>
    <col min="4330" max="4330" width="6.5703125" style="2" customWidth="1"/>
    <col min="4331" max="4331" width="11.140625" style="2" customWidth="1"/>
    <col min="4332" max="4332" width="1" style="2" customWidth="1"/>
    <col min="4333" max="4333" width="12.85546875" style="2" customWidth="1"/>
    <col min="4334" max="4334" width="1" style="2" customWidth="1"/>
    <col min="4335" max="4335" width="11.140625" style="2" customWidth="1"/>
    <col min="4336" max="4336" width="1" style="2" customWidth="1"/>
    <col min="4337" max="4337" width="12.5703125" style="2" customWidth="1"/>
    <col min="4338" max="4581" width="9.140625" style="2"/>
    <col min="4582" max="4583" width="2.42578125" style="2" customWidth="1"/>
    <col min="4584" max="4584" width="5.85546875" style="2" customWidth="1"/>
    <col min="4585" max="4585" width="29.42578125" style="2" customWidth="1"/>
    <col min="4586" max="4586" width="6.5703125" style="2" customWidth="1"/>
    <col min="4587" max="4587" width="11.140625" style="2" customWidth="1"/>
    <col min="4588" max="4588" width="1" style="2" customWidth="1"/>
    <col min="4589" max="4589" width="12.85546875" style="2" customWidth="1"/>
    <col min="4590" max="4590" width="1" style="2" customWidth="1"/>
    <col min="4591" max="4591" width="11.140625" style="2" customWidth="1"/>
    <col min="4592" max="4592" width="1" style="2" customWidth="1"/>
    <col min="4593" max="4593" width="12.5703125" style="2" customWidth="1"/>
    <col min="4594" max="4837" width="9.140625" style="2"/>
    <col min="4838" max="4839" width="2.42578125" style="2" customWidth="1"/>
    <col min="4840" max="4840" width="5.85546875" style="2" customWidth="1"/>
    <col min="4841" max="4841" width="29.42578125" style="2" customWidth="1"/>
    <col min="4842" max="4842" width="6.5703125" style="2" customWidth="1"/>
    <col min="4843" max="4843" width="11.140625" style="2" customWidth="1"/>
    <col min="4844" max="4844" width="1" style="2" customWidth="1"/>
    <col min="4845" max="4845" width="12.85546875" style="2" customWidth="1"/>
    <col min="4846" max="4846" width="1" style="2" customWidth="1"/>
    <col min="4847" max="4847" width="11.140625" style="2" customWidth="1"/>
    <col min="4848" max="4848" width="1" style="2" customWidth="1"/>
    <col min="4849" max="4849" width="12.5703125" style="2" customWidth="1"/>
    <col min="4850" max="5093" width="9.140625" style="2"/>
    <col min="5094" max="5095" width="2.42578125" style="2" customWidth="1"/>
    <col min="5096" max="5096" width="5.85546875" style="2" customWidth="1"/>
    <col min="5097" max="5097" width="29.42578125" style="2" customWidth="1"/>
    <col min="5098" max="5098" width="6.5703125" style="2" customWidth="1"/>
    <col min="5099" max="5099" width="11.140625" style="2" customWidth="1"/>
    <col min="5100" max="5100" width="1" style="2" customWidth="1"/>
    <col min="5101" max="5101" width="12.85546875" style="2" customWidth="1"/>
    <col min="5102" max="5102" width="1" style="2" customWidth="1"/>
    <col min="5103" max="5103" width="11.140625" style="2" customWidth="1"/>
    <col min="5104" max="5104" width="1" style="2" customWidth="1"/>
    <col min="5105" max="5105" width="12.5703125" style="2" customWidth="1"/>
    <col min="5106" max="5349" width="9.140625" style="2"/>
    <col min="5350" max="5351" width="2.42578125" style="2" customWidth="1"/>
    <col min="5352" max="5352" width="5.85546875" style="2" customWidth="1"/>
    <col min="5353" max="5353" width="29.42578125" style="2" customWidth="1"/>
    <col min="5354" max="5354" width="6.5703125" style="2" customWidth="1"/>
    <col min="5355" max="5355" width="11.140625" style="2" customWidth="1"/>
    <col min="5356" max="5356" width="1" style="2" customWidth="1"/>
    <col min="5357" max="5357" width="12.85546875" style="2" customWidth="1"/>
    <col min="5358" max="5358" width="1" style="2" customWidth="1"/>
    <col min="5359" max="5359" width="11.140625" style="2" customWidth="1"/>
    <col min="5360" max="5360" width="1" style="2" customWidth="1"/>
    <col min="5361" max="5361" width="12.5703125" style="2" customWidth="1"/>
    <col min="5362" max="5605" width="9.140625" style="2"/>
    <col min="5606" max="5607" width="2.42578125" style="2" customWidth="1"/>
    <col min="5608" max="5608" width="5.85546875" style="2" customWidth="1"/>
    <col min="5609" max="5609" width="29.42578125" style="2" customWidth="1"/>
    <col min="5610" max="5610" width="6.5703125" style="2" customWidth="1"/>
    <col min="5611" max="5611" width="11.140625" style="2" customWidth="1"/>
    <col min="5612" max="5612" width="1" style="2" customWidth="1"/>
    <col min="5613" max="5613" width="12.85546875" style="2" customWidth="1"/>
    <col min="5614" max="5614" width="1" style="2" customWidth="1"/>
    <col min="5615" max="5615" width="11.140625" style="2" customWidth="1"/>
    <col min="5616" max="5616" width="1" style="2" customWidth="1"/>
    <col min="5617" max="5617" width="12.5703125" style="2" customWidth="1"/>
    <col min="5618" max="5861" width="9.140625" style="2"/>
    <col min="5862" max="5863" width="2.42578125" style="2" customWidth="1"/>
    <col min="5864" max="5864" width="5.85546875" style="2" customWidth="1"/>
    <col min="5865" max="5865" width="29.42578125" style="2" customWidth="1"/>
    <col min="5866" max="5866" width="6.5703125" style="2" customWidth="1"/>
    <col min="5867" max="5867" width="11.140625" style="2" customWidth="1"/>
    <col min="5868" max="5868" width="1" style="2" customWidth="1"/>
    <col min="5869" max="5869" width="12.85546875" style="2" customWidth="1"/>
    <col min="5870" max="5870" width="1" style="2" customWidth="1"/>
    <col min="5871" max="5871" width="11.140625" style="2" customWidth="1"/>
    <col min="5872" max="5872" width="1" style="2" customWidth="1"/>
    <col min="5873" max="5873" width="12.5703125" style="2" customWidth="1"/>
    <col min="5874" max="6117" width="9.140625" style="2"/>
    <col min="6118" max="6119" width="2.42578125" style="2" customWidth="1"/>
    <col min="6120" max="6120" width="5.85546875" style="2" customWidth="1"/>
    <col min="6121" max="6121" width="29.42578125" style="2" customWidth="1"/>
    <col min="6122" max="6122" width="6.5703125" style="2" customWidth="1"/>
    <col min="6123" max="6123" width="11.140625" style="2" customWidth="1"/>
    <col min="6124" max="6124" width="1" style="2" customWidth="1"/>
    <col min="6125" max="6125" width="12.85546875" style="2" customWidth="1"/>
    <col min="6126" max="6126" width="1" style="2" customWidth="1"/>
    <col min="6127" max="6127" width="11.140625" style="2" customWidth="1"/>
    <col min="6128" max="6128" width="1" style="2" customWidth="1"/>
    <col min="6129" max="6129" width="12.5703125" style="2" customWidth="1"/>
    <col min="6130" max="6373" width="9.140625" style="2"/>
    <col min="6374" max="6375" width="2.42578125" style="2" customWidth="1"/>
    <col min="6376" max="6376" width="5.85546875" style="2" customWidth="1"/>
    <col min="6377" max="6377" width="29.42578125" style="2" customWidth="1"/>
    <col min="6378" max="6378" width="6.5703125" style="2" customWidth="1"/>
    <col min="6379" max="6379" width="11.140625" style="2" customWidth="1"/>
    <col min="6380" max="6380" width="1" style="2" customWidth="1"/>
    <col min="6381" max="6381" width="12.85546875" style="2" customWidth="1"/>
    <col min="6382" max="6382" width="1" style="2" customWidth="1"/>
    <col min="6383" max="6383" width="11.140625" style="2" customWidth="1"/>
    <col min="6384" max="6384" width="1" style="2" customWidth="1"/>
    <col min="6385" max="6385" width="12.5703125" style="2" customWidth="1"/>
    <col min="6386" max="6629" width="9.140625" style="2"/>
    <col min="6630" max="6631" width="2.42578125" style="2" customWidth="1"/>
    <col min="6632" max="6632" width="5.85546875" style="2" customWidth="1"/>
    <col min="6633" max="6633" width="29.42578125" style="2" customWidth="1"/>
    <col min="6634" max="6634" width="6.5703125" style="2" customWidth="1"/>
    <col min="6635" max="6635" width="11.140625" style="2" customWidth="1"/>
    <col min="6636" max="6636" width="1" style="2" customWidth="1"/>
    <col min="6637" max="6637" width="12.85546875" style="2" customWidth="1"/>
    <col min="6638" max="6638" width="1" style="2" customWidth="1"/>
    <col min="6639" max="6639" width="11.140625" style="2" customWidth="1"/>
    <col min="6640" max="6640" width="1" style="2" customWidth="1"/>
    <col min="6641" max="6641" width="12.5703125" style="2" customWidth="1"/>
    <col min="6642" max="6885" width="9.140625" style="2"/>
    <col min="6886" max="6887" width="2.42578125" style="2" customWidth="1"/>
    <col min="6888" max="6888" width="5.85546875" style="2" customWidth="1"/>
    <col min="6889" max="6889" width="29.42578125" style="2" customWidth="1"/>
    <col min="6890" max="6890" width="6.5703125" style="2" customWidth="1"/>
    <col min="6891" max="6891" width="11.140625" style="2" customWidth="1"/>
    <col min="6892" max="6892" width="1" style="2" customWidth="1"/>
    <col min="6893" max="6893" width="12.85546875" style="2" customWidth="1"/>
    <col min="6894" max="6894" width="1" style="2" customWidth="1"/>
    <col min="6895" max="6895" width="11.140625" style="2" customWidth="1"/>
    <col min="6896" max="6896" width="1" style="2" customWidth="1"/>
    <col min="6897" max="6897" width="12.5703125" style="2" customWidth="1"/>
    <col min="6898" max="7141" width="9.140625" style="2"/>
    <col min="7142" max="7143" width="2.42578125" style="2" customWidth="1"/>
    <col min="7144" max="7144" width="5.85546875" style="2" customWidth="1"/>
    <col min="7145" max="7145" width="29.42578125" style="2" customWidth="1"/>
    <col min="7146" max="7146" width="6.5703125" style="2" customWidth="1"/>
    <col min="7147" max="7147" width="11.140625" style="2" customWidth="1"/>
    <col min="7148" max="7148" width="1" style="2" customWidth="1"/>
    <col min="7149" max="7149" width="12.85546875" style="2" customWidth="1"/>
    <col min="7150" max="7150" width="1" style="2" customWidth="1"/>
    <col min="7151" max="7151" width="11.140625" style="2" customWidth="1"/>
    <col min="7152" max="7152" width="1" style="2" customWidth="1"/>
    <col min="7153" max="7153" width="12.5703125" style="2" customWidth="1"/>
    <col min="7154" max="7397" width="9.140625" style="2"/>
    <col min="7398" max="7399" width="2.42578125" style="2" customWidth="1"/>
    <col min="7400" max="7400" width="5.85546875" style="2" customWidth="1"/>
    <col min="7401" max="7401" width="29.42578125" style="2" customWidth="1"/>
    <col min="7402" max="7402" width="6.5703125" style="2" customWidth="1"/>
    <col min="7403" max="7403" width="11.140625" style="2" customWidth="1"/>
    <col min="7404" max="7404" width="1" style="2" customWidth="1"/>
    <col min="7405" max="7405" width="12.85546875" style="2" customWidth="1"/>
    <col min="7406" max="7406" width="1" style="2" customWidth="1"/>
    <col min="7407" max="7407" width="11.140625" style="2" customWidth="1"/>
    <col min="7408" max="7408" width="1" style="2" customWidth="1"/>
    <col min="7409" max="7409" width="12.5703125" style="2" customWidth="1"/>
    <col min="7410" max="7653" width="9.140625" style="2"/>
    <col min="7654" max="7655" width="2.42578125" style="2" customWidth="1"/>
    <col min="7656" max="7656" width="5.85546875" style="2" customWidth="1"/>
    <col min="7657" max="7657" width="29.42578125" style="2" customWidth="1"/>
    <col min="7658" max="7658" width="6.5703125" style="2" customWidth="1"/>
    <col min="7659" max="7659" width="11.140625" style="2" customWidth="1"/>
    <col min="7660" max="7660" width="1" style="2" customWidth="1"/>
    <col min="7661" max="7661" width="12.85546875" style="2" customWidth="1"/>
    <col min="7662" max="7662" width="1" style="2" customWidth="1"/>
    <col min="7663" max="7663" width="11.140625" style="2" customWidth="1"/>
    <col min="7664" max="7664" width="1" style="2" customWidth="1"/>
    <col min="7665" max="7665" width="12.5703125" style="2" customWidth="1"/>
    <col min="7666" max="7909" width="9.140625" style="2"/>
    <col min="7910" max="7911" width="2.42578125" style="2" customWidth="1"/>
    <col min="7912" max="7912" width="5.85546875" style="2" customWidth="1"/>
    <col min="7913" max="7913" width="29.42578125" style="2" customWidth="1"/>
    <col min="7914" max="7914" width="6.5703125" style="2" customWidth="1"/>
    <col min="7915" max="7915" width="11.140625" style="2" customWidth="1"/>
    <col min="7916" max="7916" width="1" style="2" customWidth="1"/>
    <col min="7917" max="7917" width="12.85546875" style="2" customWidth="1"/>
    <col min="7918" max="7918" width="1" style="2" customWidth="1"/>
    <col min="7919" max="7919" width="11.140625" style="2" customWidth="1"/>
    <col min="7920" max="7920" width="1" style="2" customWidth="1"/>
    <col min="7921" max="7921" width="12.5703125" style="2" customWidth="1"/>
    <col min="7922" max="8165" width="9.140625" style="2"/>
    <col min="8166" max="8167" width="2.42578125" style="2" customWidth="1"/>
    <col min="8168" max="8168" width="5.85546875" style="2" customWidth="1"/>
    <col min="8169" max="8169" width="29.42578125" style="2" customWidth="1"/>
    <col min="8170" max="8170" width="6.5703125" style="2" customWidth="1"/>
    <col min="8171" max="8171" width="11.140625" style="2" customWidth="1"/>
    <col min="8172" max="8172" width="1" style="2" customWidth="1"/>
    <col min="8173" max="8173" width="12.85546875" style="2" customWidth="1"/>
    <col min="8174" max="8174" width="1" style="2" customWidth="1"/>
    <col min="8175" max="8175" width="11.140625" style="2" customWidth="1"/>
    <col min="8176" max="8176" width="1" style="2" customWidth="1"/>
    <col min="8177" max="8177" width="12.5703125" style="2" customWidth="1"/>
    <col min="8178" max="8421" width="9.140625" style="2"/>
    <col min="8422" max="8423" width="2.42578125" style="2" customWidth="1"/>
    <col min="8424" max="8424" width="5.85546875" style="2" customWidth="1"/>
    <col min="8425" max="8425" width="29.42578125" style="2" customWidth="1"/>
    <col min="8426" max="8426" width="6.5703125" style="2" customWidth="1"/>
    <col min="8427" max="8427" width="11.140625" style="2" customWidth="1"/>
    <col min="8428" max="8428" width="1" style="2" customWidth="1"/>
    <col min="8429" max="8429" width="12.85546875" style="2" customWidth="1"/>
    <col min="8430" max="8430" width="1" style="2" customWidth="1"/>
    <col min="8431" max="8431" width="11.140625" style="2" customWidth="1"/>
    <col min="8432" max="8432" width="1" style="2" customWidth="1"/>
    <col min="8433" max="8433" width="12.5703125" style="2" customWidth="1"/>
    <col min="8434" max="8677" width="9.140625" style="2"/>
    <col min="8678" max="8679" width="2.42578125" style="2" customWidth="1"/>
    <col min="8680" max="8680" width="5.85546875" style="2" customWidth="1"/>
    <col min="8681" max="8681" width="29.42578125" style="2" customWidth="1"/>
    <col min="8682" max="8682" width="6.5703125" style="2" customWidth="1"/>
    <col min="8683" max="8683" width="11.140625" style="2" customWidth="1"/>
    <col min="8684" max="8684" width="1" style="2" customWidth="1"/>
    <col min="8685" max="8685" width="12.85546875" style="2" customWidth="1"/>
    <col min="8686" max="8686" width="1" style="2" customWidth="1"/>
    <col min="8687" max="8687" width="11.140625" style="2" customWidth="1"/>
    <col min="8688" max="8688" width="1" style="2" customWidth="1"/>
    <col min="8689" max="8689" width="12.5703125" style="2" customWidth="1"/>
    <col min="8690" max="8933" width="9.140625" style="2"/>
    <col min="8934" max="8935" width="2.42578125" style="2" customWidth="1"/>
    <col min="8936" max="8936" width="5.85546875" style="2" customWidth="1"/>
    <col min="8937" max="8937" width="29.42578125" style="2" customWidth="1"/>
    <col min="8938" max="8938" width="6.5703125" style="2" customWidth="1"/>
    <col min="8939" max="8939" width="11.140625" style="2" customWidth="1"/>
    <col min="8940" max="8940" width="1" style="2" customWidth="1"/>
    <col min="8941" max="8941" width="12.85546875" style="2" customWidth="1"/>
    <col min="8942" max="8942" width="1" style="2" customWidth="1"/>
    <col min="8943" max="8943" width="11.140625" style="2" customWidth="1"/>
    <col min="8944" max="8944" width="1" style="2" customWidth="1"/>
    <col min="8945" max="8945" width="12.5703125" style="2" customWidth="1"/>
    <col min="8946" max="9189" width="9.140625" style="2"/>
    <col min="9190" max="9191" width="2.42578125" style="2" customWidth="1"/>
    <col min="9192" max="9192" width="5.85546875" style="2" customWidth="1"/>
    <col min="9193" max="9193" width="29.42578125" style="2" customWidth="1"/>
    <col min="9194" max="9194" width="6.5703125" style="2" customWidth="1"/>
    <col min="9195" max="9195" width="11.140625" style="2" customWidth="1"/>
    <col min="9196" max="9196" width="1" style="2" customWidth="1"/>
    <col min="9197" max="9197" width="12.85546875" style="2" customWidth="1"/>
    <col min="9198" max="9198" width="1" style="2" customWidth="1"/>
    <col min="9199" max="9199" width="11.140625" style="2" customWidth="1"/>
    <col min="9200" max="9200" width="1" style="2" customWidth="1"/>
    <col min="9201" max="9201" width="12.5703125" style="2" customWidth="1"/>
    <col min="9202" max="9445" width="9.140625" style="2"/>
    <col min="9446" max="9447" width="2.42578125" style="2" customWidth="1"/>
    <col min="9448" max="9448" width="5.85546875" style="2" customWidth="1"/>
    <col min="9449" max="9449" width="29.42578125" style="2" customWidth="1"/>
    <col min="9450" max="9450" width="6.5703125" style="2" customWidth="1"/>
    <col min="9451" max="9451" width="11.140625" style="2" customWidth="1"/>
    <col min="9452" max="9452" width="1" style="2" customWidth="1"/>
    <col min="9453" max="9453" width="12.85546875" style="2" customWidth="1"/>
    <col min="9454" max="9454" width="1" style="2" customWidth="1"/>
    <col min="9455" max="9455" width="11.140625" style="2" customWidth="1"/>
    <col min="9456" max="9456" width="1" style="2" customWidth="1"/>
    <col min="9457" max="9457" width="12.5703125" style="2" customWidth="1"/>
    <col min="9458" max="9701" width="9.140625" style="2"/>
    <col min="9702" max="9703" width="2.42578125" style="2" customWidth="1"/>
    <col min="9704" max="9704" width="5.85546875" style="2" customWidth="1"/>
    <col min="9705" max="9705" width="29.42578125" style="2" customWidth="1"/>
    <col min="9706" max="9706" width="6.5703125" style="2" customWidth="1"/>
    <col min="9707" max="9707" width="11.140625" style="2" customWidth="1"/>
    <col min="9708" max="9708" width="1" style="2" customWidth="1"/>
    <col min="9709" max="9709" width="12.85546875" style="2" customWidth="1"/>
    <col min="9710" max="9710" width="1" style="2" customWidth="1"/>
    <col min="9711" max="9711" width="11.140625" style="2" customWidth="1"/>
    <col min="9712" max="9712" width="1" style="2" customWidth="1"/>
    <col min="9713" max="9713" width="12.5703125" style="2" customWidth="1"/>
    <col min="9714" max="9957" width="9.140625" style="2"/>
    <col min="9958" max="9959" width="2.42578125" style="2" customWidth="1"/>
    <col min="9960" max="9960" width="5.85546875" style="2" customWidth="1"/>
    <col min="9961" max="9961" width="29.42578125" style="2" customWidth="1"/>
    <col min="9962" max="9962" width="6.5703125" style="2" customWidth="1"/>
    <col min="9963" max="9963" width="11.140625" style="2" customWidth="1"/>
    <col min="9964" max="9964" width="1" style="2" customWidth="1"/>
    <col min="9965" max="9965" width="12.85546875" style="2" customWidth="1"/>
    <col min="9966" max="9966" width="1" style="2" customWidth="1"/>
    <col min="9967" max="9967" width="11.140625" style="2" customWidth="1"/>
    <col min="9968" max="9968" width="1" style="2" customWidth="1"/>
    <col min="9969" max="9969" width="12.5703125" style="2" customWidth="1"/>
    <col min="9970" max="10213" width="9.140625" style="2"/>
    <col min="10214" max="10215" width="2.42578125" style="2" customWidth="1"/>
    <col min="10216" max="10216" width="5.85546875" style="2" customWidth="1"/>
    <col min="10217" max="10217" width="29.42578125" style="2" customWidth="1"/>
    <col min="10218" max="10218" width="6.5703125" style="2" customWidth="1"/>
    <col min="10219" max="10219" width="11.140625" style="2" customWidth="1"/>
    <col min="10220" max="10220" width="1" style="2" customWidth="1"/>
    <col min="10221" max="10221" width="12.85546875" style="2" customWidth="1"/>
    <col min="10222" max="10222" width="1" style="2" customWidth="1"/>
    <col min="10223" max="10223" width="11.140625" style="2" customWidth="1"/>
    <col min="10224" max="10224" width="1" style="2" customWidth="1"/>
    <col min="10225" max="10225" width="12.5703125" style="2" customWidth="1"/>
    <col min="10226" max="10469" width="9.140625" style="2"/>
    <col min="10470" max="10471" width="2.42578125" style="2" customWidth="1"/>
    <col min="10472" max="10472" width="5.85546875" style="2" customWidth="1"/>
    <col min="10473" max="10473" width="29.42578125" style="2" customWidth="1"/>
    <col min="10474" max="10474" width="6.5703125" style="2" customWidth="1"/>
    <col min="10475" max="10475" width="11.140625" style="2" customWidth="1"/>
    <col min="10476" max="10476" width="1" style="2" customWidth="1"/>
    <col min="10477" max="10477" width="12.85546875" style="2" customWidth="1"/>
    <col min="10478" max="10478" width="1" style="2" customWidth="1"/>
    <col min="10479" max="10479" width="11.140625" style="2" customWidth="1"/>
    <col min="10480" max="10480" width="1" style="2" customWidth="1"/>
    <col min="10481" max="10481" width="12.5703125" style="2" customWidth="1"/>
    <col min="10482" max="10725" width="9.140625" style="2"/>
    <col min="10726" max="10727" width="2.42578125" style="2" customWidth="1"/>
    <col min="10728" max="10728" width="5.85546875" style="2" customWidth="1"/>
    <col min="10729" max="10729" width="29.42578125" style="2" customWidth="1"/>
    <col min="10730" max="10730" width="6.5703125" style="2" customWidth="1"/>
    <col min="10731" max="10731" width="11.140625" style="2" customWidth="1"/>
    <col min="10732" max="10732" width="1" style="2" customWidth="1"/>
    <col min="10733" max="10733" width="12.85546875" style="2" customWidth="1"/>
    <col min="10734" max="10734" width="1" style="2" customWidth="1"/>
    <col min="10735" max="10735" width="11.140625" style="2" customWidth="1"/>
    <col min="10736" max="10736" width="1" style="2" customWidth="1"/>
    <col min="10737" max="10737" width="12.5703125" style="2" customWidth="1"/>
    <col min="10738" max="10981" width="9.140625" style="2"/>
    <col min="10982" max="10983" width="2.42578125" style="2" customWidth="1"/>
    <col min="10984" max="10984" width="5.85546875" style="2" customWidth="1"/>
    <col min="10985" max="10985" width="29.42578125" style="2" customWidth="1"/>
    <col min="10986" max="10986" width="6.5703125" style="2" customWidth="1"/>
    <col min="10987" max="10987" width="11.140625" style="2" customWidth="1"/>
    <col min="10988" max="10988" width="1" style="2" customWidth="1"/>
    <col min="10989" max="10989" width="12.85546875" style="2" customWidth="1"/>
    <col min="10990" max="10990" width="1" style="2" customWidth="1"/>
    <col min="10991" max="10991" width="11.140625" style="2" customWidth="1"/>
    <col min="10992" max="10992" width="1" style="2" customWidth="1"/>
    <col min="10993" max="10993" width="12.5703125" style="2" customWidth="1"/>
    <col min="10994" max="11237" width="9.140625" style="2"/>
    <col min="11238" max="11239" width="2.42578125" style="2" customWidth="1"/>
    <col min="11240" max="11240" width="5.85546875" style="2" customWidth="1"/>
    <col min="11241" max="11241" width="29.42578125" style="2" customWidth="1"/>
    <col min="11242" max="11242" width="6.5703125" style="2" customWidth="1"/>
    <col min="11243" max="11243" width="11.140625" style="2" customWidth="1"/>
    <col min="11244" max="11244" width="1" style="2" customWidth="1"/>
    <col min="11245" max="11245" width="12.85546875" style="2" customWidth="1"/>
    <col min="11246" max="11246" width="1" style="2" customWidth="1"/>
    <col min="11247" max="11247" width="11.140625" style="2" customWidth="1"/>
    <col min="11248" max="11248" width="1" style="2" customWidth="1"/>
    <col min="11249" max="11249" width="12.5703125" style="2" customWidth="1"/>
    <col min="11250" max="11493" width="9.140625" style="2"/>
    <col min="11494" max="11495" width="2.42578125" style="2" customWidth="1"/>
    <col min="11496" max="11496" width="5.85546875" style="2" customWidth="1"/>
    <col min="11497" max="11497" width="29.42578125" style="2" customWidth="1"/>
    <col min="11498" max="11498" width="6.5703125" style="2" customWidth="1"/>
    <col min="11499" max="11499" width="11.140625" style="2" customWidth="1"/>
    <col min="11500" max="11500" width="1" style="2" customWidth="1"/>
    <col min="11501" max="11501" width="12.85546875" style="2" customWidth="1"/>
    <col min="11502" max="11502" width="1" style="2" customWidth="1"/>
    <col min="11503" max="11503" width="11.140625" style="2" customWidth="1"/>
    <col min="11504" max="11504" width="1" style="2" customWidth="1"/>
    <col min="11505" max="11505" width="12.5703125" style="2" customWidth="1"/>
    <col min="11506" max="11749" width="9.140625" style="2"/>
    <col min="11750" max="11751" width="2.42578125" style="2" customWidth="1"/>
    <col min="11752" max="11752" width="5.85546875" style="2" customWidth="1"/>
    <col min="11753" max="11753" width="29.42578125" style="2" customWidth="1"/>
    <col min="11754" max="11754" width="6.5703125" style="2" customWidth="1"/>
    <col min="11755" max="11755" width="11.140625" style="2" customWidth="1"/>
    <col min="11756" max="11756" width="1" style="2" customWidth="1"/>
    <col min="11757" max="11757" width="12.85546875" style="2" customWidth="1"/>
    <col min="11758" max="11758" width="1" style="2" customWidth="1"/>
    <col min="11759" max="11759" width="11.140625" style="2" customWidth="1"/>
    <col min="11760" max="11760" width="1" style="2" customWidth="1"/>
    <col min="11761" max="11761" width="12.5703125" style="2" customWidth="1"/>
    <col min="11762" max="12005" width="9.140625" style="2"/>
    <col min="12006" max="12007" width="2.42578125" style="2" customWidth="1"/>
    <col min="12008" max="12008" width="5.85546875" style="2" customWidth="1"/>
    <col min="12009" max="12009" width="29.42578125" style="2" customWidth="1"/>
    <col min="12010" max="12010" width="6.5703125" style="2" customWidth="1"/>
    <col min="12011" max="12011" width="11.140625" style="2" customWidth="1"/>
    <col min="12012" max="12012" width="1" style="2" customWidth="1"/>
    <col min="12013" max="12013" width="12.85546875" style="2" customWidth="1"/>
    <col min="12014" max="12014" width="1" style="2" customWidth="1"/>
    <col min="12015" max="12015" width="11.140625" style="2" customWidth="1"/>
    <col min="12016" max="12016" width="1" style="2" customWidth="1"/>
    <col min="12017" max="12017" width="12.5703125" style="2" customWidth="1"/>
    <col min="12018" max="12261" width="9.140625" style="2"/>
    <col min="12262" max="12263" width="2.42578125" style="2" customWidth="1"/>
    <col min="12264" max="12264" width="5.85546875" style="2" customWidth="1"/>
    <col min="12265" max="12265" width="29.42578125" style="2" customWidth="1"/>
    <col min="12266" max="12266" width="6.5703125" style="2" customWidth="1"/>
    <col min="12267" max="12267" width="11.140625" style="2" customWidth="1"/>
    <col min="12268" max="12268" width="1" style="2" customWidth="1"/>
    <col min="12269" max="12269" width="12.85546875" style="2" customWidth="1"/>
    <col min="12270" max="12270" width="1" style="2" customWidth="1"/>
    <col min="12271" max="12271" width="11.140625" style="2" customWidth="1"/>
    <col min="12272" max="12272" width="1" style="2" customWidth="1"/>
    <col min="12273" max="12273" width="12.5703125" style="2" customWidth="1"/>
    <col min="12274" max="12517" width="9.140625" style="2"/>
    <col min="12518" max="12519" width="2.42578125" style="2" customWidth="1"/>
    <col min="12520" max="12520" width="5.85546875" style="2" customWidth="1"/>
    <col min="12521" max="12521" width="29.42578125" style="2" customWidth="1"/>
    <col min="12522" max="12522" width="6.5703125" style="2" customWidth="1"/>
    <col min="12523" max="12523" width="11.140625" style="2" customWidth="1"/>
    <col min="12524" max="12524" width="1" style="2" customWidth="1"/>
    <col min="12525" max="12525" width="12.85546875" style="2" customWidth="1"/>
    <col min="12526" max="12526" width="1" style="2" customWidth="1"/>
    <col min="12527" max="12527" width="11.140625" style="2" customWidth="1"/>
    <col min="12528" max="12528" width="1" style="2" customWidth="1"/>
    <col min="12529" max="12529" width="12.5703125" style="2" customWidth="1"/>
    <col min="12530" max="12773" width="9.140625" style="2"/>
    <col min="12774" max="12775" width="2.42578125" style="2" customWidth="1"/>
    <col min="12776" max="12776" width="5.85546875" style="2" customWidth="1"/>
    <col min="12777" max="12777" width="29.42578125" style="2" customWidth="1"/>
    <col min="12778" max="12778" width="6.5703125" style="2" customWidth="1"/>
    <col min="12779" max="12779" width="11.140625" style="2" customWidth="1"/>
    <col min="12780" max="12780" width="1" style="2" customWidth="1"/>
    <col min="12781" max="12781" width="12.85546875" style="2" customWidth="1"/>
    <col min="12782" max="12782" width="1" style="2" customWidth="1"/>
    <col min="12783" max="12783" width="11.140625" style="2" customWidth="1"/>
    <col min="12784" max="12784" width="1" style="2" customWidth="1"/>
    <col min="12785" max="12785" width="12.5703125" style="2" customWidth="1"/>
    <col min="12786" max="13029" width="9.140625" style="2"/>
    <col min="13030" max="13031" width="2.42578125" style="2" customWidth="1"/>
    <col min="13032" max="13032" width="5.85546875" style="2" customWidth="1"/>
    <col min="13033" max="13033" width="29.42578125" style="2" customWidth="1"/>
    <col min="13034" max="13034" width="6.5703125" style="2" customWidth="1"/>
    <col min="13035" max="13035" width="11.140625" style="2" customWidth="1"/>
    <col min="13036" max="13036" width="1" style="2" customWidth="1"/>
    <col min="13037" max="13037" width="12.85546875" style="2" customWidth="1"/>
    <col min="13038" max="13038" width="1" style="2" customWidth="1"/>
    <col min="13039" max="13039" width="11.140625" style="2" customWidth="1"/>
    <col min="13040" max="13040" width="1" style="2" customWidth="1"/>
    <col min="13041" max="13041" width="12.5703125" style="2" customWidth="1"/>
    <col min="13042" max="13285" width="9.140625" style="2"/>
    <col min="13286" max="13287" width="2.42578125" style="2" customWidth="1"/>
    <col min="13288" max="13288" width="5.85546875" style="2" customWidth="1"/>
    <col min="13289" max="13289" width="29.42578125" style="2" customWidth="1"/>
    <col min="13290" max="13290" width="6.5703125" style="2" customWidth="1"/>
    <col min="13291" max="13291" width="11.140625" style="2" customWidth="1"/>
    <col min="13292" max="13292" width="1" style="2" customWidth="1"/>
    <col min="13293" max="13293" width="12.85546875" style="2" customWidth="1"/>
    <col min="13294" max="13294" width="1" style="2" customWidth="1"/>
    <col min="13295" max="13295" width="11.140625" style="2" customWidth="1"/>
    <col min="13296" max="13296" width="1" style="2" customWidth="1"/>
    <col min="13297" max="13297" width="12.5703125" style="2" customWidth="1"/>
    <col min="13298" max="13541" width="9.140625" style="2"/>
    <col min="13542" max="13543" width="2.42578125" style="2" customWidth="1"/>
    <col min="13544" max="13544" width="5.85546875" style="2" customWidth="1"/>
    <col min="13545" max="13545" width="29.42578125" style="2" customWidth="1"/>
    <col min="13546" max="13546" width="6.5703125" style="2" customWidth="1"/>
    <col min="13547" max="13547" width="11.140625" style="2" customWidth="1"/>
    <col min="13548" max="13548" width="1" style="2" customWidth="1"/>
    <col min="13549" max="13549" width="12.85546875" style="2" customWidth="1"/>
    <col min="13550" max="13550" width="1" style="2" customWidth="1"/>
    <col min="13551" max="13551" width="11.140625" style="2" customWidth="1"/>
    <col min="13552" max="13552" width="1" style="2" customWidth="1"/>
    <col min="13553" max="13553" width="12.5703125" style="2" customWidth="1"/>
    <col min="13554" max="13797" width="9.140625" style="2"/>
    <col min="13798" max="13799" width="2.42578125" style="2" customWidth="1"/>
    <col min="13800" max="13800" width="5.85546875" style="2" customWidth="1"/>
    <col min="13801" max="13801" width="29.42578125" style="2" customWidth="1"/>
    <col min="13802" max="13802" width="6.5703125" style="2" customWidth="1"/>
    <col min="13803" max="13803" width="11.140625" style="2" customWidth="1"/>
    <col min="13804" max="13804" width="1" style="2" customWidth="1"/>
    <col min="13805" max="13805" width="12.85546875" style="2" customWidth="1"/>
    <col min="13806" max="13806" width="1" style="2" customWidth="1"/>
    <col min="13807" max="13807" width="11.140625" style="2" customWidth="1"/>
    <col min="13808" max="13808" width="1" style="2" customWidth="1"/>
    <col min="13809" max="13809" width="12.5703125" style="2" customWidth="1"/>
    <col min="13810" max="14053" width="9.140625" style="2"/>
    <col min="14054" max="14055" width="2.42578125" style="2" customWidth="1"/>
    <col min="14056" max="14056" width="5.85546875" style="2" customWidth="1"/>
    <col min="14057" max="14057" width="29.42578125" style="2" customWidth="1"/>
    <col min="14058" max="14058" width="6.5703125" style="2" customWidth="1"/>
    <col min="14059" max="14059" width="11.140625" style="2" customWidth="1"/>
    <col min="14060" max="14060" width="1" style="2" customWidth="1"/>
    <col min="14061" max="14061" width="12.85546875" style="2" customWidth="1"/>
    <col min="14062" max="14062" width="1" style="2" customWidth="1"/>
    <col min="14063" max="14063" width="11.140625" style="2" customWidth="1"/>
    <col min="14064" max="14064" width="1" style="2" customWidth="1"/>
    <col min="14065" max="14065" width="12.5703125" style="2" customWidth="1"/>
    <col min="14066" max="14309" width="9.140625" style="2"/>
    <col min="14310" max="14311" width="2.42578125" style="2" customWidth="1"/>
    <col min="14312" max="14312" width="5.85546875" style="2" customWidth="1"/>
    <col min="14313" max="14313" width="29.42578125" style="2" customWidth="1"/>
    <col min="14314" max="14314" width="6.5703125" style="2" customWidth="1"/>
    <col min="14315" max="14315" width="11.140625" style="2" customWidth="1"/>
    <col min="14316" max="14316" width="1" style="2" customWidth="1"/>
    <col min="14317" max="14317" width="12.85546875" style="2" customWidth="1"/>
    <col min="14318" max="14318" width="1" style="2" customWidth="1"/>
    <col min="14319" max="14319" width="11.140625" style="2" customWidth="1"/>
    <col min="14320" max="14320" width="1" style="2" customWidth="1"/>
    <col min="14321" max="14321" width="12.5703125" style="2" customWidth="1"/>
    <col min="14322" max="14565" width="9.140625" style="2"/>
    <col min="14566" max="14567" width="2.42578125" style="2" customWidth="1"/>
    <col min="14568" max="14568" width="5.85546875" style="2" customWidth="1"/>
    <col min="14569" max="14569" width="29.42578125" style="2" customWidth="1"/>
    <col min="14570" max="14570" width="6.5703125" style="2" customWidth="1"/>
    <col min="14571" max="14571" width="11.140625" style="2" customWidth="1"/>
    <col min="14572" max="14572" width="1" style="2" customWidth="1"/>
    <col min="14573" max="14573" width="12.85546875" style="2" customWidth="1"/>
    <col min="14574" max="14574" width="1" style="2" customWidth="1"/>
    <col min="14575" max="14575" width="11.140625" style="2" customWidth="1"/>
    <col min="14576" max="14576" width="1" style="2" customWidth="1"/>
    <col min="14577" max="14577" width="12.5703125" style="2" customWidth="1"/>
    <col min="14578" max="14821" width="9.140625" style="2"/>
    <col min="14822" max="14823" width="2.42578125" style="2" customWidth="1"/>
    <col min="14824" max="14824" width="5.85546875" style="2" customWidth="1"/>
    <col min="14825" max="14825" width="29.42578125" style="2" customWidth="1"/>
    <col min="14826" max="14826" width="6.5703125" style="2" customWidth="1"/>
    <col min="14827" max="14827" width="11.140625" style="2" customWidth="1"/>
    <col min="14828" max="14828" width="1" style="2" customWidth="1"/>
    <col min="14829" max="14829" width="12.85546875" style="2" customWidth="1"/>
    <col min="14830" max="14830" width="1" style="2" customWidth="1"/>
    <col min="14831" max="14831" width="11.140625" style="2" customWidth="1"/>
    <col min="14832" max="14832" width="1" style="2" customWidth="1"/>
    <col min="14833" max="14833" width="12.5703125" style="2" customWidth="1"/>
    <col min="14834" max="15077" width="9.140625" style="2"/>
    <col min="15078" max="15079" width="2.42578125" style="2" customWidth="1"/>
    <col min="15080" max="15080" width="5.85546875" style="2" customWidth="1"/>
    <col min="15081" max="15081" width="29.42578125" style="2" customWidth="1"/>
    <col min="15082" max="15082" width="6.5703125" style="2" customWidth="1"/>
    <col min="15083" max="15083" width="11.140625" style="2" customWidth="1"/>
    <col min="15084" max="15084" width="1" style="2" customWidth="1"/>
    <col min="15085" max="15085" width="12.85546875" style="2" customWidth="1"/>
    <col min="15086" max="15086" width="1" style="2" customWidth="1"/>
    <col min="15087" max="15087" width="11.140625" style="2" customWidth="1"/>
    <col min="15088" max="15088" width="1" style="2" customWidth="1"/>
    <col min="15089" max="15089" width="12.5703125" style="2" customWidth="1"/>
    <col min="15090" max="15333" width="9.140625" style="2"/>
    <col min="15334" max="15335" width="2.42578125" style="2" customWidth="1"/>
    <col min="15336" max="15336" width="5.85546875" style="2" customWidth="1"/>
    <col min="15337" max="15337" width="29.42578125" style="2" customWidth="1"/>
    <col min="15338" max="15338" width="6.5703125" style="2" customWidth="1"/>
    <col min="15339" max="15339" width="11.140625" style="2" customWidth="1"/>
    <col min="15340" max="15340" width="1" style="2" customWidth="1"/>
    <col min="15341" max="15341" width="12.85546875" style="2" customWidth="1"/>
    <col min="15342" max="15342" width="1" style="2" customWidth="1"/>
    <col min="15343" max="15343" width="11.140625" style="2" customWidth="1"/>
    <col min="15344" max="15344" width="1" style="2" customWidth="1"/>
    <col min="15345" max="15345" width="12.5703125" style="2" customWidth="1"/>
    <col min="15346" max="15589" width="9.140625" style="2"/>
    <col min="15590" max="15591" width="2.42578125" style="2" customWidth="1"/>
    <col min="15592" max="15592" width="5.85546875" style="2" customWidth="1"/>
    <col min="15593" max="15593" width="29.42578125" style="2" customWidth="1"/>
    <col min="15594" max="15594" width="6.5703125" style="2" customWidth="1"/>
    <col min="15595" max="15595" width="11.140625" style="2" customWidth="1"/>
    <col min="15596" max="15596" width="1" style="2" customWidth="1"/>
    <col min="15597" max="15597" width="12.85546875" style="2" customWidth="1"/>
    <col min="15598" max="15598" width="1" style="2" customWidth="1"/>
    <col min="15599" max="15599" width="11.140625" style="2" customWidth="1"/>
    <col min="15600" max="15600" width="1" style="2" customWidth="1"/>
    <col min="15601" max="15601" width="12.5703125" style="2" customWidth="1"/>
    <col min="15602" max="15845" width="9.140625" style="2"/>
    <col min="15846" max="15847" width="2.42578125" style="2" customWidth="1"/>
    <col min="15848" max="15848" width="5.85546875" style="2" customWidth="1"/>
    <col min="15849" max="15849" width="29.42578125" style="2" customWidth="1"/>
    <col min="15850" max="15850" width="6.5703125" style="2" customWidth="1"/>
    <col min="15851" max="15851" width="11.140625" style="2" customWidth="1"/>
    <col min="15852" max="15852" width="1" style="2" customWidth="1"/>
    <col min="15853" max="15853" width="12.85546875" style="2" customWidth="1"/>
    <col min="15854" max="15854" width="1" style="2" customWidth="1"/>
    <col min="15855" max="15855" width="11.140625" style="2" customWidth="1"/>
    <col min="15856" max="15856" width="1" style="2" customWidth="1"/>
    <col min="15857" max="15857" width="12.5703125" style="2" customWidth="1"/>
    <col min="15858" max="16101" width="9.140625" style="2"/>
    <col min="16102" max="16103" width="2.42578125" style="2" customWidth="1"/>
    <col min="16104" max="16104" width="5.85546875" style="2" customWidth="1"/>
    <col min="16105" max="16105" width="29.42578125" style="2" customWidth="1"/>
    <col min="16106" max="16106" width="6.5703125" style="2" customWidth="1"/>
    <col min="16107" max="16107" width="11.140625" style="2" customWidth="1"/>
    <col min="16108" max="16108" width="1" style="2" customWidth="1"/>
    <col min="16109" max="16109" width="12.85546875" style="2" customWidth="1"/>
    <col min="16110" max="16110" width="1" style="2" customWidth="1"/>
    <col min="16111" max="16111" width="11.140625" style="2" customWidth="1"/>
    <col min="16112" max="16112" width="1" style="2" customWidth="1"/>
    <col min="16113" max="16113" width="12.5703125" style="2" customWidth="1"/>
    <col min="16114" max="16356" width="9.140625" style="2"/>
    <col min="16357" max="16384" width="9.140625" style="2" customWidth="1"/>
  </cols>
  <sheetData>
    <row r="1" spans="1:13" ht="22.5" customHeight="1">
      <c r="A1" s="1" t="s">
        <v>0</v>
      </c>
    </row>
    <row r="2" spans="1:13" ht="22.5" customHeight="1">
      <c r="A2" s="1" t="s">
        <v>1</v>
      </c>
    </row>
    <row r="3" spans="1:13" ht="22.5" customHeight="1">
      <c r="A3" s="1"/>
    </row>
    <row r="4" spans="1:13" ht="22.5" customHeight="1">
      <c r="A4" s="5"/>
      <c r="D4" s="4"/>
      <c r="E4" s="216"/>
      <c r="F4" s="216"/>
      <c r="G4" s="228" t="s">
        <v>2</v>
      </c>
      <c r="H4" s="228"/>
      <c r="I4" s="228"/>
      <c r="J4" s="217"/>
      <c r="K4" s="228" t="s">
        <v>3</v>
      </c>
      <c r="L4" s="228"/>
      <c r="M4" s="228"/>
    </row>
    <row r="5" spans="1:13" s="4" customFormat="1" ht="22.5" customHeight="1">
      <c r="A5" s="205"/>
      <c r="E5" s="216"/>
      <c r="F5" s="219"/>
      <c r="G5" s="230" t="s">
        <v>4</v>
      </c>
      <c r="H5" s="230"/>
      <c r="I5" s="230"/>
      <c r="J5" s="218"/>
      <c r="K5" s="231" t="str">
        <f>G5</f>
        <v>31 ธันวาคม</v>
      </c>
      <c r="L5" s="231"/>
      <c r="M5" s="231"/>
    </row>
    <row r="6" spans="1:13" s="4" customFormat="1" ht="24" customHeight="1">
      <c r="A6" s="206" t="s">
        <v>5</v>
      </c>
      <c r="E6" s="216" t="s">
        <v>6</v>
      </c>
      <c r="F6" s="219"/>
      <c r="G6" s="218">
        <v>2564</v>
      </c>
      <c r="H6" s="218"/>
      <c r="I6" s="218">
        <v>2563</v>
      </c>
      <c r="J6" s="218"/>
      <c r="K6" s="218">
        <v>2564</v>
      </c>
      <c r="L6" s="218"/>
      <c r="M6" s="218">
        <v>2563</v>
      </c>
    </row>
    <row r="7" spans="1:13" s="4" customFormat="1" ht="22.5" hidden="1" customHeight="1">
      <c r="A7" s="206"/>
      <c r="E7" s="216"/>
      <c r="F7" s="219"/>
      <c r="G7" s="207" t="s">
        <v>7</v>
      </c>
      <c r="H7" s="218"/>
      <c r="I7" s="207" t="s">
        <v>7</v>
      </c>
      <c r="J7" s="218"/>
      <c r="K7" s="207" t="s">
        <v>7</v>
      </c>
      <c r="L7" s="219"/>
      <c r="M7" s="207" t="s">
        <v>7</v>
      </c>
    </row>
    <row r="8" spans="1:13" s="4" customFormat="1" ht="22.5" customHeight="1">
      <c r="A8" s="206"/>
      <c r="E8" s="216"/>
      <c r="F8" s="216"/>
      <c r="G8" s="225" t="s">
        <v>8</v>
      </c>
      <c r="H8" s="225"/>
      <c r="I8" s="225"/>
      <c r="J8" s="225"/>
      <c r="K8" s="225"/>
      <c r="L8" s="225"/>
      <c r="M8" s="225"/>
    </row>
    <row r="9" spans="1:13" ht="22.5" customHeight="1">
      <c r="A9" s="6" t="s">
        <v>9</v>
      </c>
    </row>
    <row r="10" spans="1:13" ht="22.5" customHeight="1">
      <c r="A10" s="2" t="s">
        <v>10</v>
      </c>
      <c r="E10" s="7">
        <v>4</v>
      </c>
      <c r="F10" s="8"/>
      <c r="G10" s="9">
        <v>8273581</v>
      </c>
      <c r="H10" s="8"/>
      <c r="I10" s="9">
        <v>4477176</v>
      </c>
      <c r="J10" s="8"/>
      <c r="K10" s="9">
        <v>2999036</v>
      </c>
      <c r="L10" s="10"/>
      <c r="M10" s="9">
        <v>568983</v>
      </c>
    </row>
    <row r="11" spans="1:13" ht="22.5" customHeight="1">
      <c r="A11" s="2" t="s">
        <v>199</v>
      </c>
      <c r="E11" s="7">
        <v>5</v>
      </c>
      <c r="F11" s="9"/>
      <c r="G11" s="9">
        <v>3209354</v>
      </c>
      <c r="H11" s="9"/>
      <c r="I11" s="9">
        <v>3223409</v>
      </c>
      <c r="J11" s="13"/>
      <c r="K11" s="9">
        <v>2630318</v>
      </c>
      <c r="L11" s="10"/>
      <c r="M11" s="9">
        <v>2205265</v>
      </c>
    </row>
    <row r="12" spans="1:13" ht="22.5" customHeight="1">
      <c r="A12" s="2" t="s">
        <v>11</v>
      </c>
      <c r="E12" s="7">
        <v>6</v>
      </c>
      <c r="F12" s="8"/>
      <c r="G12" s="9">
        <v>3201819</v>
      </c>
      <c r="H12" s="8"/>
      <c r="I12" s="9">
        <v>1845393</v>
      </c>
      <c r="J12" s="8"/>
      <c r="K12" s="12">
        <v>0</v>
      </c>
      <c r="L12" s="219"/>
      <c r="M12" s="12">
        <v>0</v>
      </c>
    </row>
    <row r="13" spans="1:13" ht="22.5" customHeight="1">
      <c r="A13" s="2" t="s">
        <v>213</v>
      </c>
      <c r="E13" s="7"/>
      <c r="F13" s="8"/>
      <c r="G13" s="9">
        <v>406207</v>
      </c>
      <c r="H13" s="8"/>
      <c r="I13" s="9">
        <f>194363</f>
        <v>194363</v>
      </c>
      <c r="J13" s="8"/>
      <c r="K13" s="12">
        <v>2600</v>
      </c>
      <c r="L13" s="10"/>
      <c r="M13" s="12">
        <f>2265</f>
        <v>2265</v>
      </c>
    </row>
    <row r="14" spans="1:13" ht="22.5" customHeight="1">
      <c r="A14" s="2" t="s">
        <v>12</v>
      </c>
      <c r="E14" s="7">
        <v>3</v>
      </c>
      <c r="F14" s="8"/>
      <c r="G14" s="9">
        <v>731755</v>
      </c>
      <c r="H14" s="8"/>
      <c r="I14" s="9">
        <v>123574</v>
      </c>
      <c r="J14" s="8"/>
      <c r="K14" s="9">
        <v>235772</v>
      </c>
      <c r="L14" s="10"/>
      <c r="M14" s="9">
        <v>182414</v>
      </c>
    </row>
    <row r="15" spans="1:13" ht="22.5" customHeight="1">
      <c r="A15" s="2" t="s">
        <v>177</v>
      </c>
      <c r="E15" s="7">
        <v>3</v>
      </c>
      <c r="F15" s="12"/>
      <c r="G15" s="12">
        <v>1182431</v>
      </c>
      <c r="H15" s="12"/>
      <c r="I15" s="12">
        <v>1152039</v>
      </c>
      <c r="J15" s="8"/>
      <c r="K15" s="12">
        <v>3338101</v>
      </c>
      <c r="L15" s="10"/>
      <c r="M15" s="12">
        <v>3342923</v>
      </c>
    </row>
    <row r="16" spans="1:13" ht="22.5" customHeight="1">
      <c r="A16" s="2" t="s">
        <v>178</v>
      </c>
      <c r="E16" s="7"/>
      <c r="F16" s="8"/>
      <c r="G16" s="12"/>
      <c r="H16" s="8"/>
      <c r="I16" s="12"/>
      <c r="J16" s="8"/>
      <c r="K16" s="12"/>
      <c r="L16" s="10"/>
      <c r="M16" s="12"/>
    </row>
    <row r="17" spans="1:13" ht="22.5" customHeight="1">
      <c r="B17" s="2" t="s">
        <v>13</v>
      </c>
      <c r="E17" s="7">
        <v>3</v>
      </c>
      <c r="F17" s="12"/>
      <c r="G17" s="12">
        <v>0</v>
      </c>
      <c r="H17" s="12"/>
      <c r="I17" s="12">
        <v>0</v>
      </c>
      <c r="J17" s="8"/>
      <c r="K17" s="12">
        <v>150000</v>
      </c>
      <c r="L17" s="10"/>
      <c r="M17" s="12">
        <v>165000</v>
      </c>
    </row>
    <row r="18" spans="1:13" ht="22.5" customHeight="1">
      <c r="A18" s="2" t="s">
        <v>14</v>
      </c>
      <c r="E18" s="7">
        <v>5</v>
      </c>
      <c r="F18" s="12"/>
      <c r="G18" s="12">
        <v>0</v>
      </c>
      <c r="H18" s="12"/>
      <c r="I18" s="12">
        <v>84104</v>
      </c>
      <c r="J18" s="8"/>
      <c r="K18" s="12">
        <v>0</v>
      </c>
      <c r="L18" s="10"/>
      <c r="M18" s="12">
        <v>0</v>
      </c>
    </row>
    <row r="19" spans="1:13" ht="22.5" customHeight="1">
      <c r="A19" s="2" t="s">
        <v>15</v>
      </c>
      <c r="E19" s="7">
        <v>7</v>
      </c>
      <c r="F19" s="8"/>
      <c r="G19" s="9">
        <v>1027368</v>
      </c>
      <c r="H19" s="8"/>
      <c r="I19" s="9">
        <v>760791</v>
      </c>
      <c r="J19" s="8"/>
      <c r="K19" s="12">
        <v>0</v>
      </c>
      <c r="L19" s="219"/>
      <c r="M19" s="12">
        <v>0</v>
      </c>
    </row>
    <row r="20" spans="1:13" ht="22.5" customHeight="1">
      <c r="A20" s="2" t="s">
        <v>16</v>
      </c>
      <c r="E20" s="7"/>
      <c r="F20" s="9"/>
      <c r="G20" s="9">
        <v>403714</v>
      </c>
      <c r="H20" s="9"/>
      <c r="I20" s="9">
        <v>205000</v>
      </c>
      <c r="J20" s="13"/>
      <c r="K20" s="12">
        <v>0</v>
      </c>
      <c r="L20" s="219"/>
      <c r="M20" s="12">
        <v>0</v>
      </c>
    </row>
    <row r="21" spans="1:13" ht="22.5" customHeight="1">
      <c r="A21" s="2" t="s">
        <v>17</v>
      </c>
      <c r="E21" s="7"/>
      <c r="F21" s="9"/>
      <c r="G21" s="9">
        <v>107042</v>
      </c>
      <c r="H21" s="9"/>
      <c r="I21" s="9">
        <v>98397</v>
      </c>
      <c r="J21" s="13"/>
      <c r="K21" s="9">
        <v>6878</v>
      </c>
      <c r="L21" s="10"/>
      <c r="M21" s="9">
        <v>5490</v>
      </c>
    </row>
    <row r="22" spans="1:13" ht="22.5" hidden="1" customHeight="1">
      <c r="A22" s="2" t="s">
        <v>18</v>
      </c>
      <c r="E22" s="7"/>
      <c r="F22" s="9"/>
      <c r="G22" s="9"/>
      <c r="H22" s="9"/>
      <c r="I22" s="9"/>
      <c r="J22" s="13"/>
      <c r="K22" s="9"/>
      <c r="L22" s="10"/>
      <c r="M22" s="9"/>
    </row>
    <row r="23" spans="1:13" ht="22.5" customHeight="1">
      <c r="A23" s="2" t="s">
        <v>19</v>
      </c>
      <c r="E23" s="7">
        <v>8</v>
      </c>
      <c r="F23" s="9"/>
      <c r="G23" s="9">
        <v>218784</v>
      </c>
      <c r="H23" s="9"/>
      <c r="I23" s="9">
        <v>159258</v>
      </c>
      <c r="J23" s="13"/>
      <c r="K23" s="9">
        <v>16838</v>
      </c>
      <c r="L23" s="10"/>
      <c r="M23" s="9">
        <v>14102</v>
      </c>
    </row>
    <row r="24" spans="1:13" ht="22.5" customHeight="1">
      <c r="A24" s="14" t="s">
        <v>20</v>
      </c>
      <c r="E24" s="7"/>
      <c r="F24" s="15"/>
      <c r="G24" s="213">
        <f>SUM(G10:G23)</f>
        <v>18762055</v>
      </c>
      <c r="H24" s="15"/>
      <c r="I24" s="16">
        <f>SUM(I10:I23)</f>
        <v>12323504</v>
      </c>
      <c r="J24" s="15"/>
      <c r="K24" s="213">
        <f>SUM(K10:K23)</f>
        <v>9379543</v>
      </c>
      <c r="L24" s="15"/>
      <c r="M24" s="16">
        <f>SUM(M10:M23)</f>
        <v>6486442</v>
      </c>
    </row>
    <row r="25" spans="1:13" ht="22.5" customHeight="1">
      <c r="F25" s="8"/>
      <c r="G25" s="17"/>
      <c r="H25" s="8"/>
      <c r="I25" s="17"/>
      <c r="J25" s="8"/>
      <c r="K25" s="17"/>
      <c r="L25" s="8"/>
      <c r="M25" s="17"/>
    </row>
    <row r="26" spans="1:13" ht="22.5" customHeight="1">
      <c r="A26" s="6" t="s">
        <v>21</v>
      </c>
      <c r="F26" s="8"/>
      <c r="G26" s="17"/>
      <c r="H26" s="8"/>
      <c r="I26" s="17"/>
      <c r="J26" s="8"/>
      <c r="K26" s="17"/>
      <c r="L26" s="8"/>
      <c r="M26" s="17"/>
    </row>
    <row r="27" spans="1:13" ht="22.5" customHeight="1">
      <c r="A27" s="2" t="s">
        <v>200</v>
      </c>
      <c r="E27" s="7">
        <v>5</v>
      </c>
      <c r="F27" s="219"/>
      <c r="G27" s="12">
        <v>284814</v>
      </c>
      <c r="H27" s="219"/>
      <c r="I27" s="12">
        <v>213416</v>
      </c>
      <c r="J27" s="13"/>
      <c r="K27" s="12">
        <v>0</v>
      </c>
      <c r="L27" s="10"/>
      <c r="M27" s="12">
        <v>0</v>
      </c>
    </row>
    <row r="28" spans="1:13" ht="22.5" customHeight="1">
      <c r="A28" s="2" t="s">
        <v>22</v>
      </c>
      <c r="E28" s="7">
        <v>9</v>
      </c>
      <c r="F28" s="219"/>
      <c r="G28" s="12">
        <v>1455580</v>
      </c>
      <c r="H28" s="219"/>
      <c r="I28" s="12">
        <v>1337131</v>
      </c>
      <c r="J28" s="13"/>
      <c r="K28" s="12">
        <v>61200</v>
      </c>
      <c r="L28" s="10"/>
      <c r="M28" s="12">
        <v>79068</v>
      </c>
    </row>
    <row r="29" spans="1:13" ht="22.5" customHeight="1">
      <c r="A29" s="2" t="s">
        <v>23</v>
      </c>
      <c r="E29" s="7">
        <v>10</v>
      </c>
      <c r="F29" s="219"/>
      <c r="G29" s="12" t="s">
        <v>272</v>
      </c>
      <c r="H29" s="219"/>
      <c r="I29" s="12">
        <v>0</v>
      </c>
      <c r="J29" s="13"/>
      <c r="K29" s="12">
        <v>23276395</v>
      </c>
      <c r="L29" s="10"/>
      <c r="M29" s="12">
        <v>23541901</v>
      </c>
    </row>
    <row r="30" spans="1:13" ht="22.5" customHeight="1">
      <c r="A30" s="2" t="s">
        <v>24</v>
      </c>
      <c r="E30" s="7">
        <v>9</v>
      </c>
      <c r="F30" s="219"/>
      <c r="G30" s="12">
        <v>1697786</v>
      </c>
      <c r="H30" s="219"/>
      <c r="I30" s="12">
        <v>1504388</v>
      </c>
      <c r="J30" s="13"/>
      <c r="K30" s="12">
        <v>467296</v>
      </c>
      <c r="L30" s="10"/>
      <c r="M30" s="12">
        <v>467296</v>
      </c>
    </row>
    <row r="31" spans="1:13" ht="22.5" customHeight="1">
      <c r="A31" s="2" t="s">
        <v>179</v>
      </c>
      <c r="E31" s="7">
        <v>3</v>
      </c>
      <c r="F31" s="219"/>
      <c r="G31" s="12">
        <v>36168</v>
      </c>
      <c r="H31" s="219"/>
      <c r="I31" s="12">
        <v>0</v>
      </c>
      <c r="J31" s="13"/>
      <c r="K31" s="12">
        <v>0</v>
      </c>
      <c r="L31" s="10"/>
      <c r="M31" s="12">
        <v>0</v>
      </c>
    </row>
    <row r="32" spans="1:13" ht="22.5" hidden="1" customHeight="1">
      <c r="A32" s="2" t="s">
        <v>234</v>
      </c>
      <c r="E32" s="7">
        <v>8</v>
      </c>
      <c r="F32" s="219"/>
      <c r="G32" s="12"/>
      <c r="H32" s="219"/>
      <c r="I32" s="12">
        <v>0</v>
      </c>
      <c r="J32" s="13"/>
      <c r="K32" s="12"/>
      <c r="L32" s="10"/>
      <c r="M32" s="12">
        <v>0</v>
      </c>
    </row>
    <row r="33" spans="1:13" ht="22.5" customHeight="1">
      <c r="A33" s="2" t="s">
        <v>25</v>
      </c>
      <c r="E33" s="7">
        <v>12</v>
      </c>
      <c r="F33" s="13"/>
      <c r="G33" s="12">
        <v>186575</v>
      </c>
      <c r="H33" s="13"/>
      <c r="I33" s="12">
        <v>196616</v>
      </c>
      <c r="J33" s="13"/>
      <c r="K33" s="12">
        <v>0</v>
      </c>
      <c r="L33" s="219"/>
      <c r="M33" s="12">
        <v>0</v>
      </c>
    </row>
    <row r="34" spans="1:13" ht="22.5" customHeight="1">
      <c r="A34" s="2" t="s">
        <v>26</v>
      </c>
      <c r="E34" s="7">
        <v>13</v>
      </c>
      <c r="F34" s="13"/>
      <c r="G34" s="12">
        <v>15294698</v>
      </c>
      <c r="H34" s="13"/>
      <c r="I34" s="12">
        <v>14137023</v>
      </c>
      <c r="J34" s="13"/>
      <c r="K34" s="12">
        <v>127233</v>
      </c>
      <c r="L34" s="10"/>
      <c r="M34" s="12">
        <v>136378</v>
      </c>
    </row>
    <row r="35" spans="1:13" ht="22.5" customHeight="1">
      <c r="A35" s="2" t="s">
        <v>214</v>
      </c>
      <c r="E35" s="7">
        <v>14</v>
      </c>
      <c r="F35" s="13"/>
      <c r="G35" s="12">
        <v>246959</v>
      </c>
      <c r="H35" s="13"/>
      <c r="I35" s="12">
        <v>316517</v>
      </c>
      <c r="J35" s="13"/>
      <c r="K35" s="12">
        <v>7673</v>
      </c>
      <c r="L35" s="219"/>
      <c r="M35" s="12">
        <v>9364</v>
      </c>
    </row>
    <row r="36" spans="1:13" ht="22.5" customHeight="1">
      <c r="A36" s="2" t="s">
        <v>27</v>
      </c>
      <c r="E36" s="7">
        <v>15</v>
      </c>
      <c r="F36" s="13"/>
      <c r="G36" s="12">
        <v>3203</v>
      </c>
      <c r="H36" s="13"/>
      <c r="I36" s="12">
        <v>2630</v>
      </c>
      <c r="J36" s="13"/>
      <c r="K36" s="12">
        <v>0</v>
      </c>
      <c r="L36" s="219"/>
      <c r="M36" s="12">
        <v>0</v>
      </c>
    </row>
    <row r="37" spans="1:13" ht="22.5" customHeight="1">
      <c r="A37" s="227" t="s">
        <v>295</v>
      </c>
      <c r="B37" s="227"/>
      <c r="C37" s="227"/>
      <c r="D37" s="227"/>
      <c r="E37" s="7">
        <v>16</v>
      </c>
      <c r="F37" s="13"/>
      <c r="G37" s="12">
        <v>284620</v>
      </c>
      <c r="H37" s="13"/>
      <c r="I37" s="12">
        <v>243206</v>
      </c>
      <c r="J37" s="13"/>
      <c r="K37" s="12">
        <v>335</v>
      </c>
      <c r="L37" s="10"/>
      <c r="M37" s="12">
        <v>555</v>
      </c>
    </row>
    <row r="38" spans="1:13" ht="22.5" customHeight="1">
      <c r="A38" s="220" t="s">
        <v>28</v>
      </c>
      <c r="B38" s="220"/>
      <c r="C38" s="220"/>
      <c r="D38" s="220"/>
      <c r="E38" s="7">
        <v>17</v>
      </c>
      <c r="F38" s="13"/>
      <c r="G38" s="12">
        <v>193554</v>
      </c>
      <c r="H38" s="13"/>
      <c r="I38" s="12">
        <v>221780</v>
      </c>
      <c r="J38" s="13"/>
      <c r="K38" s="12">
        <v>1570</v>
      </c>
      <c r="L38" s="10"/>
      <c r="M38" s="12">
        <v>55593</v>
      </c>
    </row>
    <row r="39" spans="1:13" ht="22.5" customHeight="1">
      <c r="A39" s="2" t="s">
        <v>29</v>
      </c>
      <c r="E39" s="7">
        <v>18</v>
      </c>
      <c r="F39" s="13"/>
      <c r="G39" s="12">
        <v>501069</v>
      </c>
      <c r="H39" s="13"/>
      <c r="I39" s="12">
        <v>533022</v>
      </c>
      <c r="J39" s="13"/>
      <c r="K39" s="12">
        <v>2991</v>
      </c>
      <c r="L39" s="10"/>
      <c r="M39" s="12">
        <v>2754</v>
      </c>
    </row>
    <row r="40" spans="1:13" ht="22.5" customHeight="1">
      <c r="A40" s="14" t="s">
        <v>30</v>
      </c>
      <c r="F40" s="15"/>
      <c r="G40" s="213">
        <f>SUM(G27:G39)</f>
        <v>20185026</v>
      </c>
      <c r="H40" s="15"/>
      <c r="I40" s="16">
        <f>SUM(I27:I39)</f>
        <v>18705729</v>
      </c>
      <c r="J40" s="15"/>
      <c r="K40" s="213">
        <f>SUM(K27:K39)</f>
        <v>23944693</v>
      </c>
      <c r="L40" s="15"/>
      <c r="M40" s="16">
        <f>SUM(M27:M39)</f>
        <v>24292909</v>
      </c>
    </row>
    <row r="41" spans="1:13" ht="15.75" customHeight="1">
      <c r="F41" s="13"/>
      <c r="G41" s="18"/>
      <c r="H41" s="13"/>
      <c r="I41" s="18"/>
      <c r="J41" s="13"/>
      <c r="K41" s="18"/>
      <c r="L41" s="13"/>
      <c r="M41" s="18"/>
    </row>
    <row r="42" spans="1:13" ht="22.5" customHeight="1" thickBot="1">
      <c r="A42" s="14" t="s">
        <v>31</v>
      </c>
      <c r="F42" s="15"/>
      <c r="G42" s="19">
        <f>G40+G24</f>
        <v>38947081</v>
      </c>
      <c r="H42" s="15"/>
      <c r="I42" s="19">
        <f>I40+I24</f>
        <v>31029233</v>
      </c>
      <c r="J42" s="15"/>
      <c r="K42" s="19">
        <f>K40+K24</f>
        <v>33324236</v>
      </c>
      <c r="L42" s="15"/>
      <c r="M42" s="19">
        <f>M40+M24</f>
        <v>30779351</v>
      </c>
    </row>
    <row r="43" spans="1:13" ht="15" customHeight="1" thickTop="1">
      <c r="A43" s="14"/>
      <c r="F43" s="8"/>
      <c r="G43" s="20"/>
      <c r="H43" s="8"/>
      <c r="I43" s="20"/>
      <c r="J43" s="8"/>
      <c r="K43" s="20"/>
      <c r="L43" s="21"/>
      <c r="M43" s="20"/>
    </row>
    <row r="44" spans="1:13" ht="22.5" customHeight="1">
      <c r="A44" s="1" t="s">
        <v>0</v>
      </c>
    </row>
    <row r="45" spans="1:13" ht="22.5" customHeight="1">
      <c r="A45" s="1" t="s">
        <v>1</v>
      </c>
    </row>
    <row r="46" spans="1:13" ht="22.5" customHeight="1">
      <c r="A46" s="1"/>
    </row>
    <row r="47" spans="1:13" ht="22.5" customHeight="1">
      <c r="A47" s="5"/>
      <c r="D47" s="4"/>
      <c r="E47" s="216"/>
      <c r="F47" s="216"/>
      <c r="G47" s="228" t="s">
        <v>2</v>
      </c>
      <c r="H47" s="228"/>
      <c r="I47" s="228"/>
      <c r="J47" s="217"/>
      <c r="K47" s="228" t="s">
        <v>3</v>
      </c>
      <c r="L47" s="228"/>
      <c r="M47" s="228"/>
    </row>
    <row r="48" spans="1:13" ht="22.5" customHeight="1">
      <c r="D48" s="4"/>
      <c r="E48" s="216"/>
      <c r="F48" s="219"/>
      <c r="G48" s="226" t="str">
        <f>$G$5</f>
        <v>31 ธันวาคม</v>
      </c>
      <c r="H48" s="226"/>
      <c r="I48" s="226"/>
      <c r="J48" s="219"/>
      <c r="K48" s="226" t="str">
        <f>$K$5</f>
        <v>31 ธันวาคม</v>
      </c>
      <c r="L48" s="226"/>
      <c r="M48" s="226"/>
    </row>
    <row r="49" spans="1:13" ht="22.5" customHeight="1">
      <c r="A49" s="1" t="s">
        <v>32</v>
      </c>
      <c r="D49" s="4"/>
      <c r="E49" s="216" t="s">
        <v>6</v>
      </c>
      <c r="F49" s="219"/>
      <c r="G49" s="219">
        <f>$G$6</f>
        <v>2564</v>
      </c>
      <c r="H49" s="219"/>
      <c r="I49" s="219">
        <f>$I$6</f>
        <v>2563</v>
      </c>
      <c r="J49" s="219"/>
      <c r="K49" s="219">
        <f>$K$6</f>
        <v>2564</v>
      </c>
      <c r="L49" s="219"/>
      <c r="M49" s="219">
        <f>$M$6</f>
        <v>2563</v>
      </c>
    </row>
    <row r="50" spans="1:13" ht="22.5" hidden="1" customHeight="1">
      <c r="A50" s="14"/>
      <c r="D50" s="4"/>
      <c r="E50" s="216"/>
      <c r="F50" s="219"/>
      <c r="G50" s="22" t="s">
        <v>7</v>
      </c>
      <c r="H50" s="219"/>
      <c r="I50" s="22" t="s">
        <v>7</v>
      </c>
      <c r="J50" s="219"/>
      <c r="K50" s="23" t="s">
        <v>7</v>
      </c>
      <c r="L50" s="219"/>
      <c r="M50" s="23" t="s">
        <v>7</v>
      </c>
    </row>
    <row r="51" spans="1:13" ht="22.5" customHeight="1">
      <c r="D51" s="4"/>
      <c r="E51" s="2"/>
      <c r="F51" s="2"/>
      <c r="G51" s="225" t="s">
        <v>8</v>
      </c>
      <c r="H51" s="225"/>
      <c r="I51" s="225"/>
      <c r="J51" s="225"/>
      <c r="K51" s="225"/>
      <c r="L51" s="225"/>
      <c r="M51" s="225"/>
    </row>
    <row r="52" spans="1:13" ht="22.5" customHeight="1">
      <c r="A52" s="6" t="s">
        <v>33</v>
      </c>
    </row>
    <row r="53" spans="1:13" ht="22.5" customHeight="1">
      <c r="A53" s="2" t="s">
        <v>34</v>
      </c>
      <c r="E53" s="24">
        <v>19</v>
      </c>
      <c r="F53" s="25"/>
      <c r="G53" s="12">
        <v>348164</v>
      </c>
      <c r="H53" s="25"/>
      <c r="I53" s="12">
        <v>277563</v>
      </c>
      <c r="J53" s="25"/>
      <c r="K53" s="12">
        <v>0</v>
      </c>
      <c r="L53" s="12">
        <v>0</v>
      </c>
      <c r="M53" s="12">
        <v>0</v>
      </c>
    </row>
    <row r="54" spans="1:13" ht="22.5" customHeight="1">
      <c r="A54" s="2" t="s">
        <v>35</v>
      </c>
      <c r="E54" s="24"/>
      <c r="F54" s="25"/>
      <c r="G54" s="12">
        <v>1426825</v>
      </c>
      <c r="H54" s="25"/>
      <c r="I54" s="12">
        <v>700505</v>
      </c>
      <c r="J54" s="25"/>
      <c r="K54" s="12">
        <v>1739</v>
      </c>
      <c r="L54" s="10"/>
      <c r="M54" s="12">
        <v>0</v>
      </c>
    </row>
    <row r="55" spans="1:13" ht="22.5" customHeight="1">
      <c r="A55" s="220" t="s">
        <v>215</v>
      </c>
      <c r="E55" s="24"/>
      <c r="F55" s="25"/>
      <c r="G55" s="12">
        <v>212599</v>
      </c>
      <c r="H55" s="25"/>
      <c r="I55" s="12">
        <v>269934</v>
      </c>
      <c r="J55" s="25"/>
      <c r="K55" s="12">
        <v>5212</v>
      </c>
      <c r="L55" s="10"/>
      <c r="M55" s="12">
        <v>6942</v>
      </c>
    </row>
    <row r="56" spans="1:13" ht="22.5" customHeight="1">
      <c r="A56" s="220" t="s">
        <v>36</v>
      </c>
      <c r="E56" s="24">
        <v>3</v>
      </c>
      <c r="F56" s="25"/>
      <c r="G56" s="12">
        <v>27263</v>
      </c>
      <c r="H56" s="25"/>
      <c r="I56" s="12">
        <v>11245</v>
      </c>
      <c r="J56" s="25"/>
      <c r="K56" s="12">
        <v>2565</v>
      </c>
      <c r="L56" s="10"/>
      <c r="M56" s="12">
        <v>277</v>
      </c>
    </row>
    <row r="57" spans="1:13" ht="22.5" customHeight="1">
      <c r="A57" s="2" t="s">
        <v>37</v>
      </c>
      <c r="E57" s="24"/>
      <c r="F57" s="25"/>
      <c r="G57" s="12">
        <v>222582</v>
      </c>
      <c r="H57" s="25"/>
      <c r="I57" s="12">
        <v>106336</v>
      </c>
      <c r="J57" s="25"/>
      <c r="K57" s="12">
        <v>423</v>
      </c>
      <c r="L57" s="12">
        <v>0</v>
      </c>
      <c r="M57" s="12">
        <v>460</v>
      </c>
    </row>
    <row r="58" spans="1:13" ht="22.5" customHeight="1">
      <c r="A58" s="2" t="s">
        <v>169</v>
      </c>
      <c r="E58" s="24" t="s">
        <v>290</v>
      </c>
      <c r="F58" s="26"/>
      <c r="G58" s="12">
        <v>0</v>
      </c>
      <c r="H58" s="26"/>
      <c r="I58" s="12">
        <v>0</v>
      </c>
      <c r="J58" s="26"/>
      <c r="K58" s="12">
        <v>366541</v>
      </c>
      <c r="L58" s="13"/>
      <c r="M58" s="12">
        <v>707397</v>
      </c>
    </row>
    <row r="59" spans="1:13" ht="22.5" customHeight="1">
      <c r="A59" s="2" t="s">
        <v>182</v>
      </c>
      <c r="E59" s="24">
        <v>19</v>
      </c>
      <c r="F59" s="9"/>
      <c r="G59" s="12">
        <v>1126973</v>
      </c>
      <c r="H59" s="9"/>
      <c r="I59" s="12">
        <v>1254762</v>
      </c>
      <c r="J59" s="9"/>
      <c r="K59" s="12">
        <v>0</v>
      </c>
      <c r="L59" s="12"/>
      <c r="M59" s="12">
        <v>0</v>
      </c>
    </row>
    <row r="60" spans="1:13" ht="22.5" customHeight="1">
      <c r="A60" s="2" t="s">
        <v>38</v>
      </c>
      <c r="E60" s="24">
        <v>19</v>
      </c>
      <c r="F60" s="9"/>
      <c r="G60" s="12">
        <v>1499818</v>
      </c>
      <c r="H60" s="9"/>
      <c r="I60" s="12">
        <v>1804280</v>
      </c>
      <c r="J60" s="9"/>
      <c r="K60" s="12">
        <v>1499818</v>
      </c>
      <c r="L60" s="10"/>
      <c r="M60" s="12">
        <v>1804280</v>
      </c>
    </row>
    <row r="61" spans="1:13" ht="22.5" customHeight="1">
      <c r="A61" s="2" t="s">
        <v>216</v>
      </c>
      <c r="E61" s="24">
        <v>19</v>
      </c>
      <c r="F61" s="27"/>
      <c r="G61" s="12">
        <v>96025</v>
      </c>
      <c r="H61" s="27"/>
      <c r="I61" s="12">
        <v>115552</v>
      </c>
      <c r="J61" s="27"/>
      <c r="K61" s="12">
        <v>295</v>
      </c>
      <c r="L61" s="10"/>
      <c r="M61" s="12">
        <v>1549</v>
      </c>
    </row>
    <row r="62" spans="1:13" ht="22.5" customHeight="1">
      <c r="A62" s="2" t="s">
        <v>231</v>
      </c>
      <c r="E62" s="24" t="s">
        <v>171</v>
      </c>
      <c r="F62" s="27"/>
      <c r="G62" s="12">
        <v>54201</v>
      </c>
      <c r="H62" s="27"/>
      <c r="I62" s="12">
        <v>29543</v>
      </c>
      <c r="J62" s="27"/>
      <c r="K62" s="12">
        <v>0</v>
      </c>
      <c r="L62" s="10"/>
      <c r="M62" s="12">
        <v>0</v>
      </c>
    </row>
    <row r="63" spans="1:13" ht="22.5" customHeight="1">
      <c r="A63" s="2" t="s">
        <v>39</v>
      </c>
      <c r="E63" s="24" t="s">
        <v>171</v>
      </c>
      <c r="F63" s="27"/>
      <c r="G63" s="12">
        <v>1440970</v>
      </c>
      <c r="H63" s="27"/>
      <c r="I63" s="12">
        <v>732759</v>
      </c>
      <c r="J63" s="27"/>
      <c r="K63" s="12">
        <v>131028</v>
      </c>
      <c r="L63" s="10"/>
      <c r="M63" s="12">
        <v>37388</v>
      </c>
    </row>
    <row r="64" spans="1:13" ht="22.5" customHeight="1">
      <c r="A64" s="2" t="s">
        <v>196</v>
      </c>
      <c r="E64" s="24"/>
      <c r="F64" s="27"/>
      <c r="G64" s="12">
        <v>22938</v>
      </c>
      <c r="H64" s="27"/>
      <c r="I64" s="12">
        <v>57526</v>
      </c>
      <c r="J64" s="27"/>
      <c r="K64" s="12">
        <v>0</v>
      </c>
      <c r="L64" s="10"/>
      <c r="M64" s="12">
        <v>0</v>
      </c>
    </row>
    <row r="65" spans="1:13" ht="22.5" customHeight="1">
      <c r="A65" s="2" t="s">
        <v>40</v>
      </c>
      <c r="E65" s="24" t="s">
        <v>171</v>
      </c>
      <c r="F65" s="27"/>
      <c r="G65" s="12">
        <v>140364</v>
      </c>
      <c r="H65" s="27"/>
      <c r="I65" s="12">
        <v>122510</v>
      </c>
      <c r="J65" s="27"/>
      <c r="K65" s="12">
        <v>5403</v>
      </c>
      <c r="L65" s="10"/>
      <c r="M65" s="12">
        <v>6324</v>
      </c>
    </row>
    <row r="66" spans="1:13" ht="22.5" customHeight="1">
      <c r="A66" s="14" t="s">
        <v>41</v>
      </c>
      <c r="E66" s="28"/>
      <c r="F66" s="29"/>
      <c r="G66" s="30">
        <f>SUM(G53:G65)</f>
        <v>6618722</v>
      </c>
      <c r="H66" s="29"/>
      <c r="I66" s="30">
        <f>SUM(I53:I65)</f>
        <v>5482515</v>
      </c>
      <c r="J66" s="29"/>
      <c r="K66" s="30">
        <f>SUM(K53:K65)</f>
        <v>2013024</v>
      </c>
      <c r="L66" s="29"/>
      <c r="M66" s="30">
        <f>SUM(M53:M65)</f>
        <v>2564617</v>
      </c>
    </row>
    <row r="67" spans="1:13" ht="22.5" customHeight="1">
      <c r="F67" s="8"/>
      <c r="G67" s="17"/>
      <c r="H67" s="8"/>
      <c r="I67" s="17"/>
      <c r="J67" s="8"/>
      <c r="K67" s="17"/>
      <c r="L67" s="8"/>
      <c r="M67" s="17"/>
    </row>
    <row r="68" spans="1:13" ht="22.5" customHeight="1">
      <c r="A68" s="6" t="s">
        <v>42</v>
      </c>
    </row>
    <row r="69" spans="1:13" ht="22.5" customHeight="1">
      <c r="A69" s="2" t="s">
        <v>183</v>
      </c>
      <c r="E69" s="32">
        <v>19</v>
      </c>
      <c r="F69" s="9"/>
      <c r="G69" s="31">
        <v>3303425</v>
      </c>
      <c r="H69" s="9"/>
      <c r="I69" s="31">
        <v>3678085</v>
      </c>
      <c r="J69" s="9"/>
      <c r="K69" s="12">
        <v>0</v>
      </c>
      <c r="L69" s="13"/>
      <c r="M69" s="12">
        <v>0</v>
      </c>
    </row>
    <row r="70" spans="1:13" ht="22.5" customHeight="1">
      <c r="A70" s="227" t="s">
        <v>43</v>
      </c>
      <c r="B70" s="229"/>
      <c r="C70" s="229"/>
      <c r="D70" s="229"/>
      <c r="E70" s="32">
        <v>19</v>
      </c>
      <c r="F70" s="9"/>
      <c r="G70" s="12">
        <v>4172379</v>
      </c>
      <c r="H70" s="13"/>
      <c r="I70" s="12">
        <v>2201192</v>
      </c>
      <c r="J70" s="9"/>
      <c r="K70" s="12">
        <v>4172379</v>
      </c>
      <c r="L70" s="13"/>
      <c r="M70" s="12">
        <v>2201192</v>
      </c>
    </row>
    <row r="71" spans="1:13" ht="22.5" customHeight="1">
      <c r="A71" s="2" t="s">
        <v>284</v>
      </c>
      <c r="E71" s="32">
        <v>19</v>
      </c>
      <c r="F71" s="9"/>
      <c r="G71" s="31">
        <v>158304</v>
      </c>
      <c r="H71" s="9"/>
      <c r="I71" s="31">
        <v>198826</v>
      </c>
      <c r="J71" s="9"/>
      <c r="K71" s="12">
        <v>7732</v>
      </c>
      <c r="L71" s="10"/>
      <c r="M71" s="12">
        <v>8027</v>
      </c>
    </row>
    <row r="72" spans="1:13" ht="22.5" customHeight="1">
      <c r="A72" s="220" t="s">
        <v>44</v>
      </c>
      <c r="B72" s="220"/>
      <c r="C72" s="220"/>
      <c r="D72" s="220"/>
      <c r="E72" s="32">
        <v>17</v>
      </c>
      <c r="F72" s="2"/>
      <c r="G72" s="31">
        <v>28690</v>
      </c>
      <c r="H72" s="2"/>
      <c r="I72" s="31">
        <v>29856</v>
      </c>
      <c r="J72" s="2"/>
      <c r="K72" s="12">
        <v>0</v>
      </c>
      <c r="L72" s="2"/>
      <c r="M72" s="12">
        <v>0</v>
      </c>
    </row>
    <row r="73" spans="1:13" ht="22.5" customHeight="1">
      <c r="A73" s="2" t="s">
        <v>217</v>
      </c>
      <c r="B73" s="220"/>
      <c r="C73" s="220"/>
      <c r="D73" s="220"/>
      <c r="E73" s="32">
        <v>20</v>
      </c>
      <c r="F73" s="9"/>
      <c r="G73" s="33">
        <v>217546</v>
      </c>
      <c r="H73" s="9"/>
      <c r="I73" s="33">
        <v>200886</v>
      </c>
      <c r="J73" s="9"/>
      <c r="K73" s="33">
        <v>26515</v>
      </c>
      <c r="L73" s="10"/>
      <c r="M73" s="33">
        <v>23783</v>
      </c>
    </row>
    <row r="74" spans="1:13" ht="22.5" customHeight="1">
      <c r="A74" s="2" t="s">
        <v>45</v>
      </c>
      <c r="E74" s="32" t="s">
        <v>171</v>
      </c>
      <c r="F74" s="27"/>
      <c r="G74" s="34">
        <v>47744</v>
      </c>
      <c r="H74" s="27"/>
      <c r="I74" s="34">
        <v>46454</v>
      </c>
      <c r="J74" s="27"/>
      <c r="K74" s="35">
        <v>0</v>
      </c>
      <c r="L74" s="10"/>
      <c r="M74" s="35">
        <v>0</v>
      </c>
    </row>
    <row r="75" spans="1:13" ht="22.5" customHeight="1">
      <c r="A75" s="14" t="s">
        <v>46</v>
      </c>
      <c r="E75" s="28"/>
      <c r="F75" s="36">
        <v>0</v>
      </c>
      <c r="G75" s="37">
        <f>SUM(G69:G74)</f>
        <v>7928088</v>
      </c>
      <c r="H75" s="36">
        <v>0</v>
      </c>
      <c r="I75" s="37">
        <f>SUM(I69:I74)</f>
        <v>6355299</v>
      </c>
      <c r="J75" s="36">
        <v>1</v>
      </c>
      <c r="K75" s="37">
        <f>SUM(K69:K74)</f>
        <v>4206626</v>
      </c>
      <c r="L75" s="36">
        <v>2</v>
      </c>
      <c r="M75" s="37">
        <f>SUM(M69:M74)</f>
        <v>2233002</v>
      </c>
    </row>
    <row r="76" spans="1:13" ht="22.5" customHeight="1">
      <c r="A76" s="14"/>
      <c r="E76" s="28"/>
      <c r="F76" s="36"/>
      <c r="G76" s="36"/>
      <c r="H76" s="36"/>
      <c r="I76" s="36"/>
      <c r="J76" s="36"/>
      <c r="K76" s="36"/>
      <c r="L76" s="38"/>
      <c r="M76" s="36"/>
    </row>
    <row r="77" spans="1:13" ht="22.5" customHeight="1">
      <c r="A77" s="14" t="s">
        <v>47</v>
      </c>
      <c r="F77" s="36"/>
      <c r="G77" s="37">
        <f>G75+G66</f>
        <v>14546810</v>
      </c>
      <c r="H77" s="36"/>
      <c r="I77" s="37">
        <f>I75+I66</f>
        <v>11837814</v>
      </c>
      <c r="J77" s="36"/>
      <c r="K77" s="37">
        <f>K75+K66</f>
        <v>6219650</v>
      </c>
      <c r="L77" s="36"/>
      <c r="M77" s="37">
        <f>M75+M66</f>
        <v>4797619</v>
      </c>
    </row>
    <row r="78" spans="1:13" ht="22.5" customHeight="1">
      <c r="A78" s="1" t="s">
        <v>0</v>
      </c>
    </row>
    <row r="79" spans="1:13" ht="22.5" customHeight="1">
      <c r="A79" s="1" t="s">
        <v>1</v>
      </c>
    </row>
    <row r="80" spans="1:13" ht="22.5" customHeight="1">
      <c r="A80" s="1"/>
    </row>
    <row r="81" spans="1:13" ht="22.5" customHeight="1">
      <c r="A81" s="5"/>
      <c r="D81" s="4"/>
      <c r="E81" s="216"/>
      <c r="F81" s="216"/>
      <c r="G81" s="228" t="s">
        <v>2</v>
      </c>
      <c r="H81" s="228"/>
      <c r="I81" s="228"/>
      <c r="J81" s="217"/>
      <c r="K81" s="228" t="s">
        <v>3</v>
      </c>
      <c r="L81" s="228"/>
      <c r="M81" s="228"/>
    </row>
    <row r="82" spans="1:13" s="14" customFormat="1" ht="22.5" customHeight="1">
      <c r="A82" s="2"/>
      <c r="B82" s="2"/>
      <c r="C82" s="2"/>
      <c r="D82" s="4"/>
      <c r="E82" s="2"/>
      <c r="F82" s="219"/>
      <c r="G82" s="226" t="str">
        <f>$G$5</f>
        <v>31 ธันวาคม</v>
      </c>
      <c r="H82" s="226"/>
      <c r="I82" s="226"/>
      <c r="J82" s="219"/>
      <c r="K82" s="226" t="str">
        <f>$K$5</f>
        <v>31 ธันวาคม</v>
      </c>
      <c r="L82" s="226"/>
      <c r="M82" s="226"/>
    </row>
    <row r="83" spans="1:13" s="14" customFormat="1" ht="22.5" customHeight="1">
      <c r="A83" s="1" t="s">
        <v>32</v>
      </c>
      <c r="B83" s="2"/>
      <c r="C83" s="2"/>
      <c r="D83" s="4"/>
      <c r="E83" s="216" t="s">
        <v>6</v>
      </c>
      <c r="F83" s="219"/>
      <c r="G83" s="219">
        <f>$G$6</f>
        <v>2564</v>
      </c>
      <c r="H83" s="219"/>
      <c r="I83" s="219">
        <f>$I$6</f>
        <v>2563</v>
      </c>
      <c r="J83" s="219"/>
      <c r="K83" s="219">
        <f>$K$6</f>
        <v>2564</v>
      </c>
      <c r="L83" s="219"/>
      <c r="M83" s="219">
        <f>$M$6</f>
        <v>2563</v>
      </c>
    </row>
    <row r="84" spans="1:13" ht="22.5" hidden="1" customHeight="1">
      <c r="A84" s="14"/>
      <c r="D84" s="4"/>
      <c r="E84" s="216"/>
      <c r="F84" s="219"/>
      <c r="G84" s="23" t="s">
        <v>7</v>
      </c>
      <c r="H84" s="219"/>
      <c r="I84" s="23" t="s">
        <v>7</v>
      </c>
      <c r="J84" s="219"/>
      <c r="K84" s="23" t="s">
        <v>7</v>
      </c>
      <c r="L84" s="219"/>
      <c r="M84" s="23" t="s">
        <v>7</v>
      </c>
    </row>
    <row r="85" spans="1:13" ht="22.5" customHeight="1">
      <c r="D85" s="4"/>
      <c r="E85" s="2"/>
      <c r="F85" s="2"/>
      <c r="G85" s="225" t="s">
        <v>8</v>
      </c>
      <c r="H85" s="225"/>
      <c r="I85" s="225"/>
      <c r="J85" s="225"/>
      <c r="K85" s="225"/>
      <c r="L85" s="225"/>
      <c r="M85" s="225"/>
    </row>
    <row r="86" spans="1:13" ht="22.5" customHeight="1">
      <c r="A86" s="39" t="s">
        <v>48</v>
      </c>
      <c r="D86" s="4"/>
      <c r="E86" s="2"/>
      <c r="F86" s="216"/>
      <c r="G86" s="216"/>
      <c r="H86" s="216"/>
      <c r="I86" s="216"/>
      <c r="J86" s="216"/>
      <c r="K86" s="216"/>
      <c r="L86" s="216"/>
      <c r="M86" s="216"/>
    </row>
    <row r="87" spans="1:13" ht="22.5" customHeight="1">
      <c r="A87" s="4" t="s">
        <v>49</v>
      </c>
      <c r="B87" s="4"/>
      <c r="C87" s="4"/>
      <c r="D87" s="4"/>
      <c r="E87" s="32">
        <v>21</v>
      </c>
      <c r="F87" s="40"/>
      <c r="G87" s="41"/>
      <c r="H87" s="40"/>
      <c r="I87" s="41"/>
      <c r="J87" s="40"/>
      <c r="K87" s="41"/>
      <c r="L87" s="40"/>
      <c r="M87" s="41"/>
    </row>
    <row r="88" spans="1:13" ht="22.5" customHeight="1">
      <c r="A88" s="4"/>
      <c r="B88" s="4" t="s">
        <v>50</v>
      </c>
      <c r="C88" s="4"/>
      <c r="D88" s="4"/>
      <c r="F88" s="42"/>
      <c r="G88" s="9"/>
      <c r="H88" s="40"/>
      <c r="I88" s="9"/>
      <c r="J88" s="33"/>
      <c r="K88" s="9"/>
      <c r="M88" s="9"/>
    </row>
    <row r="89" spans="1:13" ht="22.5" customHeight="1" thickBot="1">
      <c r="A89" s="4"/>
      <c r="B89" s="28" t="s">
        <v>218</v>
      </c>
      <c r="C89" s="4"/>
      <c r="D89" s="4"/>
      <c r="F89" s="42"/>
      <c r="G89" s="211">
        <v>1998447</v>
      </c>
      <c r="H89" s="42"/>
      <c r="I89" s="211">
        <v>1998447</v>
      </c>
      <c r="J89" s="42"/>
      <c r="K89" s="211">
        <v>1998447</v>
      </c>
      <c r="L89" s="43"/>
      <c r="M89" s="211">
        <v>1998447</v>
      </c>
    </row>
    <row r="90" spans="1:13" ht="22.5" customHeight="1" thickTop="1">
      <c r="A90" s="4"/>
      <c r="B90" s="4" t="s">
        <v>51</v>
      </c>
      <c r="C90" s="4"/>
      <c r="D90" s="4"/>
      <c r="F90" s="42"/>
      <c r="G90" s="42"/>
      <c r="H90" s="42"/>
      <c r="I90" s="42"/>
      <c r="J90" s="42"/>
      <c r="K90" s="42"/>
      <c r="L90" s="43"/>
      <c r="M90" s="42"/>
    </row>
    <row r="91" spans="1:13" ht="22.5" customHeight="1">
      <c r="A91" s="4"/>
      <c r="B91" s="28" t="s">
        <v>219</v>
      </c>
      <c r="C91" s="4"/>
      <c r="D91" s="4"/>
      <c r="E91" s="7"/>
      <c r="F91" s="33"/>
      <c r="G91" s="9">
        <v>1822465</v>
      </c>
      <c r="H91" s="33"/>
      <c r="I91" s="9">
        <v>1822465</v>
      </c>
      <c r="J91" s="33"/>
      <c r="K91" s="9">
        <v>1822465</v>
      </c>
      <c r="M91" s="9">
        <v>1822465</v>
      </c>
    </row>
    <row r="92" spans="1:13" ht="22.5" customHeight="1">
      <c r="A92" s="4" t="s">
        <v>52</v>
      </c>
      <c r="B92" s="4"/>
      <c r="C92" s="4"/>
      <c r="D92" s="4"/>
      <c r="E92" s="7"/>
      <c r="F92" s="9"/>
      <c r="G92" s="9">
        <v>16060017</v>
      </c>
      <c r="H92" s="9"/>
      <c r="I92" s="9">
        <v>16060017</v>
      </c>
      <c r="J92" s="9"/>
      <c r="K92" s="9">
        <v>16060017</v>
      </c>
      <c r="L92" s="44"/>
      <c r="M92" s="9">
        <v>16060017</v>
      </c>
    </row>
    <row r="93" spans="1:13" ht="22.5" customHeight="1">
      <c r="A93" s="4" t="s">
        <v>220</v>
      </c>
      <c r="B93" s="4"/>
      <c r="C93" s="4"/>
      <c r="D93" s="4"/>
      <c r="E93" s="7"/>
      <c r="F93" s="33"/>
      <c r="G93" s="31"/>
      <c r="H93" s="33"/>
      <c r="I93" s="31"/>
      <c r="J93" s="33"/>
      <c r="K93" s="31"/>
      <c r="M93" s="31"/>
    </row>
    <row r="94" spans="1:13" ht="22.5" customHeight="1">
      <c r="A94" s="4"/>
      <c r="B94" s="4" t="s">
        <v>54</v>
      </c>
      <c r="C94" s="4"/>
      <c r="D94" s="4"/>
      <c r="E94" s="7"/>
      <c r="F94" s="9"/>
      <c r="G94" s="9">
        <v>199845</v>
      </c>
      <c r="H94" s="9"/>
      <c r="I94" s="9">
        <v>145800</v>
      </c>
      <c r="J94" s="9"/>
      <c r="K94" s="9">
        <v>199845</v>
      </c>
      <c r="L94" s="44"/>
      <c r="M94" s="9">
        <v>145800</v>
      </c>
    </row>
    <row r="95" spans="1:13" ht="22.5" customHeight="1">
      <c r="A95" s="4"/>
      <c r="B95" s="4" t="s">
        <v>221</v>
      </c>
      <c r="C95" s="4"/>
      <c r="D95" s="4"/>
      <c r="E95" s="7"/>
      <c r="F95" s="9"/>
      <c r="G95" s="9">
        <v>2102746</v>
      </c>
      <c r="H95" s="9"/>
      <c r="I95" s="9">
        <v>-1669103</v>
      </c>
      <c r="J95" s="9"/>
      <c r="K95" s="9">
        <v>8989971</v>
      </c>
      <c r="L95" s="44"/>
      <c r="M95" s="9">
        <v>7925798</v>
      </c>
    </row>
    <row r="96" spans="1:13" ht="22.5" customHeight="1">
      <c r="A96" s="4" t="s">
        <v>56</v>
      </c>
      <c r="B96" s="4"/>
      <c r="C96" s="4"/>
      <c r="D96" s="4"/>
      <c r="E96" s="7"/>
      <c r="F96" s="9"/>
      <c r="G96" s="45">
        <v>1080588</v>
      </c>
      <c r="H96" s="9"/>
      <c r="I96" s="45">
        <v>-205994</v>
      </c>
      <c r="J96" s="9"/>
      <c r="K96" s="45">
        <v>32288</v>
      </c>
      <c r="L96" s="44"/>
      <c r="M96" s="45">
        <v>27652</v>
      </c>
    </row>
    <row r="97" spans="1:13" ht="22.5" customHeight="1">
      <c r="E97" s="7"/>
      <c r="F97" s="33"/>
      <c r="G97" s="31"/>
      <c r="H97" s="33"/>
      <c r="I97" s="31"/>
      <c r="J97" s="33"/>
      <c r="K97" s="31"/>
      <c r="M97" s="31"/>
    </row>
    <row r="98" spans="1:13" ht="22.5" customHeight="1">
      <c r="A98" s="46" t="s">
        <v>184</v>
      </c>
      <c r="B98" s="4"/>
      <c r="C98" s="4"/>
      <c r="D98" s="4"/>
      <c r="E98" s="7"/>
      <c r="F98" s="47"/>
      <c r="G98" s="47">
        <f>SUM(G91:G96)</f>
        <v>21265661</v>
      </c>
      <c r="H98" s="47"/>
      <c r="I98" s="47">
        <f>SUM(I91:I96)</f>
        <v>16153185</v>
      </c>
      <c r="J98" s="47"/>
      <c r="K98" s="47">
        <f>SUM(K91:K96)</f>
        <v>27104586</v>
      </c>
      <c r="L98" s="47"/>
      <c r="M98" s="47">
        <f>SUM(M91:M96)</f>
        <v>25981732</v>
      </c>
    </row>
    <row r="99" spans="1:13" ht="22.5" customHeight="1">
      <c r="A99" s="4" t="s">
        <v>57</v>
      </c>
      <c r="B99" s="4"/>
      <c r="C99" s="4"/>
      <c r="D99" s="4"/>
      <c r="E99" s="7">
        <v>11</v>
      </c>
      <c r="F99" s="9"/>
      <c r="G99" s="45">
        <v>3134610</v>
      </c>
      <c r="H99" s="9"/>
      <c r="I99" s="45">
        <v>3038234</v>
      </c>
      <c r="J99" s="9"/>
      <c r="K99" s="35">
        <v>0</v>
      </c>
      <c r="L99" s="10"/>
      <c r="M99" s="35">
        <v>0</v>
      </c>
    </row>
    <row r="100" spans="1:13" ht="22.5" customHeight="1">
      <c r="A100" s="46" t="s">
        <v>58</v>
      </c>
      <c r="D100" s="4"/>
      <c r="E100" s="48"/>
      <c r="F100" s="47"/>
      <c r="G100" s="49">
        <f>SUM(G98:G99)</f>
        <v>24400271</v>
      </c>
      <c r="H100" s="47"/>
      <c r="I100" s="49">
        <f>SUM(I98:I99)</f>
        <v>19191419</v>
      </c>
      <c r="J100" s="47"/>
      <c r="K100" s="49">
        <f>SUM(K98:K99)</f>
        <v>27104586</v>
      </c>
      <c r="L100" s="47"/>
      <c r="M100" s="49">
        <f>SUM(M98:M99)</f>
        <v>25981732</v>
      </c>
    </row>
    <row r="101" spans="1:13" ht="22.5" customHeight="1">
      <c r="A101" s="4"/>
      <c r="B101" s="4"/>
      <c r="C101" s="4"/>
      <c r="D101" s="4"/>
      <c r="E101" s="48"/>
      <c r="F101" s="9"/>
      <c r="G101" s="9"/>
      <c r="H101" s="9"/>
      <c r="I101" s="9"/>
      <c r="J101" s="9"/>
      <c r="K101" s="9"/>
      <c r="L101" s="44"/>
      <c r="M101" s="9"/>
    </row>
    <row r="102" spans="1:13" ht="22.5" customHeight="1" thickBot="1">
      <c r="A102" s="46" t="s">
        <v>59</v>
      </c>
      <c r="B102" s="4"/>
      <c r="C102" s="4"/>
      <c r="D102" s="4"/>
      <c r="E102" s="48"/>
      <c r="F102" s="47"/>
      <c r="G102" s="19">
        <f>G100+G77</f>
        <v>38947081</v>
      </c>
      <c r="H102" s="47"/>
      <c r="I102" s="19">
        <f>I100+I77</f>
        <v>31029233</v>
      </c>
      <c r="J102" s="47"/>
      <c r="K102" s="19">
        <f>K100+K77</f>
        <v>33324236</v>
      </c>
      <c r="L102" s="47"/>
      <c r="M102" s="19">
        <f>M100+M77</f>
        <v>30779351</v>
      </c>
    </row>
    <row r="103" spans="1:13" ht="22.5" customHeight="1" thickTop="1">
      <c r="A103" s="4"/>
      <c r="B103" s="4"/>
      <c r="C103" s="4"/>
      <c r="D103" s="4"/>
      <c r="E103" s="48"/>
      <c r="G103" s="11"/>
      <c r="I103" s="11"/>
      <c r="K103" s="11"/>
      <c r="M103" s="11"/>
    </row>
    <row r="104" spans="1:13" ht="22.5" customHeight="1">
      <c r="G104" s="4"/>
      <c r="I104" s="4"/>
      <c r="K104" s="4"/>
      <c r="M104" s="4"/>
    </row>
    <row r="105" spans="1:13" ht="22.5" customHeight="1">
      <c r="G105" s="4"/>
      <c r="I105" s="4"/>
      <c r="K105" s="4"/>
      <c r="M105" s="4"/>
    </row>
    <row r="106" spans="1:13" ht="22.5" customHeight="1">
      <c r="G106" s="4"/>
      <c r="I106" s="4"/>
      <c r="K106" s="4"/>
      <c r="M106" s="4"/>
    </row>
    <row r="107" spans="1:13" ht="22.5" customHeight="1">
      <c r="G107" s="4"/>
      <c r="I107" s="4"/>
      <c r="K107" s="4"/>
      <c r="M107" s="4"/>
    </row>
    <row r="108" spans="1:13" ht="22.5" customHeight="1">
      <c r="G108" s="4"/>
      <c r="I108" s="4"/>
      <c r="K108" s="4"/>
      <c r="M108" s="4"/>
    </row>
    <row r="109" spans="1:13" ht="22.5" customHeight="1">
      <c r="G109" s="4"/>
      <c r="I109" s="4"/>
      <c r="K109" s="4"/>
      <c r="M109" s="4"/>
    </row>
    <row r="110" spans="1:13" ht="22.5" customHeight="1">
      <c r="G110" s="4"/>
      <c r="I110" s="4"/>
      <c r="K110" s="4"/>
      <c r="M110" s="4"/>
    </row>
    <row r="111" spans="1:13" ht="22.5" customHeight="1">
      <c r="G111" s="4"/>
      <c r="I111" s="4"/>
      <c r="K111" s="4"/>
      <c r="M111" s="4"/>
    </row>
    <row r="112" spans="1:13" ht="22.5" customHeight="1">
      <c r="G112" s="4"/>
      <c r="I112" s="4"/>
      <c r="K112" s="4"/>
      <c r="M112" s="4"/>
    </row>
    <row r="113" spans="7:13" ht="22.5" customHeight="1">
      <c r="G113" s="4"/>
      <c r="I113" s="4"/>
      <c r="K113" s="4"/>
      <c r="M113" s="4"/>
    </row>
    <row r="114" spans="7:13" ht="22.5" customHeight="1">
      <c r="G114" s="4"/>
      <c r="I114" s="4"/>
      <c r="K114" s="4"/>
      <c r="M114" s="4"/>
    </row>
    <row r="115" spans="7:13" ht="22.5" customHeight="1">
      <c r="G115" s="4"/>
      <c r="I115" s="4"/>
      <c r="K115" s="4"/>
      <c r="M115" s="4"/>
    </row>
    <row r="116" spans="7:13" ht="22.5" customHeight="1">
      <c r="G116" s="4"/>
      <c r="I116" s="4"/>
      <c r="K116" s="4"/>
      <c r="M116" s="4"/>
    </row>
    <row r="117" spans="7:13" ht="22.5" customHeight="1">
      <c r="G117" s="4"/>
      <c r="I117" s="4"/>
      <c r="K117" s="4"/>
      <c r="M117" s="4"/>
    </row>
    <row r="118" spans="7:13" ht="22.5" customHeight="1">
      <c r="G118" s="4"/>
      <c r="I118" s="4"/>
      <c r="K118" s="4"/>
      <c r="M118" s="4"/>
    </row>
    <row r="119" spans="7:13" ht="22.5" customHeight="1">
      <c r="G119" s="4"/>
      <c r="I119" s="4"/>
      <c r="K119" s="4"/>
      <c r="M119" s="4"/>
    </row>
    <row r="120" spans="7:13" ht="22.5" customHeight="1">
      <c r="G120" s="4"/>
      <c r="I120" s="4"/>
      <c r="K120" s="4"/>
      <c r="M120" s="4"/>
    </row>
    <row r="121" spans="7:13" ht="22.5" customHeight="1">
      <c r="G121" s="4"/>
      <c r="I121" s="4"/>
      <c r="K121" s="4"/>
      <c r="M121" s="4"/>
    </row>
    <row r="122" spans="7:13" ht="22.5" customHeight="1">
      <c r="G122" s="4"/>
      <c r="I122" s="4"/>
      <c r="K122" s="4"/>
      <c r="M122" s="4"/>
    </row>
    <row r="123" spans="7:13" ht="22.5" customHeight="1">
      <c r="G123" s="4"/>
      <c r="I123" s="4"/>
      <c r="K123" s="4"/>
      <c r="M123" s="4"/>
    </row>
    <row r="124" spans="7:13" ht="22.5" customHeight="1">
      <c r="G124" s="4"/>
      <c r="I124" s="4"/>
      <c r="K124" s="4"/>
      <c r="M124" s="4"/>
    </row>
    <row r="125" spans="7:13" ht="22.5" customHeight="1">
      <c r="G125" s="4"/>
      <c r="I125" s="4"/>
      <c r="K125" s="4"/>
      <c r="M125" s="4"/>
    </row>
    <row r="126" spans="7:13" ht="22.5" customHeight="1">
      <c r="G126" s="4"/>
      <c r="I126" s="4"/>
      <c r="K126" s="4"/>
      <c r="M126" s="4"/>
    </row>
    <row r="127" spans="7:13" ht="22.5" customHeight="1">
      <c r="G127" s="4"/>
      <c r="I127" s="4"/>
      <c r="K127" s="4"/>
      <c r="M127" s="4"/>
    </row>
    <row r="128" spans="7:13" ht="22.5" customHeight="1">
      <c r="G128" s="4"/>
      <c r="I128" s="4"/>
      <c r="K128" s="4"/>
      <c r="M128" s="4"/>
    </row>
    <row r="129" spans="7:13" ht="22.5" customHeight="1">
      <c r="G129" s="4"/>
      <c r="I129" s="4"/>
      <c r="K129" s="4"/>
      <c r="M129" s="4"/>
    </row>
    <row r="130" spans="7:13" ht="22.5" customHeight="1">
      <c r="G130" s="4"/>
      <c r="I130" s="4"/>
      <c r="K130" s="4"/>
      <c r="M130" s="4"/>
    </row>
    <row r="131" spans="7:13" ht="22.5" customHeight="1">
      <c r="G131" s="4"/>
      <c r="I131" s="4"/>
      <c r="K131" s="4"/>
      <c r="M131" s="4"/>
    </row>
    <row r="132" spans="7:13" ht="22.5" customHeight="1">
      <c r="G132" s="4"/>
      <c r="I132" s="4"/>
      <c r="K132" s="4"/>
      <c r="M132" s="4"/>
    </row>
    <row r="133" spans="7:13" ht="22.5" customHeight="1">
      <c r="G133" s="4"/>
      <c r="I133" s="4"/>
      <c r="K133" s="4"/>
      <c r="M133" s="4"/>
    </row>
    <row r="134" spans="7:13" ht="22.5" customHeight="1">
      <c r="G134" s="4"/>
      <c r="I134" s="4"/>
      <c r="K134" s="4"/>
      <c r="M134" s="4"/>
    </row>
    <row r="135" spans="7:13" ht="22.5" customHeight="1">
      <c r="G135" s="4"/>
      <c r="I135" s="4"/>
      <c r="K135" s="4"/>
      <c r="M135" s="4"/>
    </row>
    <row r="136" spans="7:13" ht="22.5" customHeight="1">
      <c r="G136" s="4"/>
      <c r="I136" s="4"/>
      <c r="K136" s="4"/>
      <c r="M136" s="4"/>
    </row>
    <row r="137" spans="7:13" ht="22.5" customHeight="1">
      <c r="G137" s="4"/>
      <c r="I137" s="4"/>
      <c r="K137" s="4"/>
      <c r="M137" s="4"/>
    </row>
    <row r="138" spans="7:13" ht="22.5" customHeight="1">
      <c r="G138" s="4"/>
      <c r="I138" s="4"/>
      <c r="K138" s="4"/>
      <c r="M138" s="4"/>
    </row>
    <row r="139" spans="7:13" ht="22.5" customHeight="1">
      <c r="G139" s="4"/>
      <c r="I139" s="4"/>
      <c r="K139" s="4"/>
      <c r="M139" s="4"/>
    </row>
    <row r="140" spans="7:13" ht="22.5" customHeight="1">
      <c r="G140" s="4"/>
      <c r="I140" s="4"/>
      <c r="K140" s="4"/>
      <c r="M140" s="4"/>
    </row>
    <row r="141" spans="7:13" ht="22.5" customHeight="1">
      <c r="G141" s="4"/>
      <c r="I141" s="4"/>
      <c r="K141" s="4"/>
      <c r="M141" s="4"/>
    </row>
    <row r="142" spans="7:13" ht="22.5" customHeight="1">
      <c r="G142" s="4"/>
      <c r="I142" s="4"/>
      <c r="K142" s="4"/>
      <c r="M142" s="4"/>
    </row>
    <row r="143" spans="7:13" ht="22.5" customHeight="1">
      <c r="G143" s="4"/>
      <c r="I143" s="4"/>
      <c r="K143" s="4"/>
      <c r="M143" s="4"/>
    </row>
    <row r="144" spans="7:13" ht="22.5" customHeight="1">
      <c r="G144" s="4"/>
      <c r="I144" s="4"/>
      <c r="K144" s="4"/>
      <c r="M144" s="4"/>
    </row>
    <row r="145" spans="7:13" ht="22.5" customHeight="1">
      <c r="G145" s="4"/>
      <c r="I145" s="4"/>
      <c r="K145" s="4"/>
      <c r="M145" s="4"/>
    </row>
    <row r="146" spans="7:13" ht="22.5" customHeight="1">
      <c r="G146" s="4"/>
      <c r="I146" s="4"/>
      <c r="K146" s="4"/>
      <c r="M146" s="4"/>
    </row>
    <row r="147" spans="7:13" ht="22.5" customHeight="1">
      <c r="G147" s="4"/>
      <c r="I147" s="4"/>
      <c r="K147" s="4"/>
      <c r="M147" s="4"/>
    </row>
    <row r="148" spans="7:13" ht="22.5" customHeight="1">
      <c r="G148" s="4"/>
      <c r="I148" s="4"/>
      <c r="K148" s="4"/>
      <c r="M148" s="4"/>
    </row>
    <row r="149" spans="7:13" ht="22.5" customHeight="1">
      <c r="G149" s="4"/>
      <c r="I149" s="4"/>
      <c r="K149" s="4"/>
      <c r="M149" s="4"/>
    </row>
    <row r="150" spans="7:13" ht="22.5" customHeight="1">
      <c r="G150" s="4"/>
      <c r="I150" s="4"/>
      <c r="K150" s="4"/>
      <c r="M150" s="4"/>
    </row>
    <row r="151" spans="7:13" ht="22.5" customHeight="1">
      <c r="G151" s="4"/>
      <c r="I151" s="4"/>
      <c r="K151" s="4"/>
      <c r="M151" s="4"/>
    </row>
    <row r="152" spans="7:13" ht="22.5" customHeight="1">
      <c r="G152" s="4"/>
      <c r="I152" s="4"/>
      <c r="K152" s="4"/>
      <c r="M152" s="4"/>
    </row>
    <row r="153" spans="7:13" ht="22.5" customHeight="1">
      <c r="G153" s="4"/>
      <c r="I153" s="4"/>
      <c r="K153" s="4"/>
      <c r="M153" s="4"/>
    </row>
    <row r="154" spans="7:13" ht="22.5" customHeight="1">
      <c r="G154" s="4"/>
      <c r="I154" s="4"/>
      <c r="K154" s="4"/>
      <c r="M154" s="4"/>
    </row>
    <row r="155" spans="7:13" ht="22.5" customHeight="1">
      <c r="G155" s="4"/>
      <c r="I155" s="4"/>
      <c r="K155" s="4"/>
      <c r="M155" s="4"/>
    </row>
    <row r="156" spans="7:13" ht="22.5" customHeight="1">
      <c r="G156" s="4"/>
      <c r="I156" s="4"/>
      <c r="K156" s="4"/>
      <c r="M156" s="4"/>
    </row>
    <row r="157" spans="7:13" ht="22.5" customHeight="1">
      <c r="G157" s="4"/>
      <c r="I157" s="4"/>
      <c r="K157" s="4"/>
      <c r="M157" s="4"/>
    </row>
    <row r="158" spans="7:13" ht="22.5" customHeight="1">
      <c r="G158" s="4"/>
      <c r="I158" s="4"/>
      <c r="K158" s="4"/>
      <c r="M158" s="4"/>
    </row>
    <row r="159" spans="7:13" ht="22.5" customHeight="1">
      <c r="G159" s="4"/>
      <c r="I159" s="4"/>
      <c r="K159" s="4"/>
      <c r="M159" s="4"/>
    </row>
    <row r="160" spans="7:13" ht="22.5" customHeight="1">
      <c r="G160" s="4"/>
      <c r="I160" s="4"/>
      <c r="K160" s="4"/>
      <c r="M160" s="4"/>
    </row>
    <row r="161" spans="7:13" ht="22.5" customHeight="1">
      <c r="G161" s="4"/>
      <c r="I161" s="4"/>
      <c r="K161" s="4"/>
      <c r="M161" s="4"/>
    </row>
    <row r="162" spans="7:13" ht="22.5" customHeight="1">
      <c r="G162" s="4"/>
      <c r="I162" s="4"/>
      <c r="K162" s="4"/>
      <c r="M162" s="4"/>
    </row>
    <row r="163" spans="7:13" ht="22.5" customHeight="1">
      <c r="G163" s="4"/>
      <c r="I163" s="4"/>
      <c r="K163" s="4"/>
      <c r="M163" s="4"/>
    </row>
    <row r="164" spans="7:13" ht="22.5" customHeight="1">
      <c r="G164" s="4"/>
      <c r="I164" s="4"/>
      <c r="K164" s="4"/>
      <c r="M164" s="4"/>
    </row>
    <row r="165" spans="7:13" ht="22.5" customHeight="1">
      <c r="G165" s="4"/>
      <c r="I165" s="4"/>
      <c r="K165" s="4"/>
      <c r="M165" s="4"/>
    </row>
    <row r="166" spans="7:13" ht="22.5" customHeight="1">
      <c r="G166" s="4"/>
      <c r="I166" s="4"/>
      <c r="K166" s="4"/>
      <c r="M166" s="4"/>
    </row>
    <row r="167" spans="7:13" ht="22.5" customHeight="1">
      <c r="G167" s="4"/>
      <c r="I167" s="4"/>
      <c r="K167" s="4"/>
      <c r="M167" s="4"/>
    </row>
    <row r="168" spans="7:13" ht="22.5" customHeight="1">
      <c r="G168" s="4"/>
      <c r="I168" s="4"/>
      <c r="K168" s="4"/>
      <c r="M168" s="4"/>
    </row>
    <row r="169" spans="7:13" ht="22.5" customHeight="1">
      <c r="G169" s="4"/>
      <c r="I169" s="4"/>
      <c r="K169" s="4"/>
      <c r="M169" s="4"/>
    </row>
    <row r="170" spans="7:13" ht="22.5" customHeight="1">
      <c r="G170" s="4"/>
      <c r="I170" s="4"/>
      <c r="K170" s="4"/>
      <c r="M170" s="4"/>
    </row>
    <row r="171" spans="7:13" ht="22.5" customHeight="1">
      <c r="G171" s="4"/>
      <c r="I171" s="4"/>
      <c r="K171" s="4"/>
      <c r="M171" s="4"/>
    </row>
    <row r="172" spans="7:13" ht="22.5" customHeight="1">
      <c r="G172" s="4"/>
      <c r="I172" s="4"/>
      <c r="K172" s="4"/>
      <c r="M172" s="4"/>
    </row>
    <row r="173" spans="7:13" ht="22.5" customHeight="1">
      <c r="G173" s="4"/>
      <c r="I173" s="4"/>
      <c r="K173" s="4"/>
      <c r="M173" s="4"/>
    </row>
    <row r="174" spans="7:13" ht="22.5" customHeight="1">
      <c r="G174" s="4"/>
      <c r="I174" s="4"/>
      <c r="K174" s="4"/>
      <c r="M174" s="4"/>
    </row>
    <row r="175" spans="7:13" ht="22.5" customHeight="1">
      <c r="G175" s="4"/>
      <c r="I175" s="4"/>
      <c r="K175" s="4"/>
      <c r="M175" s="4"/>
    </row>
    <row r="176" spans="7:13" ht="22.5" customHeight="1">
      <c r="G176" s="4"/>
      <c r="I176" s="4"/>
      <c r="K176" s="4"/>
      <c r="M176" s="4"/>
    </row>
    <row r="177" spans="7:13" ht="22.5" customHeight="1">
      <c r="G177" s="4"/>
      <c r="I177" s="4"/>
      <c r="K177" s="4"/>
      <c r="M177" s="4"/>
    </row>
    <row r="178" spans="7:13" ht="22.5" customHeight="1">
      <c r="G178" s="4"/>
      <c r="I178" s="4"/>
      <c r="K178" s="4"/>
      <c r="M178" s="4"/>
    </row>
    <row r="179" spans="7:13" ht="22.5" customHeight="1">
      <c r="G179" s="4"/>
      <c r="I179" s="4"/>
      <c r="K179" s="4"/>
      <c r="M179" s="4"/>
    </row>
    <row r="180" spans="7:13" ht="22.5" customHeight="1">
      <c r="G180" s="4"/>
      <c r="I180" s="4"/>
      <c r="K180" s="4"/>
      <c r="M180" s="4"/>
    </row>
    <row r="181" spans="7:13" ht="22.5" customHeight="1">
      <c r="G181" s="4"/>
      <c r="I181" s="4"/>
      <c r="K181" s="4"/>
      <c r="M181" s="4"/>
    </row>
    <row r="182" spans="7:13" ht="22.5" customHeight="1">
      <c r="G182" s="4"/>
      <c r="I182" s="4"/>
      <c r="K182" s="4"/>
      <c r="M182" s="4"/>
    </row>
    <row r="183" spans="7:13" ht="22.5" customHeight="1">
      <c r="G183" s="4"/>
      <c r="I183" s="4"/>
      <c r="K183" s="4"/>
      <c r="M183" s="4"/>
    </row>
    <row r="184" spans="7:13" ht="22.5" customHeight="1">
      <c r="G184" s="4"/>
      <c r="I184" s="4"/>
      <c r="K184" s="4"/>
      <c r="M184" s="4"/>
    </row>
    <row r="185" spans="7:13" ht="22.5" customHeight="1">
      <c r="G185" s="4"/>
      <c r="I185" s="4"/>
      <c r="K185" s="4"/>
      <c r="M185" s="4"/>
    </row>
    <row r="186" spans="7:13" ht="22.5" customHeight="1">
      <c r="G186" s="4"/>
      <c r="I186" s="4"/>
      <c r="K186" s="4"/>
      <c r="M186" s="4"/>
    </row>
    <row r="187" spans="7:13" ht="22.5" customHeight="1">
      <c r="G187" s="4"/>
      <c r="I187" s="4"/>
      <c r="K187" s="4"/>
      <c r="M187" s="4"/>
    </row>
    <row r="188" spans="7:13" ht="22.5" customHeight="1">
      <c r="G188" s="4"/>
      <c r="I188" s="4"/>
      <c r="K188" s="4"/>
      <c r="M188" s="4"/>
    </row>
    <row r="189" spans="7:13" ht="22.5" customHeight="1">
      <c r="G189" s="4"/>
      <c r="I189" s="4"/>
      <c r="K189" s="4"/>
      <c r="M189" s="4"/>
    </row>
    <row r="190" spans="7:13" ht="22.5" customHeight="1">
      <c r="G190" s="4"/>
      <c r="I190" s="4"/>
      <c r="K190" s="4"/>
      <c r="M190" s="4"/>
    </row>
    <row r="191" spans="7:13" ht="22.5" customHeight="1">
      <c r="G191" s="4"/>
      <c r="I191" s="4"/>
      <c r="K191" s="4"/>
      <c r="M191" s="4"/>
    </row>
    <row r="192" spans="7:13" ht="22.5" customHeight="1">
      <c r="G192" s="4"/>
      <c r="I192" s="4"/>
      <c r="K192" s="4"/>
      <c r="M192" s="4"/>
    </row>
  </sheetData>
  <mergeCells count="17">
    <mergeCell ref="G8:M8"/>
    <mergeCell ref="G4:I4"/>
    <mergeCell ref="K4:M4"/>
    <mergeCell ref="G5:I5"/>
    <mergeCell ref="K5:M5"/>
    <mergeCell ref="G85:M85"/>
    <mergeCell ref="G82:I82"/>
    <mergeCell ref="K82:M82"/>
    <mergeCell ref="A37:D37"/>
    <mergeCell ref="G47:I47"/>
    <mergeCell ref="K47:M47"/>
    <mergeCell ref="G48:I48"/>
    <mergeCell ref="K48:M48"/>
    <mergeCell ref="G51:M51"/>
    <mergeCell ref="A70:D70"/>
    <mergeCell ref="G81:I81"/>
    <mergeCell ref="K81:M81"/>
  </mergeCells>
  <pageMargins left="0.8" right="0.3" top="0.48" bottom="0.25" header="0.5" footer="0.25"/>
  <pageSetup paperSize="9" scale="78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2" manualBreakCount="2">
    <brk id="43" max="12" man="1"/>
    <brk id="7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M180"/>
  <sheetViews>
    <sheetView view="pageBreakPreview" topLeftCell="A31" zoomScaleNormal="100" zoomScaleSheetLayoutView="100" workbookViewId="0">
      <selection activeCell="Q10" sqref="Q10"/>
    </sheetView>
  </sheetViews>
  <sheetFormatPr defaultRowHeight="22.5" customHeight="1"/>
  <cols>
    <col min="1" max="2" width="2.42578125" style="2" customWidth="1"/>
    <col min="3" max="3" width="5.85546875" style="2" customWidth="1"/>
    <col min="4" max="4" width="46.140625" style="2" customWidth="1"/>
    <col min="5" max="5" width="7.7109375" style="3" customWidth="1"/>
    <col min="6" max="6" width="1" style="4" customWidth="1"/>
    <col min="7" max="7" width="12" style="2" customWidth="1"/>
    <col min="8" max="8" width="1" style="4" customWidth="1"/>
    <col min="9" max="9" width="12" style="2" customWidth="1"/>
    <col min="10" max="10" width="1" style="4" customWidth="1"/>
    <col min="11" max="11" width="12" style="2" customWidth="1"/>
    <col min="12" max="12" width="1" style="4" customWidth="1"/>
    <col min="13" max="13" width="12" style="2" customWidth="1"/>
    <col min="14" max="229" width="9.140625" style="2"/>
    <col min="230" max="231" width="2.42578125" style="2" customWidth="1"/>
    <col min="232" max="232" width="5.85546875" style="2" customWidth="1"/>
    <col min="233" max="233" width="29.42578125" style="2" customWidth="1"/>
    <col min="234" max="234" width="6.5703125" style="2" customWidth="1"/>
    <col min="235" max="235" width="11.140625" style="2" customWidth="1"/>
    <col min="236" max="236" width="1" style="2" customWidth="1"/>
    <col min="237" max="237" width="12.85546875" style="2" customWidth="1"/>
    <col min="238" max="238" width="1" style="2" customWidth="1"/>
    <col min="239" max="239" width="11.140625" style="2" customWidth="1"/>
    <col min="240" max="240" width="1" style="2" customWidth="1"/>
    <col min="241" max="241" width="12.5703125" style="2" customWidth="1"/>
    <col min="242" max="485" width="9.140625" style="2"/>
    <col min="486" max="487" width="2.42578125" style="2" customWidth="1"/>
    <col min="488" max="488" width="5.85546875" style="2" customWidth="1"/>
    <col min="489" max="489" width="29.42578125" style="2" customWidth="1"/>
    <col min="490" max="490" width="6.5703125" style="2" customWidth="1"/>
    <col min="491" max="491" width="11.140625" style="2" customWidth="1"/>
    <col min="492" max="492" width="1" style="2" customWidth="1"/>
    <col min="493" max="493" width="12.85546875" style="2" customWidth="1"/>
    <col min="494" max="494" width="1" style="2" customWidth="1"/>
    <col min="495" max="495" width="11.140625" style="2" customWidth="1"/>
    <col min="496" max="496" width="1" style="2" customWidth="1"/>
    <col min="497" max="497" width="12.5703125" style="2" customWidth="1"/>
    <col min="498" max="741" width="9.140625" style="2"/>
    <col min="742" max="743" width="2.42578125" style="2" customWidth="1"/>
    <col min="744" max="744" width="5.85546875" style="2" customWidth="1"/>
    <col min="745" max="745" width="29.42578125" style="2" customWidth="1"/>
    <col min="746" max="746" width="6.5703125" style="2" customWidth="1"/>
    <col min="747" max="747" width="11.140625" style="2" customWidth="1"/>
    <col min="748" max="748" width="1" style="2" customWidth="1"/>
    <col min="749" max="749" width="12.85546875" style="2" customWidth="1"/>
    <col min="750" max="750" width="1" style="2" customWidth="1"/>
    <col min="751" max="751" width="11.140625" style="2" customWidth="1"/>
    <col min="752" max="752" width="1" style="2" customWidth="1"/>
    <col min="753" max="753" width="12.5703125" style="2" customWidth="1"/>
    <col min="754" max="997" width="9.140625" style="2"/>
    <col min="998" max="999" width="2.42578125" style="2" customWidth="1"/>
    <col min="1000" max="1000" width="5.85546875" style="2" customWidth="1"/>
    <col min="1001" max="1001" width="29.42578125" style="2" customWidth="1"/>
    <col min="1002" max="1002" width="6.5703125" style="2" customWidth="1"/>
    <col min="1003" max="1003" width="11.140625" style="2" customWidth="1"/>
    <col min="1004" max="1004" width="1" style="2" customWidth="1"/>
    <col min="1005" max="1005" width="12.85546875" style="2" customWidth="1"/>
    <col min="1006" max="1006" width="1" style="2" customWidth="1"/>
    <col min="1007" max="1007" width="11.140625" style="2" customWidth="1"/>
    <col min="1008" max="1008" width="1" style="2" customWidth="1"/>
    <col min="1009" max="1009" width="12.5703125" style="2" customWidth="1"/>
    <col min="1010" max="1253" width="9.140625" style="2"/>
    <col min="1254" max="1255" width="2.42578125" style="2" customWidth="1"/>
    <col min="1256" max="1256" width="5.85546875" style="2" customWidth="1"/>
    <col min="1257" max="1257" width="29.42578125" style="2" customWidth="1"/>
    <col min="1258" max="1258" width="6.5703125" style="2" customWidth="1"/>
    <col min="1259" max="1259" width="11.140625" style="2" customWidth="1"/>
    <col min="1260" max="1260" width="1" style="2" customWidth="1"/>
    <col min="1261" max="1261" width="12.85546875" style="2" customWidth="1"/>
    <col min="1262" max="1262" width="1" style="2" customWidth="1"/>
    <col min="1263" max="1263" width="11.140625" style="2" customWidth="1"/>
    <col min="1264" max="1264" width="1" style="2" customWidth="1"/>
    <col min="1265" max="1265" width="12.5703125" style="2" customWidth="1"/>
    <col min="1266" max="1509" width="9.140625" style="2"/>
    <col min="1510" max="1511" width="2.42578125" style="2" customWidth="1"/>
    <col min="1512" max="1512" width="5.85546875" style="2" customWidth="1"/>
    <col min="1513" max="1513" width="29.42578125" style="2" customWidth="1"/>
    <col min="1514" max="1514" width="6.5703125" style="2" customWidth="1"/>
    <col min="1515" max="1515" width="11.140625" style="2" customWidth="1"/>
    <col min="1516" max="1516" width="1" style="2" customWidth="1"/>
    <col min="1517" max="1517" width="12.85546875" style="2" customWidth="1"/>
    <col min="1518" max="1518" width="1" style="2" customWidth="1"/>
    <col min="1519" max="1519" width="11.140625" style="2" customWidth="1"/>
    <col min="1520" max="1520" width="1" style="2" customWidth="1"/>
    <col min="1521" max="1521" width="12.5703125" style="2" customWidth="1"/>
    <col min="1522" max="1765" width="9.140625" style="2"/>
    <col min="1766" max="1767" width="2.42578125" style="2" customWidth="1"/>
    <col min="1768" max="1768" width="5.85546875" style="2" customWidth="1"/>
    <col min="1769" max="1769" width="29.42578125" style="2" customWidth="1"/>
    <col min="1770" max="1770" width="6.5703125" style="2" customWidth="1"/>
    <col min="1771" max="1771" width="11.140625" style="2" customWidth="1"/>
    <col min="1772" max="1772" width="1" style="2" customWidth="1"/>
    <col min="1773" max="1773" width="12.85546875" style="2" customWidth="1"/>
    <col min="1774" max="1774" width="1" style="2" customWidth="1"/>
    <col min="1775" max="1775" width="11.140625" style="2" customWidth="1"/>
    <col min="1776" max="1776" width="1" style="2" customWidth="1"/>
    <col min="1777" max="1777" width="12.5703125" style="2" customWidth="1"/>
    <col min="1778" max="2021" width="9.140625" style="2"/>
    <col min="2022" max="2023" width="2.42578125" style="2" customWidth="1"/>
    <col min="2024" max="2024" width="5.85546875" style="2" customWidth="1"/>
    <col min="2025" max="2025" width="29.42578125" style="2" customWidth="1"/>
    <col min="2026" max="2026" width="6.5703125" style="2" customWidth="1"/>
    <col min="2027" max="2027" width="11.140625" style="2" customWidth="1"/>
    <col min="2028" max="2028" width="1" style="2" customWidth="1"/>
    <col min="2029" max="2029" width="12.85546875" style="2" customWidth="1"/>
    <col min="2030" max="2030" width="1" style="2" customWidth="1"/>
    <col min="2031" max="2031" width="11.140625" style="2" customWidth="1"/>
    <col min="2032" max="2032" width="1" style="2" customWidth="1"/>
    <col min="2033" max="2033" width="12.5703125" style="2" customWidth="1"/>
    <col min="2034" max="2277" width="9.140625" style="2"/>
    <col min="2278" max="2279" width="2.42578125" style="2" customWidth="1"/>
    <col min="2280" max="2280" width="5.85546875" style="2" customWidth="1"/>
    <col min="2281" max="2281" width="29.42578125" style="2" customWidth="1"/>
    <col min="2282" max="2282" width="6.5703125" style="2" customWidth="1"/>
    <col min="2283" max="2283" width="11.140625" style="2" customWidth="1"/>
    <col min="2284" max="2284" width="1" style="2" customWidth="1"/>
    <col min="2285" max="2285" width="12.85546875" style="2" customWidth="1"/>
    <col min="2286" max="2286" width="1" style="2" customWidth="1"/>
    <col min="2287" max="2287" width="11.140625" style="2" customWidth="1"/>
    <col min="2288" max="2288" width="1" style="2" customWidth="1"/>
    <col min="2289" max="2289" width="12.5703125" style="2" customWidth="1"/>
    <col min="2290" max="2533" width="9.140625" style="2"/>
    <col min="2534" max="2535" width="2.42578125" style="2" customWidth="1"/>
    <col min="2536" max="2536" width="5.85546875" style="2" customWidth="1"/>
    <col min="2537" max="2537" width="29.42578125" style="2" customWidth="1"/>
    <col min="2538" max="2538" width="6.5703125" style="2" customWidth="1"/>
    <col min="2539" max="2539" width="11.140625" style="2" customWidth="1"/>
    <col min="2540" max="2540" width="1" style="2" customWidth="1"/>
    <col min="2541" max="2541" width="12.85546875" style="2" customWidth="1"/>
    <col min="2542" max="2542" width="1" style="2" customWidth="1"/>
    <col min="2543" max="2543" width="11.140625" style="2" customWidth="1"/>
    <col min="2544" max="2544" width="1" style="2" customWidth="1"/>
    <col min="2545" max="2545" width="12.5703125" style="2" customWidth="1"/>
    <col min="2546" max="2789" width="9.140625" style="2"/>
    <col min="2790" max="2791" width="2.42578125" style="2" customWidth="1"/>
    <col min="2792" max="2792" width="5.85546875" style="2" customWidth="1"/>
    <col min="2793" max="2793" width="29.42578125" style="2" customWidth="1"/>
    <col min="2794" max="2794" width="6.5703125" style="2" customWidth="1"/>
    <col min="2795" max="2795" width="11.140625" style="2" customWidth="1"/>
    <col min="2796" max="2796" width="1" style="2" customWidth="1"/>
    <col min="2797" max="2797" width="12.85546875" style="2" customWidth="1"/>
    <col min="2798" max="2798" width="1" style="2" customWidth="1"/>
    <col min="2799" max="2799" width="11.140625" style="2" customWidth="1"/>
    <col min="2800" max="2800" width="1" style="2" customWidth="1"/>
    <col min="2801" max="2801" width="12.5703125" style="2" customWidth="1"/>
    <col min="2802" max="3045" width="9.140625" style="2"/>
    <col min="3046" max="3047" width="2.42578125" style="2" customWidth="1"/>
    <col min="3048" max="3048" width="5.85546875" style="2" customWidth="1"/>
    <col min="3049" max="3049" width="29.42578125" style="2" customWidth="1"/>
    <col min="3050" max="3050" width="6.5703125" style="2" customWidth="1"/>
    <col min="3051" max="3051" width="11.140625" style="2" customWidth="1"/>
    <col min="3052" max="3052" width="1" style="2" customWidth="1"/>
    <col min="3053" max="3053" width="12.85546875" style="2" customWidth="1"/>
    <col min="3054" max="3054" width="1" style="2" customWidth="1"/>
    <col min="3055" max="3055" width="11.140625" style="2" customWidth="1"/>
    <col min="3056" max="3056" width="1" style="2" customWidth="1"/>
    <col min="3057" max="3057" width="12.5703125" style="2" customWidth="1"/>
    <col min="3058" max="3301" width="9.140625" style="2"/>
    <col min="3302" max="3303" width="2.42578125" style="2" customWidth="1"/>
    <col min="3304" max="3304" width="5.85546875" style="2" customWidth="1"/>
    <col min="3305" max="3305" width="29.42578125" style="2" customWidth="1"/>
    <col min="3306" max="3306" width="6.5703125" style="2" customWidth="1"/>
    <col min="3307" max="3307" width="11.140625" style="2" customWidth="1"/>
    <col min="3308" max="3308" width="1" style="2" customWidth="1"/>
    <col min="3309" max="3309" width="12.85546875" style="2" customWidth="1"/>
    <col min="3310" max="3310" width="1" style="2" customWidth="1"/>
    <col min="3311" max="3311" width="11.140625" style="2" customWidth="1"/>
    <col min="3312" max="3312" width="1" style="2" customWidth="1"/>
    <col min="3313" max="3313" width="12.5703125" style="2" customWidth="1"/>
    <col min="3314" max="3557" width="9.140625" style="2"/>
    <col min="3558" max="3559" width="2.42578125" style="2" customWidth="1"/>
    <col min="3560" max="3560" width="5.85546875" style="2" customWidth="1"/>
    <col min="3561" max="3561" width="29.42578125" style="2" customWidth="1"/>
    <col min="3562" max="3562" width="6.5703125" style="2" customWidth="1"/>
    <col min="3563" max="3563" width="11.140625" style="2" customWidth="1"/>
    <col min="3564" max="3564" width="1" style="2" customWidth="1"/>
    <col min="3565" max="3565" width="12.85546875" style="2" customWidth="1"/>
    <col min="3566" max="3566" width="1" style="2" customWidth="1"/>
    <col min="3567" max="3567" width="11.140625" style="2" customWidth="1"/>
    <col min="3568" max="3568" width="1" style="2" customWidth="1"/>
    <col min="3569" max="3569" width="12.5703125" style="2" customWidth="1"/>
    <col min="3570" max="3813" width="9.140625" style="2"/>
    <col min="3814" max="3815" width="2.42578125" style="2" customWidth="1"/>
    <col min="3816" max="3816" width="5.85546875" style="2" customWidth="1"/>
    <col min="3817" max="3817" width="29.42578125" style="2" customWidth="1"/>
    <col min="3818" max="3818" width="6.5703125" style="2" customWidth="1"/>
    <col min="3819" max="3819" width="11.140625" style="2" customWidth="1"/>
    <col min="3820" max="3820" width="1" style="2" customWidth="1"/>
    <col min="3821" max="3821" width="12.85546875" style="2" customWidth="1"/>
    <col min="3822" max="3822" width="1" style="2" customWidth="1"/>
    <col min="3823" max="3823" width="11.140625" style="2" customWidth="1"/>
    <col min="3824" max="3824" width="1" style="2" customWidth="1"/>
    <col min="3825" max="3825" width="12.5703125" style="2" customWidth="1"/>
    <col min="3826" max="4069" width="9.140625" style="2"/>
    <col min="4070" max="4071" width="2.42578125" style="2" customWidth="1"/>
    <col min="4072" max="4072" width="5.85546875" style="2" customWidth="1"/>
    <col min="4073" max="4073" width="29.42578125" style="2" customWidth="1"/>
    <col min="4074" max="4074" width="6.5703125" style="2" customWidth="1"/>
    <col min="4075" max="4075" width="11.140625" style="2" customWidth="1"/>
    <col min="4076" max="4076" width="1" style="2" customWidth="1"/>
    <col min="4077" max="4077" width="12.85546875" style="2" customWidth="1"/>
    <col min="4078" max="4078" width="1" style="2" customWidth="1"/>
    <col min="4079" max="4079" width="11.140625" style="2" customWidth="1"/>
    <col min="4080" max="4080" width="1" style="2" customWidth="1"/>
    <col min="4081" max="4081" width="12.5703125" style="2" customWidth="1"/>
    <col min="4082" max="4325" width="9.140625" style="2"/>
    <col min="4326" max="4327" width="2.42578125" style="2" customWidth="1"/>
    <col min="4328" max="4328" width="5.85546875" style="2" customWidth="1"/>
    <col min="4329" max="4329" width="29.42578125" style="2" customWidth="1"/>
    <col min="4330" max="4330" width="6.5703125" style="2" customWidth="1"/>
    <col min="4331" max="4331" width="11.140625" style="2" customWidth="1"/>
    <col min="4332" max="4332" width="1" style="2" customWidth="1"/>
    <col min="4333" max="4333" width="12.85546875" style="2" customWidth="1"/>
    <col min="4334" max="4334" width="1" style="2" customWidth="1"/>
    <col min="4335" max="4335" width="11.140625" style="2" customWidth="1"/>
    <col min="4336" max="4336" width="1" style="2" customWidth="1"/>
    <col min="4337" max="4337" width="12.5703125" style="2" customWidth="1"/>
    <col min="4338" max="4581" width="9.140625" style="2"/>
    <col min="4582" max="4583" width="2.42578125" style="2" customWidth="1"/>
    <col min="4584" max="4584" width="5.85546875" style="2" customWidth="1"/>
    <col min="4585" max="4585" width="29.42578125" style="2" customWidth="1"/>
    <col min="4586" max="4586" width="6.5703125" style="2" customWidth="1"/>
    <col min="4587" max="4587" width="11.140625" style="2" customWidth="1"/>
    <col min="4588" max="4588" width="1" style="2" customWidth="1"/>
    <col min="4589" max="4589" width="12.85546875" style="2" customWidth="1"/>
    <col min="4590" max="4590" width="1" style="2" customWidth="1"/>
    <col min="4591" max="4591" width="11.140625" style="2" customWidth="1"/>
    <col min="4592" max="4592" width="1" style="2" customWidth="1"/>
    <col min="4593" max="4593" width="12.5703125" style="2" customWidth="1"/>
    <col min="4594" max="4837" width="9.140625" style="2"/>
    <col min="4838" max="4839" width="2.42578125" style="2" customWidth="1"/>
    <col min="4840" max="4840" width="5.85546875" style="2" customWidth="1"/>
    <col min="4841" max="4841" width="29.42578125" style="2" customWidth="1"/>
    <col min="4842" max="4842" width="6.5703125" style="2" customWidth="1"/>
    <col min="4843" max="4843" width="11.140625" style="2" customWidth="1"/>
    <col min="4844" max="4844" width="1" style="2" customWidth="1"/>
    <col min="4845" max="4845" width="12.85546875" style="2" customWidth="1"/>
    <col min="4846" max="4846" width="1" style="2" customWidth="1"/>
    <col min="4847" max="4847" width="11.140625" style="2" customWidth="1"/>
    <col min="4848" max="4848" width="1" style="2" customWidth="1"/>
    <col min="4849" max="4849" width="12.5703125" style="2" customWidth="1"/>
    <col min="4850" max="5093" width="9.140625" style="2"/>
    <col min="5094" max="5095" width="2.42578125" style="2" customWidth="1"/>
    <col min="5096" max="5096" width="5.85546875" style="2" customWidth="1"/>
    <col min="5097" max="5097" width="29.42578125" style="2" customWidth="1"/>
    <col min="5098" max="5098" width="6.5703125" style="2" customWidth="1"/>
    <col min="5099" max="5099" width="11.140625" style="2" customWidth="1"/>
    <col min="5100" max="5100" width="1" style="2" customWidth="1"/>
    <col min="5101" max="5101" width="12.85546875" style="2" customWidth="1"/>
    <col min="5102" max="5102" width="1" style="2" customWidth="1"/>
    <col min="5103" max="5103" width="11.140625" style="2" customWidth="1"/>
    <col min="5104" max="5104" width="1" style="2" customWidth="1"/>
    <col min="5105" max="5105" width="12.5703125" style="2" customWidth="1"/>
    <col min="5106" max="5349" width="9.140625" style="2"/>
    <col min="5350" max="5351" width="2.42578125" style="2" customWidth="1"/>
    <col min="5352" max="5352" width="5.85546875" style="2" customWidth="1"/>
    <col min="5353" max="5353" width="29.42578125" style="2" customWidth="1"/>
    <col min="5354" max="5354" width="6.5703125" style="2" customWidth="1"/>
    <col min="5355" max="5355" width="11.140625" style="2" customWidth="1"/>
    <col min="5356" max="5356" width="1" style="2" customWidth="1"/>
    <col min="5357" max="5357" width="12.85546875" style="2" customWidth="1"/>
    <col min="5358" max="5358" width="1" style="2" customWidth="1"/>
    <col min="5359" max="5359" width="11.140625" style="2" customWidth="1"/>
    <col min="5360" max="5360" width="1" style="2" customWidth="1"/>
    <col min="5361" max="5361" width="12.5703125" style="2" customWidth="1"/>
    <col min="5362" max="5605" width="9.140625" style="2"/>
    <col min="5606" max="5607" width="2.42578125" style="2" customWidth="1"/>
    <col min="5608" max="5608" width="5.85546875" style="2" customWidth="1"/>
    <col min="5609" max="5609" width="29.42578125" style="2" customWidth="1"/>
    <col min="5610" max="5610" width="6.5703125" style="2" customWidth="1"/>
    <col min="5611" max="5611" width="11.140625" style="2" customWidth="1"/>
    <col min="5612" max="5612" width="1" style="2" customWidth="1"/>
    <col min="5613" max="5613" width="12.85546875" style="2" customWidth="1"/>
    <col min="5614" max="5614" width="1" style="2" customWidth="1"/>
    <col min="5615" max="5615" width="11.140625" style="2" customWidth="1"/>
    <col min="5616" max="5616" width="1" style="2" customWidth="1"/>
    <col min="5617" max="5617" width="12.5703125" style="2" customWidth="1"/>
    <col min="5618" max="5861" width="9.140625" style="2"/>
    <col min="5862" max="5863" width="2.42578125" style="2" customWidth="1"/>
    <col min="5864" max="5864" width="5.85546875" style="2" customWidth="1"/>
    <col min="5865" max="5865" width="29.42578125" style="2" customWidth="1"/>
    <col min="5866" max="5866" width="6.5703125" style="2" customWidth="1"/>
    <col min="5867" max="5867" width="11.140625" style="2" customWidth="1"/>
    <col min="5868" max="5868" width="1" style="2" customWidth="1"/>
    <col min="5869" max="5869" width="12.85546875" style="2" customWidth="1"/>
    <col min="5870" max="5870" width="1" style="2" customWidth="1"/>
    <col min="5871" max="5871" width="11.140625" style="2" customWidth="1"/>
    <col min="5872" max="5872" width="1" style="2" customWidth="1"/>
    <col min="5873" max="5873" width="12.5703125" style="2" customWidth="1"/>
    <col min="5874" max="6117" width="9.140625" style="2"/>
    <col min="6118" max="6119" width="2.42578125" style="2" customWidth="1"/>
    <col min="6120" max="6120" width="5.85546875" style="2" customWidth="1"/>
    <col min="6121" max="6121" width="29.42578125" style="2" customWidth="1"/>
    <col min="6122" max="6122" width="6.5703125" style="2" customWidth="1"/>
    <col min="6123" max="6123" width="11.140625" style="2" customWidth="1"/>
    <col min="6124" max="6124" width="1" style="2" customWidth="1"/>
    <col min="6125" max="6125" width="12.85546875" style="2" customWidth="1"/>
    <col min="6126" max="6126" width="1" style="2" customWidth="1"/>
    <col min="6127" max="6127" width="11.140625" style="2" customWidth="1"/>
    <col min="6128" max="6128" width="1" style="2" customWidth="1"/>
    <col min="6129" max="6129" width="12.5703125" style="2" customWidth="1"/>
    <col min="6130" max="6373" width="9.140625" style="2"/>
    <col min="6374" max="6375" width="2.42578125" style="2" customWidth="1"/>
    <col min="6376" max="6376" width="5.85546875" style="2" customWidth="1"/>
    <col min="6377" max="6377" width="29.42578125" style="2" customWidth="1"/>
    <col min="6378" max="6378" width="6.5703125" style="2" customWidth="1"/>
    <col min="6379" max="6379" width="11.140625" style="2" customWidth="1"/>
    <col min="6380" max="6380" width="1" style="2" customWidth="1"/>
    <col min="6381" max="6381" width="12.85546875" style="2" customWidth="1"/>
    <col min="6382" max="6382" width="1" style="2" customWidth="1"/>
    <col min="6383" max="6383" width="11.140625" style="2" customWidth="1"/>
    <col min="6384" max="6384" width="1" style="2" customWidth="1"/>
    <col min="6385" max="6385" width="12.5703125" style="2" customWidth="1"/>
    <col min="6386" max="6629" width="9.140625" style="2"/>
    <col min="6630" max="6631" width="2.42578125" style="2" customWidth="1"/>
    <col min="6632" max="6632" width="5.85546875" style="2" customWidth="1"/>
    <col min="6633" max="6633" width="29.42578125" style="2" customWidth="1"/>
    <col min="6634" max="6634" width="6.5703125" style="2" customWidth="1"/>
    <col min="6635" max="6635" width="11.140625" style="2" customWidth="1"/>
    <col min="6636" max="6636" width="1" style="2" customWidth="1"/>
    <col min="6637" max="6637" width="12.85546875" style="2" customWidth="1"/>
    <col min="6638" max="6638" width="1" style="2" customWidth="1"/>
    <col min="6639" max="6639" width="11.140625" style="2" customWidth="1"/>
    <col min="6640" max="6640" width="1" style="2" customWidth="1"/>
    <col min="6641" max="6641" width="12.5703125" style="2" customWidth="1"/>
    <col min="6642" max="6885" width="9.140625" style="2"/>
    <col min="6886" max="6887" width="2.42578125" style="2" customWidth="1"/>
    <col min="6888" max="6888" width="5.85546875" style="2" customWidth="1"/>
    <col min="6889" max="6889" width="29.42578125" style="2" customWidth="1"/>
    <col min="6890" max="6890" width="6.5703125" style="2" customWidth="1"/>
    <col min="6891" max="6891" width="11.140625" style="2" customWidth="1"/>
    <col min="6892" max="6892" width="1" style="2" customWidth="1"/>
    <col min="6893" max="6893" width="12.85546875" style="2" customWidth="1"/>
    <col min="6894" max="6894" width="1" style="2" customWidth="1"/>
    <col min="6895" max="6895" width="11.140625" style="2" customWidth="1"/>
    <col min="6896" max="6896" width="1" style="2" customWidth="1"/>
    <col min="6897" max="6897" width="12.5703125" style="2" customWidth="1"/>
    <col min="6898" max="7141" width="9.140625" style="2"/>
    <col min="7142" max="7143" width="2.42578125" style="2" customWidth="1"/>
    <col min="7144" max="7144" width="5.85546875" style="2" customWidth="1"/>
    <col min="7145" max="7145" width="29.42578125" style="2" customWidth="1"/>
    <col min="7146" max="7146" width="6.5703125" style="2" customWidth="1"/>
    <col min="7147" max="7147" width="11.140625" style="2" customWidth="1"/>
    <col min="7148" max="7148" width="1" style="2" customWidth="1"/>
    <col min="7149" max="7149" width="12.85546875" style="2" customWidth="1"/>
    <col min="7150" max="7150" width="1" style="2" customWidth="1"/>
    <col min="7151" max="7151" width="11.140625" style="2" customWidth="1"/>
    <col min="7152" max="7152" width="1" style="2" customWidth="1"/>
    <col min="7153" max="7153" width="12.5703125" style="2" customWidth="1"/>
    <col min="7154" max="7397" width="9.140625" style="2"/>
    <col min="7398" max="7399" width="2.42578125" style="2" customWidth="1"/>
    <col min="7400" max="7400" width="5.85546875" style="2" customWidth="1"/>
    <col min="7401" max="7401" width="29.42578125" style="2" customWidth="1"/>
    <col min="7402" max="7402" width="6.5703125" style="2" customWidth="1"/>
    <col min="7403" max="7403" width="11.140625" style="2" customWidth="1"/>
    <col min="7404" max="7404" width="1" style="2" customWidth="1"/>
    <col min="7405" max="7405" width="12.85546875" style="2" customWidth="1"/>
    <col min="7406" max="7406" width="1" style="2" customWidth="1"/>
    <col min="7407" max="7407" width="11.140625" style="2" customWidth="1"/>
    <col min="7408" max="7408" width="1" style="2" customWidth="1"/>
    <col min="7409" max="7409" width="12.5703125" style="2" customWidth="1"/>
    <col min="7410" max="7653" width="9.140625" style="2"/>
    <col min="7654" max="7655" width="2.42578125" style="2" customWidth="1"/>
    <col min="7656" max="7656" width="5.85546875" style="2" customWidth="1"/>
    <col min="7657" max="7657" width="29.42578125" style="2" customWidth="1"/>
    <col min="7658" max="7658" width="6.5703125" style="2" customWidth="1"/>
    <col min="7659" max="7659" width="11.140625" style="2" customWidth="1"/>
    <col min="7660" max="7660" width="1" style="2" customWidth="1"/>
    <col min="7661" max="7661" width="12.85546875" style="2" customWidth="1"/>
    <col min="7662" max="7662" width="1" style="2" customWidth="1"/>
    <col min="7663" max="7663" width="11.140625" style="2" customWidth="1"/>
    <col min="7664" max="7664" width="1" style="2" customWidth="1"/>
    <col min="7665" max="7665" width="12.5703125" style="2" customWidth="1"/>
    <col min="7666" max="7909" width="9.140625" style="2"/>
    <col min="7910" max="7911" width="2.42578125" style="2" customWidth="1"/>
    <col min="7912" max="7912" width="5.85546875" style="2" customWidth="1"/>
    <col min="7913" max="7913" width="29.42578125" style="2" customWidth="1"/>
    <col min="7914" max="7914" width="6.5703125" style="2" customWidth="1"/>
    <col min="7915" max="7915" width="11.140625" style="2" customWidth="1"/>
    <col min="7916" max="7916" width="1" style="2" customWidth="1"/>
    <col min="7917" max="7917" width="12.85546875" style="2" customWidth="1"/>
    <col min="7918" max="7918" width="1" style="2" customWidth="1"/>
    <col min="7919" max="7919" width="11.140625" style="2" customWidth="1"/>
    <col min="7920" max="7920" width="1" style="2" customWidth="1"/>
    <col min="7921" max="7921" width="12.5703125" style="2" customWidth="1"/>
    <col min="7922" max="8165" width="9.140625" style="2"/>
    <col min="8166" max="8167" width="2.42578125" style="2" customWidth="1"/>
    <col min="8168" max="8168" width="5.85546875" style="2" customWidth="1"/>
    <col min="8169" max="8169" width="29.42578125" style="2" customWidth="1"/>
    <col min="8170" max="8170" width="6.5703125" style="2" customWidth="1"/>
    <col min="8171" max="8171" width="11.140625" style="2" customWidth="1"/>
    <col min="8172" max="8172" width="1" style="2" customWidth="1"/>
    <col min="8173" max="8173" width="12.85546875" style="2" customWidth="1"/>
    <col min="8174" max="8174" width="1" style="2" customWidth="1"/>
    <col min="8175" max="8175" width="11.140625" style="2" customWidth="1"/>
    <col min="8176" max="8176" width="1" style="2" customWidth="1"/>
    <col min="8177" max="8177" width="12.5703125" style="2" customWidth="1"/>
    <col min="8178" max="8421" width="9.140625" style="2"/>
    <col min="8422" max="8423" width="2.42578125" style="2" customWidth="1"/>
    <col min="8424" max="8424" width="5.85546875" style="2" customWidth="1"/>
    <col min="8425" max="8425" width="29.42578125" style="2" customWidth="1"/>
    <col min="8426" max="8426" width="6.5703125" style="2" customWidth="1"/>
    <col min="8427" max="8427" width="11.140625" style="2" customWidth="1"/>
    <col min="8428" max="8428" width="1" style="2" customWidth="1"/>
    <col min="8429" max="8429" width="12.85546875" style="2" customWidth="1"/>
    <col min="8430" max="8430" width="1" style="2" customWidth="1"/>
    <col min="8431" max="8431" width="11.140625" style="2" customWidth="1"/>
    <col min="8432" max="8432" width="1" style="2" customWidth="1"/>
    <col min="8433" max="8433" width="12.5703125" style="2" customWidth="1"/>
    <col min="8434" max="8677" width="9.140625" style="2"/>
    <col min="8678" max="8679" width="2.42578125" style="2" customWidth="1"/>
    <col min="8680" max="8680" width="5.85546875" style="2" customWidth="1"/>
    <col min="8681" max="8681" width="29.42578125" style="2" customWidth="1"/>
    <col min="8682" max="8682" width="6.5703125" style="2" customWidth="1"/>
    <col min="8683" max="8683" width="11.140625" style="2" customWidth="1"/>
    <col min="8684" max="8684" width="1" style="2" customWidth="1"/>
    <col min="8685" max="8685" width="12.85546875" style="2" customWidth="1"/>
    <col min="8686" max="8686" width="1" style="2" customWidth="1"/>
    <col min="8687" max="8687" width="11.140625" style="2" customWidth="1"/>
    <col min="8688" max="8688" width="1" style="2" customWidth="1"/>
    <col min="8689" max="8689" width="12.5703125" style="2" customWidth="1"/>
    <col min="8690" max="8933" width="9.140625" style="2"/>
    <col min="8934" max="8935" width="2.42578125" style="2" customWidth="1"/>
    <col min="8936" max="8936" width="5.85546875" style="2" customWidth="1"/>
    <col min="8937" max="8937" width="29.42578125" style="2" customWidth="1"/>
    <col min="8938" max="8938" width="6.5703125" style="2" customWidth="1"/>
    <col min="8939" max="8939" width="11.140625" style="2" customWidth="1"/>
    <col min="8940" max="8940" width="1" style="2" customWidth="1"/>
    <col min="8941" max="8941" width="12.85546875" style="2" customWidth="1"/>
    <col min="8942" max="8942" width="1" style="2" customWidth="1"/>
    <col min="8943" max="8943" width="11.140625" style="2" customWidth="1"/>
    <col min="8944" max="8944" width="1" style="2" customWidth="1"/>
    <col min="8945" max="8945" width="12.5703125" style="2" customWidth="1"/>
    <col min="8946" max="9189" width="9.140625" style="2"/>
    <col min="9190" max="9191" width="2.42578125" style="2" customWidth="1"/>
    <col min="9192" max="9192" width="5.85546875" style="2" customWidth="1"/>
    <col min="9193" max="9193" width="29.42578125" style="2" customWidth="1"/>
    <col min="9194" max="9194" width="6.5703125" style="2" customWidth="1"/>
    <col min="9195" max="9195" width="11.140625" style="2" customWidth="1"/>
    <col min="9196" max="9196" width="1" style="2" customWidth="1"/>
    <col min="9197" max="9197" width="12.85546875" style="2" customWidth="1"/>
    <col min="9198" max="9198" width="1" style="2" customWidth="1"/>
    <col min="9199" max="9199" width="11.140625" style="2" customWidth="1"/>
    <col min="9200" max="9200" width="1" style="2" customWidth="1"/>
    <col min="9201" max="9201" width="12.5703125" style="2" customWidth="1"/>
    <col min="9202" max="9445" width="9.140625" style="2"/>
    <col min="9446" max="9447" width="2.42578125" style="2" customWidth="1"/>
    <col min="9448" max="9448" width="5.85546875" style="2" customWidth="1"/>
    <col min="9449" max="9449" width="29.42578125" style="2" customWidth="1"/>
    <col min="9450" max="9450" width="6.5703125" style="2" customWidth="1"/>
    <col min="9451" max="9451" width="11.140625" style="2" customWidth="1"/>
    <col min="9452" max="9452" width="1" style="2" customWidth="1"/>
    <col min="9453" max="9453" width="12.85546875" style="2" customWidth="1"/>
    <col min="9454" max="9454" width="1" style="2" customWidth="1"/>
    <col min="9455" max="9455" width="11.140625" style="2" customWidth="1"/>
    <col min="9456" max="9456" width="1" style="2" customWidth="1"/>
    <col min="9457" max="9457" width="12.5703125" style="2" customWidth="1"/>
    <col min="9458" max="9701" width="9.140625" style="2"/>
    <col min="9702" max="9703" width="2.42578125" style="2" customWidth="1"/>
    <col min="9704" max="9704" width="5.85546875" style="2" customWidth="1"/>
    <col min="9705" max="9705" width="29.42578125" style="2" customWidth="1"/>
    <col min="9706" max="9706" width="6.5703125" style="2" customWidth="1"/>
    <col min="9707" max="9707" width="11.140625" style="2" customWidth="1"/>
    <col min="9708" max="9708" width="1" style="2" customWidth="1"/>
    <col min="9709" max="9709" width="12.85546875" style="2" customWidth="1"/>
    <col min="9710" max="9710" width="1" style="2" customWidth="1"/>
    <col min="9711" max="9711" width="11.140625" style="2" customWidth="1"/>
    <col min="9712" max="9712" width="1" style="2" customWidth="1"/>
    <col min="9713" max="9713" width="12.5703125" style="2" customWidth="1"/>
    <col min="9714" max="9957" width="9.140625" style="2"/>
    <col min="9958" max="9959" width="2.42578125" style="2" customWidth="1"/>
    <col min="9960" max="9960" width="5.85546875" style="2" customWidth="1"/>
    <col min="9961" max="9961" width="29.42578125" style="2" customWidth="1"/>
    <col min="9962" max="9962" width="6.5703125" style="2" customWidth="1"/>
    <col min="9963" max="9963" width="11.140625" style="2" customWidth="1"/>
    <col min="9964" max="9964" width="1" style="2" customWidth="1"/>
    <col min="9965" max="9965" width="12.85546875" style="2" customWidth="1"/>
    <col min="9966" max="9966" width="1" style="2" customWidth="1"/>
    <col min="9967" max="9967" width="11.140625" style="2" customWidth="1"/>
    <col min="9968" max="9968" width="1" style="2" customWidth="1"/>
    <col min="9969" max="9969" width="12.5703125" style="2" customWidth="1"/>
    <col min="9970" max="10213" width="9.140625" style="2"/>
    <col min="10214" max="10215" width="2.42578125" style="2" customWidth="1"/>
    <col min="10216" max="10216" width="5.85546875" style="2" customWidth="1"/>
    <col min="10217" max="10217" width="29.42578125" style="2" customWidth="1"/>
    <col min="10218" max="10218" width="6.5703125" style="2" customWidth="1"/>
    <col min="10219" max="10219" width="11.140625" style="2" customWidth="1"/>
    <col min="10220" max="10220" width="1" style="2" customWidth="1"/>
    <col min="10221" max="10221" width="12.85546875" style="2" customWidth="1"/>
    <col min="10222" max="10222" width="1" style="2" customWidth="1"/>
    <col min="10223" max="10223" width="11.140625" style="2" customWidth="1"/>
    <col min="10224" max="10224" width="1" style="2" customWidth="1"/>
    <col min="10225" max="10225" width="12.5703125" style="2" customWidth="1"/>
    <col min="10226" max="10469" width="9.140625" style="2"/>
    <col min="10470" max="10471" width="2.42578125" style="2" customWidth="1"/>
    <col min="10472" max="10472" width="5.85546875" style="2" customWidth="1"/>
    <col min="10473" max="10473" width="29.42578125" style="2" customWidth="1"/>
    <col min="10474" max="10474" width="6.5703125" style="2" customWidth="1"/>
    <col min="10475" max="10475" width="11.140625" style="2" customWidth="1"/>
    <col min="10476" max="10476" width="1" style="2" customWidth="1"/>
    <col min="10477" max="10477" width="12.85546875" style="2" customWidth="1"/>
    <col min="10478" max="10478" width="1" style="2" customWidth="1"/>
    <col min="10479" max="10479" width="11.140625" style="2" customWidth="1"/>
    <col min="10480" max="10480" width="1" style="2" customWidth="1"/>
    <col min="10481" max="10481" width="12.5703125" style="2" customWidth="1"/>
    <col min="10482" max="10725" width="9.140625" style="2"/>
    <col min="10726" max="10727" width="2.42578125" style="2" customWidth="1"/>
    <col min="10728" max="10728" width="5.85546875" style="2" customWidth="1"/>
    <col min="10729" max="10729" width="29.42578125" style="2" customWidth="1"/>
    <col min="10730" max="10730" width="6.5703125" style="2" customWidth="1"/>
    <col min="10731" max="10731" width="11.140625" style="2" customWidth="1"/>
    <col min="10732" max="10732" width="1" style="2" customWidth="1"/>
    <col min="10733" max="10733" width="12.85546875" style="2" customWidth="1"/>
    <col min="10734" max="10734" width="1" style="2" customWidth="1"/>
    <col min="10735" max="10735" width="11.140625" style="2" customWidth="1"/>
    <col min="10736" max="10736" width="1" style="2" customWidth="1"/>
    <col min="10737" max="10737" width="12.5703125" style="2" customWidth="1"/>
    <col min="10738" max="10981" width="9.140625" style="2"/>
    <col min="10982" max="10983" width="2.42578125" style="2" customWidth="1"/>
    <col min="10984" max="10984" width="5.85546875" style="2" customWidth="1"/>
    <col min="10985" max="10985" width="29.42578125" style="2" customWidth="1"/>
    <col min="10986" max="10986" width="6.5703125" style="2" customWidth="1"/>
    <col min="10987" max="10987" width="11.140625" style="2" customWidth="1"/>
    <col min="10988" max="10988" width="1" style="2" customWidth="1"/>
    <col min="10989" max="10989" width="12.85546875" style="2" customWidth="1"/>
    <col min="10990" max="10990" width="1" style="2" customWidth="1"/>
    <col min="10991" max="10991" width="11.140625" style="2" customWidth="1"/>
    <col min="10992" max="10992" width="1" style="2" customWidth="1"/>
    <col min="10993" max="10993" width="12.5703125" style="2" customWidth="1"/>
    <col min="10994" max="11237" width="9.140625" style="2"/>
    <col min="11238" max="11239" width="2.42578125" style="2" customWidth="1"/>
    <col min="11240" max="11240" width="5.85546875" style="2" customWidth="1"/>
    <col min="11241" max="11241" width="29.42578125" style="2" customWidth="1"/>
    <col min="11242" max="11242" width="6.5703125" style="2" customWidth="1"/>
    <col min="11243" max="11243" width="11.140625" style="2" customWidth="1"/>
    <col min="11244" max="11244" width="1" style="2" customWidth="1"/>
    <col min="11245" max="11245" width="12.85546875" style="2" customWidth="1"/>
    <col min="11246" max="11246" width="1" style="2" customWidth="1"/>
    <col min="11247" max="11247" width="11.140625" style="2" customWidth="1"/>
    <col min="11248" max="11248" width="1" style="2" customWidth="1"/>
    <col min="11249" max="11249" width="12.5703125" style="2" customWidth="1"/>
    <col min="11250" max="11493" width="9.140625" style="2"/>
    <col min="11494" max="11495" width="2.42578125" style="2" customWidth="1"/>
    <col min="11496" max="11496" width="5.85546875" style="2" customWidth="1"/>
    <col min="11497" max="11497" width="29.42578125" style="2" customWidth="1"/>
    <col min="11498" max="11498" width="6.5703125" style="2" customWidth="1"/>
    <col min="11499" max="11499" width="11.140625" style="2" customWidth="1"/>
    <col min="11500" max="11500" width="1" style="2" customWidth="1"/>
    <col min="11501" max="11501" width="12.85546875" style="2" customWidth="1"/>
    <col min="11502" max="11502" width="1" style="2" customWidth="1"/>
    <col min="11503" max="11503" width="11.140625" style="2" customWidth="1"/>
    <col min="11504" max="11504" width="1" style="2" customWidth="1"/>
    <col min="11505" max="11505" width="12.5703125" style="2" customWidth="1"/>
    <col min="11506" max="11749" width="9.140625" style="2"/>
    <col min="11750" max="11751" width="2.42578125" style="2" customWidth="1"/>
    <col min="11752" max="11752" width="5.85546875" style="2" customWidth="1"/>
    <col min="11753" max="11753" width="29.42578125" style="2" customWidth="1"/>
    <col min="11754" max="11754" width="6.5703125" style="2" customWidth="1"/>
    <col min="11755" max="11755" width="11.140625" style="2" customWidth="1"/>
    <col min="11756" max="11756" width="1" style="2" customWidth="1"/>
    <col min="11757" max="11757" width="12.85546875" style="2" customWidth="1"/>
    <col min="11758" max="11758" width="1" style="2" customWidth="1"/>
    <col min="11759" max="11759" width="11.140625" style="2" customWidth="1"/>
    <col min="11760" max="11760" width="1" style="2" customWidth="1"/>
    <col min="11761" max="11761" width="12.5703125" style="2" customWidth="1"/>
    <col min="11762" max="12005" width="9.140625" style="2"/>
    <col min="12006" max="12007" width="2.42578125" style="2" customWidth="1"/>
    <col min="12008" max="12008" width="5.85546875" style="2" customWidth="1"/>
    <col min="12009" max="12009" width="29.42578125" style="2" customWidth="1"/>
    <col min="12010" max="12010" width="6.5703125" style="2" customWidth="1"/>
    <col min="12011" max="12011" width="11.140625" style="2" customWidth="1"/>
    <col min="12012" max="12012" width="1" style="2" customWidth="1"/>
    <col min="12013" max="12013" width="12.85546875" style="2" customWidth="1"/>
    <col min="12014" max="12014" width="1" style="2" customWidth="1"/>
    <col min="12015" max="12015" width="11.140625" style="2" customWidth="1"/>
    <col min="12016" max="12016" width="1" style="2" customWidth="1"/>
    <col min="12017" max="12017" width="12.5703125" style="2" customWidth="1"/>
    <col min="12018" max="12261" width="9.140625" style="2"/>
    <col min="12262" max="12263" width="2.42578125" style="2" customWidth="1"/>
    <col min="12264" max="12264" width="5.85546875" style="2" customWidth="1"/>
    <col min="12265" max="12265" width="29.42578125" style="2" customWidth="1"/>
    <col min="12266" max="12266" width="6.5703125" style="2" customWidth="1"/>
    <col min="12267" max="12267" width="11.140625" style="2" customWidth="1"/>
    <col min="12268" max="12268" width="1" style="2" customWidth="1"/>
    <col min="12269" max="12269" width="12.85546875" style="2" customWidth="1"/>
    <col min="12270" max="12270" width="1" style="2" customWidth="1"/>
    <col min="12271" max="12271" width="11.140625" style="2" customWidth="1"/>
    <col min="12272" max="12272" width="1" style="2" customWidth="1"/>
    <col min="12273" max="12273" width="12.5703125" style="2" customWidth="1"/>
    <col min="12274" max="12517" width="9.140625" style="2"/>
    <col min="12518" max="12519" width="2.42578125" style="2" customWidth="1"/>
    <col min="12520" max="12520" width="5.85546875" style="2" customWidth="1"/>
    <col min="12521" max="12521" width="29.42578125" style="2" customWidth="1"/>
    <col min="12522" max="12522" width="6.5703125" style="2" customWidth="1"/>
    <col min="12523" max="12523" width="11.140625" style="2" customWidth="1"/>
    <col min="12524" max="12524" width="1" style="2" customWidth="1"/>
    <col min="12525" max="12525" width="12.85546875" style="2" customWidth="1"/>
    <col min="12526" max="12526" width="1" style="2" customWidth="1"/>
    <col min="12527" max="12527" width="11.140625" style="2" customWidth="1"/>
    <col min="12528" max="12528" width="1" style="2" customWidth="1"/>
    <col min="12529" max="12529" width="12.5703125" style="2" customWidth="1"/>
    <col min="12530" max="12773" width="9.140625" style="2"/>
    <col min="12774" max="12775" width="2.42578125" style="2" customWidth="1"/>
    <col min="12776" max="12776" width="5.85546875" style="2" customWidth="1"/>
    <col min="12777" max="12777" width="29.42578125" style="2" customWidth="1"/>
    <col min="12778" max="12778" width="6.5703125" style="2" customWidth="1"/>
    <col min="12779" max="12779" width="11.140625" style="2" customWidth="1"/>
    <col min="12780" max="12780" width="1" style="2" customWidth="1"/>
    <col min="12781" max="12781" width="12.85546875" style="2" customWidth="1"/>
    <col min="12782" max="12782" width="1" style="2" customWidth="1"/>
    <col min="12783" max="12783" width="11.140625" style="2" customWidth="1"/>
    <col min="12784" max="12784" width="1" style="2" customWidth="1"/>
    <col min="12785" max="12785" width="12.5703125" style="2" customWidth="1"/>
    <col min="12786" max="13029" width="9.140625" style="2"/>
    <col min="13030" max="13031" width="2.42578125" style="2" customWidth="1"/>
    <col min="13032" max="13032" width="5.85546875" style="2" customWidth="1"/>
    <col min="13033" max="13033" width="29.42578125" style="2" customWidth="1"/>
    <col min="13034" max="13034" width="6.5703125" style="2" customWidth="1"/>
    <col min="13035" max="13035" width="11.140625" style="2" customWidth="1"/>
    <col min="13036" max="13036" width="1" style="2" customWidth="1"/>
    <col min="13037" max="13037" width="12.85546875" style="2" customWidth="1"/>
    <col min="13038" max="13038" width="1" style="2" customWidth="1"/>
    <col min="13039" max="13039" width="11.140625" style="2" customWidth="1"/>
    <col min="13040" max="13040" width="1" style="2" customWidth="1"/>
    <col min="13041" max="13041" width="12.5703125" style="2" customWidth="1"/>
    <col min="13042" max="13285" width="9.140625" style="2"/>
    <col min="13286" max="13287" width="2.42578125" style="2" customWidth="1"/>
    <col min="13288" max="13288" width="5.85546875" style="2" customWidth="1"/>
    <col min="13289" max="13289" width="29.42578125" style="2" customWidth="1"/>
    <col min="13290" max="13290" width="6.5703125" style="2" customWidth="1"/>
    <col min="13291" max="13291" width="11.140625" style="2" customWidth="1"/>
    <col min="13292" max="13292" width="1" style="2" customWidth="1"/>
    <col min="13293" max="13293" width="12.85546875" style="2" customWidth="1"/>
    <col min="13294" max="13294" width="1" style="2" customWidth="1"/>
    <col min="13295" max="13295" width="11.140625" style="2" customWidth="1"/>
    <col min="13296" max="13296" width="1" style="2" customWidth="1"/>
    <col min="13297" max="13297" width="12.5703125" style="2" customWidth="1"/>
    <col min="13298" max="13541" width="9.140625" style="2"/>
    <col min="13542" max="13543" width="2.42578125" style="2" customWidth="1"/>
    <col min="13544" max="13544" width="5.85546875" style="2" customWidth="1"/>
    <col min="13545" max="13545" width="29.42578125" style="2" customWidth="1"/>
    <col min="13546" max="13546" width="6.5703125" style="2" customWidth="1"/>
    <col min="13547" max="13547" width="11.140625" style="2" customWidth="1"/>
    <col min="13548" max="13548" width="1" style="2" customWidth="1"/>
    <col min="13549" max="13549" width="12.85546875" style="2" customWidth="1"/>
    <col min="13550" max="13550" width="1" style="2" customWidth="1"/>
    <col min="13551" max="13551" width="11.140625" style="2" customWidth="1"/>
    <col min="13552" max="13552" width="1" style="2" customWidth="1"/>
    <col min="13553" max="13553" width="12.5703125" style="2" customWidth="1"/>
    <col min="13554" max="13797" width="9.140625" style="2"/>
    <col min="13798" max="13799" width="2.42578125" style="2" customWidth="1"/>
    <col min="13800" max="13800" width="5.85546875" style="2" customWidth="1"/>
    <col min="13801" max="13801" width="29.42578125" style="2" customWidth="1"/>
    <col min="13802" max="13802" width="6.5703125" style="2" customWidth="1"/>
    <col min="13803" max="13803" width="11.140625" style="2" customWidth="1"/>
    <col min="13804" max="13804" width="1" style="2" customWidth="1"/>
    <col min="13805" max="13805" width="12.85546875" style="2" customWidth="1"/>
    <col min="13806" max="13806" width="1" style="2" customWidth="1"/>
    <col min="13807" max="13807" width="11.140625" style="2" customWidth="1"/>
    <col min="13808" max="13808" width="1" style="2" customWidth="1"/>
    <col min="13809" max="13809" width="12.5703125" style="2" customWidth="1"/>
    <col min="13810" max="14053" width="9.140625" style="2"/>
    <col min="14054" max="14055" width="2.42578125" style="2" customWidth="1"/>
    <col min="14056" max="14056" width="5.85546875" style="2" customWidth="1"/>
    <col min="14057" max="14057" width="29.42578125" style="2" customWidth="1"/>
    <col min="14058" max="14058" width="6.5703125" style="2" customWidth="1"/>
    <col min="14059" max="14059" width="11.140625" style="2" customWidth="1"/>
    <col min="14060" max="14060" width="1" style="2" customWidth="1"/>
    <col min="14061" max="14061" width="12.85546875" style="2" customWidth="1"/>
    <col min="14062" max="14062" width="1" style="2" customWidth="1"/>
    <col min="14063" max="14063" width="11.140625" style="2" customWidth="1"/>
    <col min="14064" max="14064" width="1" style="2" customWidth="1"/>
    <col min="14065" max="14065" width="12.5703125" style="2" customWidth="1"/>
    <col min="14066" max="14309" width="9.140625" style="2"/>
    <col min="14310" max="14311" width="2.42578125" style="2" customWidth="1"/>
    <col min="14312" max="14312" width="5.85546875" style="2" customWidth="1"/>
    <col min="14313" max="14313" width="29.42578125" style="2" customWidth="1"/>
    <col min="14314" max="14314" width="6.5703125" style="2" customWidth="1"/>
    <col min="14315" max="14315" width="11.140625" style="2" customWidth="1"/>
    <col min="14316" max="14316" width="1" style="2" customWidth="1"/>
    <col min="14317" max="14317" width="12.85546875" style="2" customWidth="1"/>
    <col min="14318" max="14318" width="1" style="2" customWidth="1"/>
    <col min="14319" max="14319" width="11.140625" style="2" customWidth="1"/>
    <col min="14320" max="14320" width="1" style="2" customWidth="1"/>
    <col min="14321" max="14321" width="12.5703125" style="2" customWidth="1"/>
    <col min="14322" max="14565" width="9.140625" style="2"/>
    <col min="14566" max="14567" width="2.42578125" style="2" customWidth="1"/>
    <col min="14568" max="14568" width="5.85546875" style="2" customWidth="1"/>
    <col min="14569" max="14569" width="29.42578125" style="2" customWidth="1"/>
    <col min="14570" max="14570" width="6.5703125" style="2" customWidth="1"/>
    <col min="14571" max="14571" width="11.140625" style="2" customWidth="1"/>
    <col min="14572" max="14572" width="1" style="2" customWidth="1"/>
    <col min="14573" max="14573" width="12.85546875" style="2" customWidth="1"/>
    <col min="14574" max="14574" width="1" style="2" customWidth="1"/>
    <col min="14575" max="14575" width="11.140625" style="2" customWidth="1"/>
    <col min="14576" max="14576" width="1" style="2" customWidth="1"/>
    <col min="14577" max="14577" width="12.5703125" style="2" customWidth="1"/>
    <col min="14578" max="14821" width="9.140625" style="2"/>
    <col min="14822" max="14823" width="2.42578125" style="2" customWidth="1"/>
    <col min="14824" max="14824" width="5.85546875" style="2" customWidth="1"/>
    <col min="14825" max="14825" width="29.42578125" style="2" customWidth="1"/>
    <col min="14826" max="14826" width="6.5703125" style="2" customWidth="1"/>
    <col min="14827" max="14827" width="11.140625" style="2" customWidth="1"/>
    <col min="14828" max="14828" width="1" style="2" customWidth="1"/>
    <col min="14829" max="14829" width="12.85546875" style="2" customWidth="1"/>
    <col min="14830" max="14830" width="1" style="2" customWidth="1"/>
    <col min="14831" max="14831" width="11.140625" style="2" customWidth="1"/>
    <col min="14832" max="14832" width="1" style="2" customWidth="1"/>
    <col min="14833" max="14833" width="12.5703125" style="2" customWidth="1"/>
    <col min="14834" max="15077" width="9.140625" style="2"/>
    <col min="15078" max="15079" width="2.42578125" style="2" customWidth="1"/>
    <col min="15080" max="15080" width="5.85546875" style="2" customWidth="1"/>
    <col min="15081" max="15081" width="29.42578125" style="2" customWidth="1"/>
    <col min="15082" max="15082" width="6.5703125" style="2" customWidth="1"/>
    <col min="15083" max="15083" width="11.140625" style="2" customWidth="1"/>
    <col min="15084" max="15084" width="1" style="2" customWidth="1"/>
    <col min="15085" max="15085" width="12.85546875" style="2" customWidth="1"/>
    <col min="15086" max="15086" width="1" style="2" customWidth="1"/>
    <col min="15087" max="15087" width="11.140625" style="2" customWidth="1"/>
    <col min="15088" max="15088" width="1" style="2" customWidth="1"/>
    <col min="15089" max="15089" width="12.5703125" style="2" customWidth="1"/>
    <col min="15090" max="15333" width="9.140625" style="2"/>
    <col min="15334" max="15335" width="2.42578125" style="2" customWidth="1"/>
    <col min="15336" max="15336" width="5.85546875" style="2" customWidth="1"/>
    <col min="15337" max="15337" width="29.42578125" style="2" customWidth="1"/>
    <col min="15338" max="15338" width="6.5703125" style="2" customWidth="1"/>
    <col min="15339" max="15339" width="11.140625" style="2" customWidth="1"/>
    <col min="15340" max="15340" width="1" style="2" customWidth="1"/>
    <col min="15341" max="15341" width="12.85546875" style="2" customWidth="1"/>
    <col min="15342" max="15342" width="1" style="2" customWidth="1"/>
    <col min="15343" max="15343" width="11.140625" style="2" customWidth="1"/>
    <col min="15344" max="15344" width="1" style="2" customWidth="1"/>
    <col min="15345" max="15345" width="12.5703125" style="2" customWidth="1"/>
    <col min="15346" max="15589" width="9.140625" style="2"/>
    <col min="15590" max="15591" width="2.42578125" style="2" customWidth="1"/>
    <col min="15592" max="15592" width="5.85546875" style="2" customWidth="1"/>
    <col min="15593" max="15593" width="29.42578125" style="2" customWidth="1"/>
    <col min="15594" max="15594" width="6.5703125" style="2" customWidth="1"/>
    <col min="15595" max="15595" width="11.140625" style="2" customWidth="1"/>
    <col min="15596" max="15596" width="1" style="2" customWidth="1"/>
    <col min="15597" max="15597" width="12.85546875" style="2" customWidth="1"/>
    <col min="15598" max="15598" width="1" style="2" customWidth="1"/>
    <col min="15599" max="15599" width="11.140625" style="2" customWidth="1"/>
    <col min="15600" max="15600" width="1" style="2" customWidth="1"/>
    <col min="15601" max="15601" width="12.5703125" style="2" customWidth="1"/>
    <col min="15602" max="15845" width="9.140625" style="2"/>
    <col min="15846" max="15847" width="2.42578125" style="2" customWidth="1"/>
    <col min="15848" max="15848" width="5.85546875" style="2" customWidth="1"/>
    <col min="15849" max="15849" width="29.42578125" style="2" customWidth="1"/>
    <col min="15850" max="15850" width="6.5703125" style="2" customWidth="1"/>
    <col min="15851" max="15851" width="11.140625" style="2" customWidth="1"/>
    <col min="15852" max="15852" width="1" style="2" customWidth="1"/>
    <col min="15853" max="15853" width="12.85546875" style="2" customWidth="1"/>
    <col min="15854" max="15854" width="1" style="2" customWidth="1"/>
    <col min="15855" max="15855" width="11.140625" style="2" customWidth="1"/>
    <col min="15856" max="15856" width="1" style="2" customWidth="1"/>
    <col min="15857" max="15857" width="12.5703125" style="2" customWidth="1"/>
    <col min="15858" max="16101" width="9.140625" style="2"/>
    <col min="16102" max="16103" width="2.42578125" style="2" customWidth="1"/>
    <col min="16104" max="16104" width="5.85546875" style="2" customWidth="1"/>
    <col min="16105" max="16105" width="29.42578125" style="2" customWidth="1"/>
    <col min="16106" max="16106" width="6.5703125" style="2" customWidth="1"/>
    <col min="16107" max="16107" width="11.140625" style="2" customWidth="1"/>
    <col min="16108" max="16108" width="1" style="2" customWidth="1"/>
    <col min="16109" max="16109" width="12.85546875" style="2" customWidth="1"/>
    <col min="16110" max="16110" width="1" style="2" customWidth="1"/>
    <col min="16111" max="16111" width="11.140625" style="2" customWidth="1"/>
    <col min="16112" max="16112" width="1" style="2" customWidth="1"/>
    <col min="16113" max="16113" width="12.5703125" style="2" customWidth="1"/>
    <col min="16114" max="16356" width="9.140625" style="2"/>
    <col min="16357" max="16384" width="9.140625" style="2" customWidth="1"/>
  </cols>
  <sheetData>
    <row r="1" spans="1:13" ht="22.5" customHeight="1">
      <c r="A1" s="1" t="s">
        <v>0</v>
      </c>
      <c r="B1" s="4"/>
      <c r="C1" s="4"/>
      <c r="D1" s="4"/>
      <c r="E1" s="216"/>
      <c r="G1" s="4"/>
      <c r="I1" s="4"/>
      <c r="K1" s="4"/>
      <c r="M1" s="4"/>
    </row>
    <row r="2" spans="1:13" ht="22.5" customHeight="1">
      <c r="A2" s="46" t="s">
        <v>186</v>
      </c>
      <c r="B2" s="4"/>
      <c r="C2" s="4"/>
      <c r="D2" s="4"/>
      <c r="E2" s="216"/>
      <c r="G2" s="4"/>
      <c r="I2" s="4"/>
      <c r="K2" s="4"/>
      <c r="M2" s="4"/>
    </row>
    <row r="3" spans="1:13" ht="22.5" customHeight="1">
      <c r="A3" s="50"/>
      <c r="B3" s="50"/>
      <c r="C3" s="50"/>
      <c r="D3" s="50"/>
      <c r="E3" s="51"/>
      <c r="F3" s="50"/>
      <c r="G3" s="52"/>
      <c r="H3" s="50"/>
      <c r="I3" s="52"/>
      <c r="J3" s="50"/>
      <c r="K3" s="53"/>
      <c r="L3" s="54"/>
      <c r="M3" s="53"/>
    </row>
    <row r="4" spans="1:13" ht="22.5" customHeight="1">
      <c r="A4" s="4"/>
      <c r="B4" s="4"/>
      <c r="C4" s="4"/>
      <c r="D4" s="4"/>
      <c r="E4" s="216"/>
      <c r="F4" s="216"/>
      <c r="G4" s="228" t="s">
        <v>2</v>
      </c>
      <c r="H4" s="228"/>
      <c r="I4" s="228"/>
      <c r="J4" s="217"/>
      <c r="K4" s="228" t="s">
        <v>3</v>
      </c>
      <c r="L4" s="228"/>
      <c r="M4" s="228"/>
    </row>
    <row r="5" spans="1:13" ht="22.5" customHeight="1">
      <c r="A5" s="4"/>
      <c r="B5" s="4"/>
      <c r="C5" s="4"/>
      <c r="D5" s="4"/>
      <c r="E5" s="216"/>
      <c r="F5" s="216"/>
      <c r="G5" s="226" t="s">
        <v>92</v>
      </c>
      <c r="H5" s="226"/>
      <c r="I5" s="226"/>
      <c r="J5" s="55"/>
      <c r="K5" s="230" t="str">
        <f>G5</f>
        <v>สำหรับปีสิ้นสุดวันที่ 31 ธันวาคม</v>
      </c>
      <c r="L5" s="230"/>
      <c r="M5" s="230"/>
    </row>
    <row r="6" spans="1:13" ht="22.5" hidden="1" customHeight="1">
      <c r="A6" s="4"/>
      <c r="B6" s="4"/>
      <c r="C6" s="4"/>
      <c r="D6" s="4"/>
      <c r="E6" s="216"/>
      <c r="F6" s="216"/>
      <c r="G6" s="226" t="s">
        <v>4</v>
      </c>
      <c r="H6" s="226"/>
      <c r="I6" s="226"/>
      <c r="J6" s="55"/>
      <c r="K6" s="230" t="str">
        <f>G6</f>
        <v>31 ธันวาคม</v>
      </c>
      <c r="L6" s="230"/>
      <c r="M6" s="230"/>
    </row>
    <row r="7" spans="1:13" ht="22.5" customHeight="1">
      <c r="B7" s="4"/>
      <c r="C7" s="4"/>
      <c r="D7" s="4"/>
      <c r="E7" s="216" t="s">
        <v>6</v>
      </c>
      <c r="F7" s="219"/>
      <c r="G7" s="219">
        <v>2564</v>
      </c>
      <c r="H7" s="219"/>
      <c r="I7" s="219">
        <v>2563</v>
      </c>
      <c r="J7" s="219"/>
      <c r="K7" s="219">
        <v>2564</v>
      </c>
      <c r="L7" s="219"/>
      <c r="M7" s="219">
        <v>2563</v>
      </c>
    </row>
    <row r="8" spans="1:13" ht="22.5" hidden="1" customHeight="1">
      <c r="B8" s="4"/>
      <c r="C8" s="4"/>
      <c r="D8" s="4"/>
      <c r="E8" s="216"/>
      <c r="F8" s="219"/>
      <c r="G8" s="219"/>
      <c r="H8" s="219"/>
      <c r="I8" s="219"/>
      <c r="J8" s="219"/>
      <c r="K8" s="219"/>
      <c r="L8" s="219"/>
      <c r="M8" s="219"/>
    </row>
    <row r="9" spans="1:13" ht="22.5" customHeight="1">
      <c r="A9" s="4"/>
      <c r="B9" s="4"/>
      <c r="C9" s="4"/>
      <c r="D9" s="4"/>
      <c r="E9" s="56"/>
      <c r="F9" s="56"/>
      <c r="G9" s="225" t="s">
        <v>8</v>
      </c>
      <c r="H9" s="225"/>
      <c r="I9" s="225"/>
      <c r="J9" s="225"/>
      <c r="K9" s="225"/>
      <c r="L9" s="225"/>
      <c r="M9" s="225"/>
    </row>
    <row r="10" spans="1:13" ht="22.5" customHeight="1">
      <c r="A10" s="39" t="s">
        <v>60</v>
      </c>
      <c r="B10" s="4"/>
      <c r="C10" s="4"/>
      <c r="D10" s="4"/>
      <c r="E10" s="56"/>
      <c r="F10" s="216"/>
      <c r="G10" s="216"/>
      <c r="H10" s="216"/>
      <c r="I10" s="216"/>
      <c r="J10" s="216"/>
      <c r="K10" s="216"/>
      <c r="L10" s="216"/>
      <c r="M10" s="216"/>
    </row>
    <row r="11" spans="1:13" ht="22.5" customHeight="1">
      <c r="A11" s="2" t="s">
        <v>61</v>
      </c>
    </row>
    <row r="12" spans="1:13" ht="22.5" customHeight="1">
      <c r="B12" s="2" t="s">
        <v>62</v>
      </c>
      <c r="E12" s="57"/>
      <c r="F12" s="58"/>
      <c r="G12" s="104">
        <v>11718532</v>
      </c>
      <c r="H12" s="58"/>
      <c r="I12" s="104">
        <v>4747732</v>
      </c>
      <c r="J12" s="58"/>
      <c r="K12" s="12">
        <v>0</v>
      </c>
      <c r="L12" s="58"/>
      <c r="M12" s="12">
        <v>0</v>
      </c>
    </row>
    <row r="13" spans="1:13" ht="22.5" customHeight="1">
      <c r="B13" s="2" t="s">
        <v>63</v>
      </c>
      <c r="E13" s="57"/>
      <c r="F13" s="58"/>
      <c r="G13" s="104">
        <v>3605252</v>
      </c>
      <c r="H13" s="58"/>
      <c r="I13" s="104">
        <v>2616657</v>
      </c>
      <c r="J13" s="58"/>
      <c r="K13" s="12">
        <v>0</v>
      </c>
      <c r="L13" s="58"/>
      <c r="M13" s="12">
        <v>0</v>
      </c>
    </row>
    <row r="14" spans="1:13" ht="22.5" customHeight="1">
      <c r="B14" s="2" t="s">
        <v>64</v>
      </c>
      <c r="E14" s="57"/>
      <c r="F14" s="58"/>
      <c r="G14" s="104">
        <v>835092</v>
      </c>
      <c r="H14" s="58"/>
      <c r="I14" s="104">
        <v>570961</v>
      </c>
      <c r="J14" s="58"/>
      <c r="K14" s="12">
        <v>0</v>
      </c>
      <c r="L14" s="58"/>
      <c r="M14" s="12">
        <v>0</v>
      </c>
    </row>
    <row r="15" spans="1:13" ht="22.5" customHeight="1">
      <c r="A15" s="220" t="s">
        <v>65</v>
      </c>
      <c r="B15" s="220"/>
      <c r="C15" s="220"/>
      <c r="E15" s="57"/>
      <c r="F15" s="58"/>
      <c r="G15" s="45">
        <v>5969199</v>
      </c>
      <c r="H15" s="58"/>
      <c r="I15" s="45">
        <v>4894470</v>
      </c>
      <c r="J15" s="58"/>
      <c r="K15" s="35">
        <v>0</v>
      </c>
      <c r="L15" s="58"/>
      <c r="M15" s="35">
        <v>0</v>
      </c>
    </row>
    <row r="16" spans="1:13" ht="22.5" customHeight="1">
      <c r="A16" s="14" t="s">
        <v>66</v>
      </c>
      <c r="B16" s="220"/>
      <c r="C16" s="220"/>
      <c r="E16" s="32">
        <v>23</v>
      </c>
      <c r="F16" s="59"/>
      <c r="G16" s="49">
        <f>SUM(G12:G15)</f>
        <v>22128075</v>
      </c>
      <c r="H16" s="59"/>
      <c r="I16" s="49">
        <f>SUM(I12:I15)</f>
        <v>12829820</v>
      </c>
      <c r="J16" s="59"/>
      <c r="K16" s="60">
        <f>SUM(K12:K15)</f>
        <v>0</v>
      </c>
      <c r="L16" s="61"/>
      <c r="M16" s="60">
        <f>SUM(M12:M15)</f>
        <v>0</v>
      </c>
    </row>
    <row r="17" spans="1:13" ht="22.5" customHeight="1">
      <c r="A17" s="62"/>
      <c r="B17" s="62"/>
      <c r="E17" s="57"/>
      <c r="F17" s="63"/>
      <c r="G17" s="42"/>
      <c r="H17" s="63"/>
      <c r="I17" s="42"/>
      <c r="J17" s="63"/>
      <c r="K17" s="63"/>
      <c r="L17" s="63"/>
      <c r="M17" s="63"/>
    </row>
    <row r="18" spans="1:13" ht="22.5" customHeight="1">
      <c r="A18" s="64" t="s">
        <v>67</v>
      </c>
      <c r="B18" s="65"/>
      <c r="C18" s="220"/>
      <c r="E18" s="57"/>
      <c r="F18" s="54"/>
      <c r="G18" s="42"/>
      <c r="H18" s="54"/>
      <c r="I18" s="42"/>
      <c r="J18" s="54"/>
      <c r="K18" s="63"/>
      <c r="L18" s="54"/>
      <c r="M18" s="63"/>
    </row>
    <row r="19" spans="1:13" ht="22.5" customHeight="1">
      <c r="A19" s="66" t="s">
        <v>68</v>
      </c>
      <c r="B19" s="65"/>
      <c r="E19" s="57"/>
      <c r="F19" s="54"/>
      <c r="G19" s="31"/>
      <c r="H19" s="54"/>
      <c r="I19" s="31"/>
      <c r="J19" s="54"/>
      <c r="K19" s="67"/>
      <c r="L19" s="54"/>
      <c r="M19" s="67"/>
    </row>
    <row r="20" spans="1:13" ht="22.5" customHeight="1">
      <c r="A20" s="66"/>
      <c r="B20" s="65" t="s">
        <v>69</v>
      </c>
      <c r="E20" s="57"/>
      <c r="F20" s="54"/>
      <c r="G20" s="104">
        <v>6992816</v>
      </c>
      <c r="H20" s="54"/>
      <c r="I20" s="104">
        <v>3932436</v>
      </c>
      <c r="J20" s="54"/>
      <c r="K20" s="12">
        <v>0</v>
      </c>
      <c r="L20" s="12"/>
      <c r="M20" s="12">
        <v>0</v>
      </c>
    </row>
    <row r="21" spans="1:13" ht="22.5" customHeight="1">
      <c r="A21" s="66"/>
      <c r="B21" s="65" t="s">
        <v>70</v>
      </c>
      <c r="E21" s="57"/>
      <c r="F21" s="54"/>
      <c r="G21" s="104">
        <v>3662739</v>
      </c>
      <c r="H21" s="54"/>
      <c r="I21" s="104">
        <v>2983332</v>
      </c>
      <c r="J21" s="54"/>
      <c r="K21" s="12">
        <v>0</v>
      </c>
      <c r="L21" s="12"/>
      <c r="M21" s="12">
        <v>0</v>
      </c>
    </row>
    <row r="22" spans="1:13" ht="22.5" customHeight="1">
      <c r="A22" s="66"/>
      <c r="B22" s="65" t="s">
        <v>71</v>
      </c>
      <c r="E22" s="57"/>
      <c r="F22" s="54"/>
      <c r="G22" s="104">
        <v>665037</v>
      </c>
      <c r="H22" s="54"/>
      <c r="I22" s="104">
        <v>448842</v>
      </c>
      <c r="J22" s="54"/>
      <c r="K22" s="12">
        <v>0</v>
      </c>
      <c r="L22" s="12"/>
      <c r="M22" s="12">
        <v>0</v>
      </c>
    </row>
    <row r="23" spans="1:13" ht="22.5" customHeight="1">
      <c r="A23" s="66" t="s">
        <v>72</v>
      </c>
      <c r="B23" s="65"/>
      <c r="E23" s="57"/>
      <c r="F23" s="58"/>
      <c r="G23" s="45">
        <v>4847940</v>
      </c>
      <c r="H23" s="58"/>
      <c r="I23" s="45">
        <v>3772640</v>
      </c>
      <c r="J23" s="58"/>
      <c r="K23" s="35">
        <v>0</v>
      </c>
      <c r="L23" s="68"/>
      <c r="M23" s="35">
        <v>0</v>
      </c>
    </row>
    <row r="24" spans="1:13" ht="22.5" customHeight="1">
      <c r="A24" s="69" t="s">
        <v>73</v>
      </c>
      <c r="B24" s="65"/>
      <c r="C24" s="14"/>
      <c r="E24" s="57"/>
      <c r="F24" s="59"/>
      <c r="G24" s="49">
        <f>SUM(G20:G23)</f>
        <v>16168532</v>
      </c>
      <c r="H24" s="59"/>
      <c r="I24" s="49">
        <f>SUM(I20:I23)</f>
        <v>11137250</v>
      </c>
      <c r="J24" s="59"/>
      <c r="K24" s="60">
        <f>SUM(K20:K23)</f>
        <v>0</v>
      </c>
      <c r="L24" s="61"/>
      <c r="M24" s="60">
        <f>SUM(M20:M23)</f>
        <v>0</v>
      </c>
    </row>
    <row r="25" spans="1:13" ht="22.5" customHeight="1">
      <c r="A25" s="14"/>
      <c r="G25" s="31"/>
      <c r="I25" s="31"/>
    </row>
    <row r="26" spans="1:13" ht="22.5" customHeight="1">
      <c r="A26" s="69" t="s">
        <v>74</v>
      </c>
      <c r="B26" s="65"/>
      <c r="E26" s="57"/>
      <c r="F26" s="59"/>
      <c r="G26" s="105">
        <f>G16-G24</f>
        <v>5959543</v>
      </c>
      <c r="H26" s="59"/>
      <c r="I26" s="105">
        <f>I16-I24</f>
        <v>1692570</v>
      </c>
      <c r="J26" s="71">
        <v>0</v>
      </c>
      <c r="K26" s="70">
        <f>K16-K24</f>
        <v>0</v>
      </c>
      <c r="L26" s="72">
        <v>0</v>
      </c>
      <c r="M26" s="70">
        <f>M16-M24</f>
        <v>0</v>
      </c>
    </row>
    <row r="27" spans="1:13" ht="22.5" customHeight="1">
      <c r="A27" s="66" t="s">
        <v>75</v>
      </c>
      <c r="B27" s="65"/>
      <c r="E27" s="32">
        <v>24</v>
      </c>
      <c r="F27" s="58"/>
      <c r="G27" s="45">
        <v>553089</v>
      </c>
      <c r="H27" s="58"/>
      <c r="I27" s="45">
        <v>179990</v>
      </c>
      <c r="J27" s="73"/>
      <c r="K27" s="45">
        <v>2093944</v>
      </c>
      <c r="L27" s="73"/>
      <c r="M27" s="45">
        <v>547301</v>
      </c>
    </row>
    <row r="28" spans="1:13" ht="22.5" customHeight="1">
      <c r="A28" s="69" t="s">
        <v>76</v>
      </c>
      <c r="B28" s="65"/>
      <c r="E28" s="57"/>
      <c r="F28" s="74"/>
      <c r="G28" s="37">
        <f>SUM(G26:G27)</f>
        <v>6512632</v>
      </c>
      <c r="H28" s="74"/>
      <c r="I28" s="37">
        <f>SUM(I26:I27)</f>
        <v>1872560</v>
      </c>
      <c r="J28" s="75"/>
      <c r="K28" s="37">
        <f>SUM(K26:K27)</f>
        <v>2093944</v>
      </c>
      <c r="L28" s="75"/>
      <c r="M28" s="37">
        <f>SUM(M26:M27)</f>
        <v>547301</v>
      </c>
    </row>
    <row r="29" spans="1:13" ht="22.5" customHeight="1">
      <c r="A29" s="14"/>
      <c r="G29" s="31"/>
      <c r="I29" s="31"/>
      <c r="K29" s="31"/>
      <c r="M29" s="31"/>
    </row>
    <row r="30" spans="1:13" ht="22.5" customHeight="1">
      <c r="A30" s="66" t="s">
        <v>77</v>
      </c>
      <c r="B30" s="65"/>
      <c r="E30" s="57"/>
      <c r="F30" s="54"/>
      <c r="G30" s="9">
        <v>744898</v>
      </c>
      <c r="H30" s="54"/>
      <c r="I30" s="9">
        <v>726142</v>
      </c>
      <c r="J30" s="54"/>
      <c r="K30" s="12">
        <v>0</v>
      </c>
      <c r="L30" s="54"/>
      <c r="M30" s="12">
        <v>0</v>
      </c>
    </row>
    <row r="31" spans="1:13" ht="22.5" customHeight="1">
      <c r="A31" s="66" t="s">
        <v>78</v>
      </c>
      <c r="B31" s="65"/>
      <c r="E31" s="57"/>
      <c r="F31" s="58"/>
      <c r="G31" s="45">
        <v>1619607</v>
      </c>
      <c r="H31" s="58"/>
      <c r="I31" s="45">
        <v>1926983</v>
      </c>
      <c r="J31" s="73"/>
      <c r="K31" s="45">
        <v>663472</v>
      </c>
      <c r="L31" s="73"/>
      <c r="M31" s="45">
        <v>372978</v>
      </c>
    </row>
    <row r="32" spans="1:13" ht="22.5" customHeight="1">
      <c r="A32" s="69" t="s">
        <v>79</v>
      </c>
      <c r="B32" s="65"/>
      <c r="E32" s="57"/>
      <c r="F32" s="74"/>
      <c r="G32" s="37">
        <f>SUM(G30:G31)</f>
        <v>2364505</v>
      </c>
      <c r="H32" s="74"/>
      <c r="I32" s="37">
        <f>SUM(I30:I31)</f>
        <v>2653125</v>
      </c>
      <c r="J32" s="75"/>
      <c r="K32" s="37">
        <f>SUM(K30:K31)</f>
        <v>663472</v>
      </c>
      <c r="L32" s="75"/>
      <c r="M32" s="37">
        <f>SUM(M30:M31)</f>
        <v>372978</v>
      </c>
    </row>
    <row r="33" spans="1:13" ht="22.5" customHeight="1">
      <c r="A33" s="62"/>
      <c r="B33" s="62"/>
      <c r="E33" s="57"/>
      <c r="F33" s="63"/>
      <c r="G33" s="42"/>
      <c r="H33" s="63"/>
      <c r="I33" s="42"/>
      <c r="J33" s="63"/>
      <c r="K33" s="42"/>
      <c r="L33" s="63"/>
      <c r="M33" s="42"/>
    </row>
    <row r="34" spans="1:13" ht="22.5" customHeight="1">
      <c r="A34" s="76" t="s">
        <v>232</v>
      </c>
      <c r="B34" s="62"/>
      <c r="E34" s="57"/>
      <c r="F34" s="75"/>
      <c r="G34" s="77">
        <f>G28-G32</f>
        <v>4148127</v>
      </c>
      <c r="H34" s="75"/>
      <c r="I34" s="77">
        <f>I28-I32</f>
        <v>-780565</v>
      </c>
      <c r="J34" s="75"/>
      <c r="K34" s="77">
        <f>K28-K32</f>
        <v>1430472</v>
      </c>
      <c r="L34" s="75"/>
      <c r="M34" s="77">
        <f>M28-M32</f>
        <v>174323</v>
      </c>
    </row>
    <row r="35" spans="1:13" ht="22.5" customHeight="1">
      <c r="A35" s="62" t="s">
        <v>222</v>
      </c>
      <c r="B35" s="62"/>
      <c r="E35" s="32">
        <v>9</v>
      </c>
      <c r="F35" s="75"/>
      <c r="G35" s="166">
        <v>80206</v>
      </c>
      <c r="H35" s="75"/>
      <c r="I35" s="166">
        <v>-2510</v>
      </c>
      <c r="J35" s="63"/>
      <c r="K35" s="210">
        <v>0</v>
      </c>
      <c r="L35" s="58"/>
      <c r="M35" s="210">
        <v>0</v>
      </c>
    </row>
    <row r="36" spans="1:13" ht="22.5" customHeight="1">
      <c r="A36" s="62" t="s">
        <v>223</v>
      </c>
      <c r="B36" s="62"/>
      <c r="E36" s="32">
        <v>9</v>
      </c>
      <c r="F36" s="73"/>
      <c r="G36" s="45">
        <v>0</v>
      </c>
      <c r="H36" s="73"/>
      <c r="I36" s="45">
        <v>-2132897</v>
      </c>
      <c r="J36" s="58"/>
      <c r="K36" s="79">
        <v>0</v>
      </c>
      <c r="L36" s="58"/>
      <c r="M36" s="79">
        <v>0</v>
      </c>
    </row>
    <row r="37" spans="1:13" ht="22.5" customHeight="1">
      <c r="A37" s="76" t="s">
        <v>235</v>
      </c>
      <c r="B37" s="62"/>
      <c r="E37" s="57"/>
      <c r="F37" s="75"/>
      <c r="G37" s="77">
        <f>SUM(G34:G36)</f>
        <v>4228333</v>
      </c>
      <c r="H37" s="75"/>
      <c r="I37" s="77">
        <f>SUM(I34:I36)</f>
        <v>-2915972</v>
      </c>
      <c r="J37" s="75"/>
      <c r="K37" s="77">
        <f>SUM(K34:K36)</f>
        <v>1430472</v>
      </c>
      <c r="L37" s="75"/>
      <c r="M37" s="77">
        <f>SUM(M34:M36)</f>
        <v>174323</v>
      </c>
    </row>
    <row r="38" spans="1:13" ht="22.5" customHeight="1">
      <c r="A38" s="62" t="s">
        <v>80</v>
      </c>
      <c r="B38" s="62"/>
      <c r="E38" s="57"/>
      <c r="F38" s="63"/>
      <c r="G38" s="106">
        <v>416047</v>
      </c>
      <c r="H38" s="63"/>
      <c r="I38" s="106">
        <v>411335</v>
      </c>
      <c r="J38" s="63"/>
      <c r="K38" s="106">
        <v>217964</v>
      </c>
      <c r="L38" s="63"/>
      <c r="M38" s="106">
        <v>170733</v>
      </c>
    </row>
    <row r="39" spans="1:13" ht="22.5" customHeight="1">
      <c r="A39" s="76" t="s">
        <v>93</v>
      </c>
      <c r="B39" s="62"/>
      <c r="E39" s="57"/>
      <c r="F39" s="75"/>
      <c r="G39" s="77">
        <f>G37-G38</f>
        <v>3812286</v>
      </c>
      <c r="H39" s="75"/>
      <c r="I39" s="77">
        <f>I37-I38</f>
        <v>-3327307</v>
      </c>
      <c r="J39" s="75"/>
      <c r="K39" s="77">
        <f>K37-K38</f>
        <v>1212508</v>
      </c>
      <c r="L39" s="75"/>
      <c r="M39" s="77">
        <f>M37-M38</f>
        <v>3590</v>
      </c>
    </row>
    <row r="40" spans="1:13" ht="22.5" customHeight="1">
      <c r="A40" s="62" t="s">
        <v>252</v>
      </c>
      <c r="B40" s="62"/>
      <c r="E40" s="32">
        <v>26</v>
      </c>
      <c r="F40" s="73"/>
      <c r="G40" s="45">
        <v>126263</v>
      </c>
      <c r="H40" s="73"/>
      <c r="I40" s="45">
        <v>41364</v>
      </c>
      <c r="J40" s="58"/>
      <c r="K40" s="45">
        <v>53859</v>
      </c>
      <c r="L40" s="58"/>
      <c r="M40" s="45">
        <v>-67388</v>
      </c>
    </row>
    <row r="41" spans="1:13" ht="22.5" customHeight="1" thickBot="1">
      <c r="A41" s="76" t="s">
        <v>185</v>
      </c>
      <c r="B41" s="62"/>
      <c r="E41" s="57"/>
      <c r="F41" s="75"/>
      <c r="G41" s="81">
        <f>G39-G40</f>
        <v>3686023</v>
      </c>
      <c r="H41" s="74"/>
      <c r="I41" s="81">
        <f>I39-I40</f>
        <v>-3368671</v>
      </c>
      <c r="J41" s="74"/>
      <c r="K41" s="84">
        <f>K39-K40</f>
        <v>1158649</v>
      </c>
      <c r="L41" s="74"/>
      <c r="M41" s="84">
        <f>M39-M40</f>
        <v>70978</v>
      </c>
    </row>
    <row r="42" spans="1:13" ht="22.5" customHeight="1" thickTop="1">
      <c r="A42" s="82" t="s">
        <v>81</v>
      </c>
      <c r="B42" s="65"/>
      <c r="E42" s="83"/>
      <c r="F42" s="54"/>
      <c r="G42" s="67"/>
      <c r="H42" s="54"/>
      <c r="I42" s="67"/>
      <c r="J42" s="54"/>
      <c r="K42" s="67"/>
      <c r="L42" s="54"/>
      <c r="M42" s="67"/>
    </row>
    <row r="43" spans="1:13" ht="22.5" customHeight="1">
      <c r="B43" s="65" t="s">
        <v>82</v>
      </c>
      <c r="E43" s="32"/>
      <c r="F43" s="73"/>
      <c r="G43" s="9">
        <v>3858651</v>
      </c>
      <c r="H43" s="73"/>
      <c r="I43" s="9">
        <v>-1944599</v>
      </c>
      <c r="J43" s="73"/>
      <c r="K43" s="12">
        <f>K41</f>
        <v>1158649</v>
      </c>
      <c r="L43" s="73"/>
      <c r="M43" s="12">
        <v>70978</v>
      </c>
    </row>
    <row r="44" spans="1:13" ht="22.5" customHeight="1">
      <c r="B44" s="65" t="s">
        <v>83</v>
      </c>
      <c r="E44" s="32">
        <v>11</v>
      </c>
      <c r="F44" s="58"/>
      <c r="G44" s="9">
        <v>-172628</v>
      </c>
      <c r="H44" s="58"/>
      <c r="I44" s="9">
        <v>-1424072</v>
      </c>
      <c r="J44" s="58"/>
      <c r="K44" s="79">
        <v>0</v>
      </c>
      <c r="L44" s="68"/>
      <c r="M44" s="79">
        <v>0</v>
      </c>
    </row>
    <row r="45" spans="1:13" ht="22.5" customHeight="1" thickBot="1">
      <c r="A45" s="76"/>
      <c r="B45" s="65"/>
      <c r="E45" s="83"/>
      <c r="F45" s="74"/>
      <c r="G45" s="81">
        <f>SUM(G43:G44)</f>
        <v>3686023</v>
      </c>
      <c r="H45" s="74"/>
      <c r="I45" s="81">
        <f>I41</f>
        <v>-3368671</v>
      </c>
      <c r="J45" s="74"/>
      <c r="K45" s="84">
        <f>K41</f>
        <v>1158649</v>
      </c>
      <c r="L45" s="74"/>
      <c r="M45" s="84">
        <f>M41</f>
        <v>70978</v>
      </c>
    </row>
    <row r="46" spans="1:13" ht="22.5" customHeight="1" thickTop="1">
      <c r="A46" s="82"/>
      <c r="B46" s="82"/>
      <c r="C46" s="65"/>
      <c r="D46" s="65"/>
      <c r="E46" s="83"/>
      <c r="F46" s="85"/>
      <c r="G46" s="36"/>
      <c r="H46" s="85"/>
      <c r="I46" s="36"/>
      <c r="J46" s="85"/>
      <c r="K46" s="75"/>
      <c r="L46" s="85"/>
      <c r="M46" s="75"/>
    </row>
    <row r="47" spans="1:13" ht="22.5" customHeight="1">
      <c r="A47" s="86" t="s">
        <v>236</v>
      </c>
      <c r="B47" s="82"/>
      <c r="C47" s="65"/>
      <c r="D47" s="65"/>
      <c r="E47" s="32">
        <v>27</v>
      </c>
      <c r="F47" s="85"/>
      <c r="G47" s="36"/>
      <c r="H47" s="85"/>
      <c r="I47" s="36"/>
      <c r="J47" s="85"/>
      <c r="K47" s="75"/>
      <c r="L47" s="85"/>
      <c r="M47" s="75"/>
    </row>
    <row r="48" spans="1:13" ht="22.5" customHeight="1" thickBot="1">
      <c r="A48" s="65" t="s">
        <v>237</v>
      </c>
      <c r="B48" s="82"/>
      <c r="C48" s="65"/>
      <c r="D48" s="65"/>
      <c r="E48" s="57"/>
      <c r="F48" s="50"/>
      <c r="G48" s="87">
        <v>2.12</v>
      </c>
      <c r="H48" s="107"/>
      <c r="I48" s="87">
        <v>-1.0709761048610436</v>
      </c>
      <c r="J48" s="107"/>
      <c r="K48" s="87">
        <v>0.64</v>
      </c>
      <c r="L48" s="107"/>
      <c r="M48" s="87">
        <v>3.8946161918350472E-2</v>
      </c>
    </row>
    <row r="49" spans="1:13" ht="22.5" customHeight="1" thickTop="1">
      <c r="A49" s="65"/>
      <c r="B49" s="82"/>
      <c r="C49" s="65"/>
      <c r="D49" s="65"/>
      <c r="E49" s="57"/>
      <c r="F49" s="50"/>
      <c r="G49" s="215"/>
      <c r="H49" s="107"/>
      <c r="I49" s="215"/>
      <c r="J49" s="107"/>
      <c r="K49" s="215"/>
      <c r="L49" s="107"/>
      <c r="M49" s="215"/>
    </row>
    <row r="50" spans="1:13" ht="22.5" customHeight="1">
      <c r="A50" s="88"/>
      <c r="B50" s="65"/>
      <c r="C50" s="89"/>
      <c r="D50" s="65"/>
      <c r="E50" s="57"/>
      <c r="F50" s="90"/>
      <c r="G50" s="91"/>
      <c r="H50" s="90"/>
      <c r="I50" s="91"/>
      <c r="J50" s="90"/>
      <c r="K50" s="91"/>
      <c r="L50" s="90"/>
      <c r="M50" s="91"/>
    </row>
    <row r="51" spans="1:13" ht="22.5" customHeight="1">
      <c r="A51" s="114"/>
      <c r="F51" s="47"/>
      <c r="G51" s="47"/>
      <c r="H51" s="47"/>
      <c r="I51" s="47"/>
      <c r="J51" s="47"/>
      <c r="K51" s="47"/>
      <c r="L51" s="47"/>
      <c r="M51" s="47"/>
    </row>
    <row r="52" spans="1:13" ht="22.5" customHeight="1">
      <c r="F52" s="9"/>
      <c r="G52" s="9"/>
      <c r="H52" s="9"/>
      <c r="I52" s="9"/>
      <c r="J52" s="9"/>
      <c r="K52" s="9"/>
      <c r="L52" s="9"/>
      <c r="M52" s="9"/>
    </row>
    <row r="53" spans="1:13" ht="22.5" customHeight="1">
      <c r="A53" s="14"/>
      <c r="F53" s="9"/>
      <c r="G53" s="9"/>
      <c r="H53" s="9"/>
      <c r="I53" s="9"/>
      <c r="J53" s="9"/>
      <c r="K53" s="9"/>
      <c r="L53" s="9"/>
      <c r="M53" s="9"/>
    </row>
    <row r="54" spans="1:13" ht="22.5" customHeight="1">
      <c r="B54" s="100"/>
      <c r="F54" s="9"/>
      <c r="G54" s="9"/>
      <c r="H54" s="9"/>
      <c r="I54" s="9"/>
      <c r="J54" s="9"/>
      <c r="K54" s="9"/>
      <c r="L54" s="9"/>
      <c r="M54" s="9"/>
    </row>
    <row r="55" spans="1:13" ht="22.5" customHeight="1">
      <c r="B55" s="100"/>
      <c r="F55" s="9"/>
      <c r="G55" s="98"/>
      <c r="H55" s="9"/>
      <c r="I55" s="98"/>
      <c r="J55" s="9"/>
      <c r="K55" s="98"/>
      <c r="M55" s="98"/>
    </row>
    <row r="56" spans="1:13" ht="22.5" customHeight="1">
      <c r="A56" s="14"/>
      <c r="F56" s="47"/>
      <c r="G56" s="47"/>
      <c r="H56" s="47"/>
      <c r="I56" s="47"/>
      <c r="J56" s="47"/>
      <c r="K56" s="47"/>
      <c r="L56" s="47"/>
      <c r="M56" s="47"/>
    </row>
    <row r="57" spans="1:13" ht="22.5" customHeight="1">
      <c r="G57" s="4"/>
      <c r="I57" s="4"/>
      <c r="K57" s="4"/>
      <c r="M57" s="4"/>
    </row>
    <row r="58" spans="1:13" ht="22.5" customHeight="1">
      <c r="G58" s="4"/>
      <c r="I58" s="4"/>
      <c r="K58" s="4"/>
      <c r="M58" s="4"/>
    </row>
    <row r="59" spans="1:13" ht="22.5" customHeight="1">
      <c r="G59" s="4"/>
      <c r="I59" s="4"/>
      <c r="K59" s="4"/>
      <c r="M59" s="4"/>
    </row>
    <row r="60" spans="1:13" ht="22.5" customHeight="1">
      <c r="G60" s="4"/>
      <c r="I60" s="4"/>
      <c r="K60" s="4"/>
      <c r="M60" s="4"/>
    </row>
    <row r="61" spans="1:13" ht="22.5" customHeight="1">
      <c r="G61" s="4"/>
      <c r="I61" s="4"/>
      <c r="K61" s="4"/>
      <c r="M61" s="4"/>
    </row>
    <row r="62" spans="1:13" ht="22.5" customHeight="1">
      <c r="G62" s="4"/>
      <c r="I62" s="4"/>
      <c r="K62" s="4"/>
      <c r="M62" s="4"/>
    </row>
    <row r="63" spans="1:13" ht="22.5" customHeight="1">
      <c r="G63" s="4"/>
      <c r="I63" s="4"/>
      <c r="K63" s="4"/>
      <c r="M63" s="4"/>
    </row>
    <row r="64" spans="1:13" ht="22.5" customHeight="1">
      <c r="G64" s="4"/>
      <c r="I64" s="4"/>
      <c r="K64" s="4"/>
      <c r="M64" s="4"/>
    </row>
    <row r="65" spans="7:13" ht="22.5" customHeight="1">
      <c r="G65" s="4"/>
      <c r="I65" s="4"/>
      <c r="K65" s="4"/>
      <c r="M65" s="4"/>
    </row>
    <row r="66" spans="7:13" ht="22.5" customHeight="1">
      <c r="G66" s="4"/>
      <c r="I66" s="4"/>
      <c r="K66" s="4"/>
      <c r="M66" s="4"/>
    </row>
    <row r="67" spans="7:13" ht="22.5" customHeight="1">
      <c r="G67" s="4"/>
      <c r="I67" s="4"/>
      <c r="K67" s="4"/>
      <c r="M67" s="4"/>
    </row>
    <row r="68" spans="7:13" ht="22.5" customHeight="1">
      <c r="G68" s="4"/>
      <c r="I68" s="4"/>
      <c r="K68" s="4"/>
      <c r="M68" s="4"/>
    </row>
    <row r="69" spans="7:13" ht="22.5" customHeight="1">
      <c r="G69" s="4"/>
      <c r="I69" s="4"/>
      <c r="K69" s="4"/>
      <c r="M69" s="4"/>
    </row>
    <row r="70" spans="7:13" ht="22.5" customHeight="1">
      <c r="G70" s="4"/>
      <c r="I70" s="4"/>
      <c r="K70" s="4"/>
      <c r="M70" s="4"/>
    </row>
    <row r="71" spans="7:13" ht="22.5" customHeight="1">
      <c r="G71" s="4"/>
      <c r="I71" s="4"/>
      <c r="K71" s="4"/>
      <c r="M71" s="4"/>
    </row>
    <row r="72" spans="7:13" ht="22.5" customHeight="1">
      <c r="G72" s="4"/>
      <c r="I72" s="4"/>
      <c r="K72" s="4"/>
      <c r="M72" s="4"/>
    </row>
    <row r="73" spans="7:13" ht="22.5" customHeight="1">
      <c r="G73" s="4"/>
      <c r="I73" s="4"/>
      <c r="K73" s="4"/>
      <c r="M73" s="4"/>
    </row>
    <row r="74" spans="7:13" ht="22.5" customHeight="1">
      <c r="G74" s="4"/>
      <c r="I74" s="4"/>
      <c r="K74" s="4"/>
      <c r="M74" s="4"/>
    </row>
    <row r="75" spans="7:13" ht="22.5" customHeight="1">
      <c r="G75" s="4"/>
      <c r="I75" s="4"/>
      <c r="K75" s="4"/>
      <c r="M75" s="4"/>
    </row>
    <row r="76" spans="7:13" ht="22.5" customHeight="1">
      <c r="G76" s="4"/>
      <c r="I76" s="4"/>
      <c r="K76" s="4"/>
      <c r="M76" s="4"/>
    </row>
    <row r="77" spans="7:13" ht="22.5" customHeight="1">
      <c r="G77" s="4"/>
      <c r="I77" s="4"/>
      <c r="K77" s="4"/>
      <c r="M77" s="4"/>
    </row>
    <row r="78" spans="7:13" ht="22.5" customHeight="1">
      <c r="G78" s="4"/>
      <c r="I78" s="4"/>
      <c r="K78" s="4"/>
      <c r="M78" s="4"/>
    </row>
    <row r="79" spans="7:13" ht="22.5" customHeight="1">
      <c r="G79" s="4"/>
      <c r="I79" s="4"/>
      <c r="K79" s="4"/>
      <c r="M79" s="4"/>
    </row>
    <row r="80" spans="7:13" ht="22.5" customHeight="1">
      <c r="G80" s="4"/>
      <c r="I80" s="4"/>
      <c r="K80" s="4"/>
      <c r="M80" s="4"/>
    </row>
    <row r="81" spans="7:13" ht="22.5" customHeight="1">
      <c r="G81" s="4"/>
      <c r="I81" s="4"/>
      <c r="K81" s="4"/>
      <c r="M81" s="4"/>
    </row>
    <row r="82" spans="7:13" ht="22.5" customHeight="1">
      <c r="G82" s="4"/>
      <c r="I82" s="4"/>
      <c r="K82" s="4"/>
      <c r="M82" s="4"/>
    </row>
    <row r="83" spans="7:13" ht="22.5" customHeight="1">
      <c r="G83" s="4"/>
      <c r="I83" s="4"/>
      <c r="K83" s="4"/>
      <c r="M83" s="4"/>
    </row>
    <row r="84" spans="7:13" ht="22.5" customHeight="1">
      <c r="G84" s="4"/>
      <c r="I84" s="4"/>
      <c r="K84" s="4"/>
      <c r="M84" s="4"/>
    </row>
    <row r="85" spans="7:13" ht="22.5" customHeight="1">
      <c r="G85" s="4"/>
      <c r="I85" s="4"/>
      <c r="K85" s="4"/>
      <c r="M85" s="4"/>
    </row>
    <row r="86" spans="7:13" ht="22.5" customHeight="1">
      <c r="G86" s="4"/>
      <c r="I86" s="4"/>
      <c r="K86" s="4"/>
      <c r="M86" s="4"/>
    </row>
    <row r="87" spans="7:13" ht="22.5" customHeight="1">
      <c r="G87" s="4"/>
      <c r="I87" s="4"/>
      <c r="K87" s="4"/>
      <c r="M87" s="4"/>
    </row>
    <row r="88" spans="7:13" ht="22.5" customHeight="1">
      <c r="G88" s="4"/>
      <c r="I88" s="4"/>
      <c r="K88" s="4"/>
      <c r="M88" s="4"/>
    </row>
    <row r="89" spans="7:13" ht="22.5" customHeight="1">
      <c r="G89" s="4"/>
      <c r="I89" s="4"/>
      <c r="K89" s="4"/>
      <c r="M89" s="4"/>
    </row>
    <row r="90" spans="7:13" ht="22.5" customHeight="1">
      <c r="G90" s="4"/>
      <c r="I90" s="4"/>
      <c r="K90" s="4"/>
      <c r="M90" s="4"/>
    </row>
    <row r="91" spans="7:13" ht="22.5" customHeight="1">
      <c r="G91" s="4"/>
      <c r="I91" s="4"/>
      <c r="K91" s="4"/>
      <c r="M91" s="4"/>
    </row>
    <row r="92" spans="7:13" ht="22.5" customHeight="1">
      <c r="G92" s="4"/>
      <c r="I92" s="4"/>
      <c r="K92" s="4"/>
      <c r="M92" s="4"/>
    </row>
    <row r="93" spans="7:13" ht="22.5" customHeight="1">
      <c r="G93" s="4"/>
      <c r="I93" s="4"/>
      <c r="K93" s="4"/>
      <c r="M93" s="4"/>
    </row>
    <row r="94" spans="7:13" ht="22.5" customHeight="1">
      <c r="G94" s="4"/>
      <c r="I94" s="4"/>
      <c r="K94" s="4"/>
      <c r="M94" s="4"/>
    </row>
    <row r="95" spans="7:13" ht="22.5" customHeight="1">
      <c r="G95" s="4"/>
      <c r="I95" s="4"/>
      <c r="K95" s="4"/>
      <c r="M95" s="4"/>
    </row>
    <row r="96" spans="7:13" ht="22.5" customHeight="1">
      <c r="G96" s="4"/>
      <c r="I96" s="4"/>
      <c r="K96" s="4"/>
      <c r="M96" s="4"/>
    </row>
    <row r="97" spans="7:13" ht="22.5" customHeight="1">
      <c r="G97" s="4"/>
      <c r="I97" s="4"/>
      <c r="K97" s="4"/>
      <c r="M97" s="4"/>
    </row>
    <row r="98" spans="7:13" ht="22.5" customHeight="1">
      <c r="G98" s="4"/>
      <c r="I98" s="4"/>
      <c r="K98" s="4"/>
      <c r="M98" s="4"/>
    </row>
    <row r="99" spans="7:13" ht="22.5" customHeight="1">
      <c r="G99" s="4"/>
      <c r="I99" s="4"/>
      <c r="K99" s="4"/>
      <c r="M99" s="4"/>
    </row>
    <row r="100" spans="7:13" ht="22.5" customHeight="1">
      <c r="G100" s="4"/>
      <c r="I100" s="4"/>
      <c r="K100" s="4"/>
      <c r="M100" s="4"/>
    </row>
    <row r="101" spans="7:13" ht="22.5" customHeight="1">
      <c r="G101" s="4"/>
      <c r="I101" s="4"/>
      <c r="K101" s="4"/>
      <c r="M101" s="4"/>
    </row>
    <row r="102" spans="7:13" ht="22.5" customHeight="1">
      <c r="G102" s="4"/>
      <c r="I102" s="4"/>
      <c r="K102" s="4"/>
      <c r="M102" s="4"/>
    </row>
    <row r="103" spans="7:13" ht="22.5" customHeight="1">
      <c r="G103" s="4"/>
      <c r="I103" s="4"/>
      <c r="K103" s="4"/>
      <c r="M103" s="4"/>
    </row>
    <row r="104" spans="7:13" ht="22.5" customHeight="1">
      <c r="G104" s="4"/>
      <c r="I104" s="4"/>
      <c r="K104" s="4"/>
      <c r="M104" s="4"/>
    </row>
    <row r="105" spans="7:13" ht="22.5" customHeight="1">
      <c r="G105" s="4"/>
      <c r="I105" s="4"/>
      <c r="K105" s="4"/>
      <c r="M105" s="4"/>
    </row>
    <row r="106" spans="7:13" ht="22.5" customHeight="1">
      <c r="G106" s="4"/>
      <c r="I106" s="4"/>
      <c r="K106" s="4"/>
      <c r="M106" s="4"/>
    </row>
    <row r="107" spans="7:13" ht="22.5" customHeight="1">
      <c r="G107" s="4"/>
      <c r="I107" s="4"/>
      <c r="K107" s="4"/>
      <c r="M107" s="4"/>
    </row>
    <row r="108" spans="7:13" ht="22.5" customHeight="1">
      <c r="G108" s="4"/>
      <c r="I108" s="4"/>
      <c r="K108" s="4"/>
      <c r="M108" s="4"/>
    </row>
    <row r="109" spans="7:13" ht="22.5" customHeight="1">
      <c r="G109" s="4"/>
      <c r="I109" s="4"/>
      <c r="K109" s="4"/>
      <c r="M109" s="4"/>
    </row>
    <row r="110" spans="7:13" ht="22.5" customHeight="1">
      <c r="G110" s="4"/>
      <c r="I110" s="4"/>
      <c r="K110" s="4"/>
      <c r="M110" s="4"/>
    </row>
    <row r="111" spans="7:13" ht="22.5" customHeight="1">
      <c r="G111" s="4"/>
      <c r="I111" s="4"/>
      <c r="K111" s="4"/>
      <c r="M111" s="4"/>
    </row>
    <row r="112" spans="7:13" ht="22.5" customHeight="1">
      <c r="G112" s="4"/>
      <c r="I112" s="4"/>
      <c r="K112" s="4"/>
      <c r="M112" s="4"/>
    </row>
    <row r="113" spans="7:13" ht="22.5" customHeight="1">
      <c r="G113" s="4"/>
      <c r="I113" s="4"/>
      <c r="K113" s="4"/>
      <c r="M113" s="4"/>
    </row>
    <row r="114" spans="7:13" ht="22.5" customHeight="1">
      <c r="G114" s="4"/>
      <c r="I114" s="4"/>
      <c r="K114" s="4"/>
      <c r="M114" s="4"/>
    </row>
    <row r="115" spans="7:13" ht="22.5" customHeight="1">
      <c r="G115" s="4"/>
      <c r="I115" s="4"/>
      <c r="K115" s="4"/>
      <c r="M115" s="4"/>
    </row>
    <row r="116" spans="7:13" ht="22.5" customHeight="1">
      <c r="G116" s="4"/>
      <c r="I116" s="4"/>
      <c r="K116" s="4"/>
      <c r="M116" s="4"/>
    </row>
    <row r="117" spans="7:13" ht="22.5" customHeight="1">
      <c r="G117" s="4"/>
      <c r="I117" s="4"/>
      <c r="K117" s="4"/>
      <c r="M117" s="4"/>
    </row>
    <row r="118" spans="7:13" ht="22.5" customHeight="1">
      <c r="G118" s="4"/>
      <c r="I118" s="4"/>
      <c r="K118" s="4"/>
      <c r="M118" s="4"/>
    </row>
    <row r="119" spans="7:13" ht="22.5" customHeight="1">
      <c r="G119" s="4"/>
      <c r="I119" s="4"/>
      <c r="K119" s="4"/>
      <c r="M119" s="4"/>
    </row>
    <row r="120" spans="7:13" ht="22.5" customHeight="1">
      <c r="G120" s="4"/>
      <c r="I120" s="4"/>
      <c r="K120" s="4"/>
      <c r="M120" s="4"/>
    </row>
    <row r="121" spans="7:13" ht="22.5" customHeight="1">
      <c r="G121" s="4"/>
      <c r="I121" s="4"/>
      <c r="K121" s="4"/>
      <c r="M121" s="4"/>
    </row>
    <row r="122" spans="7:13" ht="22.5" customHeight="1">
      <c r="G122" s="4"/>
      <c r="I122" s="4"/>
      <c r="K122" s="4"/>
      <c r="M122" s="4"/>
    </row>
    <row r="123" spans="7:13" ht="22.5" customHeight="1">
      <c r="G123" s="4"/>
      <c r="I123" s="4"/>
      <c r="K123" s="4"/>
      <c r="M123" s="4"/>
    </row>
    <row r="124" spans="7:13" ht="22.5" customHeight="1">
      <c r="G124" s="4"/>
      <c r="I124" s="4"/>
      <c r="K124" s="4"/>
      <c r="M124" s="4"/>
    </row>
    <row r="125" spans="7:13" ht="22.5" customHeight="1">
      <c r="G125" s="4"/>
      <c r="I125" s="4"/>
      <c r="K125" s="4"/>
      <c r="M125" s="4"/>
    </row>
    <row r="126" spans="7:13" ht="22.5" customHeight="1">
      <c r="G126" s="4"/>
      <c r="I126" s="4"/>
      <c r="K126" s="4"/>
      <c r="M126" s="4"/>
    </row>
    <row r="127" spans="7:13" ht="22.5" customHeight="1">
      <c r="G127" s="4"/>
      <c r="I127" s="4"/>
      <c r="K127" s="4"/>
      <c r="M127" s="4"/>
    </row>
    <row r="128" spans="7:13" ht="22.5" customHeight="1">
      <c r="G128" s="4"/>
      <c r="I128" s="4"/>
      <c r="K128" s="4"/>
      <c r="M128" s="4"/>
    </row>
    <row r="129" spans="7:13" ht="22.5" customHeight="1">
      <c r="G129" s="4"/>
      <c r="I129" s="4"/>
      <c r="K129" s="4"/>
      <c r="M129" s="4"/>
    </row>
    <row r="130" spans="7:13" ht="22.5" customHeight="1">
      <c r="G130" s="4"/>
      <c r="I130" s="4"/>
      <c r="K130" s="4"/>
      <c r="M130" s="4"/>
    </row>
    <row r="131" spans="7:13" ht="22.5" customHeight="1">
      <c r="G131" s="4"/>
      <c r="I131" s="4"/>
      <c r="K131" s="4"/>
      <c r="M131" s="4"/>
    </row>
    <row r="132" spans="7:13" ht="22.5" customHeight="1">
      <c r="G132" s="4"/>
      <c r="I132" s="4"/>
      <c r="K132" s="4"/>
      <c r="M132" s="4"/>
    </row>
    <row r="133" spans="7:13" ht="22.5" customHeight="1">
      <c r="G133" s="4"/>
      <c r="I133" s="4"/>
      <c r="K133" s="4"/>
      <c r="M133" s="4"/>
    </row>
    <row r="134" spans="7:13" ht="22.5" customHeight="1">
      <c r="G134" s="4"/>
      <c r="I134" s="4"/>
      <c r="K134" s="4"/>
      <c r="M134" s="4"/>
    </row>
    <row r="135" spans="7:13" ht="22.5" customHeight="1">
      <c r="G135" s="4"/>
      <c r="I135" s="4"/>
      <c r="K135" s="4"/>
      <c r="M135" s="4"/>
    </row>
    <row r="136" spans="7:13" ht="22.5" customHeight="1">
      <c r="G136" s="4"/>
      <c r="I136" s="4"/>
      <c r="K136" s="4"/>
      <c r="M136" s="4"/>
    </row>
    <row r="137" spans="7:13" ht="22.5" customHeight="1">
      <c r="G137" s="4"/>
      <c r="I137" s="4"/>
      <c r="K137" s="4"/>
      <c r="M137" s="4"/>
    </row>
    <row r="138" spans="7:13" ht="22.5" customHeight="1">
      <c r="G138" s="4"/>
      <c r="I138" s="4"/>
      <c r="K138" s="4"/>
      <c r="M138" s="4"/>
    </row>
    <row r="139" spans="7:13" ht="22.5" customHeight="1">
      <c r="G139" s="4"/>
      <c r="I139" s="4"/>
      <c r="K139" s="4"/>
      <c r="M139" s="4"/>
    </row>
    <row r="140" spans="7:13" ht="22.5" customHeight="1">
      <c r="G140" s="4"/>
      <c r="I140" s="4"/>
      <c r="K140" s="4"/>
      <c r="M140" s="4"/>
    </row>
    <row r="141" spans="7:13" ht="22.5" customHeight="1">
      <c r="G141" s="4"/>
      <c r="I141" s="4"/>
      <c r="K141" s="4"/>
      <c r="M141" s="4"/>
    </row>
    <row r="142" spans="7:13" ht="22.5" customHeight="1">
      <c r="G142" s="4"/>
      <c r="I142" s="4"/>
      <c r="K142" s="4"/>
      <c r="M142" s="4"/>
    </row>
    <row r="143" spans="7:13" ht="22.5" customHeight="1">
      <c r="G143" s="4"/>
      <c r="I143" s="4"/>
      <c r="K143" s="4"/>
      <c r="M143" s="4"/>
    </row>
    <row r="144" spans="7:13" ht="22.5" customHeight="1">
      <c r="G144" s="4"/>
      <c r="I144" s="4"/>
      <c r="K144" s="4"/>
      <c r="M144" s="4"/>
    </row>
    <row r="145" spans="7:13" ht="22.5" customHeight="1">
      <c r="G145" s="4"/>
      <c r="I145" s="4"/>
      <c r="K145" s="4"/>
      <c r="M145" s="4"/>
    </row>
    <row r="146" spans="7:13" ht="22.5" customHeight="1">
      <c r="G146" s="4"/>
      <c r="I146" s="4"/>
      <c r="K146" s="4"/>
      <c r="M146" s="4"/>
    </row>
    <row r="147" spans="7:13" ht="22.5" customHeight="1">
      <c r="G147" s="4"/>
      <c r="I147" s="4"/>
      <c r="K147" s="4"/>
      <c r="M147" s="4"/>
    </row>
    <row r="148" spans="7:13" ht="22.5" customHeight="1">
      <c r="G148" s="4"/>
      <c r="I148" s="4"/>
      <c r="K148" s="4"/>
      <c r="M148" s="4"/>
    </row>
    <row r="149" spans="7:13" ht="22.5" customHeight="1">
      <c r="G149" s="4"/>
      <c r="I149" s="4"/>
      <c r="K149" s="4"/>
      <c r="M149" s="4"/>
    </row>
    <row r="150" spans="7:13" ht="22.5" customHeight="1">
      <c r="G150" s="4"/>
      <c r="I150" s="4"/>
      <c r="K150" s="4"/>
      <c r="M150" s="4"/>
    </row>
    <row r="151" spans="7:13" ht="22.5" customHeight="1">
      <c r="G151" s="4"/>
      <c r="I151" s="4"/>
      <c r="K151" s="4"/>
      <c r="M151" s="4"/>
    </row>
    <row r="152" spans="7:13" ht="22.5" customHeight="1">
      <c r="G152" s="4"/>
      <c r="I152" s="4"/>
      <c r="K152" s="4"/>
      <c r="M152" s="4"/>
    </row>
    <row r="153" spans="7:13" ht="22.5" customHeight="1">
      <c r="G153" s="4"/>
      <c r="I153" s="4"/>
      <c r="K153" s="4"/>
      <c r="M153" s="4"/>
    </row>
    <row r="154" spans="7:13" ht="22.5" customHeight="1">
      <c r="G154" s="4"/>
      <c r="I154" s="4"/>
      <c r="K154" s="4"/>
      <c r="M154" s="4"/>
    </row>
    <row r="155" spans="7:13" ht="22.5" customHeight="1">
      <c r="G155" s="4"/>
      <c r="I155" s="4"/>
      <c r="K155" s="4"/>
      <c r="M155" s="4"/>
    </row>
    <row r="156" spans="7:13" ht="22.5" customHeight="1">
      <c r="G156" s="4"/>
      <c r="I156" s="4"/>
      <c r="K156" s="4"/>
      <c r="M156" s="4"/>
    </row>
    <row r="157" spans="7:13" ht="22.5" customHeight="1">
      <c r="G157" s="4"/>
      <c r="I157" s="4"/>
      <c r="K157" s="4"/>
      <c r="M157" s="4"/>
    </row>
    <row r="158" spans="7:13" ht="22.5" customHeight="1">
      <c r="G158" s="4"/>
      <c r="I158" s="4"/>
      <c r="K158" s="4"/>
      <c r="M158" s="4"/>
    </row>
    <row r="159" spans="7:13" ht="22.5" customHeight="1">
      <c r="G159" s="4"/>
      <c r="I159" s="4"/>
      <c r="K159" s="4"/>
      <c r="M159" s="4"/>
    </row>
    <row r="160" spans="7:13" ht="22.5" customHeight="1">
      <c r="G160" s="4"/>
      <c r="I160" s="4"/>
      <c r="K160" s="4"/>
      <c r="M160" s="4"/>
    </row>
    <row r="161" spans="7:13" ht="22.5" customHeight="1">
      <c r="G161" s="4"/>
      <c r="I161" s="4"/>
      <c r="K161" s="4"/>
      <c r="M161" s="4"/>
    </row>
    <row r="162" spans="7:13" ht="22.5" customHeight="1">
      <c r="G162" s="4"/>
      <c r="I162" s="4"/>
      <c r="K162" s="4"/>
      <c r="M162" s="4"/>
    </row>
    <row r="163" spans="7:13" ht="22.5" customHeight="1">
      <c r="G163" s="4"/>
      <c r="I163" s="4"/>
      <c r="K163" s="4"/>
      <c r="M163" s="4"/>
    </row>
    <row r="164" spans="7:13" ht="22.5" customHeight="1">
      <c r="G164" s="4"/>
      <c r="I164" s="4"/>
      <c r="K164" s="4"/>
      <c r="M164" s="4"/>
    </row>
    <row r="165" spans="7:13" ht="22.5" customHeight="1">
      <c r="G165" s="4"/>
      <c r="I165" s="4"/>
      <c r="K165" s="4"/>
      <c r="M165" s="4"/>
    </row>
    <row r="166" spans="7:13" ht="22.5" customHeight="1">
      <c r="G166" s="4"/>
      <c r="I166" s="4"/>
      <c r="K166" s="4"/>
      <c r="M166" s="4"/>
    </row>
    <row r="167" spans="7:13" ht="22.5" customHeight="1">
      <c r="G167" s="4"/>
      <c r="I167" s="4"/>
      <c r="K167" s="4"/>
      <c r="M167" s="4"/>
    </row>
    <row r="168" spans="7:13" ht="22.5" customHeight="1">
      <c r="G168" s="4"/>
      <c r="I168" s="4"/>
      <c r="K168" s="4"/>
      <c r="M168" s="4"/>
    </row>
    <row r="169" spans="7:13" ht="22.5" customHeight="1">
      <c r="G169" s="4"/>
      <c r="I169" s="4"/>
      <c r="K169" s="4"/>
      <c r="M169" s="4"/>
    </row>
    <row r="170" spans="7:13" ht="22.5" customHeight="1">
      <c r="G170" s="4"/>
      <c r="I170" s="4"/>
      <c r="K170" s="4"/>
      <c r="M170" s="4"/>
    </row>
    <row r="171" spans="7:13" ht="22.5" customHeight="1">
      <c r="G171" s="4"/>
      <c r="I171" s="4"/>
      <c r="K171" s="4"/>
      <c r="M171" s="4"/>
    </row>
    <row r="172" spans="7:13" ht="22.5" customHeight="1">
      <c r="G172" s="4"/>
      <c r="I172" s="4"/>
      <c r="K172" s="4"/>
      <c r="M172" s="4"/>
    </row>
    <row r="173" spans="7:13" ht="22.5" customHeight="1">
      <c r="G173" s="4"/>
      <c r="I173" s="4"/>
      <c r="K173" s="4"/>
      <c r="M173" s="4"/>
    </row>
    <row r="174" spans="7:13" ht="22.5" customHeight="1">
      <c r="G174" s="4"/>
      <c r="I174" s="4"/>
      <c r="K174" s="4"/>
      <c r="M174" s="4"/>
    </row>
    <row r="175" spans="7:13" ht="22.5" customHeight="1">
      <c r="G175" s="4"/>
      <c r="I175" s="4"/>
      <c r="K175" s="4"/>
      <c r="M175" s="4"/>
    </row>
    <row r="176" spans="7:13" ht="22.5" customHeight="1">
      <c r="G176" s="4"/>
      <c r="I176" s="4"/>
      <c r="K176" s="4"/>
      <c r="M176" s="4"/>
    </row>
    <row r="177" spans="7:13" ht="22.5" customHeight="1">
      <c r="G177" s="4"/>
      <c r="I177" s="4"/>
      <c r="K177" s="4"/>
      <c r="M177" s="4"/>
    </row>
    <row r="178" spans="7:13" ht="22.5" customHeight="1">
      <c r="G178" s="4"/>
      <c r="I178" s="4"/>
      <c r="K178" s="4"/>
      <c r="M178" s="4"/>
    </row>
    <row r="179" spans="7:13" ht="22.5" customHeight="1">
      <c r="G179" s="4"/>
      <c r="I179" s="4"/>
      <c r="K179" s="4"/>
      <c r="M179" s="4"/>
    </row>
    <row r="180" spans="7:13" ht="22.5" customHeight="1">
      <c r="G180" s="4"/>
      <c r="I180" s="4"/>
      <c r="K180" s="4"/>
      <c r="M180" s="4"/>
    </row>
  </sheetData>
  <mergeCells count="7">
    <mergeCell ref="G9:M9"/>
    <mergeCell ref="G4:I4"/>
    <mergeCell ref="K4:M4"/>
    <mergeCell ref="G5:I5"/>
    <mergeCell ref="K5:M5"/>
    <mergeCell ref="G6:I6"/>
    <mergeCell ref="K6:M6"/>
  </mergeCells>
  <pageMargins left="0.78740157480314998" right="0.3" top="0.47244094488188998" bottom="0.261811024" header="0.511811023622047" footer="0.261811024"/>
  <pageSetup paperSize="9" scale="75" firstPageNumber="10" fitToWidth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M255"/>
  <sheetViews>
    <sheetView view="pageBreakPreview" topLeftCell="A31" zoomScaleNormal="100" zoomScaleSheetLayoutView="100" workbookViewId="0">
      <selection activeCell="D11" sqref="D11"/>
    </sheetView>
  </sheetViews>
  <sheetFormatPr defaultRowHeight="22.5" customHeight="1"/>
  <cols>
    <col min="1" max="2" width="2.42578125" style="2" customWidth="1"/>
    <col min="3" max="3" width="5.85546875" style="2" customWidth="1"/>
    <col min="4" max="4" width="46.140625" style="2" customWidth="1"/>
    <col min="5" max="5" width="7.7109375" style="3" customWidth="1"/>
    <col min="6" max="6" width="1" style="4" customWidth="1"/>
    <col min="7" max="7" width="12" style="2" customWidth="1"/>
    <col min="8" max="8" width="1" style="4" customWidth="1"/>
    <col min="9" max="9" width="12" style="2" customWidth="1"/>
    <col min="10" max="10" width="1" style="4" customWidth="1"/>
    <col min="11" max="11" width="12" style="2" customWidth="1"/>
    <col min="12" max="12" width="1" style="4" customWidth="1"/>
    <col min="13" max="13" width="12" style="2" customWidth="1"/>
    <col min="14" max="229" width="9.140625" style="2"/>
    <col min="230" max="231" width="2.42578125" style="2" customWidth="1"/>
    <col min="232" max="232" width="5.85546875" style="2" customWidth="1"/>
    <col min="233" max="233" width="29.42578125" style="2" customWidth="1"/>
    <col min="234" max="234" width="6.5703125" style="2" customWidth="1"/>
    <col min="235" max="235" width="11.140625" style="2" customWidth="1"/>
    <col min="236" max="236" width="1" style="2" customWidth="1"/>
    <col min="237" max="237" width="12.85546875" style="2" customWidth="1"/>
    <col min="238" max="238" width="1" style="2" customWidth="1"/>
    <col min="239" max="239" width="11.140625" style="2" customWidth="1"/>
    <col min="240" max="240" width="1" style="2" customWidth="1"/>
    <col min="241" max="241" width="12.5703125" style="2" customWidth="1"/>
    <col min="242" max="485" width="9.140625" style="2"/>
    <col min="486" max="487" width="2.42578125" style="2" customWidth="1"/>
    <col min="488" max="488" width="5.85546875" style="2" customWidth="1"/>
    <col min="489" max="489" width="29.42578125" style="2" customWidth="1"/>
    <col min="490" max="490" width="6.5703125" style="2" customWidth="1"/>
    <col min="491" max="491" width="11.140625" style="2" customWidth="1"/>
    <col min="492" max="492" width="1" style="2" customWidth="1"/>
    <col min="493" max="493" width="12.85546875" style="2" customWidth="1"/>
    <col min="494" max="494" width="1" style="2" customWidth="1"/>
    <col min="495" max="495" width="11.140625" style="2" customWidth="1"/>
    <col min="496" max="496" width="1" style="2" customWidth="1"/>
    <col min="497" max="497" width="12.5703125" style="2" customWidth="1"/>
    <col min="498" max="741" width="9.140625" style="2"/>
    <col min="742" max="743" width="2.42578125" style="2" customWidth="1"/>
    <col min="744" max="744" width="5.85546875" style="2" customWidth="1"/>
    <col min="745" max="745" width="29.42578125" style="2" customWidth="1"/>
    <col min="746" max="746" width="6.5703125" style="2" customWidth="1"/>
    <col min="747" max="747" width="11.140625" style="2" customWidth="1"/>
    <col min="748" max="748" width="1" style="2" customWidth="1"/>
    <col min="749" max="749" width="12.85546875" style="2" customWidth="1"/>
    <col min="750" max="750" width="1" style="2" customWidth="1"/>
    <col min="751" max="751" width="11.140625" style="2" customWidth="1"/>
    <col min="752" max="752" width="1" style="2" customWidth="1"/>
    <col min="753" max="753" width="12.5703125" style="2" customWidth="1"/>
    <col min="754" max="997" width="9.140625" style="2"/>
    <col min="998" max="999" width="2.42578125" style="2" customWidth="1"/>
    <col min="1000" max="1000" width="5.85546875" style="2" customWidth="1"/>
    <col min="1001" max="1001" width="29.42578125" style="2" customWidth="1"/>
    <col min="1002" max="1002" width="6.5703125" style="2" customWidth="1"/>
    <col min="1003" max="1003" width="11.140625" style="2" customWidth="1"/>
    <col min="1004" max="1004" width="1" style="2" customWidth="1"/>
    <col min="1005" max="1005" width="12.85546875" style="2" customWidth="1"/>
    <col min="1006" max="1006" width="1" style="2" customWidth="1"/>
    <col min="1007" max="1007" width="11.140625" style="2" customWidth="1"/>
    <col min="1008" max="1008" width="1" style="2" customWidth="1"/>
    <col min="1009" max="1009" width="12.5703125" style="2" customWidth="1"/>
    <col min="1010" max="1253" width="9.140625" style="2"/>
    <col min="1254" max="1255" width="2.42578125" style="2" customWidth="1"/>
    <col min="1256" max="1256" width="5.85546875" style="2" customWidth="1"/>
    <col min="1257" max="1257" width="29.42578125" style="2" customWidth="1"/>
    <col min="1258" max="1258" width="6.5703125" style="2" customWidth="1"/>
    <col min="1259" max="1259" width="11.140625" style="2" customWidth="1"/>
    <col min="1260" max="1260" width="1" style="2" customWidth="1"/>
    <col min="1261" max="1261" width="12.85546875" style="2" customWidth="1"/>
    <col min="1262" max="1262" width="1" style="2" customWidth="1"/>
    <col min="1263" max="1263" width="11.140625" style="2" customWidth="1"/>
    <col min="1264" max="1264" width="1" style="2" customWidth="1"/>
    <col min="1265" max="1265" width="12.5703125" style="2" customWidth="1"/>
    <col min="1266" max="1509" width="9.140625" style="2"/>
    <col min="1510" max="1511" width="2.42578125" style="2" customWidth="1"/>
    <col min="1512" max="1512" width="5.85546875" style="2" customWidth="1"/>
    <col min="1513" max="1513" width="29.42578125" style="2" customWidth="1"/>
    <col min="1514" max="1514" width="6.5703125" style="2" customWidth="1"/>
    <col min="1515" max="1515" width="11.140625" style="2" customWidth="1"/>
    <col min="1516" max="1516" width="1" style="2" customWidth="1"/>
    <col min="1517" max="1517" width="12.85546875" style="2" customWidth="1"/>
    <col min="1518" max="1518" width="1" style="2" customWidth="1"/>
    <col min="1519" max="1519" width="11.140625" style="2" customWidth="1"/>
    <col min="1520" max="1520" width="1" style="2" customWidth="1"/>
    <col min="1521" max="1521" width="12.5703125" style="2" customWidth="1"/>
    <col min="1522" max="1765" width="9.140625" style="2"/>
    <col min="1766" max="1767" width="2.42578125" style="2" customWidth="1"/>
    <col min="1768" max="1768" width="5.85546875" style="2" customWidth="1"/>
    <col min="1769" max="1769" width="29.42578125" style="2" customWidth="1"/>
    <col min="1770" max="1770" width="6.5703125" style="2" customWidth="1"/>
    <col min="1771" max="1771" width="11.140625" style="2" customWidth="1"/>
    <col min="1772" max="1772" width="1" style="2" customWidth="1"/>
    <col min="1773" max="1773" width="12.85546875" style="2" customWidth="1"/>
    <col min="1774" max="1774" width="1" style="2" customWidth="1"/>
    <col min="1775" max="1775" width="11.140625" style="2" customWidth="1"/>
    <col min="1776" max="1776" width="1" style="2" customWidth="1"/>
    <col min="1777" max="1777" width="12.5703125" style="2" customWidth="1"/>
    <col min="1778" max="2021" width="9.140625" style="2"/>
    <col min="2022" max="2023" width="2.42578125" style="2" customWidth="1"/>
    <col min="2024" max="2024" width="5.85546875" style="2" customWidth="1"/>
    <col min="2025" max="2025" width="29.42578125" style="2" customWidth="1"/>
    <col min="2026" max="2026" width="6.5703125" style="2" customWidth="1"/>
    <col min="2027" max="2027" width="11.140625" style="2" customWidth="1"/>
    <col min="2028" max="2028" width="1" style="2" customWidth="1"/>
    <col min="2029" max="2029" width="12.85546875" style="2" customWidth="1"/>
    <col min="2030" max="2030" width="1" style="2" customWidth="1"/>
    <col min="2031" max="2031" width="11.140625" style="2" customWidth="1"/>
    <col min="2032" max="2032" width="1" style="2" customWidth="1"/>
    <col min="2033" max="2033" width="12.5703125" style="2" customWidth="1"/>
    <col min="2034" max="2277" width="9.140625" style="2"/>
    <col min="2278" max="2279" width="2.42578125" style="2" customWidth="1"/>
    <col min="2280" max="2280" width="5.85546875" style="2" customWidth="1"/>
    <col min="2281" max="2281" width="29.42578125" style="2" customWidth="1"/>
    <col min="2282" max="2282" width="6.5703125" style="2" customWidth="1"/>
    <col min="2283" max="2283" width="11.140625" style="2" customWidth="1"/>
    <col min="2284" max="2284" width="1" style="2" customWidth="1"/>
    <col min="2285" max="2285" width="12.85546875" style="2" customWidth="1"/>
    <col min="2286" max="2286" width="1" style="2" customWidth="1"/>
    <col min="2287" max="2287" width="11.140625" style="2" customWidth="1"/>
    <col min="2288" max="2288" width="1" style="2" customWidth="1"/>
    <col min="2289" max="2289" width="12.5703125" style="2" customWidth="1"/>
    <col min="2290" max="2533" width="9.140625" style="2"/>
    <col min="2534" max="2535" width="2.42578125" style="2" customWidth="1"/>
    <col min="2536" max="2536" width="5.85546875" style="2" customWidth="1"/>
    <col min="2537" max="2537" width="29.42578125" style="2" customWidth="1"/>
    <col min="2538" max="2538" width="6.5703125" style="2" customWidth="1"/>
    <col min="2539" max="2539" width="11.140625" style="2" customWidth="1"/>
    <col min="2540" max="2540" width="1" style="2" customWidth="1"/>
    <col min="2541" max="2541" width="12.85546875" style="2" customWidth="1"/>
    <col min="2542" max="2542" width="1" style="2" customWidth="1"/>
    <col min="2543" max="2543" width="11.140625" style="2" customWidth="1"/>
    <col min="2544" max="2544" width="1" style="2" customWidth="1"/>
    <col min="2545" max="2545" width="12.5703125" style="2" customWidth="1"/>
    <col min="2546" max="2789" width="9.140625" style="2"/>
    <col min="2790" max="2791" width="2.42578125" style="2" customWidth="1"/>
    <col min="2792" max="2792" width="5.85546875" style="2" customWidth="1"/>
    <col min="2793" max="2793" width="29.42578125" style="2" customWidth="1"/>
    <col min="2794" max="2794" width="6.5703125" style="2" customWidth="1"/>
    <col min="2795" max="2795" width="11.140625" style="2" customWidth="1"/>
    <col min="2796" max="2796" width="1" style="2" customWidth="1"/>
    <col min="2797" max="2797" width="12.85546875" style="2" customWidth="1"/>
    <col min="2798" max="2798" width="1" style="2" customWidth="1"/>
    <col min="2799" max="2799" width="11.140625" style="2" customWidth="1"/>
    <col min="2800" max="2800" width="1" style="2" customWidth="1"/>
    <col min="2801" max="2801" width="12.5703125" style="2" customWidth="1"/>
    <col min="2802" max="3045" width="9.140625" style="2"/>
    <col min="3046" max="3047" width="2.42578125" style="2" customWidth="1"/>
    <col min="3048" max="3048" width="5.85546875" style="2" customWidth="1"/>
    <col min="3049" max="3049" width="29.42578125" style="2" customWidth="1"/>
    <col min="3050" max="3050" width="6.5703125" style="2" customWidth="1"/>
    <col min="3051" max="3051" width="11.140625" style="2" customWidth="1"/>
    <col min="3052" max="3052" width="1" style="2" customWidth="1"/>
    <col min="3053" max="3053" width="12.85546875" style="2" customWidth="1"/>
    <col min="3054" max="3054" width="1" style="2" customWidth="1"/>
    <col min="3055" max="3055" width="11.140625" style="2" customWidth="1"/>
    <col min="3056" max="3056" width="1" style="2" customWidth="1"/>
    <col min="3057" max="3057" width="12.5703125" style="2" customWidth="1"/>
    <col min="3058" max="3301" width="9.140625" style="2"/>
    <col min="3302" max="3303" width="2.42578125" style="2" customWidth="1"/>
    <col min="3304" max="3304" width="5.85546875" style="2" customWidth="1"/>
    <col min="3305" max="3305" width="29.42578125" style="2" customWidth="1"/>
    <col min="3306" max="3306" width="6.5703125" style="2" customWidth="1"/>
    <col min="3307" max="3307" width="11.140625" style="2" customWidth="1"/>
    <col min="3308" max="3308" width="1" style="2" customWidth="1"/>
    <col min="3309" max="3309" width="12.85546875" style="2" customWidth="1"/>
    <col min="3310" max="3310" width="1" style="2" customWidth="1"/>
    <col min="3311" max="3311" width="11.140625" style="2" customWidth="1"/>
    <col min="3312" max="3312" width="1" style="2" customWidth="1"/>
    <col min="3313" max="3313" width="12.5703125" style="2" customWidth="1"/>
    <col min="3314" max="3557" width="9.140625" style="2"/>
    <col min="3558" max="3559" width="2.42578125" style="2" customWidth="1"/>
    <col min="3560" max="3560" width="5.85546875" style="2" customWidth="1"/>
    <col min="3561" max="3561" width="29.42578125" style="2" customWidth="1"/>
    <col min="3562" max="3562" width="6.5703125" style="2" customWidth="1"/>
    <col min="3563" max="3563" width="11.140625" style="2" customWidth="1"/>
    <col min="3564" max="3564" width="1" style="2" customWidth="1"/>
    <col min="3565" max="3565" width="12.85546875" style="2" customWidth="1"/>
    <col min="3566" max="3566" width="1" style="2" customWidth="1"/>
    <col min="3567" max="3567" width="11.140625" style="2" customWidth="1"/>
    <col min="3568" max="3568" width="1" style="2" customWidth="1"/>
    <col min="3569" max="3569" width="12.5703125" style="2" customWidth="1"/>
    <col min="3570" max="3813" width="9.140625" style="2"/>
    <col min="3814" max="3815" width="2.42578125" style="2" customWidth="1"/>
    <col min="3816" max="3816" width="5.85546875" style="2" customWidth="1"/>
    <col min="3817" max="3817" width="29.42578125" style="2" customWidth="1"/>
    <col min="3818" max="3818" width="6.5703125" style="2" customWidth="1"/>
    <col min="3819" max="3819" width="11.140625" style="2" customWidth="1"/>
    <col min="3820" max="3820" width="1" style="2" customWidth="1"/>
    <col min="3821" max="3821" width="12.85546875" style="2" customWidth="1"/>
    <col min="3822" max="3822" width="1" style="2" customWidth="1"/>
    <col min="3823" max="3823" width="11.140625" style="2" customWidth="1"/>
    <col min="3824" max="3824" width="1" style="2" customWidth="1"/>
    <col min="3825" max="3825" width="12.5703125" style="2" customWidth="1"/>
    <col min="3826" max="4069" width="9.140625" style="2"/>
    <col min="4070" max="4071" width="2.42578125" style="2" customWidth="1"/>
    <col min="4072" max="4072" width="5.85546875" style="2" customWidth="1"/>
    <col min="4073" max="4073" width="29.42578125" style="2" customWidth="1"/>
    <col min="4074" max="4074" width="6.5703125" style="2" customWidth="1"/>
    <col min="4075" max="4075" width="11.140625" style="2" customWidth="1"/>
    <col min="4076" max="4076" width="1" style="2" customWidth="1"/>
    <col min="4077" max="4077" width="12.85546875" style="2" customWidth="1"/>
    <col min="4078" max="4078" width="1" style="2" customWidth="1"/>
    <col min="4079" max="4079" width="11.140625" style="2" customWidth="1"/>
    <col min="4080" max="4080" width="1" style="2" customWidth="1"/>
    <col min="4081" max="4081" width="12.5703125" style="2" customWidth="1"/>
    <col min="4082" max="4325" width="9.140625" style="2"/>
    <col min="4326" max="4327" width="2.42578125" style="2" customWidth="1"/>
    <col min="4328" max="4328" width="5.85546875" style="2" customWidth="1"/>
    <col min="4329" max="4329" width="29.42578125" style="2" customWidth="1"/>
    <col min="4330" max="4330" width="6.5703125" style="2" customWidth="1"/>
    <col min="4331" max="4331" width="11.140625" style="2" customWidth="1"/>
    <col min="4332" max="4332" width="1" style="2" customWidth="1"/>
    <col min="4333" max="4333" width="12.85546875" style="2" customWidth="1"/>
    <col min="4334" max="4334" width="1" style="2" customWidth="1"/>
    <col min="4335" max="4335" width="11.140625" style="2" customWidth="1"/>
    <col min="4336" max="4336" width="1" style="2" customWidth="1"/>
    <col min="4337" max="4337" width="12.5703125" style="2" customWidth="1"/>
    <col min="4338" max="4581" width="9.140625" style="2"/>
    <col min="4582" max="4583" width="2.42578125" style="2" customWidth="1"/>
    <col min="4584" max="4584" width="5.85546875" style="2" customWidth="1"/>
    <col min="4585" max="4585" width="29.42578125" style="2" customWidth="1"/>
    <col min="4586" max="4586" width="6.5703125" style="2" customWidth="1"/>
    <col min="4587" max="4587" width="11.140625" style="2" customWidth="1"/>
    <col min="4588" max="4588" width="1" style="2" customWidth="1"/>
    <col min="4589" max="4589" width="12.85546875" style="2" customWidth="1"/>
    <col min="4590" max="4590" width="1" style="2" customWidth="1"/>
    <col min="4591" max="4591" width="11.140625" style="2" customWidth="1"/>
    <col min="4592" max="4592" width="1" style="2" customWidth="1"/>
    <col min="4593" max="4593" width="12.5703125" style="2" customWidth="1"/>
    <col min="4594" max="4837" width="9.140625" style="2"/>
    <col min="4838" max="4839" width="2.42578125" style="2" customWidth="1"/>
    <col min="4840" max="4840" width="5.85546875" style="2" customWidth="1"/>
    <col min="4841" max="4841" width="29.42578125" style="2" customWidth="1"/>
    <col min="4842" max="4842" width="6.5703125" style="2" customWidth="1"/>
    <col min="4843" max="4843" width="11.140625" style="2" customWidth="1"/>
    <col min="4844" max="4844" width="1" style="2" customWidth="1"/>
    <col min="4845" max="4845" width="12.85546875" style="2" customWidth="1"/>
    <col min="4846" max="4846" width="1" style="2" customWidth="1"/>
    <col min="4847" max="4847" width="11.140625" style="2" customWidth="1"/>
    <col min="4848" max="4848" width="1" style="2" customWidth="1"/>
    <col min="4849" max="4849" width="12.5703125" style="2" customWidth="1"/>
    <col min="4850" max="5093" width="9.140625" style="2"/>
    <col min="5094" max="5095" width="2.42578125" style="2" customWidth="1"/>
    <col min="5096" max="5096" width="5.85546875" style="2" customWidth="1"/>
    <col min="5097" max="5097" width="29.42578125" style="2" customWidth="1"/>
    <col min="5098" max="5098" width="6.5703125" style="2" customWidth="1"/>
    <col min="5099" max="5099" width="11.140625" style="2" customWidth="1"/>
    <col min="5100" max="5100" width="1" style="2" customWidth="1"/>
    <col min="5101" max="5101" width="12.85546875" style="2" customWidth="1"/>
    <col min="5102" max="5102" width="1" style="2" customWidth="1"/>
    <col min="5103" max="5103" width="11.140625" style="2" customWidth="1"/>
    <col min="5104" max="5104" width="1" style="2" customWidth="1"/>
    <col min="5105" max="5105" width="12.5703125" style="2" customWidth="1"/>
    <col min="5106" max="5349" width="9.140625" style="2"/>
    <col min="5350" max="5351" width="2.42578125" style="2" customWidth="1"/>
    <col min="5352" max="5352" width="5.85546875" style="2" customWidth="1"/>
    <col min="5353" max="5353" width="29.42578125" style="2" customWidth="1"/>
    <col min="5354" max="5354" width="6.5703125" style="2" customWidth="1"/>
    <col min="5355" max="5355" width="11.140625" style="2" customWidth="1"/>
    <col min="5356" max="5356" width="1" style="2" customWidth="1"/>
    <col min="5357" max="5357" width="12.85546875" style="2" customWidth="1"/>
    <col min="5358" max="5358" width="1" style="2" customWidth="1"/>
    <col min="5359" max="5359" width="11.140625" style="2" customWidth="1"/>
    <col min="5360" max="5360" width="1" style="2" customWidth="1"/>
    <col min="5361" max="5361" width="12.5703125" style="2" customWidth="1"/>
    <col min="5362" max="5605" width="9.140625" style="2"/>
    <col min="5606" max="5607" width="2.42578125" style="2" customWidth="1"/>
    <col min="5608" max="5608" width="5.85546875" style="2" customWidth="1"/>
    <col min="5609" max="5609" width="29.42578125" style="2" customWidth="1"/>
    <col min="5610" max="5610" width="6.5703125" style="2" customWidth="1"/>
    <col min="5611" max="5611" width="11.140625" style="2" customWidth="1"/>
    <col min="5612" max="5612" width="1" style="2" customWidth="1"/>
    <col min="5613" max="5613" width="12.85546875" style="2" customWidth="1"/>
    <col min="5614" max="5614" width="1" style="2" customWidth="1"/>
    <col min="5615" max="5615" width="11.140625" style="2" customWidth="1"/>
    <col min="5616" max="5616" width="1" style="2" customWidth="1"/>
    <col min="5617" max="5617" width="12.5703125" style="2" customWidth="1"/>
    <col min="5618" max="5861" width="9.140625" style="2"/>
    <col min="5862" max="5863" width="2.42578125" style="2" customWidth="1"/>
    <col min="5864" max="5864" width="5.85546875" style="2" customWidth="1"/>
    <col min="5865" max="5865" width="29.42578125" style="2" customWidth="1"/>
    <col min="5866" max="5866" width="6.5703125" style="2" customWidth="1"/>
    <col min="5867" max="5867" width="11.140625" style="2" customWidth="1"/>
    <col min="5868" max="5868" width="1" style="2" customWidth="1"/>
    <col min="5869" max="5869" width="12.85546875" style="2" customWidth="1"/>
    <col min="5870" max="5870" width="1" style="2" customWidth="1"/>
    <col min="5871" max="5871" width="11.140625" style="2" customWidth="1"/>
    <col min="5872" max="5872" width="1" style="2" customWidth="1"/>
    <col min="5873" max="5873" width="12.5703125" style="2" customWidth="1"/>
    <col min="5874" max="6117" width="9.140625" style="2"/>
    <col min="6118" max="6119" width="2.42578125" style="2" customWidth="1"/>
    <col min="6120" max="6120" width="5.85546875" style="2" customWidth="1"/>
    <col min="6121" max="6121" width="29.42578125" style="2" customWidth="1"/>
    <col min="6122" max="6122" width="6.5703125" style="2" customWidth="1"/>
    <col min="6123" max="6123" width="11.140625" style="2" customWidth="1"/>
    <col min="6124" max="6124" width="1" style="2" customWidth="1"/>
    <col min="6125" max="6125" width="12.85546875" style="2" customWidth="1"/>
    <col min="6126" max="6126" width="1" style="2" customWidth="1"/>
    <col min="6127" max="6127" width="11.140625" style="2" customWidth="1"/>
    <col min="6128" max="6128" width="1" style="2" customWidth="1"/>
    <col min="6129" max="6129" width="12.5703125" style="2" customWidth="1"/>
    <col min="6130" max="6373" width="9.140625" style="2"/>
    <col min="6374" max="6375" width="2.42578125" style="2" customWidth="1"/>
    <col min="6376" max="6376" width="5.85546875" style="2" customWidth="1"/>
    <col min="6377" max="6377" width="29.42578125" style="2" customWidth="1"/>
    <col min="6378" max="6378" width="6.5703125" style="2" customWidth="1"/>
    <col min="6379" max="6379" width="11.140625" style="2" customWidth="1"/>
    <col min="6380" max="6380" width="1" style="2" customWidth="1"/>
    <col min="6381" max="6381" width="12.85546875" style="2" customWidth="1"/>
    <col min="6382" max="6382" width="1" style="2" customWidth="1"/>
    <col min="6383" max="6383" width="11.140625" style="2" customWidth="1"/>
    <col min="6384" max="6384" width="1" style="2" customWidth="1"/>
    <col min="6385" max="6385" width="12.5703125" style="2" customWidth="1"/>
    <col min="6386" max="6629" width="9.140625" style="2"/>
    <col min="6630" max="6631" width="2.42578125" style="2" customWidth="1"/>
    <col min="6632" max="6632" width="5.85546875" style="2" customWidth="1"/>
    <col min="6633" max="6633" width="29.42578125" style="2" customWidth="1"/>
    <col min="6634" max="6634" width="6.5703125" style="2" customWidth="1"/>
    <col min="6635" max="6635" width="11.140625" style="2" customWidth="1"/>
    <col min="6636" max="6636" width="1" style="2" customWidth="1"/>
    <col min="6637" max="6637" width="12.85546875" style="2" customWidth="1"/>
    <col min="6638" max="6638" width="1" style="2" customWidth="1"/>
    <col min="6639" max="6639" width="11.140625" style="2" customWidth="1"/>
    <col min="6640" max="6640" width="1" style="2" customWidth="1"/>
    <col min="6641" max="6641" width="12.5703125" style="2" customWidth="1"/>
    <col min="6642" max="6885" width="9.140625" style="2"/>
    <col min="6886" max="6887" width="2.42578125" style="2" customWidth="1"/>
    <col min="6888" max="6888" width="5.85546875" style="2" customWidth="1"/>
    <col min="6889" max="6889" width="29.42578125" style="2" customWidth="1"/>
    <col min="6890" max="6890" width="6.5703125" style="2" customWidth="1"/>
    <col min="6891" max="6891" width="11.140625" style="2" customWidth="1"/>
    <col min="6892" max="6892" width="1" style="2" customWidth="1"/>
    <col min="6893" max="6893" width="12.85546875" style="2" customWidth="1"/>
    <col min="6894" max="6894" width="1" style="2" customWidth="1"/>
    <col min="6895" max="6895" width="11.140625" style="2" customWidth="1"/>
    <col min="6896" max="6896" width="1" style="2" customWidth="1"/>
    <col min="6897" max="6897" width="12.5703125" style="2" customWidth="1"/>
    <col min="6898" max="7141" width="9.140625" style="2"/>
    <col min="7142" max="7143" width="2.42578125" style="2" customWidth="1"/>
    <col min="7144" max="7144" width="5.85546875" style="2" customWidth="1"/>
    <col min="7145" max="7145" width="29.42578125" style="2" customWidth="1"/>
    <col min="7146" max="7146" width="6.5703125" style="2" customWidth="1"/>
    <col min="7147" max="7147" width="11.140625" style="2" customWidth="1"/>
    <col min="7148" max="7148" width="1" style="2" customWidth="1"/>
    <col min="7149" max="7149" width="12.85546875" style="2" customWidth="1"/>
    <col min="7150" max="7150" width="1" style="2" customWidth="1"/>
    <col min="7151" max="7151" width="11.140625" style="2" customWidth="1"/>
    <col min="7152" max="7152" width="1" style="2" customWidth="1"/>
    <col min="7153" max="7153" width="12.5703125" style="2" customWidth="1"/>
    <col min="7154" max="7397" width="9.140625" style="2"/>
    <col min="7398" max="7399" width="2.42578125" style="2" customWidth="1"/>
    <col min="7400" max="7400" width="5.85546875" style="2" customWidth="1"/>
    <col min="7401" max="7401" width="29.42578125" style="2" customWidth="1"/>
    <col min="7402" max="7402" width="6.5703125" style="2" customWidth="1"/>
    <col min="7403" max="7403" width="11.140625" style="2" customWidth="1"/>
    <col min="7404" max="7404" width="1" style="2" customWidth="1"/>
    <col min="7405" max="7405" width="12.85546875" style="2" customWidth="1"/>
    <col min="7406" max="7406" width="1" style="2" customWidth="1"/>
    <col min="7407" max="7407" width="11.140625" style="2" customWidth="1"/>
    <col min="7408" max="7408" width="1" style="2" customWidth="1"/>
    <col min="7409" max="7409" width="12.5703125" style="2" customWidth="1"/>
    <col min="7410" max="7653" width="9.140625" style="2"/>
    <col min="7654" max="7655" width="2.42578125" style="2" customWidth="1"/>
    <col min="7656" max="7656" width="5.85546875" style="2" customWidth="1"/>
    <col min="7657" max="7657" width="29.42578125" style="2" customWidth="1"/>
    <col min="7658" max="7658" width="6.5703125" style="2" customWidth="1"/>
    <col min="7659" max="7659" width="11.140625" style="2" customWidth="1"/>
    <col min="7660" max="7660" width="1" style="2" customWidth="1"/>
    <col min="7661" max="7661" width="12.85546875" style="2" customWidth="1"/>
    <col min="7662" max="7662" width="1" style="2" customWidth="1"/>
    <col min="7663" max="7663" width="11.140625" style="2" customWidth="1"/>
    <col min="7664" max="7664" width="1" style="2" customWidth="1"/>
    <col min="7665" max="7665" width="12.5703125" style="2" customWidth="1"/>
    <col min="7666" max="7909" width="9.140625" style="2"/>
    <col min="7910" max="7911" width="2.42578125" style="2" customWidth="1"/>
    <col min="7912" max="7912" width="5.85546875" style="2" customWidth="1"/>
    <col min="7913" max="7913" width="29.42578125" style="2" customWidth="1"/>
    <col min="7914" max="7914" width="6.5703125" style="2" customWidth="1"/>
    <col min="7915" max="7915" width="11.140625" style="2" customWidth="1"/>
    <col min="7916" max="7916" width="1" style="2" customWidth="1"/>
    <col min="7917" max="7917" width="12.85546875" style="2" customWidth="1"/>
    <col min="7918" max="7918" width="1" style="2" customWidth="1"/>
    <col min="7919" max="7919" width="11.140625" style="2" customWidth="1"/>
    <col min="7920" max="7920" width="1" style="2" customWidth="1"/>
    <col min="7921" max="7921" width="12.5703125" style="2" customWidth="1"/>
    <col min="7922" max="8165" width="9.140625" style="2"/>
    <col min="8166" max="8167" width="2.42578125" style="2" customWidth="1"/>
    <col min="8168" max="8168" width="5.85546875" style="2" customWidth="1"/>
    <col min="8169" max="8169" width="29.42578125" style="2" customWidth="1"/>
    <col min="8170" max="8170" width="6.5703125" style="2" customWidth="1"/>
    <col min="8171" max="8171" width="11.140625" style="2" customWidth="1"/>
    <col min="8172" max="8172" width="1" style="2" customWidth="1"/>
    <col min="8173" max="8173" width="12.85546875" style="2" customWidth="1"/>
    <col min="8174" max="8174" width="1" style="2" customWidth="1"/>
    <col min="8175" max="8175" width="11.140625" style="2" customWidth="1"/>
    <col min="8176" max="8176" width="1" style="2" customWidth="1"/>
    <col min="8177" max="8177" width="12.5703125" style="2" customWidth="1"/>
    <col min="8178" max="8421" width="9.140625" style="2"/>
    <col min="8422" max="8423" width="2.42578125" style="2" customWidth="1"/>
    <col min="8424" max="8424" width="5.85546875" style="2" customWidth="1"/>
    <col min="8425" max="8425" width="29.42578125" style="2" customWidth="1"/>
    <col min="8426" max="8426" width="6.5703125" style="2" customWidth="1"/>
    <col min="8427" max="8427" width="11.140625" style="2" customWidth="1"/>
    <col min="8428" max="8428" width="1" style="2" customWidth="1"/>
    <col min="8429" max="8429" width="12.85546875" style="2" customWidth="1"/>
    <col min="8430" max="8430" width="1" style="2" customWidth="1"/>
    <col min="8431" max="8431" width="11.140625" style="2" customWidth="1"/>
    <col min="8432" max="8432" width="1" style="2" customWidth="1"/>
    <col min="8433" max="8433" width="12.5703125" style="2" customWidth="1"/>
    <col min="8434" max="8677" width="9.140625" style="2"/>
    <col min="8678" max="8679" width="2.42578125" style="2" customWidth="1"/>
    <col min="8680" max="8680" width="5.85546875" style="2" customWidth="1"/>
    <col min="8681" max="8681" width="29.42578125" style="2" customWidth="1"/>
    <col min="8682" max="8682" width="6.5703125" style="2" customWidth="1"/>
    <col min="8683" max="8683" width="11.140625" style="2" customWidth="1"/>
    <col min="8684" max="8684" width="1" style="2" customWidth="1"/>
    <col min="8685" max="8685" width="12.85546875" style="2" customWidth="1"/>
    <col min="8686" max="8686" width="1" style="2" customWidth="1"/>
    <col min="8687" max="8687" width="11.140625" style="2" customWidth="1"/>
    <col min="8688" max="8688" width="1" style="2" customWidth="1"/>
    <col min="8689" max="8689" width="12.5703125" style="2" customWidth="1"/>
    <col min="8690" max="8933" width="9.140625" style="2"/>
    <col min="8934" max="8935" width="2.42578125" style="2" customWidth="1"/>
    <col min="8936" max="8936" width="5.85546875" style="2" customWidth="1"/>
    <col min="8937" max="8937" width="29.42578125" style="2" customWidth="1"/>
    <col min="8938" max="8938" width="6.5703125" style="2" customWidth="1"/>
    <col min="8939" max="8939" width="11.140625" style="2" customWidth="1"/>
    <col min="8940" max="8940" width="1" style="2" customWidth="1"/>
    <col min="8941" max="8941" width="12.85546875" style="2" customWidth="1"/>
    <col min="8942" max="8942" width="1" style="2" customWidth="1"/>
    <col min="8943" max="8943" width="11.140625" style="2" customWidth="1"/>
    <col min="8944" max="8944" width="1" style="2" customWidth="1"/>
    <col min="8945" max="8945" width="12.5703125" style="2" customWidth="1"/>
    <col min="8946" max="9189" width="9.140625" style="2"/>
    <col min="9190" max="9191" width="2.42578125" style="2" customWidth="1"/>
    <col min="9192" max="9192" width="5.85546875" style="2" customWidth="1"/>
    <col min="9193" max="9193" width="29.42578125" style="2" customWidth="1"/>
    <col min="9194" max="9194" width="6.5703125" style="2" customWidth="1"/>
    <col min="9195" max="9195" width="11.140625" style="2" customWidth="1"/>
    <col min="9196" max="9196" width="1" style="2" customWidth="1"/>
    <col min="9197" max="9197" width="12.85546875" style="2" customWidth="1"/>
    <col min="9198" max="9198" width="1" style="2" customWidth="1"/>
    <col min="9199" max="9199" width="11.140625" style="2" customWidth="1"/>
    <col min="9200" max="9200" width="1" style="2" customWidth="1"/>
    <col min="9201" max="9201" width="12.5703125" style="2" customWidth="1"/>
    <col min="9202" max="9445" width="9.140625" style="2"/>
    <col min="9446" max="9447" width="2.42578125" style="2" customWidth="1"/>
    <col min="9448" max="9448" width="5.85546875" style="2" customWidth="1"/>
    <col min="9449" max="9449" width="29.42578125" style="2" customWidth="1"/>
    <col min="9450" max="9450" width="6.5703125" style="2" customWidth="1"/>
    <col min="9451" max="9451" width="11.140625" style="2" customWidth="1"/>
    <col min="9452" max="9452" width="1" style="2" customWidth="1"/>
    <col min="9453" max="9453" width="12.85546875" style="2" customWidth="1"/>
    <col min="9454" max="9454" width="1" style="2" customWidth="1"/>
    <col min="9455" max="9455" width="11.140625" style="2" customWidth="1"/>
    <col min="9456" max="9456" width="1" style="2" customWidth="1"/>
    <col min="9457" max="9457" width="12.5703125" style="2" customWidth="1"/>
    <col min="9458" max="9701" width="9.140625" style="2"/>
    <col min="9702" max="9703" width="2.42578125" style="2" customWidth="1"/>
    <col min="9704" max="9704" width="5.85546875" style="2" customWidth="1"/>
    <col min="9705" max="9705" width="29.42578125" style="2" customWidth="1"/>
    <col min="9706" max="9706" width="6.5703125" style="2" customWidth="1"/>
    <col min="9707" max="9707" width="11.140625" style="2" customWidth="1"/>
    <col min="9708" max="9708" width="1" style="2" customWidth="1"/>
    <col min="9709" max="9709" width="12.85546875" style="2" customWidth="1"/>
    <col min="9710" max="9710" width="1" style="2" customWidth="1"/>
    <col min="9711" max="9711" width="11.140625" style="2" customWidth="1"/>
    <col min="9712" max="9712" width="1" style="2" customWidth="1"/>
    <col min="9713" max="9713" width="12.5703125" style="2" customWidth="1"/>
    <col min="9714" max="9957" width="9.140625" style="2"/>
    <col min="9958" max="9959" width="2.42578125" style="2" customWidth="1"/>
    <col min="9960" max="9960" width="5.85546875" style="2" customWidth="1"/>
    <col min="9961" max="9961" width="29.42578125" style="2" customWidth="1"/>
    <col min="9962" max="9962" width="6.5703125" style="2" customWidth="1"/>
    <col min="9963" max="9963" width="11.140625" style="2" customWidth="1"/>
    <col min="9964" max="9964" width="1" style="2" customWidth="1"/>
    <col min="9965" max="9965" width="12.85546875" style="2" customWidth="1"/>
    <col min="9966" max="9966" width="1" style="2" customWidth="1"/>
    <col min="9967" max="9967" width="11.140625" style="2" customWidth="1"/>
    <col min="9968" max="9968" width="1" style="2" customWidth="1"/>
    <col min="9969" max="9969" width="12.5703125" style="2" customWidth="1"/>
    <col min="9970" max="10213" width="9.140625" style="2"/>
    <col min="10214" max="10215" width="2.42578125" style="2" customWidth="1"/>
    <col min="10216" max="10216" width="5.85546875" style="2" customWidth="1"/>
    <col min="10217" max="10217" width="29.42578125" style="2" customWidth="1"/>
    <col min="10218" max="10218" width="6.5703125" style="2" customWidth="1"/>
    <col min="10219" max="10219" width="11.140625" style="2" customWidth="1"/>
    <col min="10220" max="10220" width="1" style="2" customWidth="1"/>
    <col min="10221" max="10221" width="12.85546875" style="2" customWidth="1"/>
    <col min="10222" max="10222" width="1" style="2" customWidth="1"/>
    <col min="10223" max="10223" width="11.140625" style="2" customWidth="1"/>
    <col min="10224" max="10224" width="1" style="2" customWidth="1"/>
    <col min="10225" max="10225" width="12.5703125" style="2" customWidth="1"/>
    <col min="10226" max="10469" width="9.140625" style="2"/>
    <col min="10470" max="10471" width="2.42578125" style="2" customWidth="1"/>
    <col min="10472" max="10472" width="5.85546875" style="2" customWidth="1"/>
    <col min="10473" max="10473" width="29.42578125" style="2" customWidth="1"/>
    <col min="10474" max="10474" width="6.5703125" style="2" customWidth="1"/>
    <col min="10475" max="10475" width="11.140625" style="2" customWidth="1"/>
    <col min="10476" max="10476" width="1" style="2" customWidth="1"/>
    <col min="10477" max="10477" width="12.85546875" style="2" customWidth="1"/>
    <col min="10478" max="10478" width="1" style="2" customWidth="1"/>
    <col min="10479" max="10479" width="11.140625" style="2" customWidth="1"/>
    <col min="10480" max="10480" width="1" style="2" customWidth="1"/>
    <col min="10481" max="10481" width="12.5703125" style="2" customWidth="1"/>
    <col min="10482" max="10725" width="9.140625" style="2"/>
    <col min="10726" max="10727" width="2.42578125" style="2" customWidth="1"/>
    <col min="10728" max="10728" width="5.85546875" style="2" customWidth="1"/>
    <col min="10729" max="10729" width="29.42578125" style="2" customWidth="1"/>
    <col min="10730" max="10730" width="6.5703125" style="2" customWidth="1"/>
    <col min="10731" max="10731" width="11.140625" style="2" customWidth="1"/>
    <col min="10732" max="10732" width="1" style="2" customWidth="1"/>
    <col min="10733" max="10733" width="12.85546875" style="2" customWidth="1"/>
    <col min="10734" max="10734" width="1" style="2" customWidth="1"/>
    <col min="10735" max="10735" width="11.140625" style="2" customWidth="1"/>
    <col min="10736" max="10736" width="1" style="2" customWidth="1"/>
    <col min="10737" max="10737" width="12.5703125" style="2" customWidth="1"/>
    <col min="10738" max="10981" width="9.140625" style="2"/>
    <col min="10982" max="10983" width="2.42578125" style="2" customWidth="1"/>
    <col min="10984" max="10984" width="5.85546875" style="2" customWidth="1"/>
    <col min="10985" max="10985" width="29.42578125" style="2" customWidth="1"/>
    <col min="10986" max="10986" width="6.5703125" style="2" customWidth="1"/>
    <col min="10987" max="10987" width="11.140625" style="2" customWidth="1"/>
    <col min="10988" max="10988" width="1" style="2" customWidth="1"/>
    <col min="10989" max="10989" width="12.85546875" style="2" customWidth="1"/>
    <col min="10990" max="10990" width="1" style="2" customWidth="1"/>
    <col min="10991" max="10991" width="11.140625" style="2" customWidth="1"/>
    <col min="10992" max="10992" width="1" style="2" customWidth="1"/>
    <col min="10993" max="10993" width="12.5703125" style="2" customWidth="1"/>
    <col min="10994" max="11237" width="9.140625" style="2"/>
    <col min="11238" max="11239" width="2.42578125" style="2" customWidth="1"/>
    <col min="11240" max="11240" width="5.85546875" style="2" customWidth="1"/>
    <col min="11241" max="11241" width="29.42578125" style="2" customWidth="1"/>
    <col min="11242" max="11242" width="6.5703125" style="2" customWidth="1"/>
    <col min="11243" max="11243" width="11.140625" style="2" customWidth="1"/>
    <col min="11244" max="11244" width="1" style="2" customWidth="1"/>
    <col min="11245" max="11245" width="12.85546875" style="2" customWidth="1"/>
    <col min="11246" max="11246" width="1" style="2" customWidth="1"/>
    <col min="11247" max="11247" width="11.140625" style="2" customWidth="1"/>
    <col min="11248" max="11248" width="1" style="2" customWidth="1"/>
    <col min="11249" max="11249" width="12.5703125" style="2" customWidth="1"/>
    <col min="11250" max="11493" width="9.140625" style="2"/>
    <col min="11494" max="11495" width="2.42578125" style="2" customWidth="1"/>
    <col min="11496" max="11496" width="5.85546875" style="2" customWidth="1"/>
    <col min="11497" max="11497" width="29.42578125" style="2" customWidth="1"/>
    <col min="11498" max="11498" width="6.5703125" style="2" customWidth="1"/>
    <col min="11499" max="11499" width="11.140625" style="2" customWidth="1"/>
    <col min="11500" max="11500" width="1" style="2" customWidth="1"/>
    <col min="11501" max="11501" width="12.85546875" style="2" customWidth="1"/>
    <col min="11502" max="11502" width="1" style="2" customWidth="1"/>
    <col min="11503" max="11503" width="11.140625" style="2" customWidth="1"/>
    <col min="11504" max="11504" width="1" style="2" customWidth="1"/>
    <col min="11505" max="11505" width="12.5703125" style="2" customWidth="1"/>
    <col min="11506" max="11749" width="9.140625" style="2"/>
    <col min="11750" max="11751" width="2.42578125" style="2" customWidth="1"/>
    <col min="11752" max="11752" width="5.85546875" style="2" customWidth="1"/>
    <col min="11753" max="11753" width="29.42578125" style="2" customWidth="1"/>
    <col min="11754" max="11754" width="6.5703125" style="2" customWidth="1"/>
    <col min="11755" max="11755" width="11.140625" style="2" customWidth="1"/>
    <col min="11756" max="11756" width="1" style="2" customWidth="1"/>
    <col min="11757" max="11757" width="12.85546875" style="2" customWidth="1"/>
    <col min="11758" max="11758" width="1" style="2" customWidth="1"/>
    <col min="11759" max="11759" width="11.140625" style="2" customWidth="1"/>
    <col min="11760" max="11760" width="1" style="2" customWidth="1"/>
    <col min="11761" max="11761" width="12.5703125" style="2" customWidth="1"/>
    <col min="11762" max="12005" width="9.140625" style="2"/>
    <col min="12006" max="12007" width="2.42578125" style="2" customWidth="1"/>
    <col min="12008" max="12008" width="5.85546875" style="2" customWidth="1"/>
    <col min="12009" max="12009" width="29.42578125" style="2" customWidth="1"/>
    <col min="12010" max="12010" width="6.5703125" style="2" customWidth="1"/>
    <col min="12011" max="12011" width="11.140625" style="2" customWidth="1"/>
    <col min="12012" max="12012" width="1" style="2" customWidth="1"/>
    <col min="12013" max="12013" width="12.85546875" style="2" customWidth="1"/>
    <col min="12014" max="12014" width="1" style="2" customWidth="1"/>
    <col min="12015" max="12015" width="11.140625" style="2" customWidth="1"/>
    <col min="12016" max="12016" width="1" style="2" customWidth="1"/>
    <col min="12017" max="12017" width="12.5703125" style="2" customWidth="1"/>
    <col min="12018" max="12261" width="9.140625" style="2"/>
    <col min="12262" max="12263" width="2.42578125" style="2" customWidth="1"/>
    <col min="12264" max="12264" width="5.85546875" style="2" customWidth="1"/>
    <col min="12265" max="12265" width="29.42578125" style="2" customWidth="1"/>
    <col min="12266" max="12266" width="6.5703125" style="2" customWidth="1"/>
    <col min="12267" max="12267" width="11.140625" style="2" customWidth="1"/>
    <col min="12268" max="12268" width="1" style="2" customWidth="1"/>
    <col min="12269" max="12269" width="12.85546875" style="2" customWidth="1"/>
    <col min="12270" max="12270" width="1" style="2" customWidth="1"/>
    <col min="12271" max="12271" width="11.140625" style="2" customWidth="1"/>
    <col min="12272" max="12272" width="1" style="2" customWidth="1"/>
    <col min="12273" max="12273" width="12.5703125" style="2" customWidth="1"/>
    <col min="12274" max="12517" width="9.140625" style="2"/>
    <col min="12518" max="12519" width="2.42578125" style="2" customWidth="1"/>
    <col min="12520" max="12520" width="5.85546875" style="2" customWidth="1"/>
    <col min="12521" max="12521" width="29.42578125" style="2" customWidth="1"/>
    <col min="12522" max="12522" width="6.5703125" style="2" customWidth="1"/>
    <col min="12523" max="12523" width="11.140625" style="2" customWidth="1"/>
    <col min="12524" max="12524" width="1" style="2" customWidth="1"/>
    <col min="12525" max="12525" width="12.85546875" style="2" customWidth="1"/>
    <col min="12526" max="12526" width="1" style="2" customWidth="1"/>
    <col min="12527" max="12527" width="11.140625" style="2" customWidth="1"/>
    <col min="12528" max="12528" width="1" style="2" customWidth="1"/>
    <col min="12529" max="12529" width="12.5703125" style="2" customWidth="1"/>
    <col min="12530" max="12773" width="9.140625" style="2"/>
    <col min="12774" max="12775" width="2.42578125" style="2" customWidth="1"/>
    <col min="12776" max="12776" width="5.85546875" style="2" customWidth="1"/>
    <col min="12777" max="12777" width="29.42578125" style="2" customWidth="1"/>
    <col min="12778" max="12778" width="6.5703125" style="2" customWidth="1"/>
    <col min="12779" max="12779" width="11.140625" style="2" customWidth="1"/>
    <col min="12780" max="12780" width="1" style="2" customWidth="1"/>
    <col min="12781" max="12781" width="12.85546875" style="2" customWidth="1"/>
    <col min="12782" max="12782" width="1" style="2" customWidth="1"/>
    <col min="12783" max="12783" width="11.140625" style="2" customWidth="1"/>
    <col min="12784" max="12784" width="1" style="2" customWidth="1"/>
    <col min="12785" max="12785" width="12.5703125" style="2" customWidth="1"/>
    <col min="12786" max="13029" width="9.140625" style="2"/>
    <col min="13030" max="13031" width="2.42578125" style="2" customWidth="1"/>
    <col min="13032" max="13032" width="5.85546875" style="2" customWidth="1"/>
    <col min="13033" max="13033" width="29.42578125" style="2" customWidth="1"/>
    <col min="13034" max="13034" width="6.5703125" style="2" customWidth="1"/>
    <col min="13035" max="13035" width="11.140625" style="2" customWidth="1"/>
    <col min="13036" max="13036" width="1" style="2" customWidth="1"/>
    <col min="13037" max="13037" width="12.85546875" style="2" customWidth="1"/>
    <col min="13038" max="13038" width="1" style="2" customWidth="1"/>
    <col min="13039" max="13039" width="11.140625" style="2" customWidth="1"/>
    <col min="13040" max="13040" width="1" style="2" customWidth="1"/>
    <col min="13041" max="13041" width="12.5703125" style="2" customWidth="1"/>
    <col min="13042" max="13285" width="9.140625" style="2"/>
    <col min="13286" max="13287" width="2.42578125" style="2" customWidth="1"/>
    <col min="13288" max="13288" width="5.85546875" style="2" customWidth="1"/>
    <col min="13289" max="13289" width="29.42578125" style="2" customWidth="1"/>
    <col min="13290" max="13290" width="6.5703125" style="2" customWidth="1"/>
    <col min="13291" max="13291" width="11.140625" style="2" customWidth="1"/>
    <col min="13292" max="13292" width="1" style="2" customWidth="1"/>
    <col min="13293" max="13293" width="12.85546875" style="2" customWidth="1"/>
    <col min="13294" max="13294" width="1" style="2" customWidth="1"/>
    <col min="13295" max="13295" width="11.140625" style="2" customWidth="1"/>
    <col min="13296" max="13296" width="1" style="2" customWidth="1"/>
    <col min="13297" max="13297" width="12.5703125" style="2" customWidth="1"/>
    <col min="13298" max="13541" width="9.140625" style="2"/>
    <col min="13542" max="13543" width="2.42578125" style="2" customWidth="1"/>
    <col min="13544" max="13544" width="5.85546875" style="2" customWidth="1"/>
    <col min="13545" max="13545" width="29.42578125" style="2" customWidth="1"/>
    <col min="13546" max="13546" width="6.5703125" style="2" customWidth="1"/>
    <col min="13547" max="13547" width="11.140625" style="2" customWidth="1"/>
    <col min="13548" max="13548" width="1" style="2" customWidth="1"/>
    <col min="13549" max="13549" width="12.85546875" style="2" customWidth="1"/>
    <col min="13550" max="13550" width="1" style="2" customWidth="1"/>
    <col min="13551" max="13551" width="11.140625" style="2" customWidth="1"/>
    <col min="13552" max="13552" width="1" style="2" customWidth="1"/>
    <col min="13553" max="13553" width="12.5703125" style="2" customWidth="1"/>
    <col min="13554" max="13797" width="9.140625" style="2"/>
    <col min="13798" max="13799" width="2.42578125" style="2" customWidth="1"/>
    <col min="13800" max="13800" width="5.85546875" style="2" customWidth="1"/>
    <col min="13801" max="13801" width="29.42578125" style="2" customWidth="1"/>
    <col min="13802" max="13802" width="6.5703125" style="2" customWidth="1"/>
    <col min="13803" max="13803" width="11.140625" style="2" customWidth="1"/>
    <col min="13804" max="13804" width="1" style="2" customWidth="1"/>
    <col min="13805" max="13805" width="12.85546875" style="2" customWidth="1"/>
    <col min="13806" max="13806" width="1" style="2" customWidth="1"/>
    <col min="13807" max="13807" width="11.140625" style="2" customWidth="1"/>
    <col min="13808" max="13808" width="1" style="2" customWidth="1"/>
    <col min="13809" max="13809" width="12.5703125" style="2" customWidth="1"/>
    <col min="13810" max="14053" width="9.140625" style="2"/>
    <col min="14054" max="14055" width="2.42578125" style="2" customWidth="1"/>
    <col min="14056" max="14056" width="5.85546875" style="2" customWidth="1"/>
    <col min="14057" max="14057" width="29.42578125" style="2" customWidth="1"/>
    <col min="14058" max="14058" width="6.5703125" style="2" customWidth="1"/>
    <col min="14059" max="14059" width="11.140625" style="2" customWidth="1"/>
    <col min="14060" max="14060" width="1" style="2" customWidth="1"/>
    <col min="14061" max="14061" width="12.85546875" style="2" customWidth="1"/>
    <col min="14062" max="14062" width="1" style="2" customWidth="1"/>
    <col min="14063" max="14063" width="11.140625" style="2" customWidth="1"/>
    <col min="14064" max="14064" width="1" style="2" customWidth="1"/>
    <col min="14065" max="14065" width="12.5703125" style="2" customWidth="1"/>
    <col min="14066" max="14309" width="9.140625" style="2"/>
    <col min="14310" max="14311" width="2.42578125" style="2" customWidth="1"/>
    <col min="14312" max="14312" width="5.85546875" style="2" customWidth="1"/>
    <col min="14313" max="14313" width="29.42578125" style="2" customWidth="1"/>
    <col min="14314" max="14314" width="6.5703125" style="2" customWidth="1"/>
    <col min="14315" max="14315" width="11.140625" style="2" customWidth="1"/>
    <col min="14316" max="14316" width="1" style="2" customWidth="1"/>
    <col min="14317" max="14317" width="12.85546875" style="2" customWidth="1"/>
    <col min="14318" max="14318" width="1" style="2" customWidth="1"/>
    <col min="14319" max="14319" width="11.140625" style="2" customWidth="1"/>
    <col min="14320" max="14320" width="1" style="2" customWidth="1"/>
    <col min="14321" max="14321" width="12.5703125" style="2" customWidth="1"/>
    <col min="14322" max="14565" width="9.140625" style="2"/>
    <col min="14566" max="14567" width="2.42578125" style="2" customWidth="1"/>
    <col min="14568" max="14568" width="5.85546875" style="2" customWidth="1"/>
    <col min="14569" max="14569" width="29.42578125" style="2" customWidth="1"/>
    <col min="14570" max="14570" width="6.5703125" style="2" customWidth="1"/>
    <col min="14571" max="14571" width="11.140625" style="2" customWidth="1"/>
    <col min="14572" max="14572" width="1" style="2" customWidth="1"/>
    <col min="14573" max="14573" width="12.85546875" style="2" customWidth="1"/>
    <col min="14574" max="14574" width="1" style="2" customWidth="1"/>
    <col min="14575" max="14575" width="11.140625" style="2" customWidth="1"/>
    <col min="14576" max="14576" width="1" style="2" customWidth="1"/>
    <col min="14577" max="14577" width="12.5703125" style="2" customWidth="1"/>
    <col min="14578" max="14821" width="9.140625" style="2"/>
    <col min="14822" max="14823" width="2.42578125" style="2" customWidth="1"/>
    <col min="14824" max="14824" width="5.85546875" style="2" customWidth="1"/>
    <col min="14825" max="14825" width="29.42578125" style="2" customWidth="1"/>
    <col min="14826" max="14826" width="6.5703125" style="2" customWidth="1"/>
    <col min="14827" max="14827" width="11.140625" style="2" customWidth="1"/>
    <col min="14828" max="14828" width="1" style="2" customWidth="1"/>
    <col min="14829" max="14829" width="12.85546875" style="2" customWidth="1"/>
    <col min="14830" max="14830" width="1" style="2" customWidth="1"/>
    <col min="14831" max="14831" width="11.140625" style="2" customWidth="1"/>
    <col min="14832" max="14832" width="1" style="2" customWidth="1"/>
    <col min="14833" max="14833" width="12.5703125" style="2" customWidth="1"/>
    <col min="14834" max="15077" width="9.140625" style="2"/>
    <col min="15078" max="15079" width="2.42578125" style="2" customWidth="1"/>
    <col min="15080" max="15080" width="5.85546875" style="2" customWidth="1"/>
    <col min="15081" max="15081" width="29.42578125" style="2" customWidth="1"/>
    <col min="15082" max="15082" width="6.5703125" style="2" customWidth="1"/>
    <col min="15083" max="15083" width="11.140625" style="2" customWidth="1"/>
    <col min="15084" max="15084" width="1" style="2" customWidth="1"/>
    <col min="15085" max="15085" width="12.85546875" style="2" customWidth="1"/>
    <col min="15086" max="15086" width="1" style="2" customWidth="1"/>
    <col min="15087" max="15087" width="11.140625" style="2" customWidth="1"/>
    <col min="15088" max="15088" width="1" style="2" customWidth="1"/>
    <col min="15089" max="15089" width="12.5703125" style="2" customWidth="1"/>
    <col min="15090" max="15333" width="9.140625" style="2"/>
    <col min="15334" max="15335" width="2.42578125" style="2" customWidth="1"/>
    <col min="15336" max="15336" width="5.85546875" style="2" customWidth="1"/>
    <col min="15337" max="15337" width="29.42578125" style="2" customWidth="1"/>
    <col min="15338" max="15338" width="6.5703125" style="2" customWidth="1"/>
    <col min="15339" max="15339" width="11.140625" style="2" customWidth="1"/>
    <col min="15340" max="15340" width="1" style="2" customWidth="1"/>
    <col min="15341" max="15341" width="12.85546875" style="2" customWidth="1"/>
    <col min="15342" max="15342" width="1" style="2" customWidth="1"/>
    <col min="15343" max="15343" width="11.140625" style="2" customWidth="1"/>
    <col min="15344" max="15344" width="1" style="2" customWidth="1"/>
    <col min="15345" max="15345" width="12.5703125" style="2" customWidth="1"/>
    <col min="15346" max="15589" width="9.140625" style="2"/>
    <col min="15590" max="15591" width="2.42578125" style="2" customWidth="1"/>
    <col min="15592" max="15592" width="5.85546875" style="2" customWidth="1"/>
    <col min="15593" max="15593" width="29.42578125" style="2" customWidth="1"/>
    <col min="15594" max="15594" width="6.5703125" style="2" customWidth="1"/>
    <col min="15595" max="15595" width="11.140625" style="2" customWidth="1"/>
    <col min="15596" max="15596" width="1" style="2" customWidth="1"/>
    <col min="15597" max="15597" width="12.85546875" style="2" customWidth="1"/>
    <col min="15598" max="15598" width="1" style="2" customWidth="1"/>
    <col min="15599" max="15599" width="11.140625" style="2" customWidth="1"/>
    <col min="15600" max="15600" width="1" style="2" customWidth="1"/>
    <col min="15601" max="15601" width="12.5703125" style="2" customWidth="1"/>
    <col min="15602" max="15845" width="9.140625" style="2"/>
    <col min="15846" max="15847" width="2.42578125" style="2" customWidth="1"/>
    <col min="15848" max="15848" width="5.85546875" style="2" customWidth="1"/>
    <col min="15849" max="15849" width="29.42578125" style="2" customWidth="1"/>
    <col min="15850" max="15850" width="6.5703125" style="2" customWidth="1"/>
    <col min="15851" max="15851" width="11.140625" style="2" customWidth="1"/>
    <col min="15852" max="15852" width="1" style="2" customWidth="1"/>
    <col min="15853" max="15853" width="12.85546875" style="2" customWidth="1"/>
    <col min="15854" max="15854" width="1" style="2" customWidth="1"/>
    <col min="15855" max="15855" width="11.140625" style="2" customWidth="1"/>
    <col min="15856" max="15856" width="1" style="2" customWidth="1"/>
    <col min="15857" max="15857" width="12.5703125" style="2" customWidth="1"/>
    <col min="15858" max="16101" width="9.140625" style="2"/>
    <col min="16102" max="16103" width="2.42578125" style="2" customWidth="1"/>
    <col min="16104" max="16104" width="5.85546875" style="2" customWidth="1"/>
    <col min="16105" max="16105" width="29.42578125" style="2" customWidth="1"/>
    <col min="16106" max="16106" width="6.5703125" style="2" customWidth="1"/>
    <col min="16107" max="16107" width="11.140625" style="2" customWidth="1"/>
    <col min="16108" max="16108" width="1" style="2" customWidth="1"/>
    <col min="16109" max="16109" width="12.85546875" style="2" customWidth="1"/>
    <col min="16110" max="16110" width="1" style="2" customWidth="1"/>
    <col min="16111" max="16111" width="11.140625" style="2" customWidth="1"/>
    <col min="16112" max="16112" width="1" style="2" customWidth="1"/>
    <col min="16113" max="16113" width="12.5703125" style="2" customWidth="1"/>
    <col min="16114" max="16356" width="9.140625" style="2"/>
    <col min="16357" max="16384" width="9.140625" style="2" customWidth="1"/>
  </cols>
  <sheetData>
    <row r="1" spans="1:13" ht="22.5" customHeight="1">
      <c r="A1" s="1" t="s">
        <v>0</v>
      </c>
      <c r="B1" s="4"/>
      <c r="C1" s="4"/>
      <c r="D1" s="4"/>
      <c r="E1" s="216"/>
      <c r="G1" s="4"/>
      <c r="I1" s="4"/>
      <c r="K1" s="4"/>
      <c r="M1" s="4"/>
    </row>
    <row r="2" spans="1:13" ht="22.5" customHeight="1">
      <c r="A2" s="46" t="s">
        <v>172</v>
      </c>
      <c r="B2" s="4"/>
      <c r="C2" s="4"/>
      <c r="D2" s="4"/>
      <c r="E2" s="216"/>
      <c r="G2" s="4"/>
      <c r="I2" s="4"/>
      <c r="K2" s="4"/>
      <c r="M2" s="4"/>
    </row>
    <row r="3" spans="1:13" ht="22.5" customHeight="1">
      <c r="A3" s="50"/>
      <c r="B3" s="50"/>
      <c r="C3" s="50"/>
      <c r="D3" s="50"/>
      <c r="E3" s="51"/>
      <c r="F3" s="50"/>
      <c r="G3" s="52"/>
      <c r="H3" s="50"/>
      <c r="I3" s="52"/>
      <c r="J3" s="50"/>
      <c r="K3" s="53"/>
      <c r="L3" s="54"/>
      <c r="M3" s="53"/>
    </row>
    <row r="4" spans="1:13" ht="22.5" customHeight="1">
      <c r="A4" s="4"/>
      <c r="B4" s="4"/>
      <c r="C4" s="4"/>
      <c r="D4" s="4"/>
      <c r="E4" s="216"/>
      <c r="F4" s="216"/>
      <c r="G4" s="228" t="s">
        <v>2</v>
      </c>
      <c r="H4" s="228"/>
      <c r="I4" s="228"/>
      <c r="J4" s="217"/>
      <c r="K4" s="228" t="s">
        <v>3</v>
      </c>
      <c r="L4" s="228"/>
      <c r="M4" s="228"/>
    </row>
    <row r="5" spans="1:13" ht="22.5" customHeight="1">
      <c r="A5" s="4"/>
      <c r="B5" s="4"/>
      <c r="C5" s="4"/>
      <c r="D5" s="4"/>
      <c r="E5" s="216"/>
      <c r="F5" s="216"/>
      <c r="G5" s="226" t="s">
        <v>92</v>
      </c>
      <c r="H5" s="226"/>
      <c r="I5" s="226"/>
      <c r="J5" s="217"/>
      <c r="K5" s="226" t="s">
        <v>92</v>
      </c>
      <c r="L5" s="226"/>
      <c r="M5" s="226"/>
    </row>
    <row r="6" spans="1:13" ht="22.5" hidden="1" customHeight="1">
      <c r="A6" s="4"/>
      <c r="B6" s="4"/>
      <c r="C6" s="4"/>
      <c r="D6" s="4"/>
      <c r="E6" s="216"/>
      <c r="F6" s="216"/>
      <c r="G6" s="226" t="e">
        <f>#REF!</f>
        <v>#REF!</v>
      </c>
      <c r="H6" s="226"/>
      <c r="I6" s="226"/>
      <c r="J6" s="217"/>
      <c r="K6" s="226" t="e">
        <f>G6</f>
        <v>#REF!</v>
      </c>
      <c r="L6" s="226"/>
      <c r="M6" s="226"/>
    </row>
    <row r="7" spans="1:13" ht="22.5" customHeight="1">
      <c r="A7" s="46"/>
      <c r="B7" s="4"/>
      <c r="C7" s="4"/>
      <c r="D7" s="4"/>
      <c r="E7" s="216" t="s">
        <v>6</v>
      </c>
      <c r="F7" s="219"/>
      <c r="G7" s="219">
        <v>2564</v>
      </c>
      <c r="H7" s="219"/>
      <c r="I7" s="219">
        <v>2563</v>
      </c>
      <c r="J7" s="219"/>
      <c r="K7" s="219">
        <v>2564</v>
      </c>
      <c r="L7" s="219"/>
      <c r="M7" s="219">
        <v>2563</v>
      </c>
    </row>
    <row r="8" spans="1:13" ht="22.5" customHeight="1">
      <c r="A8" s="4"/>
      <c r="B8" s="4"/>
      <c r="C8" s="4"/>
      <c r="D8" s="4"/>
      <c r="E8" s="2"/>
      <c r="F8" s="2"/>
      <c r="G8" s="225" t="s">
        <v>8</v>
      </c>
      <c r="H8" s="225"/>
      <c r="I8" s="225"/>
      <c r="J8" s="225"/>
      <c r="K8" s="225"/>
      <c r="L8" s="225"/>
      <c r="M8" s="225"/>
    </row>
    <row r="9" spans="1:13" ht="22.5" customHeight="1">
      <c r="A9" s="82" t="s">
        <v>185</v>
      </c>
      <c r="B9" s="65"/>
      <c r="E9" s="83"/>
      <c r="F9" s="92"/>
      <c r="G9" s="93">
        <f>+thai_PL!G45</f>
        <v>3686023</v>
      </c>
      <c r="H9" s="92"/>
      <c r="I9" s="93">
        <v>-3368671</v>
      </c>
      <c r="J9" s="92"/>
      <c r="K9" s="93">
        <f>+thai_PL!K45</f>
        <v>1158649</v>
      </c>
      <c r="L9" s="92"/>
      <c r="M9" s="70">
        <v>70978</v>
      </c>
    </row>
    <row r="10" spans="1:13" ht="22.5" customHeight="1">
      <c r="A10" s="14" t="s">
        <v>84</v>
      </c>
      <c r="B10" s="65"/>
      <c r="E10" s="83"/>
      <c r="F10" s="73"/>
      <c r="G10" s="9"/>
      <c r="H10" s="73"/>
      <c r="I10" s="9"/>
      <c r="J10" s="73"/>
      <c r="K10" s="9"/>
      <c r="L10" s="68"/>
      <c r="M10" s="9"/>
    </row>
    <row r="11" spans="1:13" ht="22.5" customHeight="1">
      <c r="A11" s="86" t="s">
        <v>201</v>
      </c>
      <c r="E11" s="83"/>
      <c r="F11" s="73"/>
      <c r="G11" s="9"/>
      <c r="H11" s="73"/>
      <c r="I11" s="9"/>
      <c r="J11" s="73"/>
      <c r="K11" s="68"/>
      <c r="L11" s="68"/>
      <c r="M11" s="68"/>
    </row>
    <row r="12" spans="1:13" ht="22.5" customHeight="1">
      <c r="B12" s="94" t="s">
        <v>86</v>
      </c>
      <c r="F12" s="9"/>
      <c r="G12" s="9">
        <v>1672456</v>
      </c>
      <c r="H12" s="9"/>
      <c r="I12" s="9">
        <v>106190</v>
      </c>
      <c r="J12" s="9"/>
      <c r="K12" s="210">
        <v>0</v>
      </c>
      <c r="L12" s="68"/>
      <c r="M12" s="210">
        <v>0</v>
      </c>
    </row>
    <row r="13" spans="1:13" ht="22.5" customHeight="1">
      <c r="A13" s="2" t="s">
        <v>87</v>
      </c>
      <c r="B13" s="2" t="s">
        <v>263</v>
      </c>
      <c r="F13" s="9"/>
      <c r="G13" s="9">
        <v>6062</v>
      </c>
      <c r="H13" s="9"/>
      <c r="I13" s="9">
        <v>27182</v>
      </c>
      <c r="J13" s="9"/>
      <c r="K13" s="9">
        <v>5795</v>
      </c>
      <c r="L13" s="9"/>
      <c r="M13" s="9">
        <v>20533</v>
      </c>
    </row>
    <row r="14" spans="1:13" ht="22.5" customHeight="1">
      <c r="B14" s="2" t="s">
        <v>224</v>
      </c>
      <c r="F14" s="9"/>
      <c r="G14" s="9">
        <v>-563</v>
      </c>
      <c r="H14" s="9"/>
      <c r="I14" s="9">
        <v>-1057</v>
      </c>
      <c r="J14" s="9"/>
      <c r="K14" s="210">
        <v>0</v>
      </c>
      <c r="L14" s="68"/>
      <c r="M14" s="210">
        <v>0</v>
      </c>
    </row>
    <row r="15" spans="1:13" ht="22.5" customHeight="1">
      <c r="B15" s="95" t="s">
        <v>88</v>
      </c>
      <c r="E15" s="2"/>
      <c r="F15" s="2"/>
      <c r="H15" s="2"/>
      <c r="J15" s="2"/>
      <c r="K15" s="4"/>
      <c r="M15" s="4"/>
    </row>
    <row r="16" spans="1:13" ht="22.5" customHeight="1">
      <c r="C16" s="95" t="s">
        <v>85</v>
      </c>
      <c r="F16" s="9"/>
      <c r="G16" s="108">
        <v>-1212</v>
      </c>
      <c r="H16" s="9"/>
      <c r="I16" s="108">
        <v>-5242</v>
      </c>
      <c r="J16" s="9"/>
      <c r="K16" s="108">
        <v>-1159</v>
      </c>
      <c r="L16" s="9"/>
      <c r="M16" s="108">
        <v>-4107</v>
      </c>
    </row>
    <row r="17" spans="1:13" ht="22.5" customHeight="1">
      <c r="A17" s="97" t="s">
        <v>89</v>
      </c>
      <c r="B17" s="14"/>
      <c r="D17" s="14"/>
      <c r="F17" s="9"/>
      <c r="G17" s="109"/>
      <c r="H17" s="9"/>
      <c r="I17" s="109"/>
      <c r="J17" s="9"/>
      <c r="K17" s="109"/>
      <c r="L17" s="9"/>
      <c r="M17" s="109"/>
    </row>
    <row r="18" spans="1:13" ht="22.5" customHeight="1">
      <c r="A18" s="99"/>
      <c r="B18" s="14" t="s">
        <v>90</v>
      </c>
      <c r="D18" s="14"/>
      <c r="F18" s="9"/>
      <c r="G18" s="110">
        <f>SUM(G12:G16)</f>
        <v>1676743</v>
      </c>
      <c r="H18" s="9"/>
      <c r="I18" s="110">
        <f>SUM(I12:I16)</f>
        <v>127073</v>
      </c>
      <c r="J18" s="9"/>
      <c r="K18" s="110">
        <f>SUM(K12:K16)</f>
        <v>4636</v>
      </c>
      <c r="L18" s="9"/>
      <c r="M18" s="110">
        <f>SUM(M12:M16)</f>
        <v>16426</v>
      </c>
    </row>
    <row r="19" spans="1:13" ht="16.350000000000001" customHeight="1">
      <c r="F19" s="9"/>
      <c r="G19" s="9"/>
      <c r="H19" s="9"/>
      <c r="I19" s="9"/>
      <c r="J19" s="9"/>
      <c r="K19" s="9"/>
      <c r="L19" s="9"/>
      <c r="M19" s="9"/>
    </row>
    <row r="20" spans="1:13" ht="22.5" customHeight="1">
      <c r="A20" s="86" t="s">
        <v>299</v>
      </c>
      <c r="E20" s="83"/>
      <c r="F20" s="73"/>
      <c r="G20" s="9"/>
      <c r="H20" s="73"/>
      <c r="I20" s="9"/>
      <c r="J20" s="73"/>
      <c r="K20" s="9"/>
      <c r="L20" s="68"/>
      <c r="M20" s="9"/>
    </row>
    <row r="21" spans="1:13" ht="22.5" customHeight="1">
      <c r="A21" s="14"/>
      <c r="B21" s="65" t="s">
        <v>288</v>
      </c>
      <c r="C21" s="100"/>
      <c r="E21" s="57"/>
      <c r="F21" s="73"/>
      <c r="G21" s="101"/>
      <c r="H21" s="73"/>
      <c r="I21" s="101"/>
      <c r="J21" s="73"/>
      <c r="K21" s="101"/>
      <c r="M21" s="101"/>
    </row>
    <row r="22" spans="1:13" ht="22.5" customHeight="1">
      <c r="A22" s="14"/>
      <c r="B22" s="65"/>
      <c r="C22" s="100" t="s">
        <v>289</v>
      </c>
      <c r="E22" s="57">
        <v>20</v>
      </c>
      <c r="F22" s="73"/>
      <c r="G22" s="101">
        <v>8439</v>
      </c>
      <c r="H22" s="73"/>
      <c r="I22" s="101">
        <v>-2995</v>
      </c>
      <c r="J22" s="73"/>
      <c r="K22" s="101">
        <v>-4977</v>
      </c>
      <c r="M22" s="101">
        <v>0</v>
      </c>
    </row>
    <row r="23" spans="1:13" ht="22.5" customHeight="1">
      <c r="A23" s="14"/>
      <c r="B23" s="65" t="s">
        <v>287</v>
      </c>
      <c r="C23" s="100"/>
      <c r="E23" s="65"/>
      <c r="F23" s="73"/>
      <c r="G23" s="101"/>
      <c r="H23" s="73"/>
      <c r="I23" s="101"/>
      <c r="J23" s="73"/>
      <c r="K23" s="101"/>
      <c r="M23" s="101"/>
    </row>
    <row r="24" spans="1:13" ht="22.5" customHeight="1">
      <c r="A24" s="14"/>
      <c r="C24" s="65" t="s">
        <v>267</v>
      </c>
      <c r="E24" s="65"/>
      <c r="F24" s="73"/>
      <c r="G24" s="101">
        <v>-124035</v>
      </c>
      <c r="H24" s="73"/>
      <c r="I24" s="101">
        <v>-50916</v>
      </c>
      <c r="J24" s="73"/>
      <c r="K24" s="101">
        <v>0</v>
      </c>
      <c r="M24" s="101">
        <v>0</v>
      </c>
    </row>
    <row r="25" spans="1:13" ht="22.5" customHeight="1">
      <c r="A25" s="14"/>
      <c r="B25" s="65" t="s">
        <v>253</v>
      </c>
      <c r="C25" s="100"/>
      <c r="E25" s="65"/>
      <c r="F25" s="73"/>
      <c r="G25" s="101">
        <v>155</v>
      </c>
      <c r="H25" s="73"/>
      <c r="I25" s="101">
        <v>-12074</v>
      </c>
      <c r="J25" s="73"/>
      <c r="K25" s="101">
        <v>0</v>
      </c>
      <c r="M25" s="101">
        <v>0</v>
      </c>
    </row>
    <row r="26" spans="1:13" ht="22.5" customHeight="1">
      <c r="A26" s="14"/>
      <c r="B26" s="95" t="s">
        <v>91</v>
      </c>
      <c r="E26" s="65"/>
      <c r="F26" s="73"/>
      <c r="G26" s="9"/>
      <c r="H26" s="73"/>
      <c r="I26" s="9"/>
      <c r="J26" s="73"/>
      <c r="K26" s="9"/>
      <c r="L26" s="68"/>
      <c r="M26" s="9"/>
    </row>
    <row r="27" spans="1:13" ht="22.5" customHeight="1">
      <c r="A27" s="14"/>
      <c r="C27" s="2" t="s">
        <v>85</v>
      </c>
      <c r="E27" s="65"/>
      <c r="F27" s="73"/>
      <c r="G27" s="111">
        <v>11278</v>
      </c>
      <c r="H27" s="73"/>
      <c r="I27" s="111">
        <v>8915</v>
      </c>
      <c r="J27" s="73"/>
      <c r="K27" s="111">
        <v>995</v>
      </c>
      <c r="L27" s="2"/>
      <c r="M27" s="111">
        <v>0</v>
      </c>
    </row>
    <row r="28" spans="1:13" ht="23.25" customHeight="1">
      <c r="A28" s="82" t="s">
        <v>300</v>
      </c>
      <c r="B28" s="14"/>
      <c r="E28" s="65"/>
      <c r="F28" s="73"/>
      <c r="G28" s="102">
        <f>SUM(G21:G27)</f>
        <v>-104163</v>
      </c>
      <c r="H28" s="73"/>
      <c r="I28" s="102">
        <f>SUM(I21:I27)</f>
        <v>-57070</v>
      </c>
      <c r="J28" s="73"/>
      <c r="K28" s="102">
        <f>SUM(K21:K27)</f>
        <v>-3982</v>
      </c>
      <c r="L28" s="2"/>
      <c r="M28" s="102">
        <f>SUM(M21:M27)</f>
        <v>0</v>
      </c>
    </row>
    <row r="29" spans="1:13" ht="9.75" customHeight="1">
      <c r="A29" s="4"/>
      <c r="B29" s="112"/>
      <c r="C29" s="46"/>
      <c r="D29" s="46"/>
      <c r="E29" s="216"/>
      <c r="F29" s="9"/>
      <c r="G29" s="113"/>
      <c r="H29" s="9"/>
      <c r="I29" s="113"/>
      <c r="J29" s="9"/>
      <c r="K29" s="113"/>
      <c r="L29" s="9"/>
      <c r="M29" s="113"/>
    </row>
    <row r="30" spans="1:13" ht="21.75" customHeight="1">
      <c r="A30" s="14" t="s">
        <v>276</v>
      </c>
      <c r="F30" s="47"/>
      <c r="G30" s="49">
        <f>G28+G18</f>
        <v>1572580</v>
      </c>
      <c r="H30" s="47"/>
      <c r="I30" s="49">
        <f>I28+I18</f>
        <v>70003</v>
      </c>
      <c r="J30" s="47"/>
      <c r="K30" s="49">
        <f>K28+K18</f>
        <v>654</v>
      </c>
      <c r="L30" s="47"/>
      <c r="M30" s="49">
        <f>M28+M18</f>
        <v>16426</v>
      </c>
    </row>
    <row r="31" spans="1:13" ht="9.75" customHeight="1">
      <c r="A31" s="4"/>
      <c r="B31" s="112"/>
      <c r="C31" s="46"/>
      <c r="D31" s="46"/>
      <c r="E31" s="216"/>
      <c r="F31" s="9"/>
      <c r="G31" s="113"/>
      <c r="H31" s="9"/>
      <c r="I31" s="113"/>
      <c r="J31" s="9"/>
      <c r="K31" s="113"/>
      <c r="L31" s="9"/>
      <c r="M31" s="113"/>
    </row>
    <row r="32" spans="1:13" thickBot="1">
      <c r="A32" s="114" t="s">
        <v>301</v>
      </c>
      <c r="F32" s="47"/>
      <c r="G32" s="19">
        <f>G30+G9</f>
        <v>5258603</v>
      </c>
      <c r="H32" s="47"/>
      <c r="I32" s="19">
        <f>I30+I9</f>
        <v>-3298668</v>
      </c>
      <c r="J32" s="47"/>
      <c r="K32" s="19">
        <f>K30+K9</f>
        <v>1159303</v>
      </c>
      <c r="L32" s="47"/>
      <c r="M32" s="19">
        <f>M30+M9</f>
        <v>87404</v>
      </c>
    </row>
    <row r="33" spans="1:13" ht="16.350000000000001" customHeight="1" thickTop="1">
      <c r="F33" s="9"/>
      <c r="G33" s="9"/>
      <c r="H33" s="9"/>
      <c r="I33" s="9"/>
      <c r="J33" s="9"/>
      <c r="K33" s="9"/>
      <c r="L33" s="9"/>
      <c r="M33" s="9"/>
    </row>
    <row r="34" spans="1:13" ht="21.75">
      <c r="A34" s="14" t="s">
        <v>188</v>
      </c>
      <c r="F34" s="9"/>
      <c r="G34" s="9"/>
      <c r="H34" s="9"/>
      <c r="I34" s="9"/>
      <c r="J34" s="9"/>
      <c r="K34" s="9"/>
      <c r="L34" s="9"/>
      <c r="M34" s="9"/>
    </row>
    <row r="35" spans="1:13" ht="21.75">
      <c r="B35" s="2" t="s">
        <v>82</v>
      </c>
      <c r="F35" s="9"/>
      <c r="G35" s="9">
        <v>5155871</v>
      </c>
      <c r="H35" s="9"/>
      <c r="I35" s="9">
        <v>-1916674</v>
      </c>
      <c r="J35" s="9"/>
      <c r="K35" s="9">
        <f>K32</f>
        <v>1159303</v>
      </c>
      <c r="L35" s="9"/>
      <c r="M35" s="9">
        <v>87404</v>
      </c>
    </row>
    <row r="36" spans="1:13" ht="21.75">
      <c r="B36" s="2" t="s">
        <v>83</v>
      </c>
      <c r="F36" s="9"/>
      <c r="G36" s="111">
        <v>102732</v>
      </c>
      <c r="H36" s="9"/>
      <c r="I36" s="111">
        <v>-1381994</v>
      </c>
      <c r="J36" s="9"/>
      <c r="K36" s="79">
        <v>0</v>
      </c>
      <c r="L36" s="68"/>
      <c r="M36" s="79">
        <v>0</v>
      </c>
    </row>
    <row r="37" spans="1:13" thickBot="1">
      <c r="A37" s="14"/>
      <c r="F37" s="47" t="s">
        <v>87</v>
      </c>
      <c r="G37" s="81">
        <f>G32</f>
        <v>5258603</v>
      </c>
      <c r="H37" s="47" t="s">
        <v>87</v>
      </c>
      <c r="I37" s="103">
        <f>I32</f>
        <v>-3298668</v>
      </c>
      <c r="J37" s="47" t="s">
        <v>87</v>
      </c>
      <c r="K37" s="103">
        <f>K32</f>
        <v>1159303</v>
      </c>
      <c r="L37" s="47" t="s">
        <v>87</v>
      </c>
      <c r="M37" s="103">
        <f>M32</f>
        <v>87404</v>
      </c>
    </row>
    <row r="38" spans="1:13" ht="16.350000000000001" customHeight="1" thickTop="1">
      <c r="F38" s="9"/>
      <c r="G38" s="9"/>
      <c r="H38" s="9"/>
      <c r="I38" s="9"/>
      <c r="J38" s="9"/>
      <c r="K38" s="9"/>
      <c r="L38" s="9"/>
      <c r="M38" s="9"/>
    </row>
    <row r="39" spans="1:13" ht="16.350000000000001" customHeight="1">
      <c r="F39" s="9"/>
      <c r="G39" s="9"/>
      <c r="H39" s="9"/>
      <c r="I39" s="9"/>
      <c r="J39" s="9"/>
      <c r="K39" s="9"/>
      <c r="L39" s="9"/>
      <c r="M39" s="9"/>
    </row>
    <row r="40" spans="1:13" ht="22.5" customHeight="1">
      <c r="A40" s="1"/>
      <c r="B40" s="4"/>
      <c r="C40" s="4"/>
      <c r="D40" s="4"/>
      <c r="E40" s="216"/>
      <c r="G40" s="115">
        <v>0</v>
      </c>
      <c r="I40" s="115">
        <v>0</v>
      </c>
      <c r="K40" s="115">
        <v>0</v>
      </c>
      <c r="M40" s="115">
        <v>0</v>
      </c>
    </row>
    <row r="41" spans="1:13" ht="22.5" customHeight="1">
      <c r="A41" s="46"/>
      <c r="B41" s="4"/>
      <c r="C41" s="4"/>
      <c r="D41" s="4"/>
      <c r="E41" s="216"/>
      <c r="G41" s="4"/>
      <c r="I41" s="4"/>
      <c r="K41" s="4"/>
      <c r="M41" s="4"/>
    </row>
    <row r="42" spans="1:13" ht="22.5" customHeight="1">
      <c r="A42" s="50"/>
      <c r="B42" s="50"/>
      <c r="C42" s="50"/>
      <c r="D42" s="50"/>
      <c r="E42" s="51"/>
      <c r="F42" s="50"/>
      <c r="G42" s="52"/>
      <c r="H42" s="50"/>
      <c r="I42" s="52"/>
      <c r="J42" s="50"/>
      <c r="K42" s="53"/>
      <c r="L42" s="54"/>
      <c r="M42" s="53"/>
    </row>
    <row r="43" spans="1:13" ht="22.5" customHeight="1">
      <c r="A43" s="4"/>
      <c r="B43" s="4"/>
      <c r="C43" s="4"/>
      <c r="D43" s="4"/>
      <c r="E43" s="216"/>
      <c r="F43" s="216"/>
      <c r="G43" s="228"/>
      <c r="H43" s="228"/>
      <c r="I43" s="228"/>
      <c r="J43" s="217"/>
      <c r="K43" s="228"/>
      <c r="L43" s="228"/>
      <c r="M43" s="228"/>
    </row>
    <row r="44" spans="1:13" ht="22.5" customHeight="1">
      <c r="A44" s="4"/>
      <c r="B44" s="4"/>
      <c r="C44" s="4"/>
      <c r="D44" s="4"/>
      <c r="E44" s="216"/>
      <c r="F44" s="216"/>
      <c r="G44" s="230"/>
      <c r="H44" s="230"/>
      <c r="I44" s="230"/>
      <c r="J44" s="55"/>
      <c r="K44" s="230"/>
      <c r="L44" s="230"/>
      <c r="M44" s="230"/>
    </row>
    <row r="45" spans="1:13" ht="22.5" customHeight="1">
      <c r="A45" s="4"/>
      <c r="B45" s="4"/>
      <c r="C45" s="4"/>
      <c r="D45" s="4"/>
      <c r="E45" s="216"/>
      <c r="F45" s="216"/>
      <c r="G45" s="230"/>
      <c r="H45" s="230"/>
      <c r="I45" s="230"/>
      <c r="J45" s="55"/>
      <c r="K45" s="230"/>
      <c r="L45" s="230"/>
      <c r="M45" s="230"/>
    </row>
    <row r="46" spans="1:13" ht="22.5" customHeight="1">
      <c r="B46" s="4"/>
      <c r="C46" s="4"/>
      <c r="D46" s="4"/>
      <c r="E46" s="216"/>
      <c r="F46" s="219"/>
      <c r="G46" s="218"/>
      <c r="H46" s="218"/>
      <c r="I46" s="218"/>
      <c r="J46" s="218"/>
      <c r="K46" s="218"/>
      <c r="L46" s="218"/>
      <c r="M46" s="218"/>
    </row>
    <row r="47" spans="1:13" ht="22.5" customHeight="1">
      <c r="A47" s="46"/>
      <c r="B47" s="4"/>
      <c r="C47" s="4"/>
      <c r="D47" s="4"/>
      <c r="E47" s="56"/>
      <c r="F47" s="56"/>
      <c r="G47" s="225"/>
      <c r="H47" s="225"/>
      <c r="I47" s="225"/>
      <c r="J47" s="225"/>
      <c r="K47" s="225"/>
      <c r="L47" s="225"/>
      <c r="M47" s="225"/>
    </row>
    <row r="48" spans="1:13" ht="22.5" customHeight="1">
      <c r="A48" s="39"/>
      <c r="B48" s="4"/>
      <c r="C48" s="4"/>
      <c r="D48" s="4"/>
      <c r="E48" s="56"/>
      <c r="F48" s="216"/>
      <c r="G48" s="216"/>
      <c r="H48" s="216"/>
      <c r="I48" s="216"/>
      <c r="J48" s="216"/>
      <c r="K48" s="216"/>
      <c r="L48" s="216"/>
      <c r="M48" s="216"/>
    </row>
    <row r="49" spans="1:13" ht="22.5" customHeight="1">
      <c r="G49" s="4"/>
      <c r="I49" s="4"/>
      <c r="K49" s="4"/>
      <c r="M49" s="4"/>
    </row>
    <row r="50" spans="1:13" ht="22.5" customHeight="1">
      <c r="E50" s="57"/>
      <c r="F50" s="58"/>
      <c r="G50" s="9"/>
      <c r="H50" s="58"/>
      <c r="I50" s="9"/>
      <c r="J50" s="58"/>
      <c r="K50" s="98"/>
      <c r="L50" s="13"/>
      <c r="M50" s="98"/>
    </row>
    <row r="51" spans="1:13" ht="22.5" customHeight="1">
      <c r="E51" s="57"/>
      <c r="F51" s="58"/>
      <c r="G51" s="9"/>
      <c r="H51" s="58"/>
      <c r="I51" s="9"/>
      <c r="J51" s="58"/>
      <c r="K51" s="98"/>
      <c r="L51" s="13"/>
      <c r="M51" s="98"/>
    </row>
    <row r="52" spans="1:13" ht="22.5" customHeight="1">
      <c r="B52" s="220"/>
      <c r="C52" s="220"/>
      <c r="E52" s="57"/>
      <c r="F52" s="58"/>
      <c r="G52" s="9"/>
      <c r="H52" s="58"/>
      <c r="I52" s="9"/>
      <c r="J52" s="58"/>
      <c r="K52" s="98"/>
      <c r="L52" s="10"/>
      <c r="M52" s="98"/>
    </row>
    <row r="53" spans="1:13" ht="22.5" customHeight="1">
      <c r="A53" s="220"/>
      <c r="B53" s="220"/>
      <c r="C53" s="220"/>
      <c r="E53" s="57"/>
      <c r="F53" s="58"/>
      <c r="G53" s="9"/>
      <c r="H53" s="58"/>
      <c r="I53" s="9"/>
      <c r="J53" s="58"/>
      <c r="K53" s="98"/>
      <c r="M53" s="98"/>
    </row>
    <row r="54" spans="1:13" ht="22.5" customHeight="1">
      <c r="A54" s="14"/>
      <c r="B54" s="220"/>
      <c r="C54" s="220"/>
      <c r="E54" s="57"/>
      <c r="F54" s="59"/>
      <c r="G54" s="47"/>
      <c r="H54" s="59"/>
      <c r="I54" s="47"/>
      <c r="J54" s="59"/>
      <c r="K54" s="116"/>
      <c r="L54" s="61"/>
      <c r="M54" s="116"/>
    </row>
    <row r="55" spans="1:13" ht="22.5" customHeight="1">
      <c r="A55" s="62"/>
      <c r="B55" s="62"/>
      <c r="E55" s="57"/>
      <c r="F55" s="63"/>
      <c r="G55" s="42"/>
      <c r="H55" s="63"/>
      <c r="I55" s="42"/>
      <c r="J55" s="63"/>
      <c r="K55" s="63"/>
      <c r="L55" s="63"/>
      <c r="M55" s="63"/>
    </row>
    <row r="56" spans="1:13" ht="22.5" customHeight="1">
      <c r="A56" s="64"/>
      <c r="B56" s="65"/>
      <c r="C56" s="220"/>
      <c r="E56" s="57"/>
      <c r="F56" s="54"/>
      <c r="G56" s="42"/>
      <c r="H56" s="54"/>
      <c r="I56" s="42"/>
      <c r="J56" s="54"/>
      <c r="K56" s="63"/>
      <c r="L56" s="54"/>
      <c r="M56" s="63"/>
    </row>
    <row r="57" spans="1:13" ht="22.5" customHeight="1">
      <c r="A57" s="66"/>
      <c r="B57" s="65"/>
      <c r="E57" s="57"/>
      <c r="F57" s="54"/>
      <c r="G57" s="33"/>
      <c r="H57" s="54"/>
      <c r="I57" s="33"/>
      <c r="J57" s="54"/>
      <c r="K57" s="54"/>
      <c r="L57" s="54"/>
      <c r="M57" s="54"/>
    </row>
    <row r="58" spans="1:13" ht="22.5" customHeight="1">
      <c r="A58" s="66"/>
      <c r="B58" s="65"/>
      <c r="E58" s="57"/>
      <c r="F58" s="58"/>
      <c r="G58" s="9"/>
      <c r="H58" s="58"/>
      <c r="I58" s="9"/>
      <c r="J58" s="58"/>
      <c r="K58" s="98"/>
      <c r="L58" s="13"/>
      <c r="M58" s="98"/>
    </row>
    <row r="59" spans="1:13" ht="22.5" customHeight="1">
      <c r="A59" s="69"/>
      <c r="B59" s="65"/>
      <c r="E59" s="57"/>
      <c r="F59" s="58"/>
      <c r="G59" s="9"/>
      <c r="H59" s="58"/>
      <c r="I59" s="9"/>
      <c r="J59" s="58"/>
      <c r="K59" s="98"/>
      <c r="L59" s="13"/>
      <c r="M59" s="98"/>
    </row>
    <row r="60" spans="1:13" ht="17.45" customHeight="1">
      <c r="A60" s="69"/>
      <c r="B60" s="65"/>
      <c r="E60" s="57"/>
      <c r="F60" s="58"/>
      <c r="G60" s="9"/>
      <c r="H60" s="58"/>
      <c r="I60" s="9"/>
      <c r="J60" s="58"/>
      <c r="K60" s="98"/>
      <c r="L60" s="10"/>
      <c r="M60" s="98"/>
    </row>
    <row r="61" spans="1:13" ht="22.5" customHeight="1">
      <c r="A61" s="66"/>
      <c r="B61" s="65"/>
      <c r="E61" s="57"/>
      <c r="F61" s="58"/>
      <c r="G61" s="9"/>
      <c r="H61" s="58"/>
      <c r="I61" s="9"/>
      <c r="J61" s="58"/>
      <c r="K61" s="98"/>
      <c r="M61" s="98"/>
    </row>
    <row r="62" spans="1:13" ht="22.5" customHeight="1">
      <c r="A62" s="69"/>
      <c r="B62" s="65"/>
      <c r="C62" s="14"/>
      <c r="E62" s="57"/>
      <c r="F62" s="59"/>
      <c r="G62" s="47"/>
      <c r="H62" s="59"/>
      <c r="I62" s="47"/>
      <c r="J62" s="59"/>
      <c r="K62" s="116"/>
      <c r="L62" s="61"/>
      <c r="M62" s="116"/>
    </row>
    <row r="63" spans="1:13" ht="12" customHeight="1">
      <c r="A63" s="62"/>
      <c r="B63" s="62"/>
      <c r="E63" s="57"/>
      <c r="F63" s="63"/>
      <c r="G63" s="42"/>
      <c r="H63" s="63"/>
      <c r="I63" s="42"/>
      <c r="J63" s="63"/>
      <c r="K63" s="63"/>
      <c r="L63" s="63"/>
      <c r="M63" s="63"/>
    </row>
    <row r="64" spans="1:13" ht="22.5" customHeight="1">
      <c r="A64" s="69"/>
      <c r="B64" s="65"/>
      <c r="E64" s="57"/>
      <c r="F64" s="59"/>
      <c r="G64" s="47"/>
      <c r="H64" s="59"/>
      <c r="I64" s="47"/>
      <c r="J64" s="71"/>
      <c r="K64" s="98"/>
      <c r="L64" s="13"/>
      <c r="M64" s="98"/>
    </row>
    <row r="65" spans="1:13" ht="22.5" customHeight="1">
      <c r="A65" s="66"/>
      <c r="B65" s="65"/>
      <c r="E65" s="57"/>
      <c r="F65" s="58"/>
      <c r="G65" s="9"/>
      <c r="H65" s="58"/>
      <c r="I65" s="9"/>
      <c r="J65" s="73"/>
      <c r="K65" s="9"/>
      <c r="L65" s="73"/>
      <c r="M65" s="9"/>
    </row>
    <row r="66" spans="1:13" ht="22.5" customHeight="1">
      <c r="A66" s="69"/>
      <c r="B66" s="65"/>
      <c r="E66" s="57"/>
      <c r="F66" s="74"/>
      <c r="G66" s="36"/>
      <c r="H66" s="74"/>
      <c r="I66" s="36"/>
      <c r="J66" s="75"/>
      <c r="K66" s="36"/>
      <c r="L66" s="75"/>
      <c r="M66" s="36"/>
    </row>
    <row r="67" spans="1:13" ht="12" customHeight="1">
      <c r="A67" s="62"/>
      <c r="B67" s="62"/>
      <c r="E67" s="57"/>
      <c r="F67" s="63"/>
      <c r="G67" s="42"/>
      <c r="H67" s="63"/>
      <c r="I67" s="42"/>
      <c r="J67" s="63"/>
      <c r="K67" s="63"/>
      <c r="L67" s="63"/>
      <c r="M67" s="63"/>
    </row>
    <row r="68" spans="1:13" ht="17.45" customHeight="1">
      <c r="A68" s="66"/>
      <c r="B68" s="65"/>
      <c r="E68" s="57"/>
      <c r="F68" s="58"/>
      <c r="G68" s="9"/>
      <c r="H68" s="58"/>
      <c r="I68" s="9"/>
      <c r="J68" s="73"/>
      <c r="K68" s="98"/>
      <c r="L68" s="13"/>
      <c r="M68" s="98"/>
    </row>
    <row r="69" spans="1:13" ht="22.5" customHeight="1">
      <c r="A69" s="66"/>
      <c r="B69" s="65"/>
      <c r="E69" s="57"/>
      <c r="F69" s="58"/>
      <c r="G69" s="9"/>
      <c r="H69" s="58"/>
      <c r="I69" s="9"/>
      <c r="J69" s="73"/>
      <c r="K69" s="9"/>
      <c r="L69" s="73"/>
      <c r="M69" s="9"/>
    </row>
    <row r="70" spans="1:13" ht="22.5" customHeight="1">
      <c r="A70" s="69"/>
      <c r="B70" s="65"/>
      <c r="E70" s="57"/>
      <c r="F70" s="74"/>
      <c r="G70" s="36"/>
      <c r="H70" s="74"/>
      <c r="I70" s="36"/>
      <c r="J70" s="75"/>
      <c r="K70" s="36"/>
      <c r="L70" s="75"/>
      <c r="M70" s="36"/>
    </row>
    <row r="71" spans="1:13" ht="12" customHeight="1">
      <c r="A71" s="62"/>
      <c r="B71" s="62"/>
      <c r="E71" s="57"/>
      <c r="F71" s="63"/>
      <c r="G71" s="42"/>
      <c r="H71" s="63"/>
      <c r="I71" s="42"/>
      <c r="J71" s="63"/>
      <c r="K71" s="63"/>
      <c r="L71" s="63"/>
      <c r="M71" s="63"/>
    </row>
    <row r="72" spans="1:13" ht="17.45" customHeight="1">
      <c r="A72" s="76"/>
      <c r="B72" s="62"/>
      <c r="E72" s="57"/>
      <c r="F72" s="75"/>
      <c r="G72" s="36"/>
      <c r="H72" s="75"/>
      <c r="I72" s="36"/>
      <c r="J72" s="75"/>
      <c r="K72" s="36"/>
      <c r="L72" s="75"/>
      <c r="M72" s="36"/>
    </row>
    <row r="73" spans="1:13" ht="22.5" customHeight="1">
      <c r="A73" s="62"/>
      <c r="B73" s="62"/>
      <c r="E73" s="57"/>
      <c r="F73" s="73"/>
      <c r="G73" s="9"/>
      <c r="H73" s="73"/>
      <c r="I73" s="9"/>
      <c r="J73" s="58"/>
      <c r="K73" s="98"/>
      <c r="M73" s="98"/>
    </row>
    <row r="74" spans="1:13" ht="22.5" customHeight="1">
      <c r="A74" s="76"/>
      <c r="B74" s="62"/>
      <c r="E74" s="57"/>
      <c r="F74" s="75"/>
      <c r="G74" s="36"/>
      <c r="H74" s="75"/>
      <c r="I74" s="36"/>
      <c r="J74" s="75"/>
      <c r="K74" s="36"/>
      <c r="L74" s="75"/>
      <c r="M74" s="36"/>
    </row>
    <row r="75" spans="1:13" ht="22.5" customHeight="1">
      <c r="A75" s="62"/>
      <c r="B75" s="62"/>
      <c r="E75" s="57"/>
      <c r="F75" s="63"/>
      <c r="G75" s="42"/>
      <c r="H75" s="63"/>
      <c r="I75" s="42"/>
      <c r="J75" s="63"/>
      <c r="K75" s="42"/>
      <c r="L75" s="63"/>
      <c r="M75" s="42"/>
    </row>
    <row r="76" spans="1:13" ht="17.45" customHeight="1">
      <c r="A76" s="76"/>
      <c r="B76" s="62"/>
      <c r="E76" s="57"/>
      <c r="F76" s="75"/>
      <c r="G76" s="36"/>
      <c r="H76" s="75"/>
      <c r="I76" s="36"/>
      <c r="J76" s="75"/>
      <c r="K76" s="36"/>
      <c r="L76" s="75"/>
      <c r="M76" s="36"/>
    </row>
    <row r="77" spans="1:13" ht="22.5" customHeight="1">
      <c r="A77" s="62"/>
      <c r="B77" s="62"/>
      <c r="E77" s="57"/>
      <c r="F77" s="73"/>
      <c r="G77" s="9"/>
      <c r="H77" s="73"/>
      <c r="I77" s="9"/>
      <c r="J77" s="58"/>
      <c r="K77" s="9"/>
      <c r="L77" s="58"/>
      <c r="M77" s="9"/>
    </row>
    <row r="78" spans="1:13" ht="22.5" customHeight="1">
      <c r="A78" s="76"/>
      <c r="B78" s="62"/>
      <c r="E78" s="57"/>
      <c r="F78" s="75"/>
      <c r="G78" s="36"/>
      <c r="H78" s="75"/>
      <c r="I78" s="36"/>
      <c r="J78" s="75"/>
      <c r="K78" s="36"/>
      <c r="L78" s="75"/>
      <c r="M78" s="36"/>
    </row>
    <row r="79" spans="1:13" ht="22.5" customHeight="1">
      <c r="A79" s="76"/>
      <c r="B79" s="62"/>
      <c r="E79" s="57"/>
      <c r="F79" s="75"/>
      <c r="G79" s="36"/>
      <c r="H79" s="75"/>
      <c r="I79" s="36"/>
      <c r="J79" s="75"/>
      <c r="K79" s="36"/>
      <c r="L79" s="75"/>
      <c r="M79" s="36"/>
    </row>
    <row r="80" spans="1:13" ht="22.5" customHeight="1">
      <c r="A80" s="1"/>
      <c r="B80" s="4"/>
      <c r="C80" s="4"/>
      <c r="D80" s="4"/>
      <c r="E80" s="216"/>
      <c r="G80" s="4"/>
      <c r="I80" s="4"/>
      <c r="K80" s="4"/>
      <c r="M80" s="4"/>
    </row>
    <row r="81" spans="1:13" ht="22.5" customHeight="1">
      <c r="A81" s="46"/>
      <c r="B81" s="4"/>
      <c r="C81" s="4"/>
      <c r="D81" s="4"/>
      <c r="E81" s="216"/>
      <c r="G81" s="4"/>
      <c r="I81" s="4"/>
      <c r="K81" s="4"/>
      <c r="M81" s="4"/>
    </row>
    <row r="82" spans="1:13" ht="22.5" customHeight="1">
      <c r="A82" s="50"/>
      <c r="B82" s="50"/>
      <c r="C82" s="50"/>
      <c r="D82" s="50"/>
      <c r="E82" s="51"/>
      <c r="F82" s="50"/>
      <c r="G82" s="52"/>
      <c r="H82" s="50"/>
      <c r="I82" s="52"/>
      <c r="J82" s="50"/>
      <c r="K82" s="53"/>
      <c r="L82" s="54"/>
      <c r="M82" s="53"/>
    </row>
    <row r="83" spans="1:13" ht="22.5" customHeight="1">
      <c r="A83" s="4"/>
      <c r="B83" s="4"/>
      <c r="C83" s="4"/>
      <c r="D83" s="4"/>
      <c r="E83" s="216"/>
      <c r="F83" s="216"/>
      <c r="G83" s="228"/>
      <c r="H83" s="228"/>
      <c r="I83" s="228"/>
      <c r="J83" s="217"/>
      <c r="K83" s="228"/>
      <c r="L83" s="228"/>
      <c r="M83" s="228"/>
    </row>
    <row r="84" spans="1:13" ht="22.5" customHeight="1">
      <c r="A84" s="4"/>
      <c r="B84" s="4"/>
      <c r="C84" s="4"/>
      <c r="D84" s="4"/>
      <c r="E84" s="216"/>
      <c r="F84" s="216"/>
      <c r="G84" s="230"/>
      <c r="H84" s="230"/>
      <c r="I84" s="230"/>
      <c r="J84" s="55"/>
      <c r="K84" s="230"/>
      <c r="L84" s="230"/>
      <c r="M84" s="230"/>
    </row>
    <row r="85" spans="1:13" ht="22.5" customHeight="1">
      <c r="A85" s="4"/>
      <c r="B85" s="4"/>
      <c r="C85" s="4"/>
      <c r="D85" s="4"/>
      <c r="E85" s="216"/>
      <c r="F85" s="216"/>
      <c r="G85" s="230"/>
      <c r="H85" s="230"/>
      <c r="I85" s="230"/>
      <c r="J85" s="55"/>
      <c r="K85" s="230"/>
      <c r="L85" s="230"/>
      <c r="M85" s="230"/>
    </row>
    <row r="86" spans="1:13" ht="22.5" customHeight="1">
      <c r="A86" s="46"/>
      <c r="B86" s="4"/>
      <c r="C86" s="4"/>
      <c r="D86" s="4"/>
      <c r="E86" s="216"/>
      <c r="F86" s="219"/>
      <c r="G86" s="218"/>
      <c r="H86" s="218"/>
      <c r="I86" s="218"/>
      <c r="J86" s="218"/>
      <c r="K86" s="218"/>
      <c r="L86" s="218"/>
      <c r="M86" s="218"/>
    </row>
    <row r="87" spans="1:13" ht="22.5" customHeight="1">
      <c r="A87" s="4"/>
      <c r="B87" s="4"/>
      <c r="C87" s="4"/>
      <c r="D87" s="4"/>
      <c r="E87" s="2"/>
      <c r="F87" s="2"/>
      <c r="G87" s="225"/>
      <c r="H87" s="225"/>
      <c r="I87" s="225"/>
      <c r="J87" s="225"/>
      <c r="K87" s="225"/>
      <c r="L87" s="225"/>
      <c r="M87" s="225"/>
    </row>
    <row r="88" spans="1:13" ht="22.5" customHeight="1">
      <c r="A88" s="82"/>
      <c r="B88" s="65"/>
      <c r="E88" s="83"/>
      <c r="F88" s="54"/>
      <c r="G88" s="54"/>
      <c r="H88" s="54"/>
      <c r="I88" s="54"/>
      <c r="J88" s="54"/>
      <c r="K88" s="54"/>
      <c r="L88" s="54"/>
      <c r="M88" s="54"/>
    </row>
    <row r="89" spans="1:13" ht="22.5" customHeight="1">
      <c r="B89" s="65"/>
      <c r="E89" s="57"/>
      <c r="F89" s="73"/>
      <c r="G89" s="9"/>
      <c r="H89" s="73"/>
      <c r="I89" s="9"/>
      <c r="J89" s="73"/>
      <c r="K89" s="9"/>
      <c r="L89" s="73"/>
      <c r="M89" s="9"/>
    </row>
    <row r="90" spans="1:13" ht="22.5" customHeight="1">
      <c r="B90" s="65"/>
      <c r="E90" s="83"/>
      <c r="F90" s="58"/>
      <c r="G90" s="9"/>
      <c r="H90" s="58"/>
      <c r="I90" s="9"/>
      <c r="J90" s="58"/>
      <c r="K90" s="98"/>
      <c r="M90" s="98"/>
    </row>
    <row r="91" spans="1:13" ht="22.5" customHeight="1">
      <c r="A91" s="76"/>
      <c r="B91" s="65"/>
      <c r="E91" s="83"/>
      <c r="F91" s="74"/>
      <c r="G91" s="36"/>
      <c r="H91" s="74"/>
      <c r="I91" s="36"/>
      <c r="J91" s="74"/>
      <c r="K91" s="36"/>
      <c r="L91" s="74"/>
      <c r="M91" s="36"/>
    </row>
    <row r="92" spans="1:13" ht="22.5" customHeight="1">
      <c r="A92" s="82"/>
      <c r="B92" s="82"/>
      <c r="C92" s="65"/>
      <c r="D92" s="65"/>
      <c r="E92" s="83"/>
      <c r="F92" s="85"/>
      <c r="G92" s="36"/>
      <c r="H92" s="85"/>
      <c r="I92" s="36"/>
      <c r="J92" s="85"/>
      <c r="K92" s="75"/>
      <c r="L92" s="85"/>
      <c r="M92" s="75"/>
    </row>
    <row r="93" spans="1:13" ht="22.5" customHeight="1">
      <c r="A93" s="86"/>
      <c r="B93" s="82"/>
      <c r="C93" s="65"/>
      <c r="D93" s="65"/>
      <c r="E93" s="57"/>
      <c r="F93" s="85"/>
      <c r="G93" s="36"/>
      <c r="H93" s="85"/>
      <c r="I93" s="36"/>
      <c r="J93" s="85"/>
      <c r="K93" s="75"/>
      <c r="L93" s="85"/>
      <c r="M93" s="75"/>
    </row>
    <row r="94" spans="1:13" ht="22.5" customHeight="1">
      <c r="A94" s="88"/>
      <c r="B94" s="82"/>
      <c r="C94" s="65"/>
      <c r="D94" s="65"/>
      <c r="E94" s="57"/>
      <c r="F94" s="50"/>
      <c r="G94" s="117"/>
      <c r="H94" s="50"/>
      <c r="I94" s="117"/>
      <c r="J94" s="50"/>
      <c r="K94" s="117"/>
      <c r="L94" s="50"/>
      <c r="M94" s="117"/>
    </row>
    <row r="95" spans="1:13" ht="22.5" hidden="1" customHeight="1">
      <c r="A95" s="88"/>
      <c r="B95" s="82"/>
      <c r="C95" s="65"/>
      <c r="D95" s="65"/>
      <c r="E95" s="57"/>
      <c r="F95" s="50"/>
      <c r="G95" s="118"/>
      <c r="H95" s="90"/>
      <c r="I95" s="118"/>
      <c r="J95" s="90"/>
      <c r="K95" s="118"/>
      <c r="L95" s="68"/>
      <c r="M95" s="118"/>
    </row>
    <row r="96" spans="1:13" ht="22.5" customHeight="1">
      <c r="A96" s="88"/>
      <c r="B96" s="65"/>
      <c r="C96" s="89"/>
      <c r="D96" s="65"/>
      <c r="E96" s="57"/>
      <c r="F96" s="90"/>
      <c r="G96" s="91"/>
      <c r="H96" s="90"/>
      <c r="I96" s="91"/>
      <c r="J96" s="90"/>
      <c r="K96" s="91"/>
      <c r="L96" s="90"/>
      <c r="M96" s="91"/>
    </row>
    <row r="97" spans="1:13" ht="22.5" customHeight="1">
      <c r="A97" s="1"/>
      <c r="B97" s="4"/>
      <c r="C97" s="4"/>
      <c r="D97" s="4"/>
      <c r="E97" s="216"/>
      <c r="G97" s="4"/>
      <c r="I97" s="4"/>
      <c r="K97" s="4"/>
      <c r="M97" s="4"/>
    </row>
    <row r="98" spans="1:13" ht="22.5" customHeight="1">
      <c r="A98" s="46"/>
      <c r="B98" s="4"/>
      <c r="C98" s="4"/>
      <c r="D98" s="4"/>
      <c r="E98" s="216"/>
      <c r="G98" s="4"/>
      <c r="I98" s="4"/>
      <c r="K98" s="4"/>
      <c r="M98" s="4"/>
    </row>
    <row r="99" spans="1:13" ht="22.5" customHeight="1">
      <c r="A99" s="50"/>
      <c r="B99" s="50"/>
      <c r="C99" s="50"/>
      <c r="D99" s="50"/>
      <c r="E99" s="51"/>
      <c r="F99" s="50"/>
      <c r="G99" s="52"/>
      <c r="H99" s="50"/>
      <c r="I99" s="52"/>
      <c r="J99" s="50"/>
      <c r="K99" s="53"/>
      <c r="L99" s="54"/>
      <c r="M99" s="53"/>
    </row>
    <row r="100" spans="1:13" ht="22.5" customHeight="1">
      <c r="A100" s="4"/>
      <c r="B100" s="4"/>
      <c r="C100" s="4"/>
      <c r="D100" s="4"/>
      <c r="E100" s="216"/>
      <c r="F100" s="216"/>
      <c r="G100" s="228"/>
      <c r="H100" s="228"/>
      <c r="I100" s="228"/>
      <c r="J100" s="217"/>
      <c r="K100" s="228"/>
      <c r="L100" s="228"/>
      <c r="M100" s="228"/>
    </row>
    <row r="101" spans="1:13" ht="22.5" customHeight="1">
      <c r="A101" s="4"/>
      <c r="B101" s="4"/>
      <c r="C101" s="4"/>
      <c r="D101" s="4"/>
      <c r="E101" s="216"/>
      <c r="F101" s="216"/>
      <c r="G101" s="226"/>
      <c r="H101" s="226"/>
      <c r="I101" s="226"/>
      <c r="J101" s="217"/>
      <c r="K101" s="226"/>
      <c r="L101" s="226"/>
      <c r="M101" s="226"/>
    </row>
    <row r="102" spans="1:13" ht="22.5" customHeight="1">
      <c r="A102" s="4"/>
      <c r="B102" s="4"/>
      <c r="C102" s="4"/>
      <c r="D102" s="4"/>
      <c r="E102" s="216"/>
      <c r="F102" s="216"/>
      <c r="G102" s="230"/>
      <c r="H102" s="230"/>
      <c r="I102" s="230"/>
      <c r="J102" s="55"/>
      <c r="K102" s="230"/>
      <c r="L102" s="230"/>
      <c r="M102" s="230"/>
    </row>
    <row r="103" spans="1:13" ht="22.5" customHeight="1">
      <c r="A103" s="46"/>
      <c r="B103" s="4"/>
      <c r="C103" s="4"/>
      <c r="D103" s="4"/>
      <c r="E103" s="216"/>
      <c r="F103" s="219"/>
      <c r="G103" s="218"/>
      <c r="H103" s="218"/>
      <c r="I103" s="218"/>
      <c r="J103" s="218"/>
      <c r="K103" s="218"/>
      <c r="L103" s="218"/>
      <c r="M103" s="218"/>
    </row>
    <row r="104" spans="1:13" ht="22.5" customHeight="1">
      <c r="A104" s="4"/>
      <c r="B104" s="4"/>
      <c r="C104" s="4"/>
      <c r="D104" s="4"/>
      <c r="E104" s="2"/>
      <c r="F104" s="2"/>
      <c r="G104" s="225"/>
      <c r="H104" s="225"/>
      <c r="I104" s="225"/>
      <c r="J104" s="225"/>
      <c r="K104" s="225"/>
      <c r="L104" s="225"/>
      <c r="M104" s="225"/>
    </row>
    <row r="105" spans="1:13" ht="22.5" customHeight="1">
      <c r="A105" s="82"/>
      <c r="B105" s="65"/>
      <c r="E105" s="83"/>
      <c r="F105" s="92"/>
      <c r="G105" s="92"/>
      <c r="H105" s="92"/>
      <c r="I105" s="92"/>
      <c r="J105" s="92"/>
      <c r="K105" s="92"/>
      <c r="L105" s="92"/>
      <c r="M105" s="92"/>
    </row>
    <row r="106" spans="1:13" ht="22.5" customHeight="1">
      <c r="A106" s="14"/>
      <c r="B106" s="65"/>
      <c r="E106" s="83"/>
      <c r="F106" s="73"/>
      <c r="G106" s="9"/>
      <c r="H106" s="73"/>
      <c r="I106" s="9"/>
      <c r="J106" s="73"/>
      <c r="K106" s="9"/>
      <c r="L106" s="68"/>
      <c r="M106" s="9"/>
    </row>
    <row r="107" spans="1:13" ht="22.5" customHeight="1">
      <c r="A107" s="14"/>
      <c r="B107" s="86"/>
      <c r="E107" s="83"/>
      <c r="F107" s="73"/>
      <c r="G107" s="9"/>
      <c r="H107" s="73"/>
      <c r="I107" s="9"/>
      <c r="J107" s="73"/>
      <c r="K107" s="68"/>
      <c r="L107" s="68"/>
      <c r="M107" s="68"/>
    </row>
    <row r="108" spans="1:13" ht="22.5" customHeight="1">
      <c r="A108" s="14"/>
      <c r="B108" s="86"/>
      <c r="E108" s="83"/>
      <c r="F108" s="73"/>
      <c r="G108" s="9"/>
      <c r="H108" s="73"/>
      <c r="I108" s="9"/>
      <c r="J108" s="73"/>
      <c r="K108" s="68"/>
      <c r="L108" s="68"/>
      <c r="M108" s="68"/>
    </row>
    <row r="109" spans="1:13" ht="22.5" customHeight="1">
      <c r="B109" s="94"/>
      <c r="F109" s="9"/>
      <c r="G109" s="9"/>
      <c r="H109" s="9"/>
      <c r="I109" s="9"/>
      <c r="J109" s="9"/>
      <c r="K109" s="98"/>
      <c r="M109" s="98"/>
    </row>
    <row r="110" spans="1:13" ht="22.5" customHeight="1">
      <c r="F110" s="9"/>
      <c r="G110" s="9"/>
      <c r="H110" s="9"/>
      <c r="I110" s="9"/>
      <c r="J110" s="9"/>
      <c r="K110" s="9"/>
      <c r="L110" s="9"/>
      <c r="M110" s="9"/>
    </row>
    <row r="111" spans="1:13" ht="22.5" customHeight="1">
      <c r="B111" s="95"/>
      <c r="E111" s="2"/>
      <c r="F111" s="2"/>
      <c r="G111" s="4"/>
      <c r="I111" s="4"/>
      <c r="K111" s="4"/>
      <c r="M111" s="4"/>
    </row>
    <row r="112" spans="1:13" ht="22.5" customHeight="1">
      <c r="B112" s="95"/>
      <c r="F112" s="9"/>
      <c r="G112" s="109"/>
      <c r="H112" s="9"/>
      <c r="I112" s="109"/>
      <c r="J112" s="9"/>
      <c r="K112" s="109"/>
      <c r="L112" s="9"/>
      <c r="M112" s="109"/>
    </row>
    <row r="113" spans="1:13" ht="22.5" customHeight="1">
      <c r="A113" s="97"/>
      <c r="B113" s="14"/>
      <c r="D113" s="14"/>
      <c r="F113" s="9"/>
      <c r="G113" s="109"/>
      <c r="H113" s="9"/>
      <c r="I113" s="109"/>
      <c r="J113" s="9"/>
      <c r="K113" s="109"/>
      <c r="L113" s="9"/>
      <c r="M113" s="109"/>
    </row>
    <row r="114" spans="1:13" ht="22.5" customHeight="1">
      <c r="A114" s="99"/>
      <c r="B114" s="14"/>
      <c r="D114" s="14"/>
      <c r="F114" s="9"/>
      <c r="G114" s="113"/>
      <c r="H114" s="9"/>
      <c r="I114" s="113"/>
      <c r="J114" s="9"/>
      <c r="K114" s="113"/>
      <c r="L114" s="9"/>
      <c r="M114" s="113"/>
    </row>
    <row r="115" spans="1:13" ht="22.5" customHeight="1">
      <c r="A115" s="14"/>
      <c r="B115" s="86"/>
      <c r="E115" s="83"/>
      <c r="F115" s="73"/>
      <c r="G115" s="9"/>
      <c r="H115" s="73"/>
      <c r="I115" s="9"/>
      <c r="J115" s="73"/>
      <c r="K115" s="9"/>
      <c r="L115" s="68"/>
      <c r="M115" s="9"/>
    </row>
    <row r="116" spans="1:13" ht="22.5" customHeight="1">
      <c r="A116" s="14"/>
      <c r="B116" s="86"/>
      <c r="C116" s="14"/>
      <c r="E116" s="83"/>
      <c r="F116" s="73"/>
      <c r="G116" s="9"/>
      <c r="H116" s="73"/>
      <c r="I116" s="9"/>
      <c r="J116" s="73"/>
      <c r="K116" s="68"/>
      <c r="L116" s="68"/>
      <c r="M116" s="68"/>
    </row>
    <row r="117" spans="1:13" ht="22.5" customHeight="1">
      <c r="A117" s="14"/>
      <c r="B117" s="65"/>
      <c r="E117" s="65"/>
      <c r="F117" s="73"/>
      <c r="G117" s="9"/>
      <c r="H117" s="73"/>
      <c r="I117" s="9"/>
      <c r="J117" s="73"/>
      <c r="K117" s="68"/>
      <c r="L117" s="68"/>
      <c r="M117" s="68"/>
    </row>
    <row r="118" spans="1:13" ht="22.5" customHeight="1">
      <c r="A118" s="14"/>
      <c r="B118" s="65"/>
      <c r="C118" s="100"/>
      <c r="E118" s="65"/>
      <c r="F118" s="73"/>
      <c r="G118" s="98"/>
      <c r="H118" s="73"/>
      <c r="I118" s="98"/>
      <c r="J118" s="73"/>
      <c r="K118" s="98"/>
      <c r="M118" s="98"/>
    </row>
    <row r="119" spans="1:13" ht="22.5" customHeight="1">
      <c r="A119" s="14"/>
      <c r="B119" s="95"/>
      <c r="E119" s="65"/>
      <c r="F119" s="73"/>
      <c r="G119" s="9"/>
      <c r="H119" s="73"/>
      <c r="I119" s="9"/>
      <c r="J119" s="73"/>
      <c r="K119" s="9"/>
      <c r="L119" s="68"/>
      <c r="M119" s="9"/>
    </row>
    <row r="120" spans="1:13" ht="22.5" customHeight="1">
      <c r="A120" s="14"/>
      <c r="B120" s="95"/>
      <c r="E120" s="65"/>
      <c r="F120" s="73"/>
      <c r="G120" s="98"/>
      <c r="H120" s="73"/>
      <c r="I120" s="98"/>
      <c r="J120" s="73"/>
      <c r="K120" s="98"/>
      <c r="M120" s="98"/>
    </row>
    <row r="121" spans="1:13" ht="22.5" customHeight="1">
      <c r="A121" s="82"/>
      <c r="B121" s="14"/>
      <c r="D121" s="14"/>
      <c r="E121" s="65"/>
      <c r="F121" s="73"/>
      <c r="G121" s="9"/>
      <c r="H121" s="73"/>
      <c r="I121" s="9"/>
      <c r="J121" s="73"/>
      <c r="K121" s="98"/>
      <c r="L121" s="68"/>
      <c r="M121" s="98"/>
    </row>
    <row r="122" spans="1:13" ht="22.5" customHeight="1">
      <c r="A122" s="65"/>
      <c r="B122" s="14"/>
      <c r="E122" s="65"/>
      <c r="F122" s="73"/>
      <c r="G122" s="98"/>
      <c r="H122" s="73"/>
      <c r="I122" s="98"/>
      <c r="J122" s="73"/>
      <c r="K122" s="98"/>
      <c r="M122" s="98"/>
    </row>
    <row r="123" spans="1:13" ht="22.5" customHeight="1">
      <c r="A123" s="4"/>
      <c r="B123" s="112"/>
      <c r="C123" s="46"/>
      <c r="D123" s="46"/>
      <c r="E123" s="216"/>
      <c r="F123" s="9"/>
      <c r="G123" s="113"/>
      <c r="H123" s="9"/>
      <c r="I123" s="113"/>
      <c r="J123" s="9"/>
      <c r="K123" s="113"/>
      <c r="L123" s="9"/>
      <c r="M123" s="113"/>
    </row>
    <row r="124" spans="1:13" ht="22.5" customHeight="1">
      <c r="A124" s="14"/>
      <c r="F124" s="47"/>
      <c r="G124" s="47"/>
      <c r="H124" s="47"/>
      <c r="I124" s="47"/>
      <c r="J124" s="47"/>
      <c r="K124" s="47"/>
      <c r="L124" s="47"/>
      <c r="M124" s="47"/>
    </row>
    <row r="125" spans="1:13" ht="22.5" customHeight="1">
      <c r="A125" s="4"/>
      <c r="B125" s="112"/>
      <c r="C125" s="46"/>
      <c r="D125" s="46"/>
      <c r="E125" s="216"/>
      <c r="F125" s="9"/>
      <c r="G125" s="113"/>
      <c r="H125" s="9"/>
      <c r="I125" s="113"/>
      <c r="J125" s="9"/>
      <c r="K125" s="113"/>
      <c r="L125" s="9"/>
      <c r="M125" s="113"/>
    </row>
    <row r="126" spans="1:13" ht="22.5" customHeight="1">
      <c r="A126" s="114"/>
      <c r="F126" s="47"/>
      <c r="G126" s="47"/>
      <c r="H126" s="47"/>
      <c r="I126" s="47"/>
      <c r="J126" s="47"/>
      <c r="K126" s="47"/>
      <c r="L126" s="47"/>
      <c r="M126" s="47"/>
    </row>
    <row r="127" spans="1:13" ht="22.5" customHeight="1">
      <c r="F127" s="9"/>
      <c r="G127" s="9"/>
      <c r="H127" s="9"/>
      <c r="I127" s="9"/>
      <c r="J127" s="9"/>
      <c r="K127" s="9"/>
      <c r="L127" s="9"/>
      <c r="M127" s="9"/>
    </row>
    <row r="128" spans="1:13" ht="22.5" customHeight="1">
      <c r="A128" s="14"/>
      <c r="F128" s="9"/>
      <c r="G128" s="9"/>
      <c r="H128" s="9"/>
      <c r="I128" s="9"/>
      <c r="J128" s="9"/>
      <c r="K128" s="9"/>
      <c r="L128" s="9"/>
      <c r="M128" s="9"/>
    </row>
    <row r="129" spans="1:13" ht="22.5" customHeight="1">
      <c r="B129" s="100"/>
      <c r="F129" s="9"/>
      <c r="G129" s="9"/>
      <c r="H129" s="9"/>
      <c r="I129" s="9"/>
      <c r="J129" s="9"/>
      <c r="K129" s="9"/>
      <c r="L129" s="9"/>
      <c r="M129" s="9"/>
    </row>
    <row r="130" spans="1:13" ht="22.5" customHeight="1">
      <c r="B130" s="100"/>
      <c r="F130" s="9"/>
      <c r="G130" s="98"/>
      <c r="H130" s="9"/>
      <c r="I130" s="98"/>
      <c r="J130" s="9"/>
      <c r="K130" s="98"/>
      <c r="M130" s="98"/>
    </row>
    <row r="131" spans="1:13" ht="22.5" customHeight="1">
      <c r="A131" s="14"/>
      <c r="F131" s="47"/>
      <c r="G131" s="47"/>
      <c r="H131" s="47"/>
      <c r="I131" s="47"/>
      <c r="J131" s="47"/>
      <c r="K131" s="47"/>
      <c r="L131" s="47"/>
      <c r="M131" s="47"/>
    </row>
    <row r="132" spans="1:13" ht="22.5" customHeight="1">
      <c r="G132" s="4"/>
      <c r="I132" s="4"/>
      <c r="K132" s="4"/>
      <c r="M132" s="4"/>
    </row>
    <row r="133" spans="1:13" ht="22.5" customHeight="1">
      <c r="G133" s="4"/>
      <c r="I133" s="4"/>
      <c r="K133" s="4"/>
      <c r="M133" s="4"/>
    </row>
    <row r="134" spans="1:13" ht="22.5" customHeight="1">
      <c r="G134" s="4"/>
      <c r="I134" s="4"/>
      <c r="K134" s="4"/>
      <c r="M134" s="4"/>
    </row>
    <row r="135" spans="1:13" ht="22.5" customHeight="1">
      <c r="G135" s="4"/>
      <c r="I135" s="4"/>
      <c r="K135" s="4"/>
      <c r="M135" s="4"/>
    </row>
    <row r="136" spans="1:13" ht="22.5" customHeight="1">
      <c r="G136" s="4"/>
      <c r="I136" s="4"/>
      <c r="K136" s="4"/>
      <c r="M136" s="4"/>
    </row>
    <row r="137" spans="1:13" ht="22.5" customHeight="1">
      <c r="G137" s="4"/>
      <c r="I137" s="4"/>
      <c r="K137" s="4"/>
      <c r="M137" s="4"/>
    </row>
    <row r="138" spans="1:13" ht="22.5" customHeight="1">
      <c r="G138" s="4"/>
      <c r="I138" s="4"/>
      <c r="K138" s="4"/>
      <c r="M138" s="4"/>
    </row>
    <row r="139" spans="1:13" ht="22.5" customHeight="1">
      <c r="G139" s="4"/>
      <c r="I139" s="4"/>
      <c r="K139" s="4"/>
      <c r="M139" s="4"/>
    </row>
    <row r="140" spans="1:13" ht="22.5" customHeight="1">
      <c r="G140" s="4"/>
      <c r="I140" s="4"/>
      <c r="K140" s="4"/>
      <c r="M140" s="4"/>
    </row>
    <row r="141" spans="1:13" ht="22.5" customHeight="1">
      <c r="G141" s="4"/>
      <c r="I141" s="4"/>
      <c r="K141" s="4"/>
      <c r="M141" s="4"/>
    </row>
    <row r="142" spans="1:13" ht="22.5" customHeight="1">
      <c r="G142" s="4"/>
      <c r="I142" s="4"/>
      <c r="K142" s="4"/>
      <c r="M142" s="4"/>
    </row>
    <row r="143" spans="1:13" ht="22.5" customHeight="1">
      <c r="G143" s="4"/>
      <c r="I143" s="4"/>
      <c r="K143" s="4"/>
      <c r="M143" s="4"/>
    </row>
    <row r="144" spans="1:13" ht="22.5" customHeight="1">
      <c r="G144" s="4"/>
      <c r="I144" s="4"/>
      <c r="K144" s="4"/>
      <c r="M144" s="4"/>
    </row>
    <row r="145" spans="7:13" ht="22.5" customHeight="1">
      <c r="G145" s="4"/>
      <c r="I145" s="4"/>
      <c r="K145" s="4"/>
      <c r="M145" s="4"/>
    </row>
    <row r="146" spans="7:13" ht="22.5" customHeight="1">
      <c r="G146" s="4"/>
      <c r="I146" s="4"/>
      <c r="K146" s="4"/>
      <c r="M146" s="4"/>
    </row>
    <row r="147" spans="7:13" ht="22.5" customHeight="1">
      <c r="G147" s="4"/>
      <c r="I147" s="4"/>
      <c r="K147" s="4"/>
      <c r="M147" s="4"/>
    </row>
    <row r="148" spans="7:13" ht="22.5" customHeight="1">
      <c r="G148" s="4"/>
      <c r="I148" s="4"/>
      <c r="K148" s="4"/>
      <c r="M148" s="4"/>
    </row>
    <row r="149" spans="7:13" ht="22.5" customHeight="1">
      <c r="G149" s="4"/>
      <c r="I149" s="4"/>
      <c r="K149" s="4"/>
      <c r="M149" s="4"/>
    </row>
    <row r="150" spans="7:13" ht="22.5" customHeight="1">
      <c r="G150" s="4"/>
      <c r="I150" s="4"/>
      <c r="K150" s="4"/>
      <c r="M150" s="4"/>
    </row>
    <row r="151" spans="7:13" ht="22.5" customHeight="1">
      <c r="G151" s="4"/>
      <c r="I151" s="4"/>
      <c r="K151" s="4"/>
      <c r="M151" s="4"/>
    </row>
    <row r="152" spans="7:13" ht="22.5" customHeight="1">
      <c r="G152" s="4"/>
      <c r="I152" s="4"/>
      <c r="K152" s="4"/>
      <c r="M152" s="4"/>
    </row>
    <row r="153" spans="7:13" ht="22.5" customHeight="1">
      <c r="G153" s="4"/>
      <c r="I153" s="4"/>
      <c r="K153" s="4"/>
      <c r="M153" s="4"/>
    </row>
    <row r="154" spans="7:13" ht="22.5" customHeight="1">
      <c r="G154" s="4"/>
      <c r="I154" s="4"/>
      <c r="K154" s="4"/>
      <c r="M154" s="4"/>
    </row>
    <row r="155" spans="7:13" ht="22.5" customHeight="1">
      <c r="G155" s="4"/>
      <c r="I155" s="4"/>
      <c r="K155" s="4"/>
      <c r="M155" s="4"/>
    </row>
    <row r="156" spans="7:13" ht="22.5" customHeight="1">
      <c r="G156" s="4"/>
      <c r="I156" s="4"/>
      <c r="K156" s="4"/>
      <c r="M156" s="4"/>
    </row>
    <row r="157" spans="7:13" ht="22.5" customHeight="1">
      <c r="G157" s="4"/>
      <c r="I157" s="4"/>
      <c r="K157" s="4"/>
      <c r="M157" s="4"/>
    </row>
    <row r="158" spans="7:13" ht="22.5" customHeight="1">
      <c r="G158" s="4"/>
      <c r="I158" s="4"/>
      <c r="K158" s="4"/>
      <c r="M158" s="4"/>
    </row>
    <row r="159" spans="7:13" ht="22.5" customHeight="1">
      <c r="G159" s="4"/>
      <c r="I159" s="4"/>
      <c r="K159" s="4"/>
      <c r="M159" s="4"/>
    </row>
    <row r="160" spans="7:13" ht="22.5" customHeight="1">
      <c r="G160" s="4"/>
      <c r="I160" s="4"/>
      <c r="K160" s="4"/>
      <c r="M160" s="4"/>
    </row>
    <row r="161" spans="7:13" ht="22.5" customHeight="1">
      <c r="G161" s="4"/>
      <c r="I161" s="4"/>
      <c r="K161" s="4"/>
      <c r="M161" s="4"/>
    </row>
    <row r="162" spans="7:13" ht="22.5" customHeight="1">
      <c r="G162" s="4"/>
      <c r="I162" s="4"/>
      <c r="K162" s="4"/>
      <c r="M162" s="4"/>
    </row>
    <row r="163" spans="7:13" ht="22.5" customHeight="1">
      <c r="G163" s="4"/>
      <c r="I163" s="4"/>
      <c r="K163" s="4"/>
      <c r="M163" s="4"/>
    </row>
    <row r="164" spans="7:13" ht="22.5" customHeight="1">
      <c r="G164" s="4"/>
      <c r="I164" s="4"/>
      <c r="K164" s="4"/>
      <c r="M164" s="4"/>
    </row>
    <row r="165" spans="7:13" ht="22.5" customHeight="1">
      <c r="G165" s="4"/>
      <c r="I165" s="4"/>
      <c r="K165" s="4"/>
      <c r="M165" s="4"/>
    </row>
    <row r="166" spans="7:13" ht="22.5" customHeight="1">
      <c r="G166" s="4"/>
      <c r="I166" s="4"/>
      <c r="K166" s="4"/>
      <c r="M166" s="4"/>
    </row>
    <row r="167" spans="7:13" ht="22.5" customHeight="1">
      <c r="G167" s="4"/>
      <c r="I167" s="4"/>
      <c r="K167" s="4"/>
      <c r="M167" s="4"/>
    </row>
    <row r="168" spans="7:13" ht="22.5" customHeight="1">
      <c r="G168" s="4"/>
      <c r="I168" s="4"/>
      <c r="K168" s="4"/>
      <c r="M168" s="4"/>
    </row>
    <row r="169" spans="7:13" ht="22.5" customHeight="1">
      <c r="G169" s="4"/>
      <c r="I169" s="4"/>
      <c r="K169" s="4"/>
      <c r="M169" s="4"/>
    </row>
    <row r="170" spans="7:13" ht="22.5" customHeight="1">
      <c r="G170" s="4"/>
      <c r="I170" s="4"/>
      <c r="K170" s="4"/>
      <c r="M170" s="4"/>
    </row>
    <row r="171" spans="7:13" ht="22.5" customHeight="1">
      <c r="G171" s="4"/>
      <c r="I171" s="4"/>
      <c r="K171" s="4"/>
      <c r="M171" s="4"/>
    </row>
    <row r="172" spans="7:13" ht="22.5" customHeight="1">
      <c r="G172" s="4"/>
      <c r="I172" s="4"/>
      <c r="K172" s="4"/>
      <c r="M172" s="4"/>
    </row>
    <row r="173" spans="7:13" ht="22.5" customHeight="1">
      <c r="G173" s="4"/>
      <c r="I173" s="4"/>
      <c r="K173" s="4"/>
      <c r="M173" s="4"/>
    </row>
    <row r="174" spans="7:13" ht="22.5" customHeight="1">
      <c r="G174" s="4"/>
      <c r="I174" s="4"/>
      <c r="K174" s="4"/>
      <c r="M174" s="4"/>
    </row>
    <row r="175" spans="7:13" ht="22.5" customHeight="1">
      <c r="G175" s="4"/>
      <c r="I175" s="4"/>
      <c r="K175" s="4"/>
      <c r="M175" s="4"/>
    </row>
    <row r="176" spans="7:13" ht="22.5" customHeight="1">
      <c r="G176" s="4"/>
      <c r="I176" s="4"/>
      <c r="K176" s="4"/>
      <c r="M176" s="4"/>
    </row>
    <row r="177" spans="7:13" ht="22.5" customHeight="1">
      <c r="G177" s="4"/>
      <c r="I177" s="4"/>
      <c r="K177" s="4"/>
      <c r="M177" s="4"/>
    </row>
    <row r="178" spans="7:13" ht="22.5" customHeight="1">
      <c r="G178" s="4"/>
      <c r="I178" s="4"/>
      <c r="K178" s="4"/>
      <c r="M178" s="4"/>
    </row>
    <row r="179" spans="7:13" ht="22.5" customHeight="1">
      <c r="G179" s="4"/>
      <c r="I179" s="4"/>
      <c r="K179" s="4"/>
      <c r="M179" s="4"/>
    </row>
    <row r="180" spans="7:13" ht="22.5" customHeight="1">
      <c r="G180" s="4"/>
      <c r="I180" s="4"/>
      <c r="K180" s="4"/>
      <c r="M180" s="4"/>
    </row>
    <row r="181" spans="7:13" ht="22.5" customHeight="1">
      <c r="G181" s="4"/>
      <c r="I181" s="4"/>
      <c r="K181" s="4"/>
      <c r="M181" s="4"/>
    </row>
    <row r="182" spans="7:13" ht="22.5" customHeight="1">
      <c r="G182" s="4"/>
      <c r="I182" s="4"/>
      <c r="K182" s="4"/>
      <c r="M182" s="4"/>
    </row>
    <row r="183" spans="7:13" ht="22.5" customHeight="1">
      <c r="G183" s="4"/>
      <c r="I183" s="4"/>
      <c r="K183" s="4"/>
      <c r="M183" s="4"/>
    </row>
    <row r="184" spans="7:13" ht="22.5" customHeight="1">
      <c r="G184" s="4"/>
      <c r="I184" s="4"/>
      <c r="K184" s="4"/>
      <c r="M184" s="4"/>
    </row>
    <row r="185" spans="7:13" ht="22.5" customHeight="1">
      <c r="G185" s="4"/>
      <c r="I185" s="4"/>
      <c r="K185" s="4"/>
      <c r="M185" s="4"/>
    </row>
    <row r="186" spans="7:13" ht="22.5" customHeight="1">
      <c r="G186" s="4"/>
      <c r="I186" s="4"/>
      <c r="K186" s="4"/>
      <c r="M186" s="4"/>
    </row>
    <row r="187" spans="7:13" ht="22.5" customHeight="1">
      <c r="G187" s="4"/>
      <c r="I187" s="4"/>
      <c r="K187" s="4"/>
      <c r="M187" s="4"/>
    </row>
    <row r="188" spans="7:13" ht="22.5" customHeight="1">
      <c r="G188" s="4"/>
      <c r="I188" s="4"/>
      <c r="K188" s="4"/>
      <c r="M188" s="4"/>
    </row>
    <row r="189" spans="7:13" ht="22.5" customHeight="1">
      <c r="G189" s="4"/>
      <c r="I189" s="4"/>
      <c r="K189" s="4"/>
      <c r="M189" s="4"/>
    </row>
    <row r="190" spans="7:13" ht="22.5" customHeight="1">
      <c r="G190" s="4"/>
      <c r="I190" s="4"/>
      <c r="K190" s="4"/>
      <c r="M190" s="4"/>
    </row>
    <row r="191" spans="7:13" ht="22.5" customHeight="1">
      <c r="G191" s="4"/>
      <c r="I191" s="4"/>
      <c r="K191" s="4"/>
      <c r="M191" s="4"/>
    </row>
    <row r="192" spans="7:13" ht="22.5" customHeight="1">
      <c r="G192" s="4"/>
      <c r="I192" s="4"/>
      <c r="K192" s="4"/>
      <c r="M192" s="4"/>
    </row>
    <row r="193" spans="7:13" ht="22.5" customHeight="1">
      <c r="G193" s="4"/>
      <c r="I193" s="4"/>
      <c r="K193" s="4"/>
      <c r="M193" s="4"/>
    </row>
    <row r="194" spans="7:13" ht="22.5" customHeight="1">
      <c r="G194" s="4"/>
      <c r="I194" s="4"/>
      <c r="K194" s="4"/>
      <c r="M194" s="4"/>
    </row>
    <row r="195" spans="7:13" ht="22.5" customHeight="1">
      <c r="G195" s="4"/>
      <c r="I195" s="4"/>
      <c r="K195" s="4"/>
      <c r="M195" s="4"/>
    </row>
    <row r="196" spans="7:13" ht="22.5" customHeight="1">
      <c r="G196" s="4"/>
      <c r="I196" s="4"/>
      <c r="K196" s="4"/>
      <c r="M196" s="4"/>
    </row>
    <row r="197" spans="7:13" ht="22.5" customHeight="1">
      <c r="G197" s="4"/>
      <c r="I197" s="4"/>
      <c r="K197" s="4"/>
      <c r="M197" s="4"/>
    </row>
    <row r="198" spans="7:13" ht="22.5" customHeight="1">
      <c r="G198" s="4"/>
      <c r="I198" s="4"/>
      <c r="K198" s="4"/>
      <c r="M198" s="4"/>
    </row>
    <row r="199" spans="7:13" ht="22.5" customHeight="1">
      <c r="G199" s="4"/>
      <c r="I199" s="4"/>
      <c r="K199" s="4"/>
      <c r="M199" s="4"/>
    </row>
    <row r="200" spans="7:13" ht="22.5" customHeight="1">
      <c r="G200" s="4"/>
      <c r="I200" s="4"/>
      <c r="K200" s="4"/>
      <c r="M200" s="4"/>
    </row>
    <row r="201" spans="7:13" ht="22.5" customHeight="1">
      <c r="G201" s="4"/>
      <c r="I201" s="4"/>
      <c r="K201" s="4"/>
      <c r="M201" s="4"/>
    </row>
    <row r="202" spans="7:13" ht="22.5" customHeight="1">
      <c r="G202" s="4"/>
      <c r="I202" s="4"/>
      <c r="K202" s="4"/>
      <c r="M202" s="4"/>
    </row>
    <row r="203" spans="7:13" ht="22.5" customHeight="1">
      <c r="G203" s="4"/>
      <c r="I203" s="4"/>
      <c r="K203" s="4"/>
      <c r="M203" s="4"/>
    </row>
    <row r="204" spans="7:13" ht="22.5" customHeight="1">
      <c r="G204" s="4"/>
      <c r="I204" s="4"/>
      <c r="K204" s="4"/>
      <c r="M204" s="4"/>
    </row>
    <row r="205" spans="7:13" ht="22.5" customHeight="1">
      <c r="G205" s="4"/>
      <c r="I205" s="4"/>
      <c r="K205" s="4"/>
      <c r="M205" s="4"/>
    </row>
    <row r="206" spans="7:13" ht="22.5" customHeight="1">
      <c r="G206" s="4"/>
      <c r="I206" s="4"/>
      <c r="K206" s="4"/>
      <c r="M206" s="4"/>
    </row>
    <row r="207" spans="7:13" ht="22.5" customHeight="1">
      <c r="G207" s="4"/>
      <c r="I207" s="4"/>
      <c r="K207" s="4"/>
      <c r="M207" s="4"/>
    </row>
    <row r="208" spans="7:13" ht="22.5" customHeight="1">
      <c r="G208" s="4"/>
      <c r="I208" s="4"/>
      <c r="K208" s="4"/>
      <c r="M208" s="4"/>
    </row>
    <row r="209" spans="7:13" ht="22.5" customHeight="1">
      <c r="G209" s="4"/>
      <c r="I209" s="4"/>
      <c r="K209" s="4"/>
      <c r="M209" s="4"/>
    </row>
    <row r="210" spans="7:13" ht="22.5" customHeight="1">
      <c r="G210" s="4"/>
      <c r="I210" s="4"/>
      <c r="K210" s="4"/>
      <c r="M210" s="4"/>
    </row>
    <row r="211" spans="7:13" ht="22.5" customHeight="1">
      <c r="G211" s="4"/>
      <c r="I211" s="4"/>
      <c r="K211" s="4"/>
      <c r="M211" s="4"/>
    </row>
    <row r="212" spans="7:13" ht="22.5" customHeight="1">
      <c r="G212" s="4"/>
      <c r="I212" s="4"/>
      <c r="K212" s="4"/>
      <c r="M212" s="4"/>
    </row>
    <row r="213" spans="7:13" ht="22.5" customHeight="1">
      <c r="G213" s="4"/>
      <c r="I213" s="4"/>
      <c r="K213" s="4"/>
      <c r="M213" s="4"/>
    </row>
    <row r="214" spans="7:13" ht="22.5" customHeight="1">
      <c r="G214" s="4"/>
      <c r="I214" s="4"/>
      <c r="K214" s="4"/>
      <c r="M214" s="4"/>
    </row>
    <row r="215" spans="7:13" ht="22.5" customHeight="1">
      <c r="G215" s="4"/>
      <c r="I215" s="4"/>
      <c r="K215" s="4"/>
      <c r="M215" s="4"/>
    </row>
    <row r="216" spans="7:13" ht="22.5" customHeight="1">
      <c r="G216" s="4"/>
      <c r="I216" s="4"/>
      <c r="K216" s="4"/>
      <c r="M216" s="4"/>
    </row>
    <row r="217" spans="7:13" ht="22.5" customHeight="1">
      <c r="G217" s="4"/>
      <c r="I217" s="4"/>
      <c r="K217" s="4"/>
      <c r="M217" s="4"/>
    </row>
    <row r="218" spans="7:13" ht="22.5" customHeight="1">
      <c r="G218" s="4"/>
      <c r="I218" s="4"/>
      <c r="K218" s="4"/>
      <c r="M218" s="4"/>
    </row>
    <row r="219" spans="7:13" ht="22.5" customHeight="1">
      <c r="G219" s="4"/>
      <c r="I219" s="4"/>
      <c r="K219" s="4"/>
      <c r="M219" s="4"/>
    </row>
    <row r="220" spans="7:13" ht="22.5" customHeight="1">
      <c r="G220" s="4"/>
      <c r="I220" s="4"/>
      <c r="K220" s="4"/>
      <c r="M220" s="4"/>
    </row>
    <row r="221" spans="7:13" ht="22.5" customHeight="1">
      <c r="G221" s="4"/>
      <c r="I221" s="4"/>
      <c r="K221" s="4"/>
      <c r="M221" s="4"/>
    </row>
    <row r="222" spans="7:13" ht="22.5" customHeight="1">
      <c r="G222" s="4"/>
      <c r="I222" s="4"/>
      <c r="K222" s="4"/>
      <c r="M222" s="4"/>
    </row>
    <row r="223" spans="7:13" ht="22.5" customHeight="1">
      <c r="G223" s="4"/>
      <c r="I223" s="4"/>
      <c r="K223" s="4"/>
      <c r="M223" s="4"/>
    </row>
    <row r="224" spans="7:13" ht="22.5" customHeight="1">
      <c r="G224" s="4"/>
      <c r="I224" s="4"/>
      <c r="K224" s="4"/>
      <c r="M224" s="4"/>
    </row>
    <row r="225" spans="7:13" ht="22.5" customHeight="1">
      <c r="G225" s="4"/>
      <c r="I225" s="4"/>
      <c r="K225" s="4"/>
      <c r="M225" s="4"/>
    </row>
    <row r="226" spans="7:13" ht="22.5" customHeight="1">
      <c r="G226" s="4"/>
      <c r="I226" s="4"/>
      <c r="K226" s="4"/>
      <c r="M226" s="4"/>
    </row>
    <row r="227" spans="7:13" ht="22.5" customHeight="1">
      <c r="G227" s="4"/>
      <c r="I227" s="4"/>
      <c r="K227" s="4"/>
      <c r="M227" s="4"/>
    </row>
    <row r="228" spans="7:13" ht="22.5" customHeight="1">
      <c r="G228" s="4"/>
      <c r="I228" s="4"/>
      <c r="K228" s="4"/>
      <c r="M228" s="4"/>
    </row>
    <row r="229" spans="7:13" ht="22.5" customHeight="1">
      <c r="G229" s="4"/>
      <c r="I229" s="4"/>
      <c r="K229" s="4"/>
      <c r="M229" s="4"/>
    </row>
    <row r="230" spans="7:13" ht="22.5" customHeight="1">
      <c r="G230" s="4"/>
      <c r="I230" s="4"/>
      <c r="K230" s="4"/>
      <c r="M230" s="4"/>
    </row>
    <row r="231" spans="7:13" ht="22.5" customHeight="1">
      <c r="G231" s="4"/>
      <c r="I231" s="4"/>
      <c r="K231" s="4"/>
      <c r="M231" s="4"/>
    </row>
    <row r="232" spans="7:13" ht="22.5" customHeight="1">
      <c r="G232" s="4"/>
      <c r="I232" s="4"/>
      <c r="K232" s="4"/>
      <c r="M232" s="4"/>
    </row>
    <row r="233" spans="7:13" ht="22.5" customHeight="1">
      <c r="G233" s="4"/>
      <c r="I233" s="4"/>
      <c r="K233" s="4"/>
      <c r="M233" s="4"/>
    </row>
    <row r="234" spans="7:13" ht="22.5" customHeight="1">
      <c r="G234" s="4"/>
      <c r="I234" s="4"/>
      <c r="K234" s="4"/>
      <c r="M234" s="4"/>
    </row>
    <row r="235" spans="7:13" ht="22.5" customHeight="1">
      <c r="G235" s="4"/>
      <c r="I235" s="4"/>
      <c r="K235" s="4"/>
      <c r="M235" s="4"/>
    </row>
    <row r="236" spans="7:13" ht="22.5" customHeight="1">
      <c r="G236" s="4"/>
      <c r="I236" s="4"/>
      <c r="K236" s="4"/>
      <c r="M236" s="4"/>
    </row>
    <row r="237" spans="7:13" ht="22.5" customHeight="1">
      <c r="G237" s="4"/>
      <c r="I237" s="4"/>
      <c r="K237" s="4"/>
      <c r="M237" s="4"/>
    </row>
    <row r="238" spans="7:13" ht="22.5" customHeight="1">
      <c r="G238" s="4"/>
      <c r="I238" s="4"/>
      <c r="K238" s="4"/>
      <c r="M238" s="4"/>
    </row>
    <row r="239" spans="7:13" ht="22.5" customHeight="1">
      <c r="G239" s="4"/>
      <c r="I239" s="4"/>
      <c r="K239" s="4"/>
      <c r="M239" s="4"/>
    </row>
    <row r="240" spans="7:13" ht="22.5" customHeight="1">
      <c r="G240" s="4"/>
      <c r="I240" s="4"/>
      <c r="K240" s="4"/>
      <c r="M240" s="4"/>
    </row>
    <row r="241" spans="7:13" ht="22.5" customHeight="1">
      <c r="G241" s="4"/>
      <c r="I241" s="4"/>
      <c r="K241" s="4"/>
      <c r="M241" s="4"/>
    </row>
    <row r="242" spans="7:13" ht="22.5" customHeight="1">
      <c r="G242" s="4"/>
      <c r="I242" s="4"/>
      <c r="K242" s="4"/>
      <c r="M242" s="4"/>
    </row>
    <row r="243" spans="7:13" ht="22.5" customHeight="1">
      <c r="G243" s="4"/>
      <c r="I243" s="4"/>
      <c r="K243" s="4"/>
      <c r="M243" s="4"/>
    </row>
    <row r="244" spans="7:13" ht="22.5" customHeight="1">
      <c r="G244" s="4"/>
      <c r="I244" s="4"/>
      <c r="K244" s="4"/>
      <c r="M244" s="4"/>
    </row>
    <row r="245" spans="7:13" ht="22.5" customHeight="1">
      <c r="G245" s="4"/>
      <c r="I245" s="4"/>
      <c r="K245" s="4"/>
      <c r="M245" s="4"/>
    </row>
    <row r="246" spans="7:13" ht="22.5" customHeight="1">
      <c r="G246" s="4"/>
      <c r="I246" s="4"/>
      <c r="K246" s="4"/>
      <c r="M246" s="4"/>
    </row>
    <row r="247" spans="7:13" ht="22.5" customHeight="1">
      <c r="G247" s="4"/>
      <c r="I247" s="4"/>
      <c r="K247" s="4"/>
      <c r="M247" s="4"/>
    </row>
    <row r="248" spans="7:13" ht="22.5" customHeight="1">
      <c r="G248" s="4"/>
      <c r="I248" s="4"/>
      <c r="K248" s="4"/>
      <c r="M248" s="4"/>
    </row>
    <row r="249" spans="7:13" ht="22.5" customHeight="1">
      <c r="G249" s="4"/>
      <c r="I249" s="4"/>
      <c r="K249" s="4"/>
      <c r="M249" s="4"/>
    </row>
    <row r="250" spans="7:13" ht="22.5" customHeight="1">
      <c r="G250" s="4"/>
      <c r="I250" s="4"/>
      <c r="K250" s="4"/>
      <c r="M250" s="4"/>
    </row>
    <row r="251" spans="7:13" ht="22.5" customHeight="1">
      <c r="G251" s="4"/>
      <c r="I251" s="4"/>
      <c r="K251" s="4"/>
      <c r="M251" s="4"/>
    </row>
    <row r="252" spans="7:13" ht="22.5" customHeight="1">
      <c r="G252" s="4"/>
      <c r="I252" s="4"/>
      <c r="K252" s="4"/>
      <c r="M252" s="4"/>
    </row>
    <row r="253" spans="7:13" ht="22.5" customHeight="1">
      <c r="G253" s="4"/>
      <c r="I253" s="4"/>
      <c r="K253" s="4"/>
      <c r="M253" s="4"/>
    </row>
    <row r="254" spans="7:13" ht="22.5" customHeight="1">
      <c r="G254" s="4"/>
      <c r="I254" s="4"/>
      <c r="K254" s="4"/>
      <c r="M254" s="4"/>
    </row>
    <row r="255" spans="7:13" ht="22.5" customHeight="1">
      <c r="G255" s="4"/>
      <c r="I255" s="4"/>
      <c r="K255" s="4"/>
      <c r="M255" s="4"/>
    </row>
  </sheetData>
  <mergeCells count="28">
    <mergeCell ref="G104:M104"/>
    <mergeCell ref="G87:M87"/>
    <mergeCell ref="G100:I100"/>
    <mergeCell ref="K100:M100"/>
    <mergeCell ref="G101:I101"/>
    <mergeCell ref="K101:M101"/>
    <mergeCell ref="G102:I102"/>
    <mergeCell ref="K102:M102"/>
    <mergeCell ref="G85:I85"/>
    <mergeCell ref="K85:M85"/>
    <mergeCell ref="G8:M8"/>
    <mergeCell ref="G43:I43"/>
    <mergeCell ref="K43:M43"/>
    <mergeCell ref="G44:I44"/>
    <mergeCell ref="K44:M44"/>
    <mergeCell ref="G45:I45"/>
    <mergeCell ref="K45:M45"/>
    <mergeCell ref="G47:M47"/>
    <mergeCell ref="G83:I83"/>
    <mergeCell ref="K83:M83"/>
    <mergeCell ref="G84:I84"/>
    <mergeCell ref="K84:M84"/>
    <mergeCell ref="G4:I4"/>
    <mergeCell ref="K4:M4"/>
    <mergeCell ref="G5:I5"/>
    <mergeCell ref="K5:M5"/>
    <mergeCell ref="G6:I6"/>
    <mergeCell ref="K6:M6"/>
  </mergeCells>
  <pageMargins left="0.78740157480314998" right="0.3" top="0.47244094488188998" bottom="0.261811024" header="0.511811023622047" footer="0.261811024"/>
  <pageSetup paperSize="9" scale="78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3" manualBreakCount="3">
    <brk id="39" max="12" man="1"/>
    <brk id="79" max="12" man="1"/>
    <brk id="9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D70"/>
  <sheetViews>
    <sheetView topLeftCell="A42" zoomScale="80" zoomScaleNormal="80" zoomScaleSheetLayoutView="70" zoomScalePageLayoutView="70" workbookViewId="0">
      <selection activeCell="V60" sqref="V60"/>
    </sheetView>
  </sheetViews>
  <sheetFormatPr defaultRowHeight="22.5" customHeight="1"/>
  <cols>
    <col min="1" max="1" width="1.140625" style="62" customWidth="1"/>
    <col min="2" max="2" width="55.140625" style="62" customWidth="1"/>
    <col min="3" max="3" width="7.5703125" style="131" customWidth="1"/>
    <col min="4" max="4" width="10.85546875" style="62" customWidth="1"/>
    <col min="5" max="5" width="0.5703125" style="122" customWidth="1"/>
    <col min="6" max="6" width="11.5703125" style="62" customWidth="1"/>
    <col min="7" max="7" width="0.5703125" style="122" customWidth="1"/>
    <col min="8" max="8" width="10.42578125" style="62" customWidth="1"/>
    <col min="9" max="9" width="0.5703125" style="122" customWidth="1"/>
    <col min="10" max="10" width="12.42578125" style="62" bestFit="1" customWidth="1"/>
    <col min="11" max="11" width="0.5703125" style="122" customWidth="1"/>
    <col min="12" max="12" width="12.140625" style="62" customWidth="1"/>
    <col min="13" max="13" width="0.5703125" style="122" customWidth="1"/>
    <col min="14" max="14" width="14.42578125" style="62" customWidth="1"/>
    <col min="15" max="15" width="0.5703125" style="122" customWidth="1"/>
    <col min="16" max="16" width="13.140625" style="122" customWidth="1"/>
    <col min="17" max="17" width="0.5703125" style="122" customWidth="1"/>
    <col min="18" max="18" width="10.140625" style="62" customWidth="1"/>
    <col min="19" max="19" width="0.5703125" style="122" customWidth="1"/>
    <col min="20" max="20" width="12.42578125" style="62" customWidth="1"/>
    <col min="21" max="21" width="0.42578125" style="122" customWidth="1"/>
    <col min="22" max="22" width="10.42578125" style="62" customWidth="1"/>
    <col min="23" max="23" width="0.5703125" style="122" customWidth="1"/>
    <col min="24" max="24" width="12" style="62" customWidth="1"/>
    <col min="25" max="25" width="0.5703125" style="122" customWidth="1"/>
    <col min="26" max="26" width="12.140625" style="62" customWidth="1"/>
    <col min="27" max="27" width="0.5703125" style="122" customWidth="1"/>
    <col min="28" max="28" width="10.5703125" style="62" bestFit="1" customWidth="1"/>
    <col min="29" max="29" width="0.5703125" style="122" customWidth="1"/>
    <col min="30" max="30" width="12" style="62" customWidth="1"/>
    <col min="31" max="31" width="8.5703125" style="62" customWidth="1"/>
    <col min="32" max="233" width="9.140625" style="62"/>
    <col min="234" max="234" width="1.140625" style="62" customWidth="1"/>
    <col min="235" max="235" width="42.5703125" style="62" customWidth="1"/>
    <col min="236" max="236" width="7" style="62" customWidth="1"/>
    <col min="237" max="237" width="9.85546875" style="62" customWidth="1"/>
    <col min="238" max="238" width="0.5703125" style="62" customWidth="1"/>
    <col min="239" max="239" width="11" style="62" customWidth="1"/>
    <col min="240" max="240" width="0.5703125" style="62" customWidth="1"/>
    <col min="241" max="241" width="10.42578125" style="62" customWidth="1"/>
    <col min="242" max="242" width="0.5703125" style="62" customWidth="1"/>
    <col min="243" max="243" width="12.42578125" style="62" bestFit="1" customWidth="1"/>
    <col min="244" max="244" width="0.5703125" style="62" customWidth="1"/>
    <col min="245" max="245" width="12.140625" style="62" customWidth="1"/>
    <col min="246" max="246" width="0.5703125" style="62" customWidth="1"/>
    <col min="247" max="247" width="11.5703125" style="62" customWidth="1"/>
    <col min="248" max="248" width="0.5703125" style="62" customWidth="1"/>
    <col min="249" max="249" width="8.5703125" style="62" customWidth="1"/>
    <col min="250" max="250" width="0.5703125" style="62" customWidth="1"/>
    <col min="251" max="251" width="11" style="62" customWidth="1"/>
    <col min="252" max="252" width="0.42578125" style="62" customWidth="1"/>
    <col min="253" max="253" width="10.42578125" style="62" customWidth="1"/>
    <col min="254" max="254" width="0.5703125" style="62" customWidth="1"/>
    <col min="255" max="255" width="11.42578125" style="62" customWidth="1"/>
    <col min="256" max="256" width="0.5703125" style="62" customWidth="1"/>
    <col min="257" max="257" width="10.42578125" style="62" customWidth="1"/>
    <col min="258" max="258" width="0.5703125" style="62" customWidth="1"/>
    <col min="259" max="259" width="10.5703125" style="62" bestFit="1" customWidth="1"/>
    <col min="260" max="260" width="0.5703125" style="62" customWidth="1"/>
    <col min="261" max="261" width="10.5703125" style="62" bestFit="1" customWidth="1"/>
    <col min="262" max="489" width="9.140625" style="62"/>
    <col min="490" max="490" width="1.140625" style="62" customWidth="1"/>
    <col min="491" max="491" width="42.5703125" style="62" customWidth="1"/>
    <col min="492" max="492" width="7" style="62" customWidth="1"/>
    <col min="493" max="493" width="9.85546875" style="62" customWidth="1"/>
    <col min="494" max="494" width="0.5703125" style="62" customWidth="1"/>
    <col min="495" max="495" width="11" style="62" customWidth="1"/>
    <col min="496" max="496" width="0.5703125" style="62" customWidth="1"/>
    <col min="497" max="497" width="10.42578125" style="62" customWidth="1"/>
    <col min="498" max="498" width="0.5703125" style="62" customWidth="1"/>
    <col min="499" max="499" width="12.42578125" style="62" bestFit="1" customWidth="1"/>
    <col min="500" max="500" width="0.5703125" style="62" customWidth="1"/>
    <col min="501" max="501" width="12.140625" style="62" customWidth="1"/>
    <col min="502" max="502" width="0.5703125" style="62" customWidth="1"/>
    <col min="503" max="503" width="11.5703125" style="62" customWidth="1"/>
    <col min="504" max="504" width="0.5703125" style="62" customWidth="1"/>
    <col min="505" max="505" width="8.5703125" style="62" customWidth="1"/>
    <col min="506" max="506" width="0.5703125" style="62" customWidth="1"/>
    <col min="507" max="507" width="11" style="62" customWidth="1"/>
    <col min="508" max="508" width="0.42578125" style="62" customWidth="1"/>
    <col min="509" max="509" width="10.42578125" style="62" customWidth="1"/>
    <col min="510" max="510" width="0.5703125" style="62" customWidth="1"/>
    <col min="511" max="511" width="11.42578125" style="62" customWidth="1"/>
    <col min="512" max="512" width="0.5703125" style="62" customWidth="1"/>
    <col min="513" max="513" width="10.42578125" style="62" customWidth="1"/>
    <col min="514" max="514" width="0.5703125" style="62" customWidth="1"/>
    <col min="515" max="515" width="10.5703125" style="62" bestFit="1" customWidth="1"/>
    <col min="516" max="516" width="0.5703125" style="62" customWidth="1"/>
    <col min="517" max="517" width="10.5703125" style="62" bestFit="1" customWidth="1"/>
    <col min="518" max="745" width="9.140625" style="62"/>
    <col min="746" max="746" width="1.140625" style="62" customWidth="1"/>
    <col min="747" max="747" width="42.5703125" style="62" customWidth="1"/>
    <col min="748" max="748" width="7" style="62" customWidth="1"/>
    <col min="749" max="749" width="9.85546875" style="62" customWidth="1"/>
    <col min="750" max="750" width="0.5703125" style="62" customWidth="1"/>
    <col min="751" max="751" width="11" style="62" customWidth="1"/>
    <col min="752" max="752" width="0.5703125" style="62" customWidth="1"/>
    <col min="753" max="753" width="10.42578125" style="62" customWidth="1"/>
    <col min="754" max="754" width="0.5703125" style="62" customWidth="1"/>
    <col min="755" max="755" width="12.42578125" style="62" bestFit="1" customWidth="1"/>
    <col min="756" max="756" width="0.5703125" style="62" customWidth="1"/>
    <col min="757" max="757" width="12.140625" style="62" customWidth="1"/>
    <col min="758" max="758" width="0.5703125" style="62" customWidth="1"/>
    <col min="759" max="759" width="11.5703125" style="62" customWidth="1"/>
    <col min="760" max="760" width="0.5703125" style="62" customWidth="1"/>
    <col min="761" max="761" width="8.5703125" style="62" customWidth="1"/>
    <col min="762" max="762" width="0.5703125" style="62" customWidth="1"/>
    <col min="763" max="763" width="11" style="62" customWidth="1"/>
    <col min="764" max="764" width="0.42578125" style="62" customWidth="1"/>
    <col min="765" max="765" width="10.42578125" style="62" customWidth="1"/>
    <col min="766" max="766" width="0.5703125" style="62" customWidth="1"/>
    <col min="767" max="767" width="11.42578125" style="62" customWidth="1"/>
    <col min="768" max="768" width="0.5703125" style="62" customWidth="1"/>
    <col min="769" max="769" width="10.42578125" style="62" customWidth="1"/>
    <col min="770" max="770" width="0.5703125" style="62" customWidth="1"/>
    <col min="771" max="771" width="10.5703125" style="62" bestFit="1" customWidth="1"/>
    <col min="772" max="772" width="0.5703125" style="62" customWidth="1"/>
    <col min="773" max="773" width="10.5703125" style="62" bestFit="1" customWidth="1"/>
    <col min="774" max="1001" width="9.140625" style="62"/>
    <col min="1002" max="1002" width="1.140625" style="62" customWidth="1"/>
    <col min="1003" max="1003" width="42.5703125" style="62" customWidth="1"/>
    <col min="1004" max="1004" width="7" style="62" customWidth="1"/>
    <col min="1005" max="1005" width="9.85546875" style="62" customWidth="1"/>
    <col min="1006" max="1006" width="0.5703125" style="62" customWidth="1"/>
    <col min="1007" max="1007" width="11" style="62" customWidth="1"/>
    <col min="1008" max="1008" width="0.5703125" style="62" customWidth="1"/>
    <col min="1009" max="1009" width="10.42578125" style="62" customWidth="1"/>
    <col min="1010" max="1010" width="0.5703125" style="62" customWidth="1"/>
    <col min="1011" max="1011" width="12.42578125" style="62" bestFit="1" customWidth="1"/>
    <col min="1012" max="1012" width="0.5703125" style="62" customWidth="1"/>
    <col min="1013" max="1013" width="12.140625" style="62" customWidth="1"/>
    <col min="1014" max="1014" width="0.5703125" style="62" customWidth="1"/>
    <col min="1015" max="1015" width="11.5703125" style="62" customWidth="1"/>
    <col min="1016" max="1016" width="0.5703125" style="62" customWidth="1"/>
    <col min="1017" max="1017" width="8.5703125" style="62" customWidth="1"/>
    <col min="1018" max="1018" width="0.5703125" style="62" customWidth="1"/>
    <col min="1019" max="1019" width="11" style="62" customWidth="1"/>
    <col min="1020" max="1020" width="0.42578125" style="62" customWidth="1"/>
    <col min="1021" max="1021" width="10.42578125" style="62" customWidth="1"/>
    <col min="1022" max="1022" width="0.5703125" style="62" customWidth="1"/>
    <col min="1023" max="1023" width="11.42578125" style="62" customWidth="1"/>
    <col min="1024" max="1024" width="0.5703125" style="62" customWidth="1"/>
    <col min="1025" max="1025" width="10.42578125" style="62" customWidth="1"/>
    <col min="1026" max="1026" width="0.5703125" style="62" customWidth="1"/>
    <col min="1027" max="1027" width="10.5703125" style="62" bestFit="1" customWidth="1"/>
    <col min="1028" max="1028" width="0.5703125" style="62" customWidth="1"/>
    <col min="1029" max="1029" width="10.5703125" style="62" bestFit="1" customWidth="1"/>
    <col min="1030" max="1257" width="9.140625" style="62"/>
    <col min="1258" max="1258" width="1.140625" style="62" customWidth="1"/>
    <col min="1259" max="1259" width="42.5703125" style="62" customWidth="1"/>
    <col min="1260" max="1260" width="7" style="62" customWidth="1"/>
    <col min="1261" max="1261" width="9.85546875" style="62" customWidth="1"/>
    <col min="1262" max="1262" width="0.5703125" style="62" customWidth="1"/>
    <col min="1263" max="1263" width="11" style="62" customWidth="1"/>
    <col min="1264" max="1264" width="0.5703125" style="62" customWidth="1"/>
    <col min="1265" max="1265" width="10.42578125" style="62" customWidth="1"/>
    <col min="1266" max="1266" width="0.5703125" style="62" customWidth="1"/>
    <col min="1267" max="1267" width="12.42578125" style="62" bestFit="1" customWidth="1"/>
    <col min="1268" max="1268" width="0.5703125" style="62" customWidth="1"/>
    <col min="1269" max="1269" width="12.140625" style="62" customWidth="1"/>
    <col min="1270" max="1270" width="0.5703125" style="62" customWidth="1"/>
    <col min="1271" max="1271" width="11.5703125" style="62" customWidth="1"/>
    <col min="1272" max="1272" width="0.5703125" style="62" customWidth="1"/>
    <col min="1273" max="1273" width="8.5703125" style="62" customWidth="1"/>
    <col min="1274" max="1274" width="0.5703125" style="62" customWidth="1"/>
    <col min="1275" max="1275" width="11" style="62" customWidth="1"/>
    <col min="1276" max="1276" width="0.42578125" style="62" customWidth="1"/>
    <col min="1277" max="1277" width="10.42578125" style="62" customWidth="1"/>
    <col min="1278" max="1278" width="0.5703125" style="62" customWidth="1"/>
    <col min="1279" max="1279" width="11.42578125" style="62" customWidth="1"/>
    <col min="1280" max="1280" width="0.5703125" style="62" customWidth="1"/>
    <col min="1281" max="1281" width="10.42578125" style="62" customWidth="1"/>
    <col min="1282" max="1282" width="0.5703125" style="62" customWidth="1"/>
    <col min="1283" max="1283" width="10.5703125" style="62" bestFit="1" customWidth="1"/>
    <col min="1284" max="1284" width="0.5703125" style="62" customWidth="1"/>
    <col min="1285" max="1285" width="10.5703125" style="62" bestFit="1" customWidth="1"/>
    <col min="1286" max="1513" width="9.140625" style="62"/>
    <col min="1514" max="1514" width="1.140625" style="62" customWidth="1"/>
    <col min="1515" max="1515" width="42.5703125" style="62" customWidth="1"/>
    <col min="1516" max="1516" width="7" style="62" customWidth="1"/>
    <col min="1517" max="1517" width="9.85546875" style="62" customWidth="1"/>
    <col min="1518" max="1518" width="0.5703125" style="62" customWidth="1"/>
    <col min="1519" max="1519" width="11" style="62" customWidth="1"/>
    <col min="1520" max="1520" width="0.5703125" style="62" customWidth="1"/>
    <col min="1521" max="1521" width="10.42578125" style="62" customWidth="1"/>
    <col min="1522" max="1522" width="0.5703125" style="62" customWidth="1"/>
    <col min="1523" max="1523" width="12.42578125" style="62" bestFit="1" customWidth="1"/>
    <col min="1524" max="1524" width="0.5703125" style="62" customWidth="1"/>
    <col min="1525" max="1525" width="12.140625" style="62" customWidth="1"/>
    <col min="1526" max="1526" width="0.5703125" style="62" customWidth="1"/>
    <col min="1527" max="1527" width="11.5703125" style="62" customWidth="1"/>
    <col min="1528" max="1528" width="0.5703125" style="62" customWidth="1"/>
    <col min="1529" max="1529" width="8.5703125" style="62" customWidth="1"/>
    <col min="1530" max="1530" width="0.5703125" style="62" customWidth="1"/>
    <col min="1531" max="1531" width="11" style="62" customWidth="1"/>
    <col min="1532" max="1532" width="0.42578125" style="62" customWidth="1"/>
    <col min="1533" max="1533" width="10.42578125" style="62" customWidth="1"/>
    <col min="1534" max="1534" width="0.5703125" style="62" customWidth="1"/>
    <col min="1535" max="1535" width="11.42578125" style="62" customWidth="1"/>
    <col min="1536" max="1536" width="0.5703125" style="62" customWidth="1"/>
    <col min="1537" max="1537" width="10.42578125" style="62" customWidth="1"/>
    <col min="1538" max="1538" width="0.5703125" style="62" customWidth="1"/>
    <col min="1539" max="1539" width="10.5703125" style="62" bestFit="1" customWidth="1"/>
    <col min="1540" max="1540" width="0.5703125" style="62" customWidth="1"/>
    <col min="1541" max="1541" width="10.5703125" style="62" bestFit="1" customWidth="1"/>
    <col min="1542" max="1769" width="9.140625" style="62"/>
    <col min="1770" max="1770" width="1.140625" style="62" customWidth="1"/>
    <col min="1771" max="1771" width="42.5703125" style="62" customWidth="1"/>
    <col min="1772" max="1772" width="7" style="62" customWidth="1"/>
    <col min="1773" max="1773" width="9.85546875" style="62" customWidth="1"/>
    <col min="1774" max="1774" width="0.5703125" style="62" customWidth="1"/>
    <col min="1775" max="1775" width="11" style="62" customWidth="1"/>
    <col min="1776" max="1776" width="0.5703125" style="62" customWidth="1"/>
    <col min="1777" max="1777" width="10.42578125" style="62" customWidth="1"/>
    <col min="1778" max="1778" width="0.5703125" style="62" customWidth="1"/>
    <col min="1779" max="1779" width="12.42578125" style="62" bestFit="1" customWidth="1"/>
    <col min="1780" max="1780" width="0.5703125" style="62" customWidth="1"/>
    <col min="1781" max="1781" width="12.140625" style="62" customWidth="1"/>
    <col min="1782" max="1782" width="0.5703125" style="62" customWidth="1"/>
    <col min="1783" max="1783" width="11.5703125" style="62" customWidth="1"/>
    <col min="1784" max="1784" width="0.5703125" style="62" customWidth="1"/>
    <col min="1785" max="1785" width="8.5703125" style="62" customWidth="1"/>
    <col min="1786" max="1786" width="0.5703125" style="62" customWidth="1"/>
    <col min="1787" max="1787" width="11" style="62" customWidth="1"/>
    <col min="1788" max="1788" width="0.42578125" style="62" customWidth="1"/>
    <col min="1789" max="1789" width="10.42578125" style="62" customWidth="1"/>
    <col min="1790" max="1790" width="0.5703125" style="62" customWidth="1"/>
    <col min="1791" max="1791" width="11.42578125" style="62" customWidth="1"/>
    <col min="1792" max="1792" width="0.5703125" style="62" customWidth="1"/>
    <col min="1793" max="1793" width="10.42578125" style="62" customWidth="1"/>
    <col min="1794" max="1794" width="0.5703125" style="62" customWidth="1"/>
    <col min="1795" max="1795" width="10.5703125" style="62" bestFit="1" customWidth="1"/>
    <col min="1796" max="1796" width="0.5703125" style="62" customWidth="1"/>
    <col min="1797" max="1797" width="10.5703125" style="62" bestFit="1" customWidth="1"/>
    <col min="1798" max="2025" width="9.140625" style="62"/>
    <col min="2026" max="2026" width="1.140625" style="62" customWidth="1"/>
    <col min="2027" max="2027" width="42.5703125" style="62" customWidth="1"/>
    <col min="2028" max="2028" width="7" style="62" customWidth="1"/>
    <col min="2029" max="2029" width="9.85546875" style="62" customWidth="1"/>
    <col min="2030" max="2030" width="0.5703125" style="62" customWidth="1"/>
    <col min="2031" max="2031" width="11" style="62" customWidth="1"/>
    <col min="2032" max="2032" width="0.5703125" style="62" customWidth="1"/>
    <col min="2033" max="2033" width="10.42578125" style="62" customWidth="1"/>
    <col min="2034" max="2034" width="0.5703125" style="62" customWidth="1"/>
    <col min="2035" max="2035" width="12.42578125" style="62" bestFit="1" customWidth="1"/>
    <col min="2036" max="2036" width="0.5703125" style="62" customWidth="1"/>
    <col min="2037" max="2037" width="12.140625" style="62" customWidth="1"/>
    <col min="2038" max="2038" width="0.5703125" style="62" customWidth="1"/>
    <col min="2039" max="2039" width="11.5703125" style="62" customWidth="1"/>
    <col min="2040" max="2040" width="0.5703125" style="62" customWidth="1"/>
    <col min="2041" max="2041" width="8.5703125" style="62" customWidth="1"/>
    <col min="2042" max="2042" width="0.5703125" style="62" customWidth="1"/>
    <col min="2043" max="2043" width="11" style="62" customWidth="1"/>
    <col min="2044" max="2044" width="0.42578125" style="62" customWidth="1"/>
    <col min="2045" max="2045" width="10.42578125" style="62" customWidth="1"/>
    <col min="2046" max="2046" width="0.5703125" style="62" customWidth="1"/>
    <col min="2047" max="2047" width="11.42578125" style="62" customWidth="1"/>
    <col min="2048" max="2048" width="0.5703125" style="62" customWidth="1"/>
    <col min="2049" max="2049" width="10.42578125" style="62" customWidth="1"/>
    <col min="2050" max="2050" width="0.5703125" style="62" customWidth="1"/>
    <col min="2051" max="2051" width="10.5703125" style="62" bestFit="1" customWidth="1"/>
    <col min="2052" max="2052" width="0.5703125" style="62" customWidth="1"/>
    <col min="2053" max="2053" width="10.5703125" style="62" bestFit="1" customWidth="1"/>
    <col min="2054" max="2281" width="9.140625" style="62"/>
    <col min="2282" max="2282" width="1.140625" style="62" customWidth="1"/>
    <col min="2283" max="2283" width="42.5703125" style="62" customWidth="1"/>
    <col min="2284" max="2284" width="7" style="62" customWidth="1"/>
    <col min="2285" max="2285" width="9.85546875" style="62" customWidth="1"/>
    <col min="2286" max="2286" width="0.5703125" style="62" customWidth="1"/>
    <col min="2287" max="2287" width="11" style="62" customWidth="1"/>
    <col min="2288" max="2288" width="0.5703125" style="62" customWidth="1"/>
    <col min="2289" max="2289" width="10.42578125" style="62" customWidth="1"/>
    <col min="2290" max="2290" width="0.5703125" style="62" customWidth="1"/>
    <col min="2291" max="2291" width="12.42578125" style="62" bestFit="1" customWidth="1"/>
    <col min="2292" max="2292" width="0.5703125" style="62" customWidth="1"/>
    <col min="2293" max="2293" width="12.140625" style="62" customWidth="1"/>
    <col min="2294" max="2294" width="0.5703125" style="62" customWidth="1"/>
    <col min="2295" max="2295" width="11.5703125" style="62" customWidth="1"/>
    <col min="2296" max="2296" width="0.5703125" style="62" customWidth="1"/>
    <col min="2297" max="2297" width="8.5703125" style="62" customWidth="1"/>
    <col min="2298" max="2298" width="0.5703125" style="62" customWidth="1"/>
    <col min="2299" max="2299" width="11" style="62" customWidth="1"/>
    <col min="2300" max="2300" width="0.42578125" style="62" customWidth="1"/>
    <col min="2301" max="2301" width="10.42578125" style="62" customWidth="1"/>
    <col min="2302" max="2302" width="0.5703125" style="62" customWidth="1"/>
    <col min="2303" max="2303" width="11.42578125" style="62" customWidth="1"/>
    <col min="2304" max="2304" width="0.5703125" style="62" customWidth="1"/>
    <col min="2305" max="2305" width="10.42578125" style="62" customWidth="1"/>
    <col min="2306" max="2306" width="0.5703125" style="62" customWidth="1"/>
    <col min="2307" max="2307" width="10.5703125" style="62" bestFit="1" customWidth="1"/>
    <col min="2308" max="2308" width="0.5703125" style="62" customWidth="1"/>
    <col min="2309" max="2309" width="10.5703125" style="62" bestFit="1" customWidth="1"/>
    <col min="2310" max="2537" width="9.140625" style="62"/>
    <col min="2538" max="2538" width="1.140625" style="62" customWidth="1"/>
    <col min="2539" max="2539" width="42.5703125" style="62" customWidth="1"/>
    <col min="2540" max="2540" width="7" style="62" customWidth="1"/>
    <col min="2541" max="2541" width="9.85546875" style="62" customWidth="1"/>
    <col min="2542" max="2542" width="0.5703125" style="62" customWidth="1"/>
    <col min="2543" max="2543" width="11" style="62" customWidth="1"/>
    <col min="2544" max="2544" width="0.5703125" style="62" customWidth="1"/>
    <col min="2545" max="2545" width="10.42578125" style="62" customWidth="1"/>
    <col min="2546" max="2546" width="0.5703125" style="62" customWidth="1"/>
    <col min="2547" max="2547" width="12.42578125" style="62" bestFit="1" customWidth="1"/>
    <col min="2548" max="2548" width="0.5703125" style="62" customWidth="1"/>
    <col min="2549" max="2549" width="12.140625" style="62" customWidth="1"/>
    <col min="2550" max="2550" width="0.5703125" style="62" customWidth="1"/>
    <col min="2551" max="2551" width="11.5703125" style="62" customWidth="1"/>
    <col min="2552" max="2552" width="0.5703125" style="62" customWidth="1"/>
    <col min="2553" max="2553" width="8.5703125" style="62" customWidth="1"/>
    <col min="2554" max="2554" width="0.5703125" style="62" customWidth="1"/>
    <col min="2555" max="2555" width="11" style="62" customWidth="1"/>
    <col min="2556" max="2556" width="0.42578125" style="62" customWidth="1"/>
    <col min="2557" max="2557" width="10.42578125" style="62" customWidth="1"/>
    <col min="2558" max="2558" width="0.5703125" style="62" customWidth="1"/>
    <col min="2559" max="2559" width="11.42578125" style="62" customWidth="1"/>
    <col min="2560" max="2560" width="0.5703125" style="62" customWidth="1"/>
    <col min="2561" max="2561" width="10.42578125" style="62" customWidth="1"/>
    <col min="2562" max="2562" width="0.5703125" style="62" customWidth="1"/>
    <col min="2563" max="2563" width="10.5703125" style="62" bestFit="1" customWidth="1"/>
    <col min="2564" max="2564" width="0.5703125" style="62" customWidth="1"/>
    <col min="2565" max="2565" width="10.5703125" style="62" bestFit="1" customWidth="1"/>
    <col min="2566" max="2793" width="9.140625" style="62"/>
    <col min="2794" max="2794" width="1.140625" style="62" customWidth="1"/>
    <col min="2795" max="2795" width="42.5703125" style="62" customWidth="1"/>
    <col min="2796" max="2796" width="7" style="62" customWidth="1"/>
    <col min="2797" max="2797" width="9.85546875" style="62" customWidth="1"/>
    <col min="2798" max="2798" width="0.5703125" style="62" customWidth="1"/>
    <col min="2799" max="2799" width="11" style="62" customWidth="1"/>
    <col min="2800" max="2800" width="0.5703125" style="62" customWidth="1"/>
    <col min="2801" max="2801" width="10.42578125" style="62" customWidth="1"/>
    <col min="2802" max="2802" width="0.5703125" style="62" customWidth="1"/>
    <col min="2803" max="2803" width="12.42578125" style="62" bestFit="1" customWidth="1"/>
    <col min="2804" max="2804" width="0.5703125" style="62" customWidth="1"/>
    <col min="2805" max="2805" width="12.140625" style="62" customWidth="1"/>
    <col min="2806" max="2806" width="0.5703125" style="62" customWidth="1"/>
    <col min="2807" max="2807" width="11.5703125" style="62" customWidth="1"/>
    <col min="2808" max="2808" width="0.5703125" style="62" customWidth="1"/>
    <col min="2809" max="2809" width="8.5703125" style="62" customWidth="1"/>
    <col min="2810" max="2810" width="0.5703125" style="62" customWidth="1"/>
    <col min="2811" max="2811" width="11" style="62" customWidth="1"/>
    <col min="2812" max="2812" width="0.42578125" style="62" customWidth="1"/>
    <col min="2813" max="2813" width="10.42578125" style="62" customWidth="1"/>
    <col min="2814" max="2814" width="0.5703125" style="62" customWidth="1"/>
    <col min="2815" max="2815" width="11.42578125" style="62" customWidth="1"/>
    <col min="2816" max="2816" width="0.5703125" style="62" customWidth="1"/>
    <col min="2817" max="2817" width="10.42578125" style="62" customWidth="1"/>
    <col min="2818" max="2818" width="0.5703125" style="62" customWidth="1"/>
    <col min="2819" max="2819" width="10.5703125" style="62" bestFit="1" customWidth="1"/>
    <col min="2820" max="2820" width="0.5703125" style="62" customWidth="1"/>
    <col min="2821" max="2821" width="10.5703125" style="62" bestFit="1" customWidth="1"/>
    <col min="2822" max="3049" width="9.140625" style="62"/>
    <col min="3050" max="3050" width="1.140625" style="62" customWidth="1"/>
    <col min="3051" max="3051" width="42.5703125" style="62" customWidth="1"/>
    <col min="3052" max="3052" width="7" style="62" customWidth="1"/>
    <col min="3053" max="3053" width="9.85546875" style="62" customWidth="1"/>
    <col min="3054" max="3054" width="0.5703125" style="62" customWidth="1"/>
    <col min="3055" max="3055" width="11" style="62" customWidth="1"/>
    <col min="3056" max="3056" width="0.5703125" style="62" customWidth="1"/>
    <col min="3057" max="3057" width="10.42578125" style="62" customWidth="1"/>
    <col min="3058" max="3058" width="0.5703125" style="62" customWidth="1"/>
    <col min="3059" max="3059" width="12.42578125" style="62" bestFit="1" customWidth="1"/>
    <col min="3060" max="3060" width="0.5703125" style="62" customWidth="1"/>
    <col min="3061" max="3061" width="12.140625" style="62" customWidth="1"/>
    <col min="3062" max="3062" width="0.5703125" style="62" customWidth="1"/>
    <col min="3063" max="3063" width="11.5703125" style="62" customWidth="1"/>
    <col min="3064" max="3064" width="0.5703125" style="62" customWidth="1"/>
    <col min="3065" max="3065" width="8.5703125" style="62" customWidth="1"/>
    <col min="3066" max="3066" width="0.5703125" style="62" customWidth="1"/>
    <col min="3067" max="3067" width="11" style="62" customWidth="1"/>
    <col min="3068" max="3068" width="0.42578125" style="62" customWidth="1"/>
    <col min="3069" max="3069" width="10.42578125" style="62" customWidth="1"/>
    <col min="3070" max="3070" width="0.5703125" style="62" customWidth="1"/>
    <col min="3071" max="3071" width="11.42578125" style="62" customWidth="1"/>
    <col min="3072" max="3072" width="0.5703125" style="62" customWidth="1"/>
    <col min="3073" max="3073" width="10.42578125" style="62" customWidth="1"/>
    <col min="3074" max="3074" width="0.5703125" style="62" customWidth="1"/>
    <col min="3075" max="3075" width="10.5703125" style="62" bestFit="1" customWidth="1"/>
    <col min="3076" max="3076" width="0.5703125" style="62" customWidth="1"/>
    <col min="3077" max="3077" width="10.5703125" style="62" bestFit="1" customWidth="1"/>
    <col min="3078" max="3305" width="9.140625" style="62"/>
    <col min="3306" max="3306" width="1.140625" style="62" customWidth="1"/>
    <col min="3307" max="3307" width="42.5703125" style="62" customWidth="1"/>
    <col min="3308" max="3308" width="7" style="62" customWidth="1"/>
    <col min="3309" max="3309" width="9.85546875" style="62" customWidth="1"/>
    <col min="3310" max="3310" width="0.5703125" style="62" customWidth="1"/>
    <col min="3311" max="3311" width="11" style="62" customWidth="1"/>
    <col min="3312" max="3312" width="0.5703125" style="62" customWidth="1"/>
    <col min="3313" max="3313" width="10.42578125" style="62" customWidth="1"/>
    <col min="3314" max="3314" width="0.5703125" style="62" customWidth="1"/>
    <col min="3315" max="3315" width="12.42578125" style="62" bestFit="1" customWidth="1"/>
    <col min="3316" max="3316" width="0.5703125" style="62" customWidth="1"/>
    <col min="3317" max="3317" width="12.140625" style="62" customWidth="1"/>
    <col min="3318" max="3318" width="0.5703125" style="62" customWidth="1"/>
    <col min="3319" max="3319" width="11.5703125" style="62" customWidth="1"/>
    <col min="3320" max="3320" width="0.5703125" style="62" customWidth="1"/>
    <col min="3321" max="3321" width="8.5703125" style="62" customWidth="1"/>
    <col min="3322" max="3322" width="0.5703125" style="62" customWidth="1"/>
    <col min="3323" max="3323" width="11" style="62" customWidth="1"/>
    <col min="3324" max="3324" width="0.42578125" style="62" customWidth="1"/>
    <col min="3325" max="3325" width="10.42578125" style="62" customWidth="1"/>
    <col min="3326" max="3326" width="0.5703125" style="62" customWidth="1"/>
    <col min="3327" max="3327" width="11.42578125" style="62" customWidth="1"/>
    <col min="3328" max="3328" width="0.5703125" style="62" customWidth="1"/>
    <col min="3329" max="3329" width="10.42578125" style="62" customWidth="1"/>
    <col min="3330" max="3330" width="0.5703125" style="62" customWidth="1"/>
    <col min="3331" max="3331" width="10.5703125" style="62" bestFit="1" customWidth="1"/>
    <col min="3332" max="3332" width="0.5703125" style="62" customWidth="1"/>
    <col min="3333" max="3333" width="10.5703125" style="62" bestFit="1" customWidth="1"/>
    <col min="3334" max="3561" width="9.140625" style="62"/>
    <col min="3562" max="3562" width="1.140625" style="62" customWidth="1"/>
    <col min="3563" max="3563" width="42.5703125" style="62" customWidth="1"/>
    <col min="3564" max="3564" width="7" style="62" customWidth="1"/>
    <col min="3565" max="3565" width="9.85546875" style="62" customWidth="1"/>
    <col min="3566" max="3566" width="0.5703125" style="62" customWidth="1"/>
    <col min="3567" max="3567" width="11" style="62" customWidth="1"/>
    <col min="3568" max="3568" width="0.5703125" style="62" customWidth="1"/>
    <col min="3569" max="3569" width="10.42578125" style="62" customWidth="1"/>
    <col min="3570" max="3570" width="0.5703125" style="62" customWidth="1"/>
    <col min="3571" max="3571" width="12.42578125" style="62" bestFit="1" customWidth="1"/>
    <col min="3572" max="3572" width="0.5703125" style="62" customWidth="1"/>
    <col min="3573" max="3573" width="12.140625" style="62" customWidth="1"/>
    <col min="3574" max="3574" width="0.5703125" style="62" customWidth="1"/>
    <col min="3575" max="3575" width="11.5703125" style="62" customWidth="1"/>
    <col min="3576" max="3576" width="0.5703125" style="62" customWidth="1"/>
    <col min="3577" max="3577" width="8.5703125" style="62" customWidth="1"/>
    <col min="3578" max="3578" width="0.5703125" style="62" customWidth="1"/>
    <col min="3579" max="3579" width="11" style="62" customWidth="1"/>
    <col min="3580" max="3580" width="0.42578125" style="62" customWidth="1"/>
    <col min="3581" max="3581" width="10.42578125" style="62" customWidth="1"/>
    <col min="3582" max="3582" width="0.5703125" style="62" customWidth="1"/>
    <col min="3583" max="3583" width="11.42578125" style="62" customWidth="1"/>
    <col min="3584" max="3584" width="0.5703125" style="62" customWidth="1"/>
    <col min="3585" max="3585" width="10.42578125" style="62" customWidth="1"/>
    <col min="3586" max="3586" width="0.5703125" style="62" customWidth="1"/>
    <col min="3587" max="3587" width="10.5703125" style="62" bestFit="1" customWidth="1"/>
    <col min="3588" max="3588" width="0.5703125" style="62" customWidth="1"/>
    <col min="3589" max="3589" width="10.5703125" style="62" bestFit="1" customWidth="1"/>
    <col min="3590" max="3817" width="9.140625" style="62"/>
    <col min="3818" max="3818" width="1.140625" style="62" customWidth="1"/>
    <col min="3819" max="3819" width="42.5703125" style="62" customWidth="1"/>
    <col min="3820" max="3820" width="7" style="62" customWidth="1"/>
    <col min="3821" max="3821" width="9.85546875" style="62" customWidth="1"/>
    <col min="3822" max="3822" width="0.5703125" style="62" customWidth="1"/>
    <col min="3823" max="3823" width="11" style="62" customWidth="1"/>
    <col min="3824" max="3824" width="0.5703125" style="62" customWidth="1"/>
    <col min="3825" max="3825" width="10.42578125" style="62" customWidth="1"/>
    <col min="3826" max="3826" width="0.5703125" style="62" customWidth="1"/>
    <col min="3827" max="3827" width="12.42578125" style="62" bestFit="1" customWidth="1"/>
    <col min="3828" max="3828" width="0.5703125" style="62" customWidth="1"/>
    <col min="3829" max="3829" width="12.140625" style="62" customWidth="1"/>
    <col min="3830" max="3830" width="0.5703125" style="62" customWidth="1"/>
    <col min="3831" max="3831" width="11.5703125" style="62" customWidth="1"/>
    <col min="3832" max="3832" width="0.5703125" style="62" customWidth="1"/>
    <col min="3833" max="3833" width="8.5703125" style="62" customWidth="1"/>
    <col min="3834" max="3834" width="0.5703125" style="62" customWidth="1"/>
    <col min="3835" max="3835" width="11" style="62" customWidth="1"/>
    <col min="3836" max="3836" width="0.42578125" style="62" customWidth="1"/>
    <col min="3837" max="3837" width="10.42578125" style="62" customWidth="1"/>
    <col min="3838" max="3838" width="0.5703125" style="62" customWidth="1"/>
    <col min="3839" max="3839" width="11.42578125" style="62" customWidth="1"/>
    <col min="3840" max="3840" width="0.5703125" style="62" customWidth="1"/>
    <col min="3841" max="3841" width="10.42578125" style="62" customWidth="1"/>
    <col min="3842" max="3842" width="0.5703125" style="62" customWidth="1"/>
    <col min="3843" max="3843" width="10.5703125" style="62" bestFit="1" customWidth="1"/>
    <col min="3844" max="3844" width="0.5703125" style="62" customWidth="1"/>
    <col min="3845" max="3845" width="10.5703125" style="62" bestFit="1" customWidth="1"/>
    <col min="3846" max="4073" width="9.140625" style="62"/>
    <col min="4074" max="4074" width="1.140625" style="62" customWidth="1"/>
    <col min="4075" max="4075" width="42.5703125" style="62" customWidth="1"/>
    <col min="4076" max="4076" width="7" style="62" customWidth="1"/>
    <col min="4077" max="4077" width="9.85546875" style="62" customWidth="1"/>
    <col min="4078" max="4078" width="0.5703125" style="62" customWidth="1"/>
    <col min="4079" max="4079" width="11" style="62" customWidth="1"/>
    <col min="4080" max="4080" width="0.5703125" style="62" customWidth="1"/>
    <col min="4081" max="4081" width="10.42578125" style="62" customWidth="1"/>
    <col min="4082" max="4082" width="0.5703125" style="62" customWidth="1"/>
    <col min="4083" max="4083" width="12.42578125" style="62" bestFit="1" customWidth="1"/>
    <col min="4084" max="4084" width="0.5703125" style="62" customWidth="1"/>
    <col min="4085" max="4085" width="12.140625" style="62" customWidth="1"/>
    <col min="4086" max="4086" width="0.5703125" style="62" customWidth="1"/>
    <col min="4087" max="4087" width="11.5703125" style="62" customWidth="1"/>
    <col min="4088" max="4088" width="0.5703125" style="62" customWidth="1"/>
    <col min="4089" max="4089" width="8.5703125" style="62" customWidth="1"/>
    <col min="4090" max="4090" width="0.5703125" style="62" customWidth="1"/>
    <col min="4091" max="4091" width="11" style="62" customWidth="1"/>
    <col min="4092" max="4092" width="0.42578125" style="62" customWidth="1"/>
    <col min="4093" max="4093" width="10.42578125" style="62" customWidth="1"/>
    <col min="4094" max="4094" width="0.5703125" style="62" customWidth="1"/>
    <col min="4095" max="4095" width="11.42578125" style="62" customWidth="1"/>
    <col min="4096" max="4096" width="0.5703125" style="62" customWidth="1"/>
    <col min="4097" max="4097" width="10.42578125" style="62" customWidth="1"/>
    <col min="4098" max="4098" width="0.5703125" style="62" customWidth="1"/>
    <col min="4099" max="4099" width="10.5703125" style="62" bestFit="1" customWidth="1"/>
    <col min="4100" max="4100" width="0.5703125" style="62" customWidth="1"/>
    <col min="4101" max="4101" width="10.5703125" style="62" bestFit="1" customWidth="1"/>
    <col min="4102" max="4329" width="9.140625" style="62"/>
    <col min="4330" max="4330" width="1.140625" style="62" customWidth="1"/>
    <col min="4331" max="4331" width="42.5703125" style="62" customWidth="1"/>
    <col min="4332" max="4332" width="7" style="62" customWidth="1"/>
    <col min="4333" max="4333" width="9.85546875" style="62" customWidth="1"/>
    <col min="4334" max="4334" width="0.5703125" style="62" customWidth="1"/>
    <col min="4335" max="4335" width="11" style="62" customWidth="1"/>
    <col min="4336" max="4336" width="0.5703125" style="62" customWidth="1"/>
    <col min="4337" max="4337" width="10.42578125" style="62" customWidth="1"/>
    <col min="4338" max="4338" width="0.5703125" style="62" customWidth="1"/>
    <col min="4339" max="4339" width="12.42578125" style="62" bestFit="1" customWidth="1"/>
    <col min="4340" max="4340" width="0.5703125" style="62" customWidth="1"/>
    <col min="4341" max="4341" width="12.140625" style="62" customWidth="1"/>
    <col min="4342" max="4342" width="0.5703125" style="62" customWidth="1"/>
    <col min="4343" max="4343" width="11.5703125" style="62" customWidth="1"/>
    <col min="4344" max="4344" width="0.5703125" style="62" customWidth="1"/>
    <col min="4345" max="4345" width="8.5703125" style="62" customWidth="1"/>
    <col min="4346" max="4346" width="0.5703125" style="62" customWidth="1"/>
    <col min="4347" max="4347" width="11" style="62" customWidth="1"/>
    <col min="4348" max="4348" width="0.42578125" style="62" customWidth="1"/>
    <col min="4349" max="4349" width="10.42578125" style="62" customWidth="1"/>
    <col min="4350" max="4350" width="0.5703125" style="62" customWidth="1"/>
    <col min="4351" max="4351" width="11.42578125" style="62" customWidth="1"/>
    <col min="4352" max="4352" width="0.5703125" style="62" customWidth="1"/>
    <col min="4353" max="4353" width="10.42578125" style="62" customWidth="1"/>
    <col min="4354" max="4354" width="0.5703125" style="62" customWidth="1"/>
    <col min="4355" max="4355" width="10.5703125" style="62" bestFit="1" customWidth="1"/>
    <col min="4356" max="4356" width="0.5703125" style="62" customWidth="1"/>
    <col min="4357" max="4357" width="10.5703125" style="62" bestFit="1" customWidth="1"/>
    <col min="4358" max="4585" width="9.140625" style="62"/>
    <col min="4586" max="4586" width="1.140625" style="62" customWidth="1"/>
    <col min="4587" max="4587" width="42.5703125" style="62" customWidth="1"/>
    <col min="4588" max="4588" width="7" style="62" customWidth="1"/>
    <col min="4589" max="4589" width="9.85546875" style="62" customWidth="1"/>
    <col min="4590" max="4590" width="0.5703125" style="62" customWidth="1"/>
    <col min="4591" max="4591" width="11" style="62" customWidth="1"/>
    <col min="4592" max="4592" width="0.5703125" style="62" customWidth="1"/>
    <col min="4593" max="4593" width="10.42578125" style="62" customWidth="1"/>
    <col min="4594" max="4594" width="0.5703125" style="62" customWidth="1"/>
    <col min="4595" max="4595" width="12.42578125" style="62" bestFit="1" customWidth="1"/>
    <col min="4596" max="4596" width="0.5703125" style="62" customWidth="1"/>
    <col min="4597" max="4597" width="12.140625" style="62" customWidth="1"/>
    <col min="4598" max="4598" width="0.5703125" style="62" customWidth="1"/>
    <col min="4599" max="4599" width="11.5703125" style="62" customWidth="1"/>
    <col min="4600" max="4600" width="0.5703125" style="62" customWidth="1"/>
    <col min="4601" max="4601" width="8.5703125" style="62" customWidth="1"/>
    <col min="4602" max="4602" width="0.5703125" style="62" customWidth="1"/>
    <col min="4603" max="4603" width="11" style="62" customWidth="1"/>
    <col min="4604" max="4604" width="0.42578125" style="62" customWidth="1"/>
    <col min="4605" max="4605" width="10.42578125" style="62" customWidth="1"/>
    <col min="4606" max="4606" width="0.5703125" style="62" customWidth="1"/>
    <col min="4607" max="4607" width="11.42578125" style="62" customWidth="1"/>
    <col min="4608" max="4608" width="0.5703125" style="62" customWidth="1"/>
    <col min="4609" max="4609" width="10.42578125" style="62" customWidth="1"/>
    <col min="4610" max="4610" width="0.5703125" style="62" customWidth="1"/>
    <col min="4611" max="4611" width="10.5703125" style="62" bestFit="1" customWidth="1"/>
    <col min="4612" max="4612" width="0.5703125" style="62" customWidth="1"/>
    <col min="4613" max="4613" width="10.5703125" style="62" bestFit="1" customWidth="1"/>
    <col min="4614" max="4841" width="9.140625" style="62"/>
    <col min="4842" max="4842" width="1.140625" style="62" customWidth="1"/>
    <col min="4843" max="4843" width="42.5703125" style="62" customWidth="1"/>
    <col min="4844" max="4844" width="7" style="62" customWidth="1"/>
    <col min="4845" max="4845" width="9.85546875" style="62" customWidth="1"/>
    <col min="4846" max="4846" width="0.5703125" style="62" customWidth="1"/>
    <col min="4847" max="4847" width="11" style="62" customWidth="1"/>
    <col min="4848" max="4848" width="0.5703125" style="62" customWidth="1"/>
    <col min="4849" max="4849" width="10.42578125" style="62" customWidth="1"/>
    <col min="4850" max="4850" width="0.5703125" style="62" customWidth="1"/>
    <col min="4851" max="4851" width="12.42578125" style="62" bestFit="1" customWidth="1"/>
    <col min="4852" max="4852" width="0.5703125" style="62" customWidth="1"/>
    <col min="4853" max="4853" width="12.140625" style="62" customWidth="1"/>
    <col min="4854" max="4854" width="0.5703125" style="62" customWidth="1"/>
    <col min="4855" max="4855" width="11.5703125" style="62" customWidth="1"/>
    <col min="4856" max="4856" width="0.5703125" style="62" customWidth="1"/>
    <col min="4857" max="4857" width="8.5703125" style="62" customWidth="1"/>
    <col min="4858" max="4858" width="0.5703125" style="62" customWidth="1"/>
    <col min="4859" max="4859" width="11" style="62" customWidth="1"/>
    <col min="4860" max="4860" width="0.42578125" style="62" customWidth="1"/>
    <col min="4861" max="4861" width="10.42578125" style="62" customWidth="1"/>
    <col min="4862" max="4862" width="0.5703125" style="62" customWidth="1"/>
    <col min="4863" max="4863" width="11.42578125" style="62" customWidth="1"/>
    <col min="4864" max="4864" width="0.5703125" style="62" customWidth="1"/>
    <col min="4865" max="4865" width="10.42578125" style="62" customWidth="1"/>
    <col min="4866" max="4866" width="0.5703125" style="62" customWidth="1"/>
    <col min="4867" max="4867" width="10.5703125" style="62" bestFit="1" customWidth="1"/>
    <col min="4868" max="4868" width="0.5703125" style="62" customWidth="1"/>
    <col min="4869" max="4869" width="10.5703125" style="62" bestFit="1" customWidth="1"/>
    <col min="4870" max="5097" width="9.140625" style="62"/>
    <col min="5098" max="5098" width="1.140625" style="62" customWidth="1"/>
    <col min="5099" max="5099" width="42.5703125" style="62" customWidth="1"/>
    <col min="5100" max="5100" width="7" style="62" customWidth="1"/>
    <col min="5101" max="5101" width="9.85546875" style="62" customWidth="1"/>
    <col min="5102" max="5102" width="0.5703125" style="62" customWidth="1"/>
    <col min="5103" max="5103" width="11" style="62" customWidth="1"/>
    <col min="5104" max="5104" width="0.5703125" style="62" customWidth="1"/>
    <col min="5105" max="5105" width="10.42578125" style="62" customWidth="1"/>
    <col min="5106" max="5106" width="0.5703125" style="62" customWidth="1"/>
    <col min="5107" max="5107" width="12.42578125" style="62" bestFit="1" customWidth="1"/>
    <col min="5108" max="5108" width="0.5703125" style="62" customWidth="1"/>
    <col min="5109" max="5109" width="12.140625" style="62" customWidth="1"/>
    <col min="5110" max="5110" width="0.5703125" style="62" customWidth="1"/>
    <col min="5111" max="5111" width="11.5703125" style="62" customWidth="1"/>
    <col min="5112" max="5112" width="0.5703125" style="62" customWidth="1"/>
    <col min="5113" max="5113" width="8.5703125" style="62" customWidth="1"/>
    <col min="5114" max="5114" width="0.5703125" style="62" customWidth="1"/>
    <col min="5115" max="5115" width="11" style="62" customWidth="1"/>
    <col min="5116" max="5116" width="0.42578125" style="62" customWidth="1"/>
    <col min="5117" max="5117" width="10.42578125" style="62" customWidth="1"/>
    <col min="5118" max="5118" width="0.5703125" style="62" customWidth="1"/>
    <col min="5119" max="5119" width="11.42578125" style="62" customWidth="1"/>
    <col min="5120" max="5120" width="0.5703125" style="62" customWidth="1"/>
    <col min="5121" max="5121" width="10.42578125" style="62" customWidth="1"/>
    <col min="5122" max="5122" width="0.5703125" style="62" customWidth="1"/>
    <col min="5123" max="5123" width="10.5703125" style="62" bestFit="1" customWidth="1"/>
    <col min="5124" max="5124" width="0.5703125" style="62" customWidth="1"/>
    <col min="5125" max="5125" width="10.5703125" style="62" bestFit="1" customWidth="1"/>
    <col min="5126" max="5353" width="9.140625" style="62"/>
    <col min="5354" max="5354" width="1.140625" style="62" customWidth="1"/>
    <col min="5355" max="5355" width="42.5703125" style="62" customWidth="1"/>
    <col min="5356" max="5356" width="7" style="62" customWidth="1"/>
    <col min="5357" max="5357" width="9.85546875" style="62" customWidth="1"/>
    <col min="5358" max="5358" width="0.5703125" style="62" customWidth="1"/>
    <col min="5359" max="5359" width="11" style="62" customWidth="1"/>
    <col min="5360" max="5360" width="0.5703125" style="62" customWidth="1"/>
    <col min="5361" max="5361" width="10.42578125" style="62" customWidth="1"/>
    <col min="5362" max="5362" width="0.5703125" style="62" customWidth="1"/>
    <col min="5363" max="5363" width="12.42578125" style="62" bestFit="1" customWidth="1"/>
    <col min="5364" max="5364" width="0.5703125" style="62" customWidth="1"/>
    <col min="5365" max="5365" width="12.140625" style="62" customWidth="1"/>
    <col min="5366" max="5366" width="0.5703125" style="62" customWidth="1"/>
    <col min="5367" max="5367" width="11.5703125" style="62" customWidth="1"/>
    <col min="5368" max="5368" width="0.5703125" style="62" customWidth="1"/>
    <col min="5369" max="5369" width="8.5703125" style="62" customWidth="1"/>
    <col min="5370" max="5370" width="0.5703125" style="62" customWidth="1"/>
    <col min="5371" max="5371" width="11" style="62" customWidth="1"/>
    <col min="5372" max="5372" width="0.42578125" style="62" customWidth="1"/>
    <col min="5373" max="5373" width="10.42578125" style="62" customWidth="1"/>
    <col min="5374" max="5374" width="0.5703125" style="62" customWidth="1"/>
    <col min="5375" max="5375" width="11.42578125" style="62" customWidth="1"/>
    <col min="5376" max="5376" width="0.5703125" style="62" customWidth="1"/>
    <col min="5377" max="5377" width="10.42578125" style="62" customWidth="1"/>
    <col min="5378" max="5378" width="0.5703125" style="62" customWidth="1"/>
    <col min="5379" max="5379" width="10.5703125" style="62" bestFit="1" customWidth="1"/>
    <col min="5380" max="5380" width="0.5703125" style="62" customWidth="1"/>
    <col min="5381" max="5381" width="10.5703125" style="62" bestFit="1" customWidth="1"/>
    <col min="5382" max="5609" width="9.140625" style="62"/>
    <col min="5610" max="5610" width="1.140625" style="62" customWidth="1"/>
    <col min="5611" max="5611" width="42.5703125" style="62" customWidth="1"/>
    <col min="5612" max="5612" width="7" style="62" customWidth="1"/>
    <col min="5613" max="5613" width="9.85546875" style="62" customWidth="1"/>
    <col min="5614" max="5614" width="0.5703125" style="62" customWidth="1"/>
    <col min="5615" max="5615" width="11" style="62" customWidth="1"/>
    <col min="5616" max="5616" width="0.5703125" style="62" customWidth="1"/>
    <col min="5617" max="5617" width="10.42578125" style="62" customWidth="1"/>
    <col min="5618" max="5618" width="0.5703125" style="62" customWidth="1"/>
    <col min="5619" max="5619" width="12.42578125" style="62" bestFit="1" customWidth="1"/>
    <col min="5620" max="5620" width="0.5703125" style="62" customWidth="1"/>
    <col min="5621" max="5621" width="12.140625" style="62" customWidth="1"/>
    <col min="5622" max="5622" width="0.5703125" style="62" customWidth="1"/>
    <col min="5623" max="5623" width="11.5703125" style="62" customWidth="1"/>
    <col min="5624" max="5624" width="0.5703125" style="62" customWidth="1"/>
    <col min="5625" max="5625" width="8.5703125" style="62" customWidth="1"/>
    <col min="5626" max="5626" width="0.5703125" style="62" customWidth="1"/>
    <col min="5627" max="5627" width="11" style="62" customWidth="1"/>
    <col min="5628" max="5628" width="0.42578125" style="62" customWidth="1"/>
    <col min="5629" max="5629" width="10.42578125" style="62" customWidth="1"/>
    <col min="5630" max="5630" width="0.5703125" style="62" customWidth="1"/>
    <col min="5631" max="5631" width="11.42578125" style="62" customWidth="1"/>
    <col min="5632" max="5632" width="0.5703125" style="62" customWidth="1"/>
    <col min="5633" max="5633" width="10.42578125" style="62" customWidth="1"/>
    <col min="5634" max="5634" width="0.5703125" style="62" customWidth="1"/>
    <col min="5635" max="5635" width="10.5703125" style="62" bestFit="1" customWidth="1"/>
    <col min="5636" max="5636" width="0.5703125" style="62" customWidth="1"/>
    <col min="5637" max="5637" width="10.5703125" style="62" bestFit="1" customWidth="1"/>
    <col min="5638" max="5865" width="9.140625" style="62"/>
    <col min="5866" max="5866" width="1.140625" style="62" customWidth="1"/>
    <col min="5867" max="5867" width="42.5703125" style="62" customWidth="1"/>
    <col min="5868" max="5868" width="7" style="62" customWidth="1"/>
    <col min="5869" max="5869" width="9.85546875" style="62" customWidth="1"/>
    <col min="5870" max="5870" width="0.5703125" style="62" customWidth="1"/>
    <col min="5871" max="5871" width="11" style="62" customWidth="1"/>
    <col min="5872" max="5872" width="0.5703125" style="62" customWidth="1"/>
    <col min="5873" max="5873" width="10.42578125" style="62" customWidth="1"/>
    <col min="5874" max="5874" width="0.5703125" style="62" customWidth="1"/>
    <col min="5875" max="5875" width="12.42578125" style="62" bestFit="1" customWidth="1"/>
    <col min="5876" max="5876" width="0.5703125" style="62" customWidth="1"/>
    <col min="5877" max="5877" width="12.140625" style="62" customWidth="1"/>
    <col min="5878" max="5878" width="0.5703125" style="62" customWidth="1"/>
    <col min="5879" max="5879" width="11.5703125" style="62" customWidth="1"/>
    <col min="5880" max="5880" width="0.5703125" style="62" customWidth="1"/>
    <col min="5881" max="5881" width="8.5703125" style="62" customWidth="1"/>
    <col min="5882" max="5882" width="0.5703125" style="62" customWidth="1"/>
    <col min="5883" max="5883" width="11" style="62" customWidth="1"/>
    <col min="5884" max="5884" width="0.42578125" style="62" customWidth="1"/>
    <col min="5885" max="5885" width="10.42578125" style="62" customWidth="1"/>
    <col min="5886" max="5886" width="0.5703125" style="62" customWidth="1"/>
    <col min="5887" max="5887" width="11.42578125" style="62" customWidth="1"/>
    <col min="5888" max="5888" width="0.5703125" style="62" customWidth="1"/>
    <col min="5889" max="5889" width="10.42578125" style="62" customWidth="1"/>
    <col min="5890" max="5890" width="0.5703125" style="62" customWidth="1"/>
    <col min="5891" max="5891" width="10.5703125" style="62" bestFit="1" customWidth="1"/>
    <col min="5892" max="5892" width="0.5703125" style="62" customWidth="1"/>
    <col min="5893" max="5893" width="10.5703125" style="62" bestFit="1" customWidth="1"/>
    <col min="5894" max="6121" width="9.140625" style="62"/>
    <col min="6122" max="6122" width="1.140625" style="62" customWidth="1"/>
    <col min="6123" max="6123" width="42.5703125" style="62" customWidth="1"/>
    <col min="6124" max="6124" width="7" style="62" customWidth="1"/>
    <col min="6125" max="6125" width="9.85546875" style="62" customWidth="1"/>
    <col min="6126" max="6126" width="0.5703125" style="62" customWidth="1"/>
    <col min="6127" max="6127" width="11" style="62" customWidth="1"/>
    <col min="6128" max="6128" width="0.5703125" style="62" customWidth="1"/>
    <col min="6129" max="6129" width="10.42578125" style="62" customWidth="1"/>
    <col min="6130" max="6130" width="0.5703125" style="62" customWidth="1"/>
    <col min="6131" max="6131" width="12.42578125" style="62" bestFit="1" customWidth="1"/>
    <col min="6132" max="6132" width="0.5703125" style="62" customWidth="1"/>
    <col min="6133" max="6133" width="12.140625" style="62" customWidth="1"/>
    <col min="6134" max="6134" width="0.5703125" style="62" customWidth="1"/>
    <col min="6135" max="6135" width="11.5703125" style="62" customWidth="1"/>
    <col min="6136" max="6136" width="0.5703125" style="62" customWidth="1"/>
    <col min="6137" max="6137" width="8.5703125" style="62" customWidth="1"/>
    <col min="6138" max="6138" width="0.5703125" style="62" customWidth="1"/>
    <col min="6139" max="6139" width="11" style="62" customWidth="1"/>
    <col min="6140" max="6140" width="0.42578125" style="62" customWidth="1"/>
    <col min="6141" max="6141" width="10.42578125" style="62" customWidth="1"/>
    <col min="6142" max="6142" width="0.5703125" style="62" customWidth="1"/>
    <col min="6143" max="6143" width="11.42578125" style="62" customWidth="1"/>
    <col min="6144" max="6144" width="0.5703125" style="62" customWidth="1"/>
    <col min="6145" max="6145" width="10.42578125" style="62" customWidth="1"/>
    <col min="6146" max="6146" width="0.5703125" style="62" customWidth="1"/>
    <col min="6147" max="6147" width="10.5703125" style="62" bestFit="1" customWidth="1"/>
    <col min="6148" max="6148" width="0.5703125" style="62" customWidth="1"/>
    <col min="6149" max="6149" width="10.5703125" style="62" bestFit="1" customWidth="1"/>
    <col min="6150" max="6377" width="9.140625" style="62"/>
    <col min="6378" max="6378" width="1.140625" style="62" customWidth="1"/>
    <col min="6379" max="6379" width="42.5703125" style="62" customWidth="1"/>
    <col min="6380" max="6380" width="7" style="62" customWidth="1"/>
    <col min="6381" max="6381" width="9.85546875" style="62" customWidth="1"/>
    <col min="6382" max="6382" width="0.5703125" style="62" customWidth="1"/>
    <col min="6383" max="6383" width="11" style="62" customWidth="1"/>
    <col min="6384" max="6384" width="0.5703125" style="62" customWidth="1"/>
    <col min="6385" max="6385" width="10.42578125" style="62" customWidth="1"/>
    <col min="6386" max="6386" width="0.5703125" style="62" customWidth="1"/>
    <col min="6387" max="6387" width="12.42578125" style="62" bestFit="1" customWidth="1"/>
    <col min="6388" max="6388" width="0.5703125" style="62" customWidth="1"/>
    <col min="6389" max="6389" width="12.140625" style="62" customWidth="1"/>
    <col min="6390" max="6390" width="0.5703125" style="62" customWidth="1"/>
    <col min="6391" max="6391" width="11.5703125" style="62" customWidth="1"/>
    <col min="6392" max="6392" width="0.5703125" style="62" customWidth="1"/>
    <col min="6393" max="6393" width="8.5703125" style="62" customWidth="1"/>
    <col min="6394" max="6394" width="0.5703125" style="62" customWidth="1"/>
    <col min="6395" max="6395" width="11" style="62" customWidth="1"/>
    <col min="6396" max="6396" width="0.42578125" style="62" customWidth="1"/>
    <col min="6397" max="6397" width="10.42578125" style="62" customWidth="1"/>
    <col min="6398" max="6398" width="0.5703125" style="62" customWidth="1"/>
    <col min="6399" max="6399" width="11.42578125" style="62" customWidth="1"/>
    <col min="6400" max="6400" width="0.5703125" style="62" customWidth="1"/>
    <col min="6401" max="6401" width="10.42578125" style="62" customWidth="1"/>
    <col min="6402" max="6402" width="0.5703125" style="62" customWidth="1"/>
    <col min="6403" max="6403" width="10.5703125" style="62" bestFit="1" customWidth="1"/>
    <col min="6404" max="6404" width="0.5703125" style="62" customWidth="1"/>
    <col min="6405" max="6405" width="10.5703125" style="62" bestFit="1" customWidth="1"/>
    <col min="6406" max="6633" width="9.140625" style="62"/>
    <col min="6634" max="6634" width="1.140625" style="62" customWidth="1"/>
    <col min="6635" max="6635" width="42.5703125" style="62" customWidth="1"/>
    <col min="6636" max="6636" width="7" style="62" customWidth="1"/>
    <col min="6637" max="6637" width="9.85546875" style="62" customWidth="1"/>
    <col min="6638" max="6638" width="0.5703125" style="62" customWidth="1"/>
    <col min="6639" max="6639" width="11" style="62" customWidth="1"/>
    <col min="6640" max="6640" width="0.5703125" style="62" customWidth="1"/>
    <col min="6641" max="6641" width="10.42578125" style="62" customWidth="1"/>
    <col min="6642" max="6642" width="0.5703125" style="62" customWidth="1"/>
    <col min="6643" max="6643" width="12.42578125" style="62" bestFit="1" customWidth="1"/>
    <col min="6644" max="6644" width="0.5703125" style="62" customWidth="1"/>
    <col min="6645" max="6645" width="12.140625" style="62" customWidth="1"/>
    <col min="6646" max="6646" width="0.5703125" style="62" customWidth="1"/>
    <col min="6647" max="6647" width="11.5703125" style="62" customWidth="1"/>
    <col min="6648" max="6648" width="0.5703125" style="62" customWidth="1"/>
    <col min="6649" max="6649" width="8.5703125" style="62" customWidth="1"/>
    <col min="6650" max="6650" width="0.5703125" style="62" customWidth="1"/>
    <col min="6651" max="6651" width="11" style="62" customWidth="1"/>
    <col min="6652" max="6652" width="0.42578125" style="62" customWidth="1"/>
    <col min="6653" max="6653" width="10.42578125" style="62" customWidth="1"/>
    <col min="6654" max="6654" width="0.5703125" style="62" customWidth="1"/>
    <col min="6655" max="6655" width="11.42578125" style="62" customWidth="1"/>
    <col min="6656" max="6656" width="0.5703125" style="62" customWidth="1"/>
    <col min="6657" max="6657" width="10.42578125" style="62" customWidth="1"/>
    <col min="6658" max="6658" width="0.5703125" style="62" customWidth="1"/>
    <col min="6659" max="6659" width="10.5703125" style="62" bestFit="1" customWidth="1"/>
    <col min="6660" max="6660" width="0.5703125" style="62" customWidth="1"/>
    <col min="6661" max="6661" width="10.5703125" style="62" bestFit="1" customWidth="1"/>
    <col min="6662" max="6889" width="9.140625" style="62"/>
    <col min="6890" max="6890" width="1.140625" style="62" customWidth="1"/>
    <col min="6891" max="6891" width="42.5703125" style="62" customWidth="1"/>
    <col min="6892" max="6892" width="7" style="62" customWidth="1"/>
    <col min="6893" max="6893" width="9.85546875" style="62" customWidth="1"/>
    <col min="6894" max="6894" width="0.5703125" style="62" customWidth="1"/>
    <col min="6895" max="6895" width="11" style="62" customWidth="1"/>
    <col min="6896" max="6896" width="0.5703125" style="62" customWidth="1"/>
    <col min="6897" max="6897" width="10.42578125" style="62" customWidth="1"/>
    <col min="6898" max="6898" width="0.5703125" style="62" customWidth="1"/>
    <col min="6899" max="6899" width="12.42578125" style="62" bestFit="1" customWidth="1"/>
    <col min="6900" max="6900" width="0.5703125" style="62" customWidth="1"/>
    <col min="6901" max="6901" width="12.140625" style="62" customWidth="1"/>
    <col min="6902" max="6902" width="0.5703125" style="62" customWidth="1"/>
    <col min="6903" max="6903" width="11.5703125" style="62" customWidth="1"/>
    <col min="6904" max="6904" width="0.5703125" style="62" customWidth="1"/>
    <col min="6905" max="6905" width="8.5703125" style="62" customWidth="1"/>
    <col min="6906" max="6906" width="0.5703125" style="62" customWidth="1"/>
    <col min="6907" max="6907" width="11" style="62" customWidth="1"/>
    <col min="6908" max="6908" width="0.42578125" style="62" customWidth="1"/>
    <col min="6909" max="6909" width="10.42578125" style="62" customWidth="1"/>
    <col min="6910" max="6910" width="0.5703125" style="62" customWidth="1"/>
    <col min="6911" max="6911" width="11.42578125" style="62" customWidth="1"/>
    <col min="6912" max="6912" width="0.5703125" style="62" customWidth="1"/>
    <col min="6913" max="6913" width="10.42578125" style="62" customWidth="1"/>
    <col min="6914" max="6914" width="0.5703125" style="62" customWidth="1"/>
    <col min="6915" max="6915" width="10.5703125" style="62" bestFit="1" customWidth="1"/>
    <col min="6916" max="6916" width="0.5703125" style="62" customWidth="1"/>
    <col min="6917" max="6917" width="10.5703125" style="62" bestFit="1" customWidth="1"/>
    <col min="6918" max="7145" width="9.140625" style="62"/>
    <col min="7146" max="7146" width="1.140625" style="62" customWidth="1"/>
    <col min="7147" max="7147" width="42.5703125" style="62" customWidth="1"/>
    <col min="7148" max="7148" width="7" style="62" customWidth="1"/>
    <col min="7149" max="7149" width="9.85546875" style="62" customWidth="1"/>
    <col min="7150" max="7150" width="0.5703125" style="62" customWidth="1"/>
    <col min="7151" max="7151" width="11" style="62" customWidth="1"/>
    <col min="7152" max="7152" width="0.5703125" style="62" customWidth="1"/>
    <col min="7153" max="7153" width="10.42578125" style="62" customWidth="1"/>
    <col min="7154" max="7154" width="0.5703125" style="62" customWidth="1"/>
    <col min="7155" max="7155" width="12.42578125" style="62" bestFit="1" customWidth="1"/>
    <col min="7156" max="7156" width="0.5703125" style="62" customWidth="1"/>
    <col min="7157" max="7157" width="12.140625" style="62" customWidth="1"/>
    <col min="7158" max="7158" width="0.5703125" style="62" customWidth="1"/>
    <col min="7159" max="7159" width="11.5703125" style="62" customWidth="1"/>
    <col min="7160" max="7160" width="0.5703125" style="62" customWidth="1"/>
    <col min="7161" max="7161" width="8.5703125" style="62" customWidth="1"/>
    <col min="7162" max="7162" width="0.5703125" style="62" customWidth="1"/>
    <col min="7163" max="7163" width="11" style="62" customWidth="1"/>
    <col min="7164" max="7164" width="0.42578125" style="62" customWidth="1"/>
    <col min="7165" max="7165" width="10.42578125" style="62" customWidth="1"/>
    <col min="7166" max="7166" width="0.5703125" style="62" customWidth="1"/>
    <col min="7167" max="7167" width="11.42578125" style="62" customWidth="1"/>
    <col min="7168" max="7168" width="0.5703125" style="62" customWidth="1"/>
    <col min="7169" max="7169" width="10.42578125" style="62" customWidth="1"/>
    <col min="7170" max="7170" width="0.5703125" style="62" customWidth="1"/>
    <col min="7171" max="7171" width="10.5703125" style="62" bestFit="1" customWidth="1"/>
    <col min="7172" max="7172" width="0.5703125" style="62" customWidth="1"/>
    <col min="7173" max="7173" width="10.5703125" style="62" bestFit="1" customWidth="1"/>
    <col min="7174" max="7401" width="9.140625" style="62"/>
    <col min="7402" max="7402" width="1.140625" style="62" customWidth="1"/>
    <col min="7403" max="7403" width="42.5703125" style="62" customWidth="1"/>
    <col min="7404" max="7404" width="7" style="62" customWidth="1"/>
    <col min="7405" max="7405" width="9.85546875" style="62" customWidth="1"/>
    <col min="7406" max="7406" width="0.5703125" style="62" customWidth="1"/>
    <col min="7407" max="7407" width="11" style="62" customWidth="1"/>
    <col min="7408" max="7408" width="0.5703125" style="62" customWidth="1"/>
    <col min="7409" max="7409" width="10.42578125" style="62" customWidth="1"/>
    <col min="7410" max="7410" width="0.5703125" style="62" customWidth="1"/>
    <col min="7411" max="7411" width="12.42578125" style="62" bestFit="1" customWidth="1"/>
    <col min="7412" max="7412" width="0.5703125" style="62" customWidth="1"/>
    <col min="7413" max="7413" width="12.140625" style="62" customWidth="1"/>
    <col min="7414" max="7414" width="0.5703125" style="62" customWidth="1"/>
    <col min="7415" max="7415" width="11.5703125" style="62" customWidth="1"/>
    <col min="7416" max="7416" width="0.5703125" style="62" customWidth="1"/>
    <col min="7417" max="7417" width="8.5703125" style="62" customWidth="1"/>
    <col min="7418" max="7418" width="0.5703125" style="62" customWidth="1"/>
    <col min="7419" max="7419" width="11" style="62" customWidth="1"/>
    <col min="7420" max="7420" width="0.42578125" style="62" customWidth="1"/>
    <col min="7421" max="7421" width="10.42578125" style="62" customWidth="1"/>
    <col min="7422" max="7422" width="0.5703125" style="62" customWidth="1"/>
    <col min="7423" max="7423" width="11.42578125" style="62" customWidth="1"/>
    <col min="7424" max="7424" width="0.5703125" style="62" customWidth="1"/>
    <col min="7425" max="7425" width="10.42578125" style="62" customWidth="1"/>
    <col min="7426" max="7426" width="0.5703125" style="62" customWidth="1"/>
    <col min="7427" max="7427" width="10.5703125" style="62" bestFit="1" customWidth="1"/>
    <col min="7428" max="7428" width="0.5703125" style="62" customWidth="1"/>
    <col min="7429" max="7429" width="10.5703125" style="62" bestFit="1" customWidth="1"/>
    <col min="7430" max="7657" width="9.140625" style="62"/>
    <col min="7658" max="7658" width="1.140625" style="62" customWidth="1"/>
    <col min="7659" max="7659" width="42.5703125" style="62" customWidth="1"/>
    <col min="7660" max="7660" width="7" style="62" customWidth="1"/>
    <col min="7661" max="7661" width="9.85546875" style="62" customWidth="1"/>
    <col min="7662" max="7662" width="0.5703125" style="62" customWidth="1"/>
    <col min="7663" max="7663" width="11" style="62" customWidth="1"/>
    <col min="7664" max="7664" width="0.5703125" style="62" customWidth="1"/>
    <col min="7665" max="7665" width="10.42578125" style="62" customWidth="1"/>
    <col min="7666" max="7666" width="0.5703125" style="62" customWidth="1"/>
    <col min="7667" max="7667" width="12.42578125" style="62" bestFit="1" customWidth="1"/>
    <col min="7668" max="7668" width="0.5703125" style="62" customWidth="1"/>
    <col min="7669" max="7669" width="12.140625" style="62" customWidth="1"/>
    <col min="7670" max="7670" width="0.5703125" style="62" customWidth="1"/>
    <col min="7671" max="7671" width="11.5703125" style="62" customWidth="1"/>
    <col min="7672" max="7672" width="0.5703125" style="62" customWidth="1"/>
    <col min="7673" max="7673" width="8.5703125" style="62" customWidth="1"/>
    <col min="7674" max="7674" width="0.5703125" style="62" customWidth="1"/>
    <col min="7675" max="7675" width="11" style="62" customWidth="1"/>
    <col min="7676" max="7676" width="0.42578125" style="62" customWidth="1"/>
    <col min="7677" max="7677" width="10.42578125" style="62" customWidth="1"/>
    <col min="7678" max="7678" width="0.5703125" style="62" customWidth="1"/>
    <col min="7679" max="7679" width="11.42578125" style="62" customWidth="1"/>
    <col min="7680" max="7680" width="0.5703125" style="62" customWidth="1"/>
    <col min="7681" max="7681" width="10.42578125" style="62" customWidth="1"/>
    <col min="7682" max="7682" width="0.5703125" style="62" customWidth="1"/>
    <col min="7683" max="7683" width="10.5703125" style="62" bestFit="1" customWidth="1"/>
    <col min="7684" max="7684" width="0.5703125" style="62" customWidth="1"/>
    <col min="7685" max="7685" width="10.5703125" style="62" bestFit="1" customWidth="1"/>
    <col min="7686" max="7913" width="9.140625" style="62"/>
    <col min="7914" max="7914" width="1.140625" style="62" customWidth="1"/>
    <col min="7915" max="7915" width="42.5703125" style="62" customWidth="1"/>
    <col min="7916" max="7916" width="7" style="62" customWidth="1"/>
    <col min="7917" max="7917" width="9.85546875" style="62" customWidth="1"/>
    <col min="7918" max="7918" width="0.5703125" style="62" customWidth="1"/>
    <col min="7919" max="7919" width="11" style="62" customWidth="1"/>
    <col min="7920" max="7920" width="0.5703125" style="62" customWidth="1"/>
    <col min="7921" max="7921" width="10.42578125" style="62" customWidth="1"/>
    <col min="7922" max="7922" width="0.5703125" style="62" customWidth="1"/>
    <col min="7923" max="7923" width="12.42578125" style="62" bestFit="1" customWidth="1"/>
    <col min="7924" max="7924" width="0.5703125" style="62" customWidth="1"/>
    <col min="7925" max="7925" width="12.140625" style="62" customWidth="1"/>
    <col min="7926" max="7926" width="0.5703125" style="62" customWidth="1"/>
    <col min="7927" max="7927" width="11.5703125" style="62" customWidth="1"/>
    <col min="7928" max="7928" width="0.5703125" style="62" customWidth="1"/>
    <col min="7929" max="7929" width="8.5703125" style="62" customWidth="1"/>
    <col min="7930" max="7930" width="0.5703125" style="62" customWidth="1"/>
    <col min="7931" max="7931" width="11" style="62" customWidth="1"/>
    <col min="7932" max="7932" width="0.42578125" style="62" customWidth="1"/>
    <col min="7933" max="7933" width="10.42578125" style="62" customWidth="1"/>
    <col min="7934" max="7934" width="0.5703125" style="62" customWidth="1"/>
    <col min="7935" max="7935" width="11.42578125" style="62" customWidth="1"/>
    <col min="7936" max="7936" width="0.5703125" style="62" customWidth="1"/>
    <col min="7937" max="7937" width="10.42578125" style="62" customWidth="1"/>
    <col min="7938" max="7938" width="0.5703125" style="62" customWidth="1"/>
    <col min="7939" max="7939" width="10.5703125" style="62" bestFit="1" customWidth="1"/>
    <col min="7940" max="7940" width="0.5703125" style="62" customWidth="1"/>
    <col min="7941" max="7941" width="10.5703125" style="62" bestFit="1" customWidth="1"/>
    <col min="7942" max="8169" width="9.140625" style="62"/>
    <col min="8170" max="8170" width="1.140625" style="62" customWidth="1"/>
    <col min="8171" max="8171" width="42.5703125" style="62" customWidth="1"/>
    <col min="8172" max="8172" width="7" style="62" customWidth="1"/>
    <col min="8173" max="8173" width="9.85546875" style="62" customWidth="1"/>
    <col min="8174" max="8174" width="0.5703125" style="62" customWidth="1"/>
    <col min="8175" max="8175" width="11" style="62" customWidth="1"/>
    <col min="8176" max="8176" width="0.5703125" style="62" customWidth="1"/>
    <col min="8177" max="8177" width="10.42578125" style="62" customWidth="1"/>
    <col min="8178" max="8178" width="0.5703125" style="62" customWidth="1"/>
    <col min="8179" max="8179" width="12.42578125" style="62" bestFit="1" customWidth="1"/>
    <col min="8180" max="8180" width="0.5703125" style="62" customWidth="1"/>
    <col min="8181" max="8181" width="12.140625" style="62" customWidth="1"/>
    <col min="8182" max="8182" width="0.5703125" style="62" customWidth="1"/>
    <col min="8183" max="8183" width="11.5703125" style="62" customWidth="1"/>
    <col min="8184" max="8184" width="0.5703125" style="62" customWidth="1"/>
    <col min="8185" max="8185" width="8.5703125" style="62" customWidth="1"/>
    <col min="8186" max="8186" width="0.5703125" style="62" customWidth="1"/>
    <col min="8187" max="8187" width="11" style="62" customWidth="1"/>
    <col min="8188" max="8188" width="0.42578125" style="62" customWidth="1"/>
    <col min="8189" max="8189" width="10.42578125" style="62" customWidth="1"/>
    <col min="8190" max="8190" width="0.5703125" style="62" customWidth="1"/>
    <col min="8191" max="8191" width="11.42578125" style="62" customWidth="1"/>
    <col min="8192" max="8192" width="0.5703125" style="62" customWidth="1"/>
    <col min="8193" max="8193" width="10.42578125" style="62" customWidth="1"/>
    <col min="8194" max="8194" width="0.5703125" style="62" customWidth="1"/>
    <col min="8195" max="8195" width="10.5703125" style="62" bestFit="1" customWidth="1"/>
    <col min="8196" max="8196" width="0.5703125" style="62" customWidth="1"/>
    <col min="8197" max="8197" width="10.5703125" style="62" bestFit="1" customWidth="1"/>
    <col min="8198" max="8425" width="9.140625" style="62"/>
    <col min="8426" max="8426" width="1.140625" style="62" customWidth="1"/>
    <col min="8427" max="8427" width="42.5703125" style="62" customWidth="1"/>
    <col min="8428" max="8428" width="7" style="62" customWidth="1"/>
    <col min="8429" max="8429" width="9.85546875" style="62" customWidth="1"/>
    <col min="8430" max="8430" width="0.5703125" style="62" customWidth="1"/>
    <col min="8431" max="8431" width="11" style="62" customWidth="1"/>
    <col min="8432" max="8432" width="0.5703125" style="62" customWidth="1"/>
    <col min="8433" max="8433" width="10.42578125" style="62" customWidth="1"/>
    <col min="8434" max="8434" width="0.5703125" style="62" customWidth="1"/>
    <col min="8435" max="8435" width="12.42578125" style="62" bestFit="1" customWidth="1"/>
    <col min="8436" max="8436" width="0.5703125" style="62" customWidth="1"/>
    <col min="8437" max="8437" width="12.140625" style="62" customWidth="1"/>
    <col min="8438" max="8438" width="0.5703125" style="62" customWidth="1"/>
    <col min="8439" max="8439" width="11.5703125" style="62" customWidth="1"/>
    <col min="8440" max="8440" width="0.5703125" style="62" customWidth="1"/>
    <col min="8441" max="8441" width="8.5703125" style="62" customWidth="1"/>
    <col min="8442" max="8442" width="0.5703125" style="62" customWidth="1"/>
    <col min="8443" max="8443" width="11" style="62" customWidth="1"/>
    <col min="8444" max="8444" width="0.42578125" style="62" customWidth="1"/>
    <col min="8445" max="8445" width="10.42578125" style="62" customWidth="1"/>
    <col min="8446" max="8446" width="0.5703125" style="62" customWidth="1"/>
    <col min="8447" max="8447" width="11.42578125" style="62" customWidth="1"/>
    <col min="8448" max="8448" width="0.5703125" style="62" customWidth="1"/>
    <col min="8449" max="8449" width="10.42578125" style="62" customWidth="1"/>
    <col min="8450" max="8450" width="0.5703125" style="62" customWidth="1"/>
    <col min="8451" max="8451" width="10.5703125" style="62" bestFit="1" customWidth="1"/>
    <col min="8452" max="8452" width="0.5703125" style="62" customWidth="1"/>
    <col min="8453" max="8453" width="10.5703125" style="62" bestFit="1" customWidth="1"/>
    <col min="8454" max="8681" width="9.140625" style="62"/>
    <col min="8682" max="8682" width="1.140625" style="62" customWidth="1"/>
    <col min="8683" max="8683" width="42.5703125" style="62" customWidth="1"/>
    <col min="8684" max="8684" width="7" style="62" customWidth="1"/>
    <col min="8685" max="8685" width="9.85546875" style="62" customWidth="1"/>
    <col min="8686" max="8686" width="0.5703125" style="62" customWidth="1"/>
    <col min="8687" max="8687" width="11" style="62" customWidth="1"/>
    <col min="8688" max="8688" width="0.5703125" style="62" customWidth="1"/>
    <col min="8689" max="8689" width="10.42578125" style="62" customWidth="1"/>
    <col min="8690" max="8690" width="0.5703125" style="62" customWidth="1"/>
    <col min="8691" max="8691" width="12.42578125" style="62" bestFit="1" customWidth="1"/>
    <col min="8692" max="8692" width="0.5703125" style="62" customWidth="1"/>
    <col min="8693" max="8693" width="12.140625" style="62" customWidth="1"/>
    <col min="8694" max="8694" width="0.5703125" style="62" customWidth="1"/>
    <col min="8695" max="8695" width="11.5703125" style="62" customWidth="1"/>
    <col min="8696" max="8696" width="0.5703125" style="62" customWidth="1"/>
    <col min="8697" max="8697" width="8.5703125" style="62" customWidth="1"/>
    <col min="8698" max="8698" width="0.5703125" style="62" customWidth="1"/>
    <col min="8699" max="8699" width="11" style="62" customWidth="1"/>
    <col min="8700" max="8700" width="0.42578125" style="62" customWidth="1"/>
    <col min="8701" max="8701" width="10.42578125" style="62" customWidth="1"/>
    <col min="8702" max="8702" width="0.5703125" style="62" customWidth="1"/>
    <col min="8703" max="8703" width="11.42578125" style="62" customWidth="1"/>
    <col min="8704" max="8704" width="0.5703125" style="62" customWidth="1"/>
    <col min="8705" max="8705" width="10.42578125" style="62" customWidth="1"/>
    <col min="8706" max="8706" width="0.5703125" style="62" customWidth="1"/>
    <col min="8707" max="8707" width="10.5703125" style="62" bestFit="1" customWidth="1"/>
    <col min="8708" max="8708" width="0.5703125" style="62" customWidth="1"/>
    <col min="8709" max="8709" width="10.5703125" style="62" bestFit="1" customWidth="1"/>
    <col min="8710" max="8937" width="9.140625" style="62"/>
    <col min="8938" max="8938" width="1.140625" style="62" customWidth="1"/>
    <col min="8939" max="8939" width="42.5703125" style="62" customWidth="1"/>
    <col min="8940" max="8940" width="7" style="62" customWidth="1"/>
    <col min="8941" max="8941" width="9.85546875" style="62" customWidth="1"/>
    <col min="8942" max="8942" width="0.5703125" style="62" customWidth="1"/>
    <col min="8943" max="8943" width="11" style="62" customWidth="1"/>
    <col min="8944" max="8944" width="0.5703125" style="62" customWidth="1"/>
    <col min="8945" max="8945" width="10.42578125" style="62" customWidth="1"/>
    <col min="8946" max="8946" width="0.5703125" style="62" customWidth="1"/>
    <col min="8947" max="8947" width="12.42578125" style="62" bestFit="1" customWidth="1"/>
    <col min="8948" max="8948" width="0.5703125" style="62" customWidth="1"/>
    <col min="8949" max="8949" width="12.140625" style="62" customWidth="1"/>
    <col min="8950" max="8950" width="0.5703125" style="62" customWidth="1"/>
    <col min="8951" max="8951" width="11.5703125" style="62" customWidth="1"/>
    <col min="8952" max="8952" width="0.5703125" style="62" customWidth="1"/>
    <col min="8953" max="8953" width="8.5703125" style="62" customWidth="1"/>
    <col min="8954" max="8954" width="0.5703125" style="62" customWidth="1"/>
    <col min="8955" max="8955" width="11" style="62" customWidth="1"/>
    <col min="8956" max="8956" width="0.42578125" style="62" customWidth="1"/>
    <col min="8957" max="8957" width="10.42578125" style="62" customWidth="1"/>
    <col min="8958" max="8958" width="0.5703125" style="62" customWidth="1"/>
    <col min="8959" max="8959" width="11.42578125" style="62" customWidth="1"/>
    <col min="8960" max="8960" width="0.5703125" style="62" customWidth="1"/>
    <col min="8961" max="8961" width="10.42578125" style="62" customWidth="1"/>
    <col min="8962" max="8962" width="0.5703125" style="62" customWidth="1"/>
    <col min="8963" max="8963" width="10.5703125" style="62" bestFit="1" customWidth="1"/>
    <col min="8964" max="8964" width="0.5703125" style="62" customWidth="1"/>
    <col min="8965" max="8965" width="10.5703125" style="62" bestFit="1" customWidth="1"/>
    <col min="8966" max="9193" width="9.140625" style="62"/>
    <col min="9194" max="9194" width="1.140625" style="62" customWidth="1"/>
    <col min="9195" max="9195" width="42.5703125" style="62" customWidth="1"/>
    <col min="9196" max="9196" width="7" style="62" customWidth="1"/>
    <col min="9197" max="9197" width="9.85546875" style="62" customWidth="1"/>
    <col min="9198" max="9198" width="0.5703125" style="62" customWidth="1"/>
    <col min="9199" max="9199" width="11" style="62" customWidth="1"/>
    <col min="9200" max="9200" width="0.5703125" style="62" customWidth="1"/>
    <col min="9201" max="9201" width="10.42578125" style="62" customWidth="1"/>
    <col min="9202" max="9202" width="0.5703125" style="62" customWidth="1"/>
    <col min="9203" max="9203" width="12.42578125" style="62" bestFit="1" customWidth="1"/>
    <col min="9204" max="9204" width="0.5703125" style="62" customWidth="1"/>
    <col min="9205" max="9205" width="12.140625" style="62" customWidth="1"/>
    <col min="9206" max="9206" width="0.5703125" style="62" customWidth="1"/>
    <col min="9207" max="9207" width="11.5703125" style="62" customWidth="1"/>
    <col min="9208" max="9208" width="0.5703125" style="62" customWidth="1"/>
    <col min="9209" max="9209" width="8.5703125" style="62" customWidth="1"/>
    <col min="9210" max="9210" width="0.5703125" style="62" customWidth="1"/>
    <col min="9211" max="9211" width="11" style="62" customWidth="1"/>
    <col min="9212" max="9212" width="0.42578125" style="62" customWidth="1"/>
    <col min="9213" max="9213" width="10.42578125" style="62" customWidth="1"/>
    <col min="9214" max="9214" width="0.5703125" style="62" customWidth="1"/>
    <col min="9215" max="9215" width="11.42578125" style="62" customWidth="1"/>
    <col min="9216" max="9216" width="0.5703125" style="62" customWidth="1"/>
    <col min="9217" max="9217" width="10.42578125" style="62" customWidth="1"/>
    <col min="9218" max="9218" width="0.5703125" style="62" customWidth="1"/>
    <col min="9219" max="9219" width="10.5703125" style="62" bestFit="1" customWidth="1"/>
    <col min="9220" max="9220" width="0.5703125" style="62" customWidth="1"/>
    <col min="9221" max="9221" width="10.5703125" style="62" bestFit="1" customWidth="1"/>
    <col min="9222" max="9449" width="9.140625" style="62"/>
    <col min="9450" max="9450" width="1.140625" style="62" customWidth="1"/>
    <col min="9451" max="9451" width="42.5703125" style="62" customWidth="1"/>
    <col min="9452" max="9452" width="7" style="62" customWidth="1"/>
    <col min="9453" max="9453" width="9.85546875" style="62" customWidth="1"/>
    <col min="9454" max="9454" width="0.5703125" style="62" customWidth="1"/>
    <col min="9455" max="9455" width="11" style="62" customWidth="1"/>
    <col min="9456" max="9456" width="0.5703125" style="62" customWidth="1"/>
    <col min="9457" max="9457" width="10.42578125" style="62" customWidth="1"/>
    <col min="9458" max="9458" width="0.5703125" style="62" customWidth="1"/>
    <col min="9459" max="9459" width="12.42578125" style="62" bestFit="1" customWidth="1"/>
    <col min="9460" max="9460" width="0.5703125" style="62" customWidth="1"/>
    <col min="9461" max="9461" width="12.140625" style="62" customWidth="1"/>
    <col min="9462" max="9462" width="0.5703125" style="62" customWidth="1"/>
    <col min="9463" max="9463" width="11.5703125" style="62" customWidth="1"/>
    <col min="9464" max="9464" width="0.5703125" style="62" customWidth="1"/>
    <col min="9465" max="9465" width="8.5703125" style="62" customWidth="1"/>
    <col min="9466" max="9466" width="0.5703125" style="62" customWidth="1"/>
    <col min="9467" max="9467" width="11" style="62" customWidth="1"/>
    <col min="9468" max="9468" width="0.42578125" style="62" customWidth="1"/>
    <col min="9469" max="9469" width="10.42578125" style="62" customWidth="1"/>
    <col min="9470" max="9470" width="0.5703125" style="62" customWidth="1"/>
    <col min="9471" max="9471" width="11.42578125" style="62" customWidth="1"/>
    <col min="9472" max="9472" width="0.5703125" style="62" customWidth="1"/>
    <col min="9473" max="9473" width="10.42578125" style="62" customWidth="1"/>
    <col min="9474" max="9474" width="0.5703125" style="62" customWidth="1"/>
    <col min="9475" max="9475" width="10.5703125" style="62" bestFit="1" customWidth="1"/>
    <col min="9476" max="9476" width="0.5703125" style="62" customWidth="1"/>
    <col min="9477" max="9477" width="10.5703125" style="62" bestFit="1" customWidth="1"/>
    <col min="9478" max="9705" width="9.140625" style="62"/>
    <col min="9706" max="9706" width="1.140625" style="62" customWidth="1"/>
    <col min="9707" max="9707" width="42.5703125" style="62" customWidth="1"/>
    <col min="9708" max="9708" width="7" style="62" customWidth="1"/>
    <col min="9709" max="9709" width="9.85546875" style="62" customWidth="1"/>
    <col min="9710" max="9710" width="0.5703125" style="62" customWidth="1"/>
    <col min="9711" max="9711" width="11" style="62" customWidth="1"/>
    <col min="9712" max="9712" width="0.5703125" style="62" customWidth="1"/>
    <col min="9713" max="9713" width="10.42578125" style="62" customWidth="1"/>
    <col min="9714" max="9714" width="0.5703125" style="62" customWidth="1"/>
    <col min="9715" max="9715" width="12.42578125" style="62" bestFit="1" customWidth="1"/>
    <col min="9716" max="9716" width="0.5703125" style="62" customWidth="1"/>
    <col min="9717" max="9717" width="12.140625" style="62" customWidth="1"/>
    <col min="9718" max="9718" width="0.5703125" style="62" customWidth="1"/>
    <col min="9719" max="9719" width="11.5703125" style="62" customWidth="1"/>
    <col min="9720" max="9720" width="0.5703125" style="62" customWidth="1"/>
    <col min="9721" max="9721" width="8.5703125" style="62" customWidth="1"/>
    <col min="9722" max="9722" width="0.5703125" style="62" customWidth="1"/>
    <col min="9723" max="9723" width="11" style="62" customWidth="1"/>
    <col min="9724" max="9724" width="0.42578125" style="62" customWidth="1"/>
    <col min="9725" max="9725" width="10.42578125" style="62" customWidth="1"/>
    <col min="9726" max="9726" width="0.5703125" style="62" customWidth="1"/>
    <col min="9727" max="9727" width="11.42578125" style="62" customWidth="1"/>
    <col min="9728" max="9728" width="0.5703125" style="62" customWidth="1"/>
    <col min="9729" max="9729" width="10.42578125" style="62" customWidth="1"/>
    <col min="9730" max="9730" width="0.5703125" style="62" customWidth="1"/>
    <col min="9731" max="9731" width="10.5703125" style="62" bestFit="1" customWidth="1"/>
    <col min="9732" max="9732" width="0.5703125" style="62" customWidth="1"/>
    <col min="9733" max="9733" width="10.5703125" style="62" bestFit="1" customWidth="1"/>
    <col min="9734" max="9961" width="9.140625" style="62"/>
    <col min="9962" max="9962" width="1.140625" style="62" customWidth="1"/>
    <col min="9963" max="9963" width="42.5703125" style="62" customWidth="1"/>
    <col min="9964" max="9964" width="7" style="62" customWidth="1"/>
    <col min="9965" max="9965" width="9.85546875" style="62" customWidth="1"/>
    <col min="9966" max="9966" width="0.5703125" style="62" customWidth="1"/>
    <col min="9967" max="9967" width="11" style="62" customWidth="1"/>
    <col min="9968" max="9968" width="0.5703125" style="62" customWidth="1"/>
    <col min="9969" max="9969" width="10.42578125" style="62" customWidth="1"/>
    <col min="9970" max="9970" width="0.5703125" style="62" customWidth="1"/>
    <col min="9971" max="9971" width="12.42578125" style="62" bestFit="1" customWidth="1"/>
    <col min="9972" max="9972" width="0.5703125" style="62" customWidth="1"/>
    <col min="9973" max="9973" width="12.140625" style="62" customWidth="1"/>
    <col min="9974" max="9974" width="0.5703125" style="62" customWidth="1"/>
    <col min="9975" max="9975" width="11.5703125" style="62" customWidth="1"/>
    <col min="9976" max="9976" width="0.5703125" style="62" customWidth="1"/>
    <col min="9977" max="9977" width="8.5703125" style="62" customWidth="1"/>
    <col min="9978" max="9978" width="0.5703125" style="62" customWidth="1"/>
    <col min="9979" max="9979" width="11" style="62" customWidth="1"/>
    <col min="9980" max="9980" width="0.42578125" style="62" customWidth="1"/>
    <col min="9981" max="9981" width="10.42578125" style="62" customWidth="1"/>
    <col min="9982" max="9982" width="0.5703125" style="62" customWidth="1"/>
    <col min="9983" max="9983" width="11.42578125" style="62" customWidth="1"/>
    <col min="9984" max="9984" width="0.5703125" style="62" customWidth="1"/>
    <col min="9985" max="9985" width="10.42578125" style="62" customWidth="1"/>
    <col min="9986" max="9986" width="0.5703125" style="62" customWidth="1"/>
    <col min="9987" max="9987" width="10.5703125" style="62" bestFit="1" customWidth="1"/>
    <col min="9988" max="9988" width="0.5703125" style="62" customWidth="1"/>
    <col min="9989" max="9989" width="10.5703125" style="62" bestFit="1" customWidth="1"/>
    <col min="9990" max="10217" width="9.140625" style="62"/>
    <col min="10218" max="10218" width="1.140625" style="62" customWidth="1"/>
    <col min="10219" max="10219" width="42.5703125" style="62" customWidth="1"/>
    <col min="10220" max="10220" width="7" style="62" customWidth="1"/>
    <col min="10221" max="10221" width="9.85546875" style="62" customWidth="1"/>
    <col min="10222" max="10222" width="0.5703125" style="62" customWidth="1"/>
    <col min="10223" max="10223" width="11" style="62" customWidth="1"/>
    <col min="10224" max="10224" width="0.5703125" style="62" customWidth="1"/>
    <col min="10225" max="10225" width="10.42578125" style="62" customWidth="1"/>
    <col min="10226" max="10226" width="0.5703125" style="62" customWidth="1"/>
    <col min="10227" max="10227" width="12.42578125" style="62" bestFit="1" customWidth="1"/>
    <col min="10228" max="10228" width="0.5703125" style="62" customWidth="1"/>
    <col min="10229" max="10229" width="12.140625" style="62" customWidth="1"/>
    <col min="10230" max="10230" width="0.5703125" style="62" customWidth="1"/>
    <col min="10231" max="10231" width="11.5703125" style="62" customWidth="1"/>
    <col min="10232" max="10232" width="0.5703125" style="62" customWidth="1"/>
    <col min="10233" max="10233" width="8.5703125" style="62" customWidth="1"/>
    <col min="10234" max="10234" width="0.5703125" style="62" customWidth="1"/>
    <col min="10235" max="10235" width="11" style="62" customWidth="1"/>
    <col min="10236" max="10236" width="0.42578125" style="62" customWidth="1"/>
    <col min="10237" max="10237" width="10.42578125" style="62" customWidth="1"/>
    <col min="10238" max="10238" width="0.5703125" style="62" customWidth="1"/>
    <col min="10239" max="10239" width="11.42578125" style="62" customWidth="1"/>
    <col min="10240" max="10240" width="0.5703125" style="62" customWidth="1"/>
    <col min="10241" max="10241" width="10.42578125" style="62" customWidth="1"/>
    <col min="10242" max="10242" width="0.5703125" style="62" customWidth="1"/>
    <col min="10243" max="10243" width="10.5703125" style="62" bestFit="1" customWidth="1"/>
    <col min="10244" max="10244" width="0.5703125" style="62" customWidth="1"/>
    <col min="10245" max="10245" width="10.5703125" style="62" bestFit="1" customWidth="1"/>
    <col min="10246" max="10473" width="9.140625" style="62"/>
    <col min="10474" max="10474" width="1.140625" style="62" customWidth="1"/>
    <col min="10475" max="10475" width="42.5703125" style="62" customWidth="1"/>
    <col min="10476" max="10476" width="7" style="62" customWidth="1"/>
    <col min="10477" max="10477" width="9.85546875" style="62" customWidth="1"/>
    <col min="10478" max="10478" width="0.5703125" style="62" customWidth="1"/>
    <col min="10479" max="10479" width="11" style="62" customWidth="1"/>
    <col min="10480" max="10480" width="0.5703125" style="62" customWidth="1"/>
    <col min="10481" max="10481" width="10.42578125" style="62" customWidth="1"/>
    <col min="10482" max="10482" width="0.5703125" style="62" customWidth="1"/>
    <col min="10483" max="10483" width="12.42578125" style="62" bestFit="1" customWidth="1"/>
    <col min="10484" max="10484" width="0.5703125" style="62" customWidth="1"/>
    <col min="10485" max="10485" width="12.140625" style="62" customWidth="1"/>
    <col min="10486" max="10486" width="0.5703125" style="62" customWidth="1"/>
    <col min="10487" max="10487" width="11.5703125" style="62" customWidth="1"/>
    <col min="10488" max="10488" width="0.5703125" style="62" customWidth="1"/>
    <col min="10489" max="10489" width="8.5703125" style="62" customWidth="1"/>
    <col min="10490" max="10490" width="0.5703125" style="62" customWidth="1"/>
    <col min="10491" max="10491" width="11" style="62" customWidth="1"/>
    <col min="10492" max="10492" width="0.42578125" style="62" customWidth="1"/>
    <col min="10493" max="10493" width="10.42578125" style="62" customWidth="1"/>
    <col min="10494" max="10494" width="0.5703125" style="62" customWidth="1"/>
    <col min="10495" max="10495" width="11.42578125" style="62" customWidth="1"/>
    <col min="10496" max="10496" width="0.5703125" style="62" customWidth="1"/>
    <col min="10497" max="10497" width="10.42578125" style="62" customWidth="1"/>
    <col min="10498" max="10498" width="0.5703125" style="62" customWidth="1"/>
    <col min="10499" max="10499" width="10.5703125" style="62" bestFit="1" customWidth="1"/>
    <col min="10500" max="10500" width="0.5703125" style="62" customWidth="1"/>
    <col min="10501" max="10501" width="10.5703125" style="62" bestFit="1" customWidth="1"/>
    <col min="10502" max="10729" width="9.140625" style="62"/>
    <col min="10730" max="10730" width="1.140625" style="62" customWidth="1"/>
    <col min="10731" max="10731" width="42.5703125" style="62" customWidth="1"/>
    <col min="10732" max="10732" width="7" style="62" customWidth="1"/>
    <col min="10733" max="10733" width="9.85546875" style="62" customWidth="1"/>
    <col min="10734" max="10734" width="0.5703125" style="62" customWidth="1"/>
    <col min="10735" max="10735" width="11" style="62" customWidth="1"/>
    <col min="10736" max="10736" width="0.5703125" style="62" customWidth="1"/>
    <col min="10737" max="10737" width="10.42578125" style="62" customWidth="1"/>
    <col min="10738" max="10738" width="0.5703125" style="62" customWidth="1"/>
    <col min="10739" max="10739" width="12.42578125" style="62" bestFit="1" customWidth="1"/>
    <col min="10740" max="10740" width="0.5703125" style="62" customWidth="1"/>
    <col min="10741" max="10741" width="12.140625" style="62" customWidth="1"/>
    <col min="10742" max="10742" width="0.5703125" style="62" customWidth="1"/>
    <col min="10743" max="10743" width="11.5703125" style="62" customWidth="1"/>
    <col min="10744" max="10744" width="0.5703125" style="62" customWidth="1"/>
    <col min="10745" max="10745" width="8.5703125" style="62" customWidth="1"/>
    <col min="10746" max="10746" width="0.5703125" style="62" customWidth="1"/>
    <col min="10747" max="10747" width="11" style="62" customWidth="1"/>
    <col min="10748" max="10748" width="0.42578125" style="62" customWidth="1"/>
    <col min="10749" max="10749" width="10.42578125" style="62" customWidth="1"/>
    <col min="10750" max="10750" width="0.5703125" style="62" customWidth="1"/>
    <col min="10751" max="10751" width="11.42578125" style="62" customWidth="1"/>
    <col min="10752" max="10752" width="0.5703125" style="62" customWidth="1"/>
    <col min="10753" max="10753" width="10.42578125" style="62" customWidth="1"/>
    <col min="10754" max="10754" width="0.5703125" style="62" customWidth="1"/>
    <col min="10755" max="10755" width="10.5703125" style="62" bestFit="1" customWidth="1"/>
    <col min="10756" max="10756" width="0.5703125" style="62" customWidth="1"/>
    <col min="10757" max="10757" width="10.5703125" style="62" bestFit="1" customWidth="1"/>
    <col min="10758" max="10985" width="9.140625" style="62"/>
    <col min="10986" max="10986" width="1.140625" style="62" customWidth="1"/>
    <col min="10987" max="10987" width="42.5703125" style="62" customWidth="1"/>
    <col min="10988" max="10988" width="7" style="62" customWidth="1"/>
    <col min="10989" max="10989" width="9.85546875" style="62" customWidth="1"/>
    <col min="10990" max="10990" width="0.5703125" style="62" customWidth="1"/>
    <col min="10991" max="10991" width="11" style="62" customWidth="1"/>
    <col min="10992" max="10992" width="0.5703125" style="62" customWidth="1"/>
    <col min="10993" max="10993" width="10.42578125" style="62" customWidth="1"/>
    <col min="10994" max="10994" width="0.5703125" style="62" customWidth="1"/>
    <col min="10995" max="10995" width="12.42578125" style="62" bestFit="1" customWidth="1"/>
    <col min="10996" max="10996" width="0.5703125" style="62" customWidth="1"/>
    <col min="10997" max="10997" width="12.140625" style="62" customWidth="1"/>
    <col min="10998" max="10998" width="0.5703125" style="62" customWidth="1"/>
    <col min="10999" max="10999" width="11.5703125" style="62" customWidth="1"/>
    <col min="11000" max="11000" width="0.5703125" style="62" customWidth="1"/>
    <col min="11001" max="11001" width="8.5703125" style="62" customWidth="1"/>
    <col min="11002" max="11002" width="0.5703125" style="62" customWidth="1"/>
    <col min="11003" max="11003" width="11" style="62" customWidth="1"/>
    <col min="11004" max="11004" width="0.42578125" style="62" customWidth="1"/>
    <col min="11005" max="11005" width="10.42578125" style="62" customWidth="1"/>
    <col min="11006" max="11006" width="0.5703125" style="62" customWidth="1"/>
    <col min="11007" max="11007" width="11.42578125" style="62" customWidth="1"/>
    <col min="11008" max="11008" width="0.5703125" style="62" customWidth="1"/>
    <col min="11009" max="11009" width="10.42578125" style="62" customWidth="1"/>
    <col min="11010" max="11010" width="0.5703125" style="62" customWidth="1"/>
    <col min="11011" max="11011" width="10.5703125" style="62" bestFit="1" customWidth="1"/>
    <col min="11012" max="11012" width="0.5703125" style="62" customWidth="1"/>
    <col min="11013" max="11013" width="10.5703125" style="62" bestFit="1" customWidth="1"/>
    <col min="11014" max="11241" width="9.140625" style="62"/>
    <col min="11242" max="11242" width="1.140625" style="62" customWidth="1"/>
    <col min="11243" max="11243" width="42.5703125" style="62" customWidth="1"/>
    <col min="11244" max="11244" width="7" style="62" customWidth="1"/>
    <col min="11245" max="11245" width="9.85546875" style="62" customWidth="1"/>
    <col min="11246" max="11246" width="0.5703125" style="62" customWidth="1"/>
    <col min="11247" max="11247" width="11" style="62" customWidth="1"/>
    <col min="11248" max="11248" width="0.5703125" style="62" customWidth="1"/>
    <col min="11249" max="11249" width="10.42578125" style="62" customWidth="1"/>
    <col min="11250" max="11250" width="0.5703125" style="62" customWidth="1"/>
    <col min="11251" max="11251" width="12.42578125" style="62" bestFit="1" customWidth="1"/>
    <col min="11252" max="11252" width="0.5703125" style="62" customWidth="1"/>
    <col min="11253" max="11253" width="12.140625" style="62" customWidth="1"/>
    <col min="11254" max="11254" width="0.5703125" style="62" customWidth="1"/>
    <col min="11255" max="11255" width="11.5703125" style="62" customWidth="1"/>
    <col min="11256" max="11256" width="0.5703125" style="62" customWidth="1"/>
    <col min="11257" max="11257" width="8.5703125" style="62" customWidth="1"/>
    <col min="11258" max="11258" width="0.5703125" style="62" customWidth="1"/>
    <col min="11259" max="11259" width="11" style="62" customWidth="1"/>
    <col min="11260" max="11260" width="0.42578125" style="62" customWidth="1"/>
    <col min="11261" max="11261" width="10.42578125" style="62" customWidth="1"/>
    <col min="11262" max="11262" width="0.5703125" style="62" customWidth="1"/>
    <col min="11263" max="11263" width="11.42578125" style="62" customWidth="1"/>
    <col min="11264" max="11264" width="0.5703125" style="62" customWidth="1"/>
    <col min="11265" max="11265" width="10.42578125" style="62" customWidth="1"/>
    <col min="11266" max="11266" width="0.5703125" style="62" customWidth="1"/>
    <col min="11267" max="11267" width="10.5703125" style="62" bestFit="1" customWidth="1"/>
    <col min="11268" max="11268" width="0.5703125" style="62" customWidth="1"/>
    <col min="11269" max="11269" width="10.5703125" style="62" bestFit="1" customWidth="1"/>
    <col min="11270" max="11497" width="9.140625" style="62"/>
    <col min="11498" max="11498" width="1.140625" style="62" customWidth="1"/>
    <col min="11499" max="11499" width="42.5703125" style="62" customWidth="1"/>
    <col min="11500" max="11500" width="7" style="62" customWidth="1"/>
    <col min="11501" max="11501" width="9.85546875" style="62" customWidth="1"/>
    <col min="11502" max="11502" width="0.5703125" style="62" customWidth="1"/>
    <col min="11503" max="11503" width="11" style="62" customWidth="1"/>
    <col min="11504" max="11504" width="0.5703125" style="62" customWidth="1"/>
    <col min="11505" max="11505" width="10.42578125" style="62" customWidth="1"/>
    <col min="11506" max="11506" width="0.5703125" style="62" customWidth="1"/>
    <col min="11507" max="11507" width="12.42578125" style="62" bestFit="1" customWidth="1"/>
    <col min="11508" max="11508" width="0.5703125" style="62" customWidth="1"/>
    <col min="11509" max="11509" width="12.140625" style="62" customWidth="1"/>
    <col min="11510" max="11510" width="0.5703125" style="62" customWidth="1"/>
    <col min="11511" max="11511" width="11.5703125" style="62" customWidth="1"/>
    <col min="11512" max="11512" width="0.5703125" style="62" customWidth="1"/>
    <col min="11513" max="11513" width="8.5703125" style="62" customWidth="1"/>
    <col min="11514" max="11514" width="0.5703125" style="62" customWidth="1"/>
    <col min="11515" max="11515" width="11" style="62" customWidth="1"/>
    <col min="11516" max="11516" width="0.42578125" style="62" customWidth="1"/>
    <col min="11517" max="11517" width="10.42578125" style="62" customWidth="1"/>
    <col min="11518" max="11518" width="0.5703125" style="62" customWidth="1"/>
    <col min="11519" max="11519" width="11.42578125" style="62" customWidth="1"/>
    <col min="11520" max="11520" width="0.5703125" style="62" customWidth="1"/>
    <col min="11521" max="11521" width="10.42578125" style="62" customWidth="1"/>
    <col min="11522" max="11522" width="0.5703125" style="62" customWidth="1"/>
    <col min="11523" max="11523" width="10.5703125" style="62" bestFit="1" customWidth="1"/>
    <col min="11524" max="11524" width="0.5703125" style="62" customWidth="1"/>
    <col min="11525" max="11525" width="10.5703125" style="62" bestFit="1" customWidth="1"/>
    <col min="11526" max="11753" width="9.140625" style="62"/>
    <col min="11754" max="11754" width="1.140625" style="62" customWidth="1"/>
    <col min="11755" max="11755" width="42.5703125" style="62" customWidth="1"/>
    <col min="11756" max="11756" width="7" style="62" customWidth="1"/>
    <col min="11757" max="11757" width="9.85546875" style="62" customWidth="1"/>
    <col min="11758" max="11758" width="0.5703125" style="62" customWidth="1"/>
    <col min="11759" max="11759" width="11" style="62" customWidth="1"/>
    <col min="11760" max="11760" width="0.5703125" style="62" customWidth="1"/>
    <col min="11761" max="11761" width="10.42578125" style="62" customWidth="1"/>
    <col min="11762" max="11762" width="0.5703125" style="62" customWidth="1"/>
    <col min="11763" max="11763" width="12.42578125" style="62" bestFit="1" customWidth="1"/>
    <col min="11764" max="11764" width="0.5703125" style="62" customWidth="1"/>
    <col min="11765" max="11765" width="12.140625" style="62" customWidth="1"/>
    <col min="11766" max="11766" width="0.5703125" style="62" customWidth="1"/>
    <col min="11767" max="11767" width="11.5703125" style="62" customWidth="1"/>
    <col min="11768" max="11768" width="0.5703125" style="62" customWidth="1"/>
    <col min="11769" max="11769" width="8.5703125" style="62" customWidth="1"/>
    <col min="11770" max="11770" width="0.5703125" style="62" customWidth="1"/>
    <col min="11771" max="11771" width="11" style="62" customWidth="1"/>
    <col min="11772" max="11772" width="0.42578125" style="62" customWidth="1"/>
    <col min="11773" max="11773" width="10.42578125" style="62" customWidth="1"/>
    <col min="11774" max="11774" width="0.5703125" style="62" customWidth="1"/>
    <col min="11775" max="11775" width="11.42578125" style="62" customWidth="1"/>
    <col min="11776" max="11776" width="0.5703125" style="62" customWidth="1"/>
    <col min="11777" max="11777" width="10.42578125" style="62" customWidth="1"/>
    <col min="11778" max="11778" width="0.5703125" style="62" customWidth="1"/>
    <col min="11779" max="11779" width="10.5703125" style="62" bestFit="1" customWidth="1"/>
    <col min="11780" max="11780" width="0.5703125" style="62" customWidth="1"/>
    <col min="11781" max="11781" width="10.5703125" style="62" bestFit="1" customWidth="1"/>
    <col min="11782" max="12009" width="9.140625" style="62"/>
    <col min="12010" max="12010" width="1.140625" style="62" customWidth="1"/>
    <col min="12011" max="12011" width="42.5703125" style="62" customWidth="1"/>
    <col min="12012" max="12012" width="7" style="62" customWidth="1"/>
    <col min="12013" max="12013" width="9.85546875" style="62" customWidth="1"/>
    <col min="12014" max="12014" width="0.5703125" style="62" customWidth="1"/>
    <col min="12015" max="12015" width="11" style="62" customWidth="1"/>
    <col min="12016" max="12016" width="0.5703125" style="62" customWidth="1"/>
    <col min="12017" max="12017" width="10.42578125" style="62" customWidth="1"/>
    <col min="12018" max="12018" width="0.5703125" style="62" customWidth="1"/>
    <col min="12019" max="12019" width="12.42578125" style="62" bestFit="1" customWidth="1"/>
    <col min="12020" max="12020" width="0.5703125" style="62" customWidth="1"/>
    <col min="12021" max="12021" width="12.140625" style="62" customWidth="1"/>
    <col min="12022" max="12022" width="0.5703125" style="62" customWidth="1"/>
    <col min="12023" max="12023" width="11.5703125" style="62" customWidth="1"/>
    <col min="12024" max="12024" width="0.5703125" style="62" customWidth="1"/>
    <col min="12025" max="12025" width="8.5703125" style="62" customWidth="1"/>
    <col min="12026" max="12026" width="0.5703125" style="62" customWidth="1"/>
    <col min="12027" max="12027" width="11" style="62" customWidth="1"/>
    <col min="12028" max="12028" width="0.42578125" style="62" customWidth="1"/>
    <col min="12029" max="12029" width="10.42578125" style="62" customWidth="1"/>
    <col min="12030" max="12030" width="0.5703125" style="62" customWidth="1"/>
    <col min="12031" max="12031" width="11.42578125" style="62" customWidth="1"/>
    <col min="12032" max="12032" width="0.5703125" style="62" customWidth="1"/>
    <col min="12033" max="12033" width="10.42578125" style="62" customWidth="1"/>
    <col min="12034" max="12034" width="0.5703125" style="62" customWidth="1"/>
    <col min="12035" max="12035" width="10.5703125" style="62" bestFit="1" customWidth="1"/>
    <col min="12036" max="12036" width="0.5703125" style="62" customWidth="1"/>
    <col min="12037" max="12037" width="10.5703125" style="62" bestFit="1" customWidth="1"/>
    <col min="12038" max="12265" width="9.140625" style="62"/>
    <col min="12266" max="12266" width="1.140625" style="62" customWidth="1"/>
    <col min="12267" max="12267" width="42.5703125" style="62" customWidth="1"/>
    <col min="12268" max="12268" width="7" style="62" customWidth="1"/>
    <col min="12269" max="12269" width="9.85546875" style="62" customWidth="1"/>
    <col min="12270" max="12270" width="0.5703125" style="62" customWidth="1"/>
    <col min="12271" max="12271" width="11" style="62" customWidth="1"/>
    <col min="12272" max="12272" width="0.5703125" style="62" customWidth="1"/>
    <col min="12273" max="12273" width="10.42578125" style="62" customWidth="1"/>
    <col min="12274" max="12274" width="0.5703125" style="62" customWidth="1"/>
    <col min="12275" max="12275" width="12.42578125" style="62" bestFit="1" customWidth="1"/>
    <col min="12276" max="12276" width="0.5703125" style="62" customWidth="1"/>
    <col min="12277" max="12277" width="12.140625" style="62" customWidth="1"/>
    <col min="12278" max="12278" width="0.5703125" style="62" customWidth="1"/>
    <col min="12279" max="12279" width="11.5703125" style="62" customWidth="1"/>
    <col min="12280" max="12280" width="0.5703125" style="62" customWidth="1"/>
    <col min="12281" max="12281" width="8.5703125" style="62" customWidth="1"/>
    <col min="12282" max="12282" width="0.5703125" style="62" customWidth="1"/>
    <col min="12283" max="12283" width="11" style="62" customWidth="1"/>
    <col min="12284" max="12284" width="0.42578125" style="62" customWidth="1"/>
    <col min="12285" max="12285" width="10.42578125" style="62" customWidth="1"/>
    <col min="12286" max="12286" width="0.5703125" style="62" customWidth="1"/>
    <col min="12287" max="12287" width="11.42578125" style="62" customWidth="1"/>
    <col min="12288" max="12288" width="0.5703125" style="62" customWidth="1"/>
    <col min="12289" max="12289" width="10.42578125" style="62" customWidth="1"/>
    <col min="12290" max="12290" width="0.5703125" style="62" customWidth="1"/>
    <col min="12291" max="12291" width="10.5703125" style="62" bestFit="1" customWidth="1"/>
    <col min="12292" max="12292" width="0.5703125" style="62" customWidth="1"/>
    <col min="12293" max="12293" width="10.5703125" style="62" bestFit="1" customWidth="1"/>
    <col min="12294" max="12521" width="9.140625" style="62"/>
    <col min="12522" max="12522" width="1.140625" style="62" customWidth="1"/>
    <col min="12523" max="12523" width="42.5703125" style="62" customWidth="1"/>
    <col min="12524" max="12524" width="7" style="62" customWidth="1"/>
    <col min="12525" max="12525" width="9.85546875" style="62" customWidth="1"/>
    <col min="12526" max="12526" width="0.5703125" style="62" customWidth="1"/>
    <col min="12527" max="12527" width="11" style="62" customWidth="1"/>
    <col min="12528" max="12528" width="0.5703125" style="62" customWidth="1"/>
    <col min="12529" max="12529" width="10.42578125" style="62" customWidth="1"/>
    <col min="12530" max="12530" width="0.5703125" style="62" customWidth="1"/>
    <col min="12531" max="12531" width="12.42578125" style="62" bestFit="1" customWidth="1"/>
    <col min="12532" max="12532" width="0.5703125" style="62" customWidth="1"/>
    <col min="12533" max="12533" width="12.140625" style="62" customWidth="1"/>
    <col min="12534" max="12534" width="0.5703125" style="62" customWidth="1"/>
    <col min="12535" max="12535" width="11.5703125" style="62" customWidth="1"/>
    <col min="12536" max="12536" width="0.5703125" style="62" customWidth="1"/>
    <col min="12537" max="12537" width="8.5703125" style="62" customWidth="1"/>
    <col min="12538" max="12538" width="0.5703125" style="62" customWidth="1"/>
    <col min="12539" max="12539" width="11" style="62" customWidth="1"/>
    <col min="12540" max="12540" width="0.42578125" style="62" customWidth="1"/>
    <col min="12541" max="12541" width="10.42578125" style="62" customWidth="1"/>
    <col min="12542" max="12542" width="0.5703125" style="62" customWidth="1"/>
    <col min="12543" max="12543" width="11.42578125" style="62" customWidth="1"/>
    <col min="12544" max="12544" width="0.5703125" style="62" customWidth="1"/>
    <col min="12545" max="12545" width="10.42578125" style="62" customWidth="1"/>
    <col min="12546" max="12546" width="0.5703125" style="62" customWidth="1"/>
    <col min="12547" max="12547" width="10.5703125" style="62" bestFit="1" customWidth="1"/>
    <col min="12548" max="12548" width="0.5703125" style="62" customWidth="1"/>
    <col min="12549" max="12549" width="10.5703125" style="62" bestFit="1" customWidth="1"/>
    <col min="12550" max="12777" width="9.140625" style="62"/>
    <col min="12778" max="12778" width="1.140625" style="62" customWidth="1"/>
    <col min="12779" max="12779" width="42.5703125" style="62" customWidth="1"/>
    <col min="12780" max="12780" width="7" style="62" customWidth="1"/>
    <col min="12781" max="12781" width="9.85546875" style="62" customWidth="1"/>
    <col min="12782" max="12782" width="0.5703125" style="62" customWidth="1"/>
    <col min="12783" max="12783" width="11" style="62" customWidth="1"/>
    <col min="12784" max="12784" width="0.5703125" style="62" customWidth="1"/>
    <col min="12785" max="12785" width="10.42578125" style="62" customWidth="1"/>
    <col min="12786" max="12786" width="0.5703125" style="62" customWidth="1"/>
    <col min="12787" max="12787" width="12.42578125" style="62" bestFit="1" customWidth="1"/>
    <col min="12788" max="12788" width="0.5703125" style="62" customWidth="1"/>
    <col min="12789" max="12789" width="12.140625" style="62" customWidth="1"/>
    <col min="12790" max="12790" width="0.5703125" style="62" customWidth="1"/>
    <col min="12791" max="12791" width="11.5703125" style="62" customWidth="1"/>
    <col min="12792" max="12792" width="0.5703125" style="62" customWidth="1"/>
    <col min="12793" max="12793" width="8.5703125" style="62" customWidth="1"/>
    <col min="12794" max="12794" width="0.5703125" style="62" customWidth="1"/>
    <col min="12795" max="12795" width="11" style="62" customWidth="1"/>
    <col min="12796" max="12796" width="0.42578125" style="62" customWidth="1"/>
    <col min="12797" max="12797" width="10.42578125" style="62" customWidth="1"/>
    <col min="12798" max="12798" width="0.5703125" style="62" customWidth="1"/>
    <col min="12799" max="12799" width="11.42578125" style="62" customWidth="1"/>
    <col min="12800" max="12800" width="0.5703125" style="62" customWidth="1"/>
    <col min="12801" max="12801" width="10.42578125" style="62" customWidth="1"/>
    <col min="12802" max="12802" width="0.5703125" style="62" customWidth="1"/>
    <col min="12803" max="12803" width="10.5703125" style="62" bestFit="1" customWidth="1"/>
    <col min="12804" max="12804" width="0.5703125" style="62" customWidth="1"/>
    <col min="12805" max="12805" width="10.5703125" style="62" bestFit="1" customWidth="1"/>
    <col min="12806" max="13033" width="9.140625" style="62"/>
    <col min="13034" max="13034" width="1.140625" style="62" customWidth="1"/>
    <col min="13035" max="13035" width="42.5703125" style="62" customWidth="1"/>
    <col min="13036" max="13036" width="7" style="62" customWidth="1"/>
    <col min="13037" max="13037" width="9.85546875" style="62" customWidth="1"/>
    <col min="13038" max="13038" width="0.5703125" style="62" customWidth="1"/>
    <col min="13039" max="13039" width="11" style="62" customWidth="1"/>
    <col min="13040" max="13040" width="0.5703125" style="62" customWidth="1"/>
    <col min="13041" max="13041" width="10.42578125" style="62" customWidth="1"/>
    <col min="13042" max="13042" width="0.5703125" style="62" customWidth="1"/>
    <col min="13043" max="13043" width="12.42578125" style="62" bestFit="1" customWidth="1"/>
    <col min="13044" max="13044" width="0.5703125" style="62" customWidth="1"/>
    <col min="13045" max="13045" width="12.140625" style="62" customWidth="1"/>
    <col min="13046" max="13046" width="0.5703125" style="62" customWidth="1"/>
    <col min="13047" max="13047" width="11.5703125" style="62" customWidth="1"/>
    <col min="13048" max="13048" width="0.5703125" style="62" customWidth="1"/>
    <col min="13049" max="13049" width="8.5703125" style="62" customWidth="1"/>
    <col min="13050" max="13050" width="0.5703125" style="62" customWidth="1"/>
    <col min="13051" max="13051" width="11" style="62" customWidth="1"/>
    <col min="13052" max="13052" width="0.42578125" style="62" customWidth="1"/>
    <col min="13053" max="13053" width="10.42578125" style="62" customWidth="1"/>
    <col min="13054" max="13054" width="0.5703125" style="62" customWidth="1"/>
    <col min="13055" max="13055" width="11.42578125" style="62" customWidth="1"/>
    <col min="13056" max="13056" width="0.5703125" style="62" customWidth="1"/>
    <col min="13057" max="13057" width="10.42578125" style="62" customWidth="1"/>
    <col min="13058" max="13058" width="0.5703125" style="62" customWidth="1"/>
    <col min="13059" max="13059" width="10.5703125" style="62" bestFit="1" customWidth="1"/>
    <col min="13060" max="13060" width="0.5703125" style="62" customWidth="1"/>
    <col min="13061" max="13061" width="10.5703125" style="62" bestFit="1" customWidth="1"/>
    <col min="13062" max="13289" width="9.140625" style="62"/>
    <col min="13290" max="13290" width="1.140625" style="62" customWidth="1"/>
    <col min="13291" max="13291" width="42.5703125" style="62" customWidth="1"/>
    <col min="13292" max="13292" width="7" style="62" customWidth="1"/>
    <col min="13293" max="13293" width="9.85546875" style="62" customWidth="1"/>
    <col min="13294" max="13294" width="0.5703125" style="62" customWidth="1"/>
    <col min="13295" max="13295" width="11" style="62" customWidth="1"/>
    <col min="13296" max="13296" width="0.5703125" style="62" customWidth="1"/>
    <col min="13297" max="13297" width="10.42578125" style="62" customWidth="1"/>
    <col min="13298" max="13298" width="0.5703125" style="62" customWidth="1"/>
    <col min="13299" max="13299" width="12.42578125" style="62" bestFit="1" customWidth="1"/>
    <col min="13300" max="13300" width="0.5703125" style="62" customWidth="1"/>
    <col min="13301" max="13301" width="12.140625" style="62" customWidth="1"/>
    <col min="13302" max="13302" width="0.5703125" style="62" customWidth="1"/>
    <col min="13303" max="13303" width="11.5703125" style="62" customWidth="1"/>
    <col min="13304" max="13304" width="0.5703125" style="62" customWidth="1"/>
    <col min="13305" max="13305" width="8.5703125" style="62" customWidth="1"/>
    <col min="13306" max="13306" width="0.5703125" style="62" customWidth="1"/>
    <col min="13307" max="13307" width="11" style="62" customWidth="1"/>
    <col min="13308" max="13308" width="0.42578125" style="62" customWidth="1"/>
    <col min="13309" max="13309" width="10.42578125" style="62" customWidth="1"/>
    <col min="13310" max="13310" width="0.5703125" style="62" customWidth="1"/>
    <col min="13311" max="13311" width="11.42578125" style="62" customWidth="1"/>
    <col min="13312" max="13312" width="0.5703125" style="62" customWidth="1"/>
    <col min="13313" max="13313" width="10.42578125" style="62" customWidth="1"/>
    <col min="13314" max="13314" width="0.5703125" style="62" customWidth="1"/>
    <col min="13315" max="13315" width="10.5703125" style="62" bestFit="1" customWidth="1"/>
    <col min="13316" max="13316" width="0.5703125" style="62" customWidth="1"/>
    <col min="13317" max="13317" width="10.5703125" style="62" bestFit="1" customWidth="1"/>
    <col min="13318" max="13545" width="9.140625" style="62"/>
    <col min="13546" max="13546" width="1.140625" style="62" customWidth="1"/>
    <col min="13547" max="13547" width="42.5703125" style="62" customWidth="1"/>
    <col min="13548" max="13548" width="7" style="62" customWidth="1"/>
    <col min="13549" max="13549" width="9.85546875" style="62" customWidth="1"/>
    <col min="13550" max="13550" width="0.5703125" style="62" customWidth="1"/>
    <col min="13551" max="13551" width="11" style="62" customWidth="1"/>
    <col min="13552" max="13552" width="0.5703125" style="62" customWidth="1"/>
    <col min="13553" max="13553" width="10.42578125" style="62" customWidth="1"/>
    <col min="13554" max="13554" width="0.5703125" style="62" customWidth="1"/>
    <col min="13555" max="13555" width="12.42578125" style="62" bestFit="1" customWidth="1"/>
    <col min="13556" max="13556" width="0.5703125" style="62" customWidth="1"/>
    <col min="13557" max="13557" width="12.140625" style="62" customWidth="1"/>
    <col min="13558" max="13558" width="0.5703125" style="62" customWidth="1"/>
    <col min="13559" max="13559" width="11.5703125" style="62" customWidth="1"/>
    <col min="13560" max="13560" width="0.5703125" style="62" customWidth="1"/>
    <col min="13561" max="13561" width="8.5703125" style="62" customWidth="1"/>
    <col min="13562" max="13562" width="0.5703125" style="62" customWidth="1"/>
    <col min="13563" max="13563" width="11" style="62" customWidth="1"/>
    <col min="13564" max="13564" width="0.42578125" style="62" customWidth="1"/>
    <col min="13565" max="13565" width="10.42578125" style="62" customWidth="1"/>
    <col min="13566" max="13566" width="0.5703125" style="62" customWidth="1"/>
    <col min="13567" max="13567" width="11.42578125" style="62" customWidth="1"/>
    <col min="13568" max="13568" width="0.5703125" style="62" customWidth="1"/>
    <col min="13569" max="13569" width="10.42578125" style="62" customWidth="1"/>
    <col min="13570" max="13570" width="0.5703125" style="62" customWidth="1"/>
    <col min="13571" max="13571" width="10.5703125" style="62" bestFit="1" customWidth="1"/>
    <col min="13572" max="13572" width="0.5703125" style="62" customWidth="1"/>
    <col min="13573" max="13573" width="10.5703125" style="62" bestFit="1" customWidth="1"/>
    <col min="13574" max="13801" width="9.140625" style="62"/>
    <col min="13802" max="13802" width="1.140625" style="62" customWidth="1"/>
    <col min="13803" max="13803" width="42.5703125" style="62" customWidth="1"/>
    <col min="13804" max="13804" width="7" style="62" customWidth="1"/>
    <col min="13805" max="13805" width="9.85546875" style="62" customWidth="1"/>
    <col min="13806" max="13806" width="0.5703125" style="62" customWidth="1"/>
    <col min="13807" max="13807" width="11" style="62" customWidth="1"/>
    <col min="13808" max="13808" width="0.5703125" style="62" customWidth="1"/>
    <col min="13809" max="13809" width="10.42578125" style="62" customWidth="1"/>
    <col min="13810" max="13810" width="0.5703125" style="62" customWidth="1"/>
    <col min="13811" max="13811" width="12.42578125" style="62" bestFit="1" customWidth="1"/>
    <col min="13812" max="13812" width="0.5703125" style="62" customWidth="1"/>
    <col min="13813" max="13813" width="12.140625" style="62" customWidth="1"/>
    <col min="13814" max="13814" width="0.5703125" style="62" customWidth="1"/>
    <col min="13815" max="13815" width="11.5703125" style="62" customWidth="1"/>
    <col min="13816" max="13816" width="0.5703125" style="62" customWidth="1"/>
    <col min="13817" max="13817" width="8.5703125" style="62" customWidth="1"/>
    <col min="13818" max="13818" width="0.5703125" style="62" customWidth="1"/>
    <col min="13819" max="13819" width="11" style="62" customWidth="1"/>
    <col min="13820" max="13820" width="0.42578125" style="62" customWidth="1"/>
    <col min="13821" max="13821" width="10.42578125" style="62" customWidth="1"/>
    <col min="13822" max="13822" width="0.5703125" style="62" customWidth="1"/>
    <col min="13823" max="13823" width="11.42578125" style="62" customWidth="1"/>
    <col min="13824" max="13824" width="0.5703125" style="62" customWidth="1"/>
    <col min="13825" max="13825" width="10.42578125" style="62" customWidth="1"/>
    <col min="13826" max="13826" width="0.5703125" style="62" customWidth="1"/>
    <col min="13827" max="13827" width="10.5703125" style="62" bestFit="1" customWidth="1"/>
    <col min="13828" max="13828" width="0.5703125" style="62" customWidth="1"/>
    <col min="13829" max="13829" width="10.5703125" style="62" bestFit="1" customWidth="1"/>
    <col min="13830" max="14057" width="9.140625" style="62"/>
    <col min="14058" max="14058" width="1.140625" style="62" customWidth="1"/>
    <col min="14059" max="14059" width="42.5703125" style="62" customWidth="1"/>
    <col min="14060" max="14060" width="7" style="62" customWidth="1"/>
    <col min="14061" max="14061" width="9.85546875" style="62" customWidth="1"/>
    <col min="14062" max="14062" width="0.5703125" style="62" customWidth="1"/>
    <col min="14063" max="14063" width="11" style="62" customWidth="1"/>
    <col min="14064" max="14064" width="0.5703125" style="62" customWidth="1"/>
    <col min="14065" max="14065" width="10.42578125" style="62" customWidth="1"/>
    <col min="14066" max="14066" width="0.5703125" style="62" customWidth="1"/>
    <col min="14067" max="14067" width="12.42578125" style="62" bestFit="1" customWidth="1"/>
    <col min="14068" max="14068" width="0.5703125" style="62" customWidth="1"/>
    <col min="14069" max="14069" width="12.140625" style="62" customWidth="1"/>
    <col min="14070" max="14070" width="0.5703125" style="62" customWidth="1"/>
    <col min="14071" max="14071" width="11.5703125" style="62" customWidth="1"/>
    <col min="14072" max="14072" width="0.5703125" style="62" customWidth="1"/>
    <col min="14073" max="14073" width="8.5703125" style="62" customWidth="1"/>
    <col min="14074" max="14074" width="0.5703125" style="62" customWidth="1"/>
    <col min="14075" max="14075" width="11" style="62" customWidth="1"/>
    <col min="14076" max="14076" width="0.42578125" style="62" customWidth="1"/>
    <col min="14077" max="14077" width="10.42578125" style="62" customWidth="1"/>
    <col min="14078" max="14078" width="0.5703125" style="62" customWidth="1"/>
    <col min="14079" max="14079" width="11.42578125" style="62" customWidth="1"/>
    <col min="14080" max="14080" width="0.5703125" style="62" customWidth="1"/>
    <col min="14081" max="14081" width="10.42578125" style="62" customWidth="1"/>
    <col min="14082" max="14082" width="0.5703125" style="62" customWidth="1"/>
    <col min="14083" max="14083" width="10.5703125" style="62" bestFit="1" customWidth="1"/>
    <col min="14084" max="14084" width="0.5703125" style="62" customWidth="1"/>
    <col min="14085" max="14085" width="10.5703125" style="62" bestFit="1" customWidth="1"/>
    <col min="14086" max="14313" width="9.140625" style="62"/>
    <col min="14314" max="14314" width="1.140625" style="62" customWidth="1"/>
    <col min="14315" max="14315" width="42.5703125" style="62" customWidth="1"/>
    <col min="14316" max="14316" width="7" style="62" customWidth="1"/>
    <col min="14317" max="14317" width="9.85546875" style="62" customWidth="1"/>
    <col min="14318" max="14318" width="0.5703125" style="62" customWidth="1"/>
    <col min="14319" max="14319" width="11" style="62" customWidth="1"/>
    <col min="14320" max="14320" width="0.5703125" style="62" customWidth="1"/>
    <col min="14321" max="14321" width="10.42578125" style="62" customWidth="1"/>
    <col min="14322" max="14322" width="0.5703125" style="62" customWidth="1"/>
    <col min="14323" max="14323" width="12.42578125" style="62" bestFit="1" customWidth="1"/>
    <col min="14324" max="14324" width="0.5703125" style="62" customWidth="1"/>
    <col min="14325" max="14325" width="12.140625" style="62" customWidth="1"/>
    <col min="14326" max="14326" width="0.5703125" style="62" customWidth="1"/>
    <col min="14327" max="14327" width="11.5703125" style="62" customWidth="1"/>
    <col min="14328" max="14328" width="0.5703125" style="62" customWidth="1"/>
    <col min="14329" max="14329" width="8.5703125" style="62" customWidth="1"/>
    <col min="14330" max="14330" width="0.5703125" style="62" customWidth="1"/>
    <col min="14331" max="14331" width="11" style="62" customWidth="1"/>
    <col min="14332" max="14332" width="0.42578125" style="62" customWidth="1"/>
    <col min="14333" max="14333" width="10.42578125" style="62" customWidth="1"/>
    <col min="14334" max="14334" width="0.5703125" style="62" customWidth="1"/>
    <col min="14335" max="14335" width="11.42578125" style="62" customWidth="1"/>
    <col min="14336" max="14336" width="0.5703125" style="62" customWidth="1"/>
    <col min="14337" max="14337" width="10.42578125" style="62" customWidth="1"/>
    <col min="14338" max="14338" width="0.5703125" style="62" customWidth="1"/>
    <col min="14339" max="14339" width="10.5703125" style="62" bestFit="1" customWidth="1"/>
    <col min="14340" max="14340" width="0.5703125" style="62" customWidth="1"/>
    <col min="14341" max="14341" width="10.5703125" style="62" bestFit="1" customWidth="1"/>
    <col min="14342" max="14569" width="9.140625" style="62"/>
    <col min="14570" max="14570" width="1.140625" style="62" customWidth="1"/>
    <col min="14571" max="14571" width="42.5703125" style="62" customWidth="1"/>
    <col min="14572" max="14572" width="7" style="62" customWidth="1"/>
    <col min="14573" max="14573" width="9.85546875" style="62" customWidth="1"/>
    <col min="14574" max="14574" width="0.5703125" style="62" customWidth="1"/>
    <col min="14575" max="14575" width="11" style="62" customWidth="1"/>
    <col min="14576" max="14576" width="0.5703125" style="62" customWidth="1"/>
    <col min="14577" max="14577" width="10.42578125" style="62" customWidth="1"/>
    <col min="14578" max="14578" width="0.5703125" style="62" customWidth="1"/>
    <col min="14579" max="14579" width="12.42578125" style="62" bestFit="1" customWidth="1"/>
    <col min="14580" max="14580" width="0.5703125" style="62" customWidth="1"/>
    <col min="14581" max="14581" width="12.140625" style="62" customWidth="1"/>
    <col min="14582" max="14582" width="0.5703125" style="62" customWidth="1"/>
    <col min="14583" max="14583" width="11.5703125" style="62" customWidth="1"/>
    <col min="14584" max="14584" width="0.5703125" style="62" customWidth="1"/>
    <col min="14585" max="14585" width="8.5703125" style="62" customWidth="1"/>
    <col min="14586" max="14586" width="0.5703125" style="62" customWidth="1"/>
    <col min="14587" max="14587" width="11" style="62" customWidth="1"/>
    <col min="14588" max="14588" width="0.42578125" style="62" customWidth="1"/>
    <col min="14589" max="14589" width="10.42578125" style="62" customWidth="1"/>
    <col min="14590" max="14590" width="0.5703125" style="62" customWidth="1"/>
    <col min="14591" max="14591" width="11.42578125" style="62" customWidth="1"/>
    <col min="14592" max="14592" width="0.5703125" style="62" customWidth="1"/>
    <col min="14593" max="14593" width="10.42578125" style="62" customWidth="1"/>
    <col min="14594" max="14594" width="0.5703125" style="62" customWidth="1"/>
    <col min="14595" max="14595" width="10.5703125" style="62" bestFit="1" customWidth="1"/>
    <col min="14596" max="14596" width="0.5703125" style="62" customWidth="1"/>
    <col min="14597" max="14597" width="10.5703125" style="62" bestFit="1" customWidth="1"/>
    <col min="14598" max="14825" width="9.140625" style="62"/>
    <col min="14826" max="14826" width="1.140625" style="62" customWidth="1"/>
    <col min="14827" max="14827" width="42.5703125" style="62" customWidth="1"/>
    <col min="14828" max="14828" width="7" style="62" customWidth="1"/>
    <col min="14829" max="14829" width="9.85546875" style="62" customWidth="1"/>
    <col min="14830" max="14830" width="0.5703125" style="62" customWidth="1"/>
    <col min="14831" max="14831" width="11" style="62" customWidth="1"/>
    <col min="14832" max="14832" width="0.5703125" style="62" customWidth="1"/>
    <col min="14833" max="14833" width="10.42578125" style="62" customWidth="1"/>
    <col min="14834" max="14834" width="0.5703125" style="62" customWidth="1"/>
    <col min="14835" max="14835" width="12.42578125" style="62" bestFit="1" customWidth="1"/>
    <col min="14836" max="14836" width="0.5703125" style="62" customWidth="1"/>
    <col min="14837" max="14837" width="12.140625" style="62" customWidth="1"/>
    <col min="14838" max="14838" width="0.5703125" style="62" customWidth="1"/>
    <col min="14839" max="14839" width="11.5703125" style="62" customWidth="1"/>
    <col min="14840" max="14840" width="0.5703125" style="62" customWidth="1"/>
    <col min="14841" max="14841" width="8.5703125" style="62" customWidth="1"/>
    <col min="14842" max="14842" width="0.5703125" style="62" customWidth="1"/>
    <col min="14843" max="14843" width="11" style="62" customWidth="1"/>
    <col min="14844" max="14844" width="0.42578125" style="62" customWidth="1"/>
    <col min="14845" max="14845" width="10.42578125" style="62" customWidth="1"/>
    <col min="14846" max="14846" width="0.5703125" style="62" customWidth="1"/>
    <col min="14847" max="14847" width="11.42578125" style="62" customWidth="1"/>
    <col min="14848" max="14848" width="0.5703125" style="62" customWidth="1"/>
    <col min="14849" max="14849" width="10.42578125" style="62" customWidth="1"/>
    <col min="14850" max="14850" width="0.5703125" style="62" customWidth="1"/>
    <col min="14851" max="14851" width="10.5703125" style="62" bestFit="1" customWidth="1"/>
    <col min="14852" max="14852" width="0.5703125" style="62" customWidth="1"/>
    <col min="14853" max="14853" width="10.5703125" style="62" bestFit="1" customWidth="1"/>
    <col min="14854" max="15081" width="9.140625" style="62"/>
    <col min="15082" max="15082" width="1.140625" style="62" customWidth="1"/>
    <col min="15083" max="15083" width="42.5703125" style="62" customWidth="1"/>
    <col min="15084" max="15084" width="7" style="62" customWidth="1"/>
    <col min="15085" max="15085" width="9.85546875" style="62" customWidth="1"/>
    <col min="15086" max="15086" width="0.5703125" style="62" customWidth="1"/>
    <col min="15087" max="15087" width="11" style="62" customWidth="1"/>
    <col min="15088" max="15088" width="0.5703125" style="62" customWidth="1"/>
    <col min="15089" max="15089" width="10.42578125" style="62" customWidth="1"/>
    <col min="15090" max="15090" width="0.5703125" style="62" customWidth="1"/>
    <col min="15091" max="15091" width="12.42578125" style="62" bestFit="1" customWidth="1"/>
    <col min="15092" max="15092" width="0.5703125" style="62" customWidth="1"/>
    <col min="15093" max="15093" width="12.140625" style="62" customWidth="1"/>
    <col min="15094" max="15094" width="0.5703125" style="62" customWidth="1"/>
    <col min="15095" max="15095" width="11.5703125" style="62" customWidth="1"/>
    <col min="15096" max="15096" width="0.5703125" style="62" customWidth="1"/>
    <col min="15097" max="15097" width="8.5703125" style="62" customWidth="1"/>
    <col min="15098" max="15098" width="0.5703125" style="62" customWidth="1"/>
    <col min="15099" max="15099" width="11" style="62" customWidth="1"/>
    <col min="15100" max="15100" width="0.42578125" style="62" customWidth="1"/>
    <col min="15101" max="15101" width="10.42578125" style="62" customWidth="1"/>
    <col min="15102" max="15102" width="0.5703125" style="62" customWidth="1"/>
    <col min="15103" max="15103" width="11.42578125" style="62" customWidth="1"/>
    <col min="15104" max="15104" width="0.5703125" style="62" customWidth="1"/>
    <col min="15105" max="15105" width="10.42578125" style="62" customWidth="1"/>
    <col min="15106" max="15106" width="0.5703125" style="62" customWidth="1"/>
    <col min="15107" max="15107" width="10.5703125" style="62" bestFit="1" customWidth="1"/>
    <col min="15108" max="15108" width="0.5703125" style="62" customWidth="1"/>
    <col min="15109" max="15109" width="10.5703125" style="62" bestFit="1" customWidth="1"/>
    <col min="15110" max="15337" width="9.140625" style="62"/>
    <col min="15338" max="15338" width="1.140625" style="62" customWidth="1"/>
    <col min="15339" max="15339" width="42.5703125" style="62" customWidth="1"/>
    <col min="15340" max="15340" width="7" style="62" customWidth="1"/>
    <col min="15341" max="15341" width="9.85546875" style="62" customWidth="1"/>
    <col min="15342" max="15342" width="0.5703125" style="62" customWidth="1"/>
    <col min="15343" max="15343" width="11" style="62" customWidth="1"/>
    <col min="15344" max="15344" width="0.5703125" style="62" customWidth="1"/>
    <col min="15345" max="15345" width="10.42578125" style="62" customWidth="1"/>
    <col min="15346" max="15346" width="0.5703125" style="62" customWidth="1"/>
    <col min="15347" max="15347" width="12.42578125" style="62" bestFit="1" customWidth="1"/>
    <col min="15348" max="15348" width="0.5703125" style="62" customWidth="1"/>
    <col min="15349" max="15349" width="12.140625" style="62" customWidth="1"/>
    <col min="15350" max="15350" width="0.5703125" style="62" customWidth="1"/>
    <col min="15351" max="15351" width="11.5703125" style="62" customWidth="1"/>
    <col min="15352" max="15352" width="0.5703125" style="62" customWidth="1"/>
    <col min="15353" max="15353" width="8.5703125" style="62" customWidth="1"/>
    <col min="15354" max="15354" width="0.5703125" style="62" customWidth="1"/>
    <col min="15355" max="15355" width="11" style="62" customWidth="1"/>
    <col min="15356" max="15356" width="0.42578125" style="62" customWidth="1"/>
    <col min="15357" max="15357" width="10.42578125" style="62" customWidth="1"/>
    <col min="15358" max="15358" width="0.5703125" style="62" customWidth="1"/>
    <col min="15359" max="15359" width="11.42578125" style="62" customWidth="1"/>
    <col min="15360" max="15360" width="0.5703125" style="62" customWidth="1"/>
    <col min="15361" max="15361" width="10.42578125" style="62" customWidth="1"/>
    <col min="15362" max="15362" width="0.5703125" style="62" customWidth="1"/>
    <col min="15363" max="15363" width="10.5703125" style="62" bestFit="1" customWidth="1"/>
    <col min="15364" max="15364" width="0.5703125" style="62" customWidth="1"/>
    <col min="15365" max="15365" width="10.5703125" style="62" bestFit="1" customWidth="1"/>
    <col min="15366" max="15593" width="9.140625" style="62"/>
    <col min="15594" max="15594" width="1.140625" style="62" customWidth="1"/>
    <col min="15595" max="15595" width="42.5703125" style="62" customWidth="1"/>
    <col min="15596" max="15596" width="7" style="62" customWidth="1"/>
    <col min="15597" max="15597" width="9.85546875" style="62" customWidth="1"/>
    <col min="15598" max="15598" width="0.5703125" style="62" customWidth="1"/>
    <col min="15599" max="15599" width="11" style="62" customWidth="1"/>
    <col min="15600" max="15600" width="0.5703125" style="62" customWidth="1"/>
    <col min="15601" max="15601" width="10.42578125" style="62" customWidth="1"/>
    <col min="15602" max="15602" width="0.5703125" style="62" customWidth="1"/>
    <col min="15603" max="15603" width="12.42578125" style="62" bestFit="1" customWidth="1"/>
    <col min="15604" max="15604" width="0.5703125" style="62" customWidth="1"/>
    <col min="15605" max="15605" width="12.140625" style="62" customWidth="1"/>
    <col min="15606" max="15606" width="0.5703125" style="62" customWidth="1"/>
    <col min="15607" max="15607" width="11.5703125" style="62" customWidth="1"/>
    <col min="15608" max="15608" width="0.5703125" style="62" customWidth="1"/>
    <col min="15609" max="15609" width="8.5703125" style="62" customWidth="1"/>
    <col min="15610" max="15610" width="0.5703125" style="62" customWidth="1"/>
    <col min="15611" max="15611" width="11" style="62" customWidth="1"/>
    <col min="15612" max="15612" width="0.42578125" style="62" customWidth="1"/>
    <col min="15613" max="15613" width="10.42578125" style="62" customWidth="1"/>
    <col min="15614" max="15614" width="0.5703125" style="62" customWidth="1"/>
    <col min="15615" max="15615" width="11.42578125" style="62" customWidth="1"/>
    <col min="15616" max="15616" width="0.5703125" style="62" customWidth="1"/>
    <col min="15617" max="15617" width="10.42578125" style="62" customWidth="1"/>
    <col min="15618" max="15618" width="0.5703125" style="62" customWidth="1"/>
    <col min="15619" max="15619" width="10.5703125" style="62" bestFit="1" customWidth="1"/>
    <col min="15620" max="15620" width="0.5703125" style="62" customWidth="1"/>
    <col min="15621" max="15621" width="10.5703125" style="62" bestFit="1" customWidth="1"/>
    <col min="15622" max="15849" width="9.140625" style="62"/>
    <col min="15850" max="15850" width="1.140625" style="62" customWidth="1"/>
    <col min="15851" max="15851" width="42.5703125" style="62" customWidth="1"/>
    <col min="15852" max="15852" width="7" style="62" customWidth="1"/>
    <col min="15853" max="15853" width="9.85546875" style="62" customWidth="1"/>
    <col min="15854" max="15854" width="0.5703125" style="62" customWidth="1"/>
    <col min="15855" max="15855" width="11" style="62" customWidth="1"/>
    <col min="15856" max="15856" width="0.5703125" style="62" customWidth="1"/>
    <col min="15857" max="15857" width="10.42578125" style="62" customWidth="1"/>
    <col min="15858" max="15858" width="0.5703125" style="62" customWidth="1"/>
    <col min="15859" max="15859" width="12.42578125" style="62" bestFit="1" customWidth="1"/>
    <col min="15860" max="15860" width="0.5703125" style="62" customWidth="1"/>
    <col min="15861" max="15861" width="12.140625" style="62" customWidth="1"/>
    <col min="15862" max="15862" width="0.5703125" style="62" customWidth="1"/>
    <col min="15863" max="15863" width="11.5703125" style="62" customWidth="1"/>
    <col min="15864" max="15864" width="0.5703125" style="62" customWidth="1"/>
    <col min="15865" max="15865" width="8.5703125" style="62" customWidth="1"/>
    <col min="15866" max="15866" width="0.5703125" style="62" customWidth="1"/>
    <col min="15867" max="15867" width="11" style="62" customWidth="1"/>
    <col min="15868" max="15868" width="0.42578125" style="62" customWidth="1"/>
    <col min="15869" max="15869" width="10.42578125" style="62" customWidth="1"/>
    <col min="15870" max="15870" width="0.5703125" style="62" customWidth="1"/>
    <col min="15871" max="15871" width="11.42578125" style="62" customWidth="1"/>
    <col min="15872" max="15872" width="0.5703125" style="62" customWidth="1"/>
    <col min="15873" max="15873" width="10.42578125" style="62" customWidth="1"/>
    <col min="15874" max="15874" width="0.5703125" style="62" customWidth="1"/>
    <col min="15875" max="15875" width="10.5703125" style="62" bestFit="1" customWidth="1"/>
    <col min="15876" max="15876" width="0.5703125" style="62" customWidth="1"/>
    <col min="15877" max="15877" width="10.5703125" style="62" bestFit="1" customWidth="1"/>
    <col min="15878" max="16105" width="9.140625" style="62"/>
    <col min="16106" max="16106" width="1.140625" style="62" customWidth="1"/>
    <col min="16107" max="16107" width="42.5703125" style="62" customWidth="1"/>
    <col min="16108" max="16108" width="7" style="62" customWidth="1"/>
    <col min="16109" max="16109" width="9.85546875" style="62" customWidth="1"/>
    <col min="16110" max="16110" width="0.5703125" style="62" customWidth="1"/>
    <col min="16111" max="16111" width="11" style="62" customWidth="1"/>
    <col min="16112" max="16112" width="0.5703125" style="62" customWidth="1"/>
    <col min="16113" max="16113" width="10.42578125" style="62" customWidth="1"/>
    <col min="16114" max="16114" width="0.5703125" style="62" customWidth="1"/>
    <col min="16115" max="16115" width="12.42578125" style="62" bestFit="1" customWidth="1"/>
    <col min="16116" max="16116" width="0.5703125" style="62" customWidth="1"/>
    <col min="16117" max="16117" width="12.140625" style="62" customWidth="1"/>
    <col min="16118" max="16118" width="0.5703125" style="62" customWidth="1"/>
    <col min="16119" max="16119" width="11.5703125" style="62" customWidth="1"/>
    <col min="16120" max="16120" width="0.5703125" style="62" customWidth="1"/>
    <col min="16121" max="16121" width="8.5703125" style="62" customWidth="1"/>
    <col min="16122" max="16122" width="0.5703125" style="62" customWidth="1"/>
    <col min="16123" max="16123" width="11" style="62" customWidth="1"/>
    <col min="16124" max="16124" width="0.42578125" style="62" customWidth="1"/>
    <col min="16125" max="16125" width="10.42578125" style="62" customWidth="1"/>
    <col min="16126" max="16126" width="0.5703125" style="62" customWidth="1"/>
    <col min="16127" max="16127" width="11.42578125" style="62" customWidth="1"/>
    <col min="16128" max="16128" width="0.5703125" style="62" customWidth="1"/>
    <col min="16129" max="16129" width="10.42578125" style="62" customWidth="1"/>
    <col min="16130" max="16130" width="0.5703125" style="62" customWidth="1"/>
    <col min="16131" max="16131" width="10.5703125" style="62" bestFit="1" customWidth="1"/>
    <col min="16132" max="16132" width="0.5703125" style="62" customWidth="1"/>
    <col min="16133" max="16133" width="10.5703125" style="62" bestFit="1" customWidth="1"/>
    <col min="16134" max="16384" width="9.140625" style="62"/>
  </cols>
  <sheetData>
    <row r="1" spans="1:30" s="76" customFormat="1" ht="22.5" customHeight="1">
      <c r="A1" s="76" t="s">
        <v>0</v>
      </c>
      <c r="B1" s="120"/>
      <c r="C1" s="121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</row>
    <row r="2" spans="1:30" s="76" customFormat="1" ht="22.5" customHeight="1">
      <c r="A2" s="76" t="s">
        <v>173</v>
      </c>
      <c r="B2" s="120"/>
      <c r="C2" s="121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</row>
    <row r="3" spans="1:30" ht="16.5" customHeight="1"/>
    <row r="4" spans="1:30" ht="22.5" customHeight="1">
      <c r="B4" s="122"/>
      <c r="C4" s="121"/>
      <c r="D4" s="232" t="s">
        <v>2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3"/>
      <c r="AD4" s="233"/>
    </row>
    <row r="5" spans="1:30" ht="22.5" customHeight="1">
      <c r="B5" s="122"/>
      <c r="C5" s="121"/>
      <c r="D5" s="224"/>
      <c r="E5" s="224"/>
      <c r="F5" s="224"/>
      <c r="G5" s="224"/>
      <c r="H5" s="234" t="s">
        <v>220</v>
      </c>
      <c r="I5" s="234"/>
      <c r="J5" s="234"/>
      <c r="K5" s="224"/>
      <c r="L5" s="234" t="s">
        <v>56</v>
      </c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24"/>
      <c r="Z5" s="224"/>
      <c r="AA5" s="224"/>
      <c r="AB5" s="224"/>
      <c r="AC5" s="123"/>
      <c r="AD5" s="123"/>
    </row>
    <row r="6" spans="1:30" s="76" customFormat="1" ht="22.5" customHeight="1">
      <c r="B6" s="120"/>
      <c r="C6" s="121" t="s">
        <v>87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 t="s">
        <v>197</v>
      </c>
      <c r="Q6" s="224"/>
      <c r="R6" s="224" t="s">
        <v>94</v>
      </c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122"/>
      <c r="AD6" s="124" t="s">
        <v>87</v>
      </c>
    </row>
    <row r="7" spans="1:30" s="76" customFormat="1" ht="22.5" customHeight="1">
      <c r="B7" s="120"/>
      <c r="C7" s="121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 t="s">
        <v>132</v>
      </c>
      <c r="Q7" s="224"/>
      <c r="R7" s="224" t="s">
        <v>95</v>
      </c>
      <c r="S7" s="224"/>
      <c r="T7" s="125" t="s">
        <v>96</v>
      </c>
      <c r="U7" s="125"/>
      <c r="V7" s="125" t="s">
        <v>94</v>
      </c>
      <c r="W7" s="224"/>
      <c r="X7" s="224" t="s">
        <v>97</v>
      </c>
      <c r="Y7" s="224"/>
      <c r="Z7" s="224"/>
      <c r="AA7" s="224"/>
      <c r="AB7" s="126" t="s">
        <v>98</v>
      </c>
      <c r="AC7" s="122"/>
      <c r="AD7" s="124"/>
    </row>
    <row r="8" spans="1:30" s="76" customFormat="1" ht="22.5" customHeight="1">
      <c r="B8" s="120"/>
      <c r="C8" s="121"/>
      <c r="D8" s="224" t="s">
        <v>49</v>
      </c>
      <c r="E8" s="224"/>
      <c r="F8" s="224"/>
      <c r="G8" s="224"/>
      <c r="K8" s="224"/>
      <c r="L8" s="224" t="s">
        <v>94</v>
      </c>
      <c r="M8" s="224"/>
      <c r="N8" s="224" t="s">
        <v>94</v>
      </c>
      <c r="O8" s="224"/>
      <c r="P8" s="224" t="s">
        <v>226</v>
      </c>
      <c r="Q8" s="224"/>
      <c r="R8" s="224" t="s">
        <v>99</v>
      </c>
      <c r="S8" s="224"/>
      <c r="T8" s="125" t="s">
        <v>100</v>
      </c>
      <c r="U8" s="125"/>
      <c r="V8" s="125" t="s">
        <v>101</v>
      </c>
      <c r="W8" s="224"/>
      <c r="X8" s="224" t="s">
        <v>102</v>
      </c>
      <c r="Y8" s="224"/>
      <c r="Z8" s="224" t="s">
        <v>103</v>
      </c>
      <c r="AA8" s="224"/>
      <c r="AB8" s="126" t="s">
        <v>104</v>
      </c>
      <c r="AC8" s="122"/>
      <c r="AD8" s="124"/>
    </row>
    <row r="9" spans="1:30" s="76" customFormat="1" ht="22.5" customHeight="1">
      <c r="B9" s="120"/>
      <c r="D9" s="224" t="s">
        <v>265</v>
      </c>
      <c r="E9" s="224"/>
      <c r="F9" s="224" t="s">
        <v>105</v>
      </c>
      <c r="G9" s="224"/>
      <c r="H9" s="224" t="s">
        <v>106</v>
      </c>
      <c r="I9" s="224"/>
      <c r="J9" s="224" t="s">
        <v>55</v>
      </c>
      <c r="K9" s="224"/>
      <c r="L9" s="224" t="s">
        <v>227</v>
      </c>
      <c r="M9" s="224"/>
      <c r="N9" s="224" t="s">
        <v>96</v>
      </c>
      <c r="O9" s="224"/>
      <c r="P9" s="224" t="s">
        <v>228</v>
      </c>
      <c r="Q9" s="224"/>
      <c r="R9" s="224" t="s">
        <v>107</v>
      </c>
      <c r="S9" s="224"/>
      <c r="T9" s="125" t="s">
        <v>108</v>
      </c>
      <c r="U9" s="125"/>
      <c r="V9" s="125" t="s">
        <v>109</v>
      </c>
      <c r="W9" s="224"/>
      <c r="X9" s="224" t="s">
        <v>110</v>
      </c>
      <c r="Y9" s="224"/>
      <c r="Z9" s="224" t="s">
        <v>111</v>
      </c>
      <c r="AA9" s="224"/>
      <c r="AB9" s="127" t="s">
        <v>112</v>
      </c>
      <c r="AC9" s="122"/>
      <c r="AD9" s="127" t="s">
        <v>113</v>
      </c>
    </row>
    <row r="10" spans="1:30" s="76" customFormat="1" ht="22.5" customHeight="1">
      <c r="B10" s="120"/>
      <c r="C10" s="223" t="s">
        <v>6</v>
      </c>
      <c r="D10" s="224" t="s">
        <v>264</v>
      </c>
      <c r="E10" s="224"/>
      <c r="F10" s="224" t="s">
        <v>114</v>
      </c>
      <c r="G10" s="224"/>
      <c r="H10" s="224" t="s">
        <v>115</v>
      </c>
      <c r="I10" s="224"/>
      <c r="J10" s="224" t="s">
        <v>225</v>
      </c>
      <c r="K10" s="224"/>
      <c r="L10" s="224" t="s">
        <v>116</v>
      </c>
      <c r="M10" s="224"/>
      <c r="N10" s="224" t="s">
        <v>233</v>
      </c>
      <c r="O10" s="224"/>
      <c r="P10" s="224" t="s">
        <v>229</v>
      </c>
      <c r="Q10" s="224"/>
      <c r="R10" s="224" t="s">
        <v>117</v>
      </c>
      <c r="S10" s="224"/>
      <c r="T10" s="125" t="s">
        <v>118</v>
      </c>
      <c r="U10" s="125"/>
      <c r="V10" s="125" t="s">
        <v>119</v>
      </c>
      <c r="W10" s="224"/>
      <c r="X10" s="224" t="s">
        <v>120</v>
      </c>
      <c r="Y10" s="224"/>
      <c r="Z10" s="224" t="s">
        <v>189</v>
      </c>
      <c r="AA10" s="224"/>
      <c r="AB10" s="127" t="s">
        <v>121</v>
      </c>
      <c r="AC10" s="122"/>
      <c r="AD10" s="224" t="s">
        <v>120</v>
      </c>
    </row>
    <row r="11" spans="1:30" s="76" customFormat="1" ht="22.5" customHeight="1">
      <c r="B11" s="120"/>
      <c r="C11" s="121"/>
      <c r="D11" s="235" t="s">
        <v>8</v>
      </c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</row>
    <row r="12" spans="1:30" ht="23.25" customHeight="1">
      <c r="A12" s="76" t="s">
        <v>211</v>
      </c>
      <c r="B12" s="100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</row>
    <row r="13" spans="1:30" s="76" customFormat="1" ht="22.5" customHeight="1">
      <c r="A13" s="76" t="s">
        <v>230</v>
      </c>
      <c r="C13" s="128"/>
      <c r="D13" s="36">
        <v>1822465</v>
      </c>
      <c r="E13" s="36"/>
      <c r="F13" s="36">
        <v>16060017</v>
      </c>
      <c r="G13" s="36"/>
      <c r="H13" s="36">
        <v>142250</v>
      </c>
      <c r="I13" s="36"/>
      <c r="J13" s="36">
        <v>390105</v>
      </c>
      <c r="K13" s="36"/>
      <c r="L13" s="36">
        <v>-2373276</v>
      </c>
      <c r="M13" s="36"/>
      <c r="N13" s="36">
        <v>-487382</v>
      </c>
      <c r="O13" s="36"/>
      <c r="P13" s="36">
        <v>11954</v>
      </c>
      <c r="Q13" s="36"/>
      <c r="R13" s="36">
        <v>-50030</v>
      </c>
      <c r="S13" s="36"/>
      <c r="T13" s="36">
        <v>2670305</v>
      </c>
      <c r="U13" s="36"/>
      <c r="V13" s="36">
        <v>874</v>
      </c>
      <c r="W13" s="36"/>
      <c r="X13" s="36">
        <v>-227555</v>
      </c>
      <c r="Y13" s="36"/>
      <c r="Z13" s="36">
        <v>18187282</v>
      </c>
      <c r="AA13" s="36"/>
      <c r="AB13" s="36">
        <v>4411280</v>
      </c>
      <c r="AC13" s="36"/>
      <c r="AD13" s="36">
        <v>22598562</v>
      </c>
    </row>
    <row r="14" spans="1:30" ht="7.5" customHeight="1">
      <c r="A14" s="7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132"/>
      <c r="Z14" s="36"/>
      <c r="AA14" s="36"/>
      <c r="AB14" s="36"/>
      <c r="AC14" s="36"/>
      <c r="AD14" s="36"/>
    </row>
    <row r="15" spans="1:30" ht="22.5" customHeight="1">
      <c r="A15" s="76" t="s">
        <v>122</v>
      </c>
      <c r="B15" s="76"/>
      <c r="C15" s="62"/>
      <c r="D15" s="131"/>
      <c r="E15" s="36"/>
      <c r="F15" s="131"/>
      <c r="G15" s="36"/>
      <c r="H15" s="131"/>
      <c r="I15" s="36"/>
      <c r="J15" s="131"/>
      <c r="K15" s="36"/>
      <c r="L15" s="131"/>
      <c r="M15" s="36"/>
      <c r="N15" s="131"/>
      <c r="O15" s="36"/>
      <c r="P15" s="36"/>
      <c r="Q15" s="36"/>
      <c r="R15" s="131"/>
      <c r="S15" s="36"/>
      <c r="T15" s="131"/>
      <c r="U15" s="36"/>
      <c r="V15" s="131"/>
      <c r="W15" s="36"/>
      <c r="X15" s="131"/>
      <c r="Y15" s="36"/>
      <c r="Z15" s="131"/>
      <c r="AA15" s="36"/>
      <c r="AB15" s="131"/>
      <c r="AC15" s="36"/>
      <c r="AD15" s="131"/>
    </row>
    <row r="16" spans="1:30" ht="22.5" customHeight="1">
      <c r="A16" s="133" t="s">
        <v>123</v>
      </c>
      <c r="B16" s="76"/>
      <c r="C16" s="62"/>
      <c r="D16" s="131"/>
      <c r="E16" s="36"/>
      <c r="F16" s="131"/>
      <c r="G16" s="36"/>
      <c r="H16" s="131"/>
      <c r="I16" s="36"/>
      <c r="J16" s="131"/>
      <c r="K16" s="36"/>
      <c r="L16" s="131"/>
      <c r="M16" s="36"/>
      <c r="N16" s="131"/>
      <c r="O16" s="36"/>
      <c r="P16" s="36"/>
      <c r="Q16" s="36"/>
      <c r="R16" s="131"/>
      <c r="S16" s="36"/>
      <c r="T16" s="131"/>
      <c r="U16" s="36"/>
      <c r="V16" s="131"/>
      <c r="W16" s="36"/>
      <c r="X16" s="131"/>
      <c r="Y16" s="36"/>
      <c r="Z16" s="131"/>
      <c r="AA16" s="36"/>
      <c r="AB16" s="131"/>
      <c r="AC16" s="36"/>
      <c r="AD16" s="131"/>
    </row>
    <row r="17" spans="1:30" ht="22.5" hidden="1" customHeight="1">
      <c r="A17" s="76"/>
      <c r="B17" s="62" t="s">
        <v>125</v>
      </c>
      <c r="C17" s="62"/>
      <c r="D17" s="12"/>
      <c r="E17" s="12"/>
      <c r="F17" s="12"/>
      <c r="G17" s="12"/>
      <c r="H17" s="12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</row>
    <row r="18" spans="1:30" ht="22.5" customHeight="1">
      <c r="A18" s="76"/>
      <c r="B18" s="62" t="s">
        <v>302</v>
      </c>
      <c r="C18" s="62"/>
      <c r="D18" s="12">
        <v>0</v>
      </c>
      <c r="E18" s="12"/>
      <c r="F18" s="12">
        <v>0</v>
      </c>
      <c r="G18" s="12"/>
      <c r="H18" s="12">
        <v>0</v>
      </c>
      <c r="I18" s="12"/>
      <c r="J18" s="98">
        <v>0</v>
      </c>
      <c r="K18" s="98"/>
      <c r="L18" s="98">
        <v>0</v>
      </c>
      <c r="M18" s="98"/>
      <c r="N18" s="98">
        <v>0</v>
      </c>
      <c r="O18" s="98"/>
      <c r="P18" s="98">
        <v>0</v>
      </c>
      <c r="Q18" s="98"/>
      <c r="R18" s="98">
        <v>0</v>
      </c>
      <c r="S18" s="98"/>
      <c r="T18" s="98">
        <v>-8077</v>
      </c>
      <c r="U18" s="98"/>
      <c r="V18" s="98">
        <v>0</v>
      </c>
      <c r="W18" s="98"/>
      <c r="X18" s="98">
        <v>-8077</v>
      </c>
      <c r="Y18" s="98"/>
      <c r="Z18" s="98">
        <v>-8077</v>
      </c>
      <c r="AA18" s="98"/>
      <c r="AB18" s="98">
        <v>24881</v>
      </c>
      <c r="AC18" s="98"/>
      <c r="AD18" s="98">
        <v>16804</v>
      </c>
    </row>
    <row r="19" spans="1:30" ht="22.5" customHeight="1">
      <c r="A19" s="76"/>
      <c r="B19" s="62" t="s">
        <v>126</v>
      </c>
      <c r="C19" s="131">
        <v>28</v>
      </c>
      <c r="D19" s="12">
        <v>0</v>
      </c>
      <c r="E19" s="12"/>
      <c r="F19" s="12">
        <v>0</v>
      </c>
      <c r="G19" s="12"/>
      <c r="H19" s="12">
        <v>0</v>
      </c>
      <c r="I19" s="12"/>
      <c r="J19" s="12">
        <v>-109346</v>
      </c>
      <c r="K19" s="12"/>
      <c r="L19" s="12">
        <v>0</v>
      </c>
      <c r="M19" s="12"/>
      <c r="N19" s="12">
        <v>0</v>
      </c>
      <c r="O19" s="12"/>
      <c r="P19" s="12">
        <v>0</v>
      </c>
      <c r="Q19" s="12"/>
      <c r="R19" s="12">
        <v>0</v>
      </c>
      <c r="S19" s="12"/>
      <c r="T19" s="12">
        <v>0</v>
      </c>
      <c r="U19" s="12"/>
      <c r="V19" s="12">
        <v>0</v>
      </c>
      <c r="W19" s="12"/>
      <c r="X19" s="12">
        <v>0</v>
      </c>
      <c r="Y19" s="12"/>
      <c r="Z19" s="12">
        <v>-109346</v>
      </c>
      <c r="AA19" s="12"/>
      <c r="AB19" s="12">
        <v>0</v>
      </c>
      <c r="AC19" s="12"/>
      <c r="AD19" s="12">
        <v>-109346</v>
      </c>
    </row>
    <row r="20" spans="1:30" ht="22.5" customHeight="1">
      <c r="A20" s="76"/>
      <c r="B20" s="62" t="s">
        <v>202</v>
      </c>
      <c r="D20" s="96">
        <v>0</v>
      </c>
      <c r="E20" s="12"/>
      <c r="F20" s="96">
        <v>0</v>
      </c>
      <c r="G20" s="12"/>
      <c r="H20" s="96">
        <v>0</v>
      </c>
      <c r="I20" s="42"/>
      <c r="J20" s="96">
        <v>0</v>
      </c>
      <c r="K20" s="42"/>
      <c r="L20" s="96">
        <v>0</v>
      </c>
      <c r="M20" s="42"/>
      <c r="N20" s="96">
        <v>0</v>
      </c>
      <c r="O20" s="42"/>
      <c r="P20" s="35">
        <v>0</v>
      </c>
      <c r="Q20" s="42"/>
      <c r="R20" s="96">
        <v>0</v>
      </c>
      <c r="S20" s="42"/>
      <c r="T20" s="96">
        <v>0</v>
      </c>
      <c r="U20" s="42"/>
      <c r="V20" s="96">
        <v>0</v>
      </c>
      <c r="W20" s="42"/>
      <c r="X20" s="96">
        <v>0</v>
      </c>
      <c r="Y20" s="42"/>
      <c r="Z20" s="96">
        <v>0</v>
      </c>
      <c r="AA20" s="196"/>
      <c r="AB20" s="96">
        <v>-15933</v>
      </c>
      <c r="AC20" s="196"/>
      <c r="AD20" s="35">
        <v>-15933</v>
      </c>
    </row>
    <row r="21" spans="1:30" s="76" customFormat="1" ht="22.5" hidden="1" customHeight="1">
      <c r="A21" s="195" t="s">
        <v>129</v>
      </c>
      <c r="C21" s="62"/>
      <c r="D21" s="60">
        <v>0</v>
      </c>
      <c r="E21" s="70"/>
      <c r="F21" s="60">
        <v>0</v>
      </c>
      <c r="G21" s="70"/>
      <c r="H21" s="60">
        <v>0</v>
      </c>
      <c r="I21" s="36"/>
      <c r="J21" s="60">
        <v>-109346</v>
      </c>
      <c r="K21" s="36"/>
      <c r="L21" s="60">
        <v>0</v>
      </c>
      <c r="M21" s="36"/>
      <c r="N21" s="60">
        <v>0</v>
      </c>
      <c r="O21" s="36"/>
      <c r="P21" s="197">
        <v>0</v>
      </c>
      <c r="Q21" s="36"/>
      <c r="R21" s="60">
        <v>0</v>
      </c>
      <c r="S21" s="36"/>
      <c r="T21" s="60">
        <v>-8077</v>
      </c>
      <c r="U21" s="36"/>
      <c r="V21" s="60">
        <v>0</v>
      </c>
      <c r="W21" s="36"/>
      <c r="X21" s="60">
        <v>-8077</v>
      </c>
      <c r="Y21" s="36"/>
      <c r="Z21" s="60">
        <v>-117423</v>
      </c>
      <c r="AA21" s="144"/>
      <c r="AB21" s="60">
        <v>8948</v>
      </c>
      <c r="AC21" s="144"/>
      <c r="AD21" s="60">
        <v>-108475</v>
      </c>
    </row>
    <row r="22" spans="1:30" s="76" customFormat="1" ht="7.5" hidden="1" customHeight="1">
      <c r="A22" s="136"/>
      <c r="C22" s="62"/>
      <c r="D22" s="78"/>
      <c r="E22" s="70"/>
      <c r="F22" s="78"/>
      <c r="G22" s="70"/>
      <c r="H22" s="78"/>
      <c r="I22" s="36"/>
      <c r="J22" s="78"/>
      <c r="K22" s="36"/>
      <c r="L22" s="78"/>
      <c r="M22" s="36"/>
      <c r="N22" s="78"/>
      <c r="O22" s="36"/>
      <c r="P22" s="36"/>
      <c r="Q22" s="36"/>
      <c r="R22" s="78"/>
      <c r="S22" s="36"/>
      <c r="T22" s="78"/>
      <c r="U22" s="36"/>
      <c r="V22" s="78"/>
      <c r="W22" s="36"/>
      <c r="X22" s="78"/>
      <c r="Y22" s="36"/>
      <c r="Z22" s="78"/>
      <c r="AA22" s="144"/>
      <c r="AB22" s="78"/>
      <c r="AC22" s="144"/>
      <c r="AD22" s="78"/>
    </row>
    <row r="23" spans="1:30" s="76" customFormat="1" ht="22.5" hidden="1" customHeight="1">
      <c r="A23" s="133" t="s">
        <v>130</v>
      </c>
      <c r="B23" s="133"/>
      <c r="C23" s="62"/>
      <c r="D23" s="78"/>
      <c r="E23" s="70"/>
      <c r="F23" s="78"/>
      <c r="G23" s="70"/>
      <c r="H23" s="78"/>
      <c r="I23" s="36"/>
      <c r="J23" s="78"/>
      <c r="K23" s="36"/>
      <c r="L23" s="78"/>
      <c r="M23" s="36"/>
      <c r="N23" s="78"/>
      <c r="O23" s="36"/>
      <c r="P23" s="36"/>
      <c r="Q23" s="36"/>
      <c r="R23" s="78"/>
      <c r="S23" s="36"/>
      <c r="T23" s="78"/>
      <c r="U23" s="36"/>
      <c r="V23" s="78"/>
      <c r="W23" s="36"/>
      <c r="X23" s="78"/>
      <c r="Y23" s="36"/>
      <c r="Z23" s="78"/>
      <c r="AA23" s="144"/>
      <c r="AB23" s="78"/>
      <c r="AC23" s="144"/>
      <c r="AD23" s="78"/>
    </row>
    <row r="24" spans="1:30" s="76" customFormat="1" ht="22.5" hidden="1" customHeight="1">
      <c r="A24" s="136"/>
      <c r="B24" s="62" t="s">
        <v>203</v>
      </c>
      <c r="C24" s="131">
        <v>12</v>
      </c>
      <c r="D24" s="116">
        <v>0</v>
      </c>
      <c r="E24" s="116"/>
      <c r="F24" s="116">
        <v>0</v>
      </c>
      <c r="G24" s="116"/>
      <c r="H24" s="116">
        <v>0</v>
      </c>
      <c r="I24" s="116"/>
      <c r="J24" s="116">
        <v>0</v>
      </c>
      <c r="K24" s="116"/>
      <c r="L24" s="116">
        <v>0</v>
      </c>
      <c r="M24" s="116"/>
      <c r="N24" s="116">
        <v>0</v>
      </c>
      <c r="O24" s="116"/>
      <c r="P24" s="116">
        <v>0</v>
      </c>
      <c r="Q24" s="116"/>
      <c r="R24" s="116">
        <v>0</v>
      </c>
      <c r="S24" s="116"/>
      <c r="T24" s="116">
        <v>0</v>
      </c>
      <c r="U24" s="116"/>
      <c r="V24" s="116">
        <v>0</v>
      </c>
      <c r="W24" s="116"/>
      <c r="X24" s="116">
        <v>0</v>
      </c>
      <c r="Y24" s="116"/>
      <c r="Z24" s="116">
        <v>0</v>
      </c>
      <c r="AA24" s="116"/>
      <c r="AB24" s="116"/>
      <c r="AC24" s="116"/>
      <c r="AD24" s="35">
        <v>0</v>
      </c>
    </row>
    <row r="25" spans="1:30" s="76" customFormat="1" ht="22.5" hidden="1" customHeight="1">
      <c r="A25" s="133" t="s">
        <v>131</v>
      </c>
      <c r="B25" s="62"/>
      <c r="C25" s="62"/>
      <c r="D25" s="145">
        <v>0</v>
      </c>
      <c r="E25" s="78"/>
      <c r="F25" s="145">
        <v>0</v>
      </c>
      <c r="G25" s="78"/>
      <c r="H25" s="145">
        <v>0</v>
      </c>
      <c r="I25" s="78"/>
      <c r="J25" s="145">
        <v>0</v>
      </c>
      <c r="K25" s="78"/>
      <c r="L25" s="145">
        <v>0</v>
      </c>
      <c r="M25" s="78"/>
      <c r="N25" s="145">
        <v>0</v>
      </c>
      <c r="O25" s="78"/>
      <c r="P25" s="145">
        <v>0</v>
      </c>
      <c r="Q25" s="78"/>
      <c r="R25" s="145">
        <v>0</v>
      </c>
      <c r="S25" s="78"/>
      <c r="T25" s="145">
        <v>0</v>
      </c>
      <c r="U25" s="78"/>
      <c r="V25" s="145">
        <v>0</v>
      </c>
      <c r="W25" s="78"/>
      <c r="X25" s="145">
        <v>0</v>
      </c>
      <c r="Y25" s="78"/>
      <c r="Z25" s="145">
        <v>0</v>
      </c>
      <c r="AA25" s="78"/>
      <c r="AB25" s="145">
        <v>0</v>
      </c>
      <c r="AC25" s="78"/>
      <c r="AD25" s="145">
        <v>0</v>
      </c>
    </row>
    <row r="26" spans="1:30" s="76" customFormat="1" ht="7.5" hidden="1" customHeight="1">
      <c r="A26" s="136"/>
      <c r="C26" s="62"/>
      <c r="D26" s="78"/>
      <c r="E26" s="70"/>
      <c r="F26" s="78"/>
      <c r="G26" s="70"/>
      <c r="H26" s="78"/>
      <c r="I26" s="36"/>
      <c r="J26" s="78"/>
      <c r="K26" s="36"/>
      <c r="L26" s="78"/>
      <c r="M26" s="36"/>
      <c r="N26" s="78"/>
      <c r="O26" s="36"/>
      <c r="P26" s="78"/>
      <c r="Q26" s="36"/>
      <c r="R26" s="78"/>
      <c r="S26" s="36"/>
      <c r="T26" s="78"/>
      <c r="U26" s="36"/>
      <c r="V26" s="78"/>
      <c r="W26" s="36"/>
      <c r="X26" s="78"/>
      <c r="Y26" s="36"/>
      <c r="Z26" s="78"/>
      <c r="AA26" s="144"/>
      <c r="AB26" s="78"/>
      <c r="AC26" s="144"/>
      <c r="AD26" s="78"/>
    </row>
    <row r="27" spans="1:30" s="76" customFormat="1" ht="22.5" customHeight="1">
      <c r="A27" s="136" t="s">
        <v>127</v>
      </c>
      <c r="C27" s="62"/>
      <c r="D27" s="60">
        <v>0</v>
      </c>
      <c r="E27" s="78"/>
      <c r="F27" s="60">
        <v>0</v>
      </c>
      <c r="G27" s="78"/>
      <c r="H27" s="60">
        <v>0</v>
      </c>
      <c r="I27" s="78"/>
      <c r="J27" s="60">
        <v>-109346</v>
      </c>
      <c r="K27" s="78"/>
      <c r="L27" s="60">
        <v>0</v>
      </c>
      <c r="M27" s="78"/>
      <c r="N27" s="60">
        <v>0</v>
      </c>
      <c r="O27" s="78"/>
      <c r="P27" s="60">
        <v>0</v>
      </c>
      <c r="Q27" s="78"/>
      <c r="R27" s="60">
        <v>0</v>
      </c>
      <c r="S27" s="78"/>
      <c r="T27" s="60">
        <v>-8077</v>
      </c>
      <c r="U27" s="78"/>
      <c r="V27" s="60">
        <v>0</v>
      </c>
      <c r="W27" s="78"/>
      <c r="X27" s="60">
        <v>-8077</v>
      </c>
      <c r="Y27" s="78"/>
      <c r="Z27" s="60">
        <v>-117423</v>
      </c>
      <c r="AA27" s="78"/>
      <c r="AB27" s="60">
        <v>8948</v>
      </c>
      <c r="AC27" s="78"/>
      <c r="AD27" s="60">
        <v>-108475</v>
      </c>
    </row>
    <row r="28" spans="1:30" s="76" customFormat="1" ht="7.5" customHeight="1">
      <c r="C28" s="128"/>
      <c r="D28" s="129"/>
      <c r="E28" s="12"/>
      <c r="F28" s="129"/>
      <c r="G28" s="12"/>
      <c r="H28" s="129"/>
      <c r="I28" s="42"/>
      <c r="J28" s="129"/>
      <c r="K28" s="36"/>
      <c r="L28" s="129"/>
      <c r="M28" s="36"/>
      <c r="N28" s="129"/>
      <c r="O28" s="36"/>
      <c r="P28" s="129"/>
      <c r="Q28" s="36"/>
      <c r="R28" s="129"/>
      <c r="S28" s="36"/>
      <c r="T28" s="129"/>
      <c r="U28" s="36"/>
      <c r="V28" s="129"/>
      <c r="W28" s="36"/>
      <c r="X28" s="129"/>
      <c r="Y28" s="36"/>
      <c r="Z28" s="129"/>
      <c r="AA28" s="137"/>
      <c r="AB28" s="129"/>
      <c r="AC28" s="36"/>
      <c r="AD28" s="129"/>
    </row>
    <row r="29" spans="1:30" ht="22.5" customHeight="1">
      <c r="A29" s="76" t="s">
        <v>190</v>
      </c>
      <c r="D29" s="130"/>
      <c r="E29" s="135"/>
      <c r="F29" s="130"/>
      <c r="G29" s="135"/>
      <c r="H29" s="130"/>
      <c r="I29" s="135"/>
      <c r="J29" s="130"/>
      <c r="K29" s="135"/>
      <c r="L29" s="130"/>
      <c r="M29" s="135"/>
      <c r="N29" s="130"/>
      <c r="O29" s="135"/>
      <c r="P29" s="130"/>
      <c r="Q29" s="135"/>
      <c r="R29" s="130"/>
      <c r="S29" s="135"/>
      <c r="T29" s="130"/>
      <c r="U29" s="135"/>
      <c r="V29" s="130"/>
      <c r="W29" s="135"/>
      <c r="X29" s="130"/>
      <c r="Y29" s="135"/>
      <c r="Z29" s="130"/>
      <c r="AA29" s="135"/>
      <c r="AB29" s="130"/>
      <c r="AC29" s="135"/>
      <c r="AD29" s="130"/>
    </row>
    <row r="30" spans="1:30" ht="22.5" customHeight="1">
      <c r="B30" s="62" t="s">
        <v>238</v>
      </c>
      <c r="D30" s="198">
        <v>0</v>
      </c>
      <c r="E30" s="199"/>
      <c r="F30" s="198">
        <v>0</v>
      </c>
      <c r="G30" s="199"/>
      <c r="H30" s="198">
        <v>0</v>
      </c>
      <c r="I30" s="200"/>
      <c r="J30" s="200">
        <v>-1944599</v>
      </c>
      <c r="K30" s="200"/>
      <c r="L30" s="198">
        <v>0</v>
      </c>
      <c r="M30" s="198"/>
      <c r="N30" s="198">
        <v>0</v>
      </c>
      <c r="O30" s="198"/>
      <c r="P30" s="198">
        <v>0</v>
      </c>
      <c r="Q30" s="198"/>
      <c r="R30" s="198">
        <v>0</v>
      </c>
      <c r="S30" s="198"/>
      <c r="T30" s="198">
        <v>0</v>
      </c>
      <c r="U30" s="198"/>
      <c r="V30" s="198">
        <v>0</v>
      </c>
      <c r="W30" s="198"/>
      <c r="X30" s="198">
        <v>0</v>
      </c>
      <c r="Y30" s="200"/>
      <c r="Z30" s="200">
        <v>-1944599</v>
      </c>
      <c r="AA30" s="200"/>
      <c r="AB30" s="200">
        <v>-1424072</v>
      </c>
      <c r="AC30" s="200"/>
      <c r="AD30" s="200">
        <v>-3368671</v>
      </c>
    </row>
    <row r="31" spans="1:30" ht="22.5" customHeight="1">
      <c r="B31" s="138" t="s">
        <v>84</v>
      </c>
      <c r="D31" s="201">
        <v>0</v>
      </c>
      <c r="E31" s="199"/>
      <c r="F31" s="201">
        <v>0</v>
      </c>
      <c r="G31" s="199"/>
      <c r="H31" s="201">
        <v>0</v>
      </c>
      <c r="I31" s="200"/>
      <c r="J31" s="201">
        <v>-1713</v>
      </c>
      <c r="K31" s="200"/>
      <c r="L31" s="202">
        <v>62764</v>
      </c>
      <c r="M31" s="200"/>
      <c r="N31" s="202">
        <v>-19995</v>
      </c>
      <c r="O31" s="203"/>
      <c r="P31" s="202">
        <v>-13131</v>
      </c>
      <c r="Q31" s="200"/>
      <c r="R31" s="201">
        <v>0</v>
      </c>
      <c r="S31" s="198"/>
      <c r="T31" s="201">
        <v>0</v>
      </c>
      <c r="U31" s="198"/>
      <c r="V31" s="201">
        <v>0</v>
      </c>
      <c r="W31" s="200"/>
      <c r="X31" s="201">
        <v>29638</v>
      </c>
      <c r="Y31" s="200"/>
      <c r="Z31" s="204">
        <v>27925</v>
      </c>
      <c r="AA31" s="200"/>
      <c r="AB31" s="204">
        <v>42078</v>
      </c>
      <c r="AC31" s="200"/>
      <c r="AD31" s="204">
        <v>70003</v>
      </c>
    </row>
    <row r="32" spans="1:30" s="76" customFormat="1" ht="22.5" customHeight="1">
      <c r="A32" s="139" t="s">
        <v>187</v>
      </c>
      <c r="C32" s="128"/>
      <c r="D32" s="80">
        <v>0</v>
      </c>
      <c r="E32" s="146"/>
      <c r="F32" s="80">
        <v>0</v>
      </c>
      <c r="G32" s="146"/>
      <c r="H32" s="78">
        <v>0</v>
      </c>
      <c r="I32" s="140"/>
      <c r="J32" s="80">
        <v>-1946312</v>
      </c>
      <c r="K32" s="92"/>
      <c r="L32" s="78">
        <v>62764</v>
      </c>
      <c r="M32" s="92"/>
      <c r="N32" s="78">
        <v>-19995</v>
      </c>
      <c r="O32" s="140"/>
      <c r="P32" s="78">
        <v>-13131</v>
      </c>
      <c r="Q32" s="140"/>
      <c r="R32" s="78">
        <v>0</v>
      </c>
      <c r="S32" s="146"/>
      <c r="T32" s="78">
        <v>0</v>
      </c>
      <c r="U32" s="146"/>
      <c r="V32" s="78">
        <v>0</v>
      </c>
      <c r="W32" s="140"/>
      <c r="X32" s="78">
        <v>29638</v>
      </c>
      <c r="Y32" s="92"/>
      <c r="Z32" s="78">
        <v>-1916674</v>
      </c>
      <c r="AA32" s="92"/>
      <c r="AB32" s="78">
        <v>-1381994</v>
      </c>
      <c r="AC32" s="92"/>
      <c r="AD32" s="78">
        <v>-3298668</v>
      </c>
    </row>
    <row r="33" spans="1:30" ht="22.5" customHeight="1">
      <c r="A33" s="138" t="s">
        <v>128</v>
      </c>
      <c r="D33" s="116">
        <v>0</v>
      </c>
      <c r="E33" s="141"/>
      <c r="F33" s="116">
        <v>0</v>
      </c>
      <c r="G33" s="141"/>
      <c r="H33" s="96">
        <v>3550</v>
      </c>
      <c r="I33" s="135"/>
      <c r="J33" s="116">
        <v>-3550</v>
      </c>
      <c r="K33" s="33"/>
      <c r="L33" s="116">
        <v>0</v>
      </c>
      <c r="M33" s="33"/>
      <c r="N33" s="116">
        <v>0</v>
      </c>
      <c r="O33" s="135"/>
      <c r="P33" s="116">
        <v>0</v>
      </c>
      <c r="Q33" s="135"/>
      <c r="R33" s="116">
        <v>0</v>
      </c>
      <c r="S33" s="141"/>
      <c r="T33" s="116">
        <v>0</v>
      </c>
      <c r="U33" s="141"/>
      <c r="V33" s="116">
        <v>0</v>
      </c>
      <c r="W33" s="135"/>
      <c r="X33" s="96">
        <v>0</v>
      </c>
      <c r="Y33" s="33"/>
      <c r="Z33" s="116">
        <v>0</v>
      </c>
      <c r="AA33" s="33"/>
      <c r="AB33" s="116">
        <v>0</v>
      </c>
      <c r="AC33" s="33"/>
      <c r="AD33" s="116">
        <v>0</v>
      </c>
    </row>
    <row r="34" spans="1:30" ht="22.5" customHeight="1" thickBot="1">
      <c r="A34" s="76" t="s">
        <v>212</v>
      </c>
      <c r="B34" s="100"/>
      <c r="C34" s="142"/>
      <c r="D34" s="81">
        <v>1822465</v>
      </c>
      <c r="E34" s="36"/>
      <c r="F34" s="81">
        <v>16060017</v>
      </c>
      <c r="G34" s="36"/>
      <c r="H34" s="81">
        <v>145800</v>
      </c>
      <c r="I34" s="36"/>
      <c r="J34" s="81">
        <f>J13+J27+J32+J33</f>
        <v>-1669103</v>
      </c>
      <c r="K34" s="36">
        <f t="shared" ref="K34:AD34" si="0">K13+K27+K32+K33</f>
        <v>0</v>
      </c>
      <c r="L34" s="81">
        <f t="shared" si="0"/>
        <v>-2310512</v>
      </c>
      <c r="M34" s="36">
        <f t="shared" si="0"/>
        <v>0</v>
      </c>
      <c r="N34" s="81">
        <f t="shared" si="0"/>
        <v>-507377</v>
      </c>
      <c r="O34" s="36">
        <f t="shared" si="0"/>
        <v>0</v>
      </c>
      <c r="P34" s="81">
        <f t="shared" si="0"/>
        <v>-1177</v>
      </c>
      <c r="Q34" s="36">
        <f t="shared" si="0"/>
        <v>0</v>
      </c>
      <c r="R34" s="81">
        <f t="shared" si="0"/>
        <v>-50030</v>
      </c>
      <c r="S34" s="36">
        <f t="shared" si="0"/>
        <v>0</v>
      </c>
      <c r="T34" s="81">
        <f t="shared" si="0"/>
        <v>2662228</v>
      </c>
      <c r="U34" s="36">
        <f t="shared" si="0"/>
        <v>0</v>
      </c>
      <c r="V34" s="81">
        <f t="shared" si="0"/>
        <v>874</v>
      </c>
      <c r="W34" s="36">
        <f t="shared" si="0"/>
        <v>0</v>
      </c>
      <c r="X34" s="81">
        <f t="shared" si="0"/>
        <v>-205994</v>
      </c>
      <c r="Y34" s="36">
        <f t="shared" si="0"/>
        <v>0</v>
      </c>
      <c r="Z34" s="81">
        <f t="shared" si="0"/>
        <v>16153185</v>
      </c>
      <c r="AA34" s="36">
        <f t="shared" si="0"/>
        <v>0</v>
      </c>
      <c r="AB34" s="81">
        <f t="shared" si="0"/>
        <v>3038234</v>
      </c>
      <c r="AC34" s="36">
        <f t="shared" si="0"/>
        <v>0</v>
      </c>
      <c r="AD34" s="81">
        <f t="shared" si="0"/>
        <v>19191419</v>
      </c>
    </row>
    <row r="35" spans="1:30" ht="22.5" customHeight="1" thickTop="1"/>
    <row r="36" spans="1:30" ht="22.5" customHeight="1">
      <c r="A36" s="76" t="s">
        <v>0</v>
      </c>
      <c r="B36" s="120"/>
      <c r="C36" s="121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</row>
    <row r="37" spans="1:30" ht="22.5" customHeight="1">
      <c r="A37" s="76" t="s">
        <v>173</v>
      </c>
      <c r="B37" s="120"/>
      <c r="C37" s="121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76"/>
    </row>
    <row r="39" spans="1:30" ht="22.5" customHeight="1">
      <c r="B39" s="122"/>
      <c r="C39" s="121"/>
      <c r="D39" s="232" t="s">
        <v>2</v>
      </c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3"/>
      <c r="AD39" s="233"/>
    </row>
    <row r="40" spans="1:30" ht="22.5" customHeight="1">
      <c r="B40" s="122"/>
      <c r="C40" s="121"/>
      <c r="D40" s="224"/>
      <c r="E40" s="224"/>
      <c r="F40" s="224"/>
      <c r="G40" s="224"/>
      <c r="H40" s="234" t="s">
        <v>220</v>
      </c>
      <c r="I40" s="234"/>
      <c r="J40" s="234"/>
      <c r="K40" s="224"/>
      <c r="L40" s="234" t="s">
        <v>56</v>
      </c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24"/>
      <c r="Z40" s="224"/>
      <c r="AA40" s="224"/>
      <c r="AB40" s="224"/>
      <c r="AC40" s="123"/>
      <c r="AD40" s="123"/>
    </row>
    <row r="41" spans="1:30" ht="22.5" customHeight="1">
      <c r="A41" s="76"/>
      <c r="B41" s="120"/>
      <c r="C41" s="121" t="s">
        <v>87</v>
      </c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 t="s">
        <v>197</v>
      </c>
      <c r="Q41" s="224"/>
      <c r="R41" s="224" t="s">
        <v>94</v>
      </c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D41" s="124" t="s">
        <v>87</v>
      </c>
    </row>
    <row r="42" spans="1:30" ht="22.5" customHeight="1">
      <c r="A42" s="76"/>
      <c r="B42" s="120"/>
      <c r="C42" s="121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 t="s">
        <v>132</v>
      </c>
      <c r="Q42" s="224"/>
      <c r="R42" s="224" t="s">
        <v>95</v>
      </c>
      <c r="S42" s="224"/>
      <c r="T42" s="125" t="s">
        <v>96</v>
      </c>
      <c r="U42" s="125"/>
      <c r="V42" s="125" t="s">
        <v>94</v>
      </c>
      <c r="W42" s="224"/>
      <c r="X42" s="224" t="s">
        <v>97</v>
      </c>
      <c r="Y42" s="224"/>
      <c r="Z42" s="224"/>
      <c r="AA42" s="224"/>
      <c r="AB42" s="126" t="s">
        <v>98</v>
      </c>
      <c r="AD42" s="124"/>
    </row>
    <row r="43" spans="1:30" ht="22.5" customHeight="1">
      <c r="A43" s="76"/>
      <c r="B43" s="120"/>
      <c r="C43" s="121"/>
      <c r="D43" s="224" t="s">
        <v>49</v>
      </c>
      <c r="E43" s="224"/>
      <c r="F43" s="224"/>
      <c r="G43" s="224"/>
      <c r="H43" s="76"/>
      <c r="I43" s="76"/>
      <c r="J43" s="76"/>
      <c r="K43" s="224"/>
      <c r="L43" s="224" t="s">
        <v>94</v>
      </c>
      <c r="M43" s="224"/>
      <c r="N43" s="224" t="s">
        <v>94</v>
      </c>
      <c r="O43" s="224"/>
      <c r="P43" s="224" t="s">
        <v>226</v>
      </c>
      <c r="Q43" s="224"/>
      <c r="R43" s="224" t="s">
        <v>99</v>
      </c>
      <c r="S43" s="224"/>
      <c r="T43" s="125" t="s">
        <v>100</v>
      </c>
      <c r="U43" s="125"/>
      <c r="V43" s="125" t="s">
        <v>101</v>
      </c>
      <c r="W43" s="224"/>
      <c r="X43" s="224" t="s">
        <v>102</v>
      </c>
      <c r="Y43" s="224"/>
      <c r="Z43" s="224" t="s">
        <v>103</v>
      </c>
      <c r="AA43" s="224"/>
      <c r="AB43" s="126" t="s">
        <v>104</v>
      </c>
      <c r="AD43" s="124"/>
    </row>
    <row r="44" spans="1:30" ht="22.5" customHeight="1">
      <c r="A44" s="76"/>
      <c r="B44" s="120"/>
      <c r="C44" s="76"/>
      <c r="D44" s="224" t="s">
        <v>265</v>
      </c>
      <c r="E44" s="224"/>
      <c r="F44" s="224" t="s">
        <v>105</v>
      </c>
      <c r="G44" s="224"/>
      <c r="H44" s="224" t="s">
        <v>106</v>
      </c>
      <c r="I44" s="224"/>
      <c r="J44" s="224" t="s">
        <v>55</v>
      </c>
      <c r="K44" s="224"/>
      <c r="L44" s="224" t="s">
        <v>227</v>
      </c>
      <c r="M44" s="224"/>
      <c r="N44" s="224" t="s">
        <v>96</v>
      </c>
      <c r="O44" s="224"/>
      <c r="P44" s="224" t="s">
        <v>228</v>
      </c>
      <c r="Q44" s="224"/>
      <c r="R44" s="224" t="s">
        <v>107</v>
      </c>
      <c r="S44" s="224"/>
      <c r="T44" s="125" t="s">
        <v>108</v>
      </c>
      <c r="U44" s="125"/>
      <c r="V44" s="125" t="s">
        <v>109</v>
      </c>
      <c r="W44" s="224"/>
      <c r="X44" s="224" t="s">
        <v>110</v>
      </c>
      <c r="Y44" s="224"/>
      <c r="Z44" s="224" t="s">
        <v>111</v>
      </c>
      <c r="AA44" s="224"/>
      <c r="AB44" s="127" t="s">
        <v>112</v>
      </c>
      <c r="AD44" s="127" t="s">
        <v>113</v>
      </c>
    </row>
    <row r="45" spans="1:30" ht="22.5" customHeight="1">
      <c r="A45" s="76"/>
      <c r="B45" s="120"/>
      <c r="C45" s="223" t="s">
        <v>6</v>
      </c>
      <c r="D45" s="224" t="s">
        <v>264</v>
      </c>
      <c r="E45" s="224"/>
      <c r="F45" s="224" t="s">
        <v>114</v>
      </c>
      <c r="G45" s="224"/>
      <c r="H45" s="224" t="s">
        <v>115</v>
      </c>
      <c r="I45" s="224"/>
      <c r="J45" s="224" t="s">
        <v>225</v>
      </c>
      <c r="K45" s="224"/>
      <c r="L45" s="224" t="s">
        <v>116</v>
      </c>
      <c r="M45" s="224"/>
      <c r="N45" s="224" t="s">
        <v>233</v>
      </c>
      <c r="O45" s="224"/>
      <c r="P45" s="224" t="s">
        <v>229</v>
      </c>
      <c r="Q45" s="224"/>
      <c r="R45" s="224" t="s">
        <v>117</v>
      </c>
      <c r="S45" s="224"/>
      <c r="T45" s="125" t="s">
        <v>118</v>
      </c>
      <c r="U45" s="125"/>
      <c r="V45" s="125" t="s">
        <v>119</v>
      </c>
      <c r="W45" s="224"/>
      <c r="X45" s="224" t="s">
        <v>120</v>
      </c>
      <c r="Y45" s="224"/>
      <c r="Z45" s="224" t="s">
        <v>189</v>
      </c>
      <c r="AA45" s="224"/>
      <c r="AB45" s="127" t="s">
        <v>121</v>
      </c>
      <c r="AD45" s="224" t="s">
        <v>120</v>
      </c>
    </row>
    <row r="46" spans="1:30" ht="22.5" customHeight="1">
      <c r="A46" s="76"/>
      <c r="B46" s="120"/>
      <c r="C46" s="121"/>
      <c r="D46" s="235" t="s">
        <v>8</v>
      </c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35"/>
    </row>
    <row r="47" spans="1:30" ht="22.5" customHeight="1">
      <c r="A47" s="76" t="s">
        <v>269</v>
      </c>
      <c r="B47" s="100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</row>
    <row r="48" spans="1:30" ht="22.5" customHeight="1">
      <c r="A48" s="76" t="s">
        <v>270</v>
      </c>
      <c r="B48" s="76"/>
      <c r="C48" s="128"/>
      <c r="D48" s="36">
        <v>1822465</v>
      </c>
      <c r="E48" s="36"/>
      <c r="F48" s="36">
        <v>16060017</v>
      </c>
      <c r="G48" s="36"/>
      <c r="H48" s="36">
        <v>145800</v>
      </c>
      <c r="I48" s="36"/>
      <c r="J48" s="36">
        <v>-1669103</v>
      </c>
      <c r="K48" s="36"/>
      <c r="L48" s="36">
        <v>-2310512</v>
      </c>
      <c r="M48" s="36"/>
      <c r="N48" s="36">
        <v>-507377</v>
      </c>
      <c r="O48" s="36"/>
      <c r="P48" s="36">
        <v>-1177</v>
      </c>
      <c r="Q48" s="36"/>
      <c r="R48" s="36">
        <v>-50030</v>
      </c>
      <c r="S48" s="36"/>
      <c r="T48" s="36">
        <v>2662228</v>
      </c>
      <c r="U48" s="36"/>
      <c r="V48" s="36">
        <v>874</v>
      </c>
      <c r="W48" s="36"/>
      <c r="X48" s="36">
        <v>-205994</v>
      </c>
      <c r="Y48" s="36"/>
      <c r="Z48" s="36">
        <v>16153185</v>
      </c>
      <c r="AA48" s="36"/>
      <c r="AB48" s="36">
        <v>3038234</v>
      </c>
      <c r="AC48" s="36"/>
      <c r="AD48" s="36">
        <v>19191419</v>
      </c>
    </row>
    <row r="49" spans="1:30" ht="7.5" customHeight="1">
      <c r="A49" s="7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132"/>
      <c r="Z49" s="36"/>
      <c r="AA49" s="36"/>
      <c r="AB49" s="36"/>
      <c r="AC49" s="36"/>
      <c r="AD49" s="36"/>
    </row>
    <row r="50" spans="1:30" ht="22.5" customHeight="1">
      <c r="A50" s="76" t="s">
        <v>122</v>
      </c>
      <c r="B50" s="76"/>
      <c r="C50" s="62"/>
      <c r="D50" s="131"/>
      <c r="E50" s="36"/>
      <c r="F50" s="131"/>
      <c r="G50" s="36"/>
      <c r="H50" s="131"/>
      <c r="I50" s="36"/>
      <c r="J50" s="131"/>
      <c r="K50" s="36"/>
      <c r="L50" s="131"/>
      <c r="M50" s="36"/>
      <c r="N50" s="131"/>
      <c r="O50" s="36"/>
      <c r="P50" s="36"/>
      <c r="Q50" s="36"/>
      <c r="R50" s="131"/>
      <c r="S50" s="36"/>
      <c r="T50" s="131"/>
      <c r="U50" s="36"/>
      <c r="V50" s="131"/>
      <c r="W50" s="36"/>
      <c r="X50" s="131"/>
      <c r="Y50" s="36"/>
      <c r="Z50" s="131"/>
      <c r="AA50" s="36"/>
      <c r="AB50" s="131"/>
      <c r="AC50" s="36"/>
      <c r="AD50" s="131"/>
    </row>
    <row r="51" spans="1:30" ht="22.5" customHeight="1">
      <c r="A51" s="133" t="s">
        <v>123</v>
      </c>
      <c r="B51" s="76"/>
      <c r="C51" s="62"/>
      <c r="D51" s="131"/>
      <c r="E51" s="36"/>
      <c r="F51" s="131"/>
      <c r="G51" s="36"/>
      <c r="H51" s="131"/>
      <c r="I51" s="36"/>
      <c r="J51" s="131"/>
      <c r="K51" s="36"/>
      <c r="L51" s="131"/>
      <c r="M51" s="36"/>
      <c r="N51" s="131"/>
      <c r="O51" s="36"/>
      <c r="P51" s="36"/>
      <c r="Q51" s="36"/>
      <c r="R51" s="131"/>
      <c r="S51" s="36"/>
      <c r="T51" s="131"/>
      <c r="U51" s="36"/>
      <c r="V51" s="131"/>
      <c r="W51" s="36"/>
      <c r="X51" s="131"/>
      <c r="Y51" s="36"/>
      <c r="Z51" s="131"/>
      <c r="AA51" s="36"/>
      <c r="AB51" s="131"/>
      <c r="AC51" s="36"/>
      <c r="AD51" s="131"/>
    </row>
    <row r="52" spans="1:30" ht="22.5" hidden="1" customHeight="1">
      <c r="A52" s="76"/>
      <c r="C52" s="62"/>
      <c r="D52" s="12"/>
      <c r="E52" s="12"/>
      <c r="F52" s="12"/>
      <c r="G52" s="12"/>
      <c r="H52" s="12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</row>
    <row r="53" spans="1:30" ht="22.5" customHeight="1">
      <c r="A53" s="76"/>
      <c r="B53" s="62" t="s">
        <v>302</v>
      </c>
      <c r="C53" s="62"/>
      <c r="D53" s="12">
        <v>0</v>
      </c>
      <c r="E53" s="12">
        <v>0</v>
      </c>
      <c r="F53" s="12">
        <v>0</v>
      </c>
      <c r="G53" s="12"/>
      <c r="H53" s="12">
        <v>0</v>
      </c>
      <c r="I53" s="12"/>
      <c r="J53" s="98">
        <v>0</v>
      </c>
      <c r="K53" s="98"/>
      <c r="L53" s="98">
        <v>0</v>
      </c>
      <c r="M53" s="98"/>
      <c r="N53" s="98">
        <v>0</v>
      </c>
      <c r="O53" s="98"/>
      <c r="P53" s="98">
        <v>0</v>
      </c>
      <c r="Q53" s="98"/>
      <c r="R53" s="98">
        <v>0</v>
      </c>
      <c r="S53" s="98"/>
      <c r="T53" s="98">
        <v>0</v>
      </c>
      <c r="U53" s="98"/>
      <c r="V53" s="98">
        <v>0</v>
      </c>
      <c r="W53" s="98"/>
      <c r="X53" s="98">
        <v>0</v>
      </c>
      <c r="Y53" s="98"/>
      <c r="Z53" s="98">
        <v>0</v>
      </c>
      <c r="AA53" s="98"/>
      <c r="AB53" s="98">
        <v>9000</v>
      </c>
      <c r="AC53" s="98"/>
      <c r="AD53" s="98">
        <v>9000</v>
      </c>
    </row>
    <row r="54" spans="1:30" ht="22.5" customHeight="1">
      <c r="A54" s="76"/>
      <c r="B54" s="62" t="s">
        <v>126</v>
      </c>
      <c r="C54" s="131">
        <v>28</v>
      </c>
      <c r="D54" s="12">
        <v>0</v>
      </c>
      <c r="E54" s="12">
        <v>0</v>
      </c>
      <c r="F54" s="12">
        <v>0</v>
      </c>
      <c r="G54" s="12"/>
      <c r="H54" s="12">
        <v>0</v>
      </c>
      <c r="I54" s="12"/>
      <c r="J54" s="12">
        <v>-36449</v>
      </c>
      <c r="K54" s="12"/>
      <c r="L54" s="12">
        <v>0</v>
      </c>
      <c r="M54" s="12"/>
      <c r="N54" s="12">
        <v>0</v>
      </c>
      <c r="O54" s="12"/>
      <c r="P54" s="12">
        <v>0</v>
      </c>
      <c r="Q54" s="12"/>
      <c r="R54" s="12">
        <v>0</v>
      </c>
      <c r="S54" s="12"/>
      <c r="T54" s="12">
        <v>0</v>
      </c>
      <c r="U54" s="12"/>
      <c r="V54" s="12">
        <v>0</v>
      </c>
      <c r="W54" s="12"/>
      <c r="X54" s="12">
        <v>0</v>
      </c>
      <c r="Y54" s="12"/>
      <c r="Z54" s="12">
        <v>-36449</v>
      </c>
      <c r="AA54" s="12"/>
      <c r="AB54" s="12">
        <v>0</v>
      </c>
      <c r="AC54" s="12"/>
      <c r="AD54" s="12">
        <v>-36449</v>
      </c>
    </row>
    <row r="55" spans="1:30" ht="22.5" customHeight="1">
      <c r="A55" s="76"/>
      <c r="B55" s="62" t="s">
        <v>202</v>
      </c>
      <c r="D55" s="96">
        <v>0</v>
      </c>
      <c r="E55" s="12">
        <v>0</v>
      </c>
      <c r="F55" s="96">
        <v>0</v>
      </c>
      <c r="G55" s="12"/>
      <c r="H55" s="96">
        <v>0</v>
      </c>
      <c r="I55" s="42"/>
      <c r="J55" s="96">
        <v>0</v>
      </c>
      <c r="K55" s="42"/>
      <c r="L55" s="96">
        <v>0</v>
      </c>
      <c r="M55" s="42"/>
      <c r="N55" s="96">
        <v>0</v>
      </c>
      <c r="O55" s="42"/>
      <c r="P55" s="35">
        <v>0</v>
      </c>
      <c r="Q55" s="42"/>
      <c r="R55" s="96">
        <v>0</v>
      </c>
      <c r="S55" s="42"/>
      <c r="T55" s="96">
        <v>0</v>
      </c>
      <c r="U55" s="42"/>
      <c r="V55" s="96">
        <v>0</v>
      </c>
      <c r="W55" s="42"/>
      <c r="X55" s="96">
        <v>0</v>
      </c>
      <c r="Y55" s="42"/>
      <c r="Z55" s="96">
        <v>0</v>
      </c>
      <c r="AA55" s="196"/>
      <c r="AB55" s="96">
        <v>-22302</v>
      </c>
      <c r="AC55" s="196"/>
      <c r="AD55" s="35">
        <v>-22302</v>
      </c>
    </row>
    <row r="56" spans="1:30" ht="22.5" customHeight="1">
      <c r="A56" s="195" t="s">
        <v>129</v>
      </c>
      <c r="B56" s="76"/>
      <c r="C56" s="62"/>
      <c r="D56" s="60">
        <f>SUM(D52:D55)</f>
        <v>0</v>
      </c>
      <c r="E56" s="70"/>
      <c r="F56" s="60">
        <f>SUM(F52:F55)</f>
        <v>0</v>
      </c>
      <c r="G56" s="70"/>
      <c r="H56" s="60">
        <f>SUM(H52:H55)</f>
        <v>0</v>
      </c>
      <c r="I56" s="36"/>
      <c r="J56" s="60">
        <f>SUM(J52:J55)</f>
        <v>-36449</v>
      </c>
      <c r="K56" s="36"/>
      <c r="L56" s="60">
        <f>SUM(L52:L55)</f>
        <v>0</v>
      </c>
      <c r="M56" s="36"/>
      <c r="N56" s="60">
        <f>SUM(N52:N55)</f>
        <v>0</v>
      </c>
      <c r="O56" s="36"/>
      <c r="P56" s="197">
        <f>SUM(P52:P55)</f>
        <v>0</v>
      </c>
      <c r="Q56" s="36"/>
      <c r="R56" s="60">
        <f>SUM(R52:R55)</f>
        <v>0</v>
      </c>
      <c r="S56" s="36"/>
      <c r="T56" s="60">
        <f>SUM(T52:T55)</f>
        <v>0</v>
      </c>
      <c r="U56" s="36"/>
      <c r="V56" s="60">
        <f>SUM(V52:V55)</f>
        <v>0</v>
      </c>
      <c r="W56" s="36"/>
      <c r="X56" s="60">
        <f>SUM(X52:X55)</f>
        <v>0</v>
      </c>
      <c r="Y56" s="36"/>
      <c r="Z56" s="60">
        <f>SUM(Z52:Z55)</f>
        <v>-36449</v>
      </c>
      <c r="AA56" s="144"/>
      <c r="AB56" s="60">
        <f>SUM(AB52:AB55)</f>
        <v>-13302</v>
      </c>
      <c r="AC56" s="144"/>
      <c r="AD56" s="60">
        <f>SUM(Z56:AB56)</f>
        <v>-49751</v>
      </c>
    </row>
    <row r="57" spans="1:30" ht="7.5" customHeight="1">
      <c r="A57" s="136"/>
      <c r="B57" s="76"/>
      <c r="C57" s="62"/>
      <c r="D57" s="78"/>
      <c r="E57" s="70"/>
      <c r="F57" s="78"/>
      <c r="G57" s="70"/>
      <c r="H57" s="78"/>
      <c r="I57" s="36"/>
      <c r="J57" s="78"/>
      <c r="K57" s="36"/>
      <c r="L57" s="78"/>
      <c r="M57" s="36"/>
      <c r="N57" s="78"/>
      <c r="O57" s="36"/>
      <c r="P57" s="36"/>
      <c r="Q57" s="36"/>
      <c r="R57" s="78"/>
      <c r="S57" s="36"/>
      <c r="T57" s="78"/>
      <c r="U57" s="36"/>
      <c r="V57" s="78"/>
      <c r="W57" s="36"/>
      <c r="X57" s="78"/>
      <c r="Y57" s="36"/>
      <c r="Z57" s="78"/>
      <c r="AA57" s="144"/>
      <c r="AB57" s="78"/>
      <c r="AC57" s="144"/>
      <c r="AD57" s="78"/>
    </row>
    <row r="58" spans="1:30" ht="22.5" customHeight="1">
      <c r="A58" s="133" t="s">
        <v>130</v>
      </c>
      <c r="B58" s="133"/>
      <c r="C58" s="62"/>
      <c r="D58" s="78"/>
      <c r="E58" s="70"/>
      <c r="F58" s="78"/>
      <c r="G58" s="70"/>
      <c r="H58" s="78"/>
      <c r="I58" s="36"/>
      <c r="J58" s="78"/>
      <c r="K58" s="36"/>
      <c r="L58" s="78"/>
      <c r="M58" s="36"/>
      <c r="N58" s="78"/>
      <c r="O58" s="36"/>
      <c r="P58" s="36"/>
      <c r="Q58" s="36"/>
      <c r="R58" s="78"/>
      <c r="S58" s="36"/>
      <c r="T58" s="78"/>
      <c r="U58" s="36"/>
      <c r="V58" s="78"/>
      <c r="W58" s="36"/>
      <c r="X58" s="78"/>
      <c r="Y58" s="36"/>
      <c r="Z58" s="78"/>
      <c r="AA58" s="144"/>
      <c r="AB58" s="78"/>
      <c r="AC58" s="144"/>
      <c r="AD58" s="78"/>
    </row>
    <row r="59" spans="1:30" ht="22.5" customHeight="1">
      <c r="A59" s="136"/>
      <c r="B59" s="62" t="s">
        <v>303</v>
      </c>
      <c r="D59" s="116">
        <v>0</v>
      </c>
      <c r="E59" s="116"/>
      <c r="F59" s="116">
        <v>0</v>
      </c>
      <c r="G59" s="116"/>
      <c r="H59" s="116">
        <v>0</v>
      </c>
      <c r="I59" s="116"/>
      <c r="J59" s="116">
        <v>0</v>
      </c>
      <c r="K59" s="116"/>
      <c r="L59" s="116">
        <v>0</v>
      </c>
      <c r="M59" s="116"/>
      <c r="N59" s="116">
        <v>0</v>
      </c>
      <c r="O59" s="116"/>
      <c r="P59" s="116">
        <v>0</v>
      </c>
      <c r="Q59" s="116"/>
      <c r="R59" s="116">
        <v>0</v>
      </c>
      <c r="S59" s="116"/>
      <c r="T59" s="116">
        <v>-6946</v>
      </c>
      <c r="U59" s="116"/>
      <c r="V59" s="116">
        <v>0</v>
      </c>
      <c r="W59" s="116"/>
      <c r="X59" s="116">
        <v>-6946</v>
      </c>
      <c r="Y59" s="116"/>
      <c r="Z59" s="116">
        <v>-6946</v>
      </c>
      <c r="AA59" s="116"/>
      <c r="AB59" s="116">
        <v>6946</v>
      </c>
      <c r="AC59" s="116"/>
      <c r="AD59" s="35">
        <v>0</v>
      </c>
    </row>
    <row r="60" spans="1:30" ht="22.5" customHeight="1">
      <c r="A60" s="133" t="s">
        <v>131</v>
      </c>
      <c r="C60" s="62"/>
      <c r="D60" s="145">
        <v>0</v>
      </c>
      <c r="E60" s="78"/>
      <c r="F60" s="145">
        <v>0</v>
      </c>
      <c r="G60" s="78"/>
      <c r="H60" s="145">
        <v>0</v>
      </c>
      <c r="I60" s="78"/>
      <c r="J60" s="145">
        <v>0</v>
      </c>
      <c r="K60" s="78"/>
      <c r="L60" s="145">
        <v>0</v>
      </c>
      <c r="M60" s="78"/>
      <c r="N60" s="145">
        <v>0</v>
      </c>
      <c r="O60" s="78"/>
      <c r="P60" s="145">
        <v>0</v>
      </c>
      <c r="Q60" s="78"/>
      <c r="R60" s="145">
        <v>0</v>
      </c>
      <c r="S60" s="78"/>
      <c r="T60" s="145">
        <f>SUM(T59)</f>
        <v>-6946</v>
      </c>
      <c r="U60" s="78"/>
      <c r="V60" s="145">
        <v>0</v>
      </c>
      <c r="W60" s="78">
        <f>SUM(W59)</f>
        <v>0</v>
      </c>
      <c r="X60" s="145">
        <f>SUM(X59)</f>
        <v>-6946</v>
      </c>
      <c r="Y60" s="78"/>
      <c r="Z60" s="145">
        <f>SUM(Z59)</f>
        <v>-6946</v>
      </c>
      <c r="AA60" s="78"/>
      <c r="AB60" s="145">
        <f>SUM(AB59)</f>
        <v>6946</v>
      </c>
      <c r="AC60" s="78"/>
      <c r="AD60" s="145">
        <v>0</v>
      </c>
    </row>
    <row r="61" spans="1:30" ht="7.5" customHeight="1">
      <c r="A61" s="136"/>
      <c r="B61" s="76"/>
      <c r="C61" s="62"/>
      <c r="D61" s="78"/>
      <c r="E61" s="70"/>
      <c r="F61" s="78"/>
      <c r="G61" s="70"/>
      <c r="H61" s="78"/>
      <c r="I61" s="36"/>
      <c r="J61" s="78"/>
      <c r="K61" s="36"/>
      <c r="L61" s="78"/>
      <c r="M61" s="36"/>
      <c r="N61" s="78"/>
      <c r="O61" s="36"/>
      <c r="P61" s="78"/>
      <c r="Q61" s="36"/>
      <c r="R61" s="78"/>
      <c r="S61" s="36"/>
      <c r="T61" s="78"/>
      <c r="U61" s="36"/>
      <c r="V61" s="78"/>
      <c r="W61" s="36"/>
      <c r="X61" s="78"/>
      <c r="Y61" s="36"/>
      <c r="Z61" s="78"/>
      <c r="AA61" s="144"/>
      <c r="AB61" s="78"/>
      <c r="AC61" s="144"/>
      <c r="AD61" s="78"/>
    </row>
    <row r="62" spans="1:30" ht="22.5" customHeight="1">
      <c r="A62" s="136" t="s">
        <v>127</v>
      </c>
      <c r="B62" s="76"/>
      <c r="C62" s="62"/>
      <c r="D62" s="60">
        <f>+D56+D60</f>
        <v>0</v>
      </c>
      <c r="E62" s="78"/>
      <c r="F62" s="60">
        <f>+F56+F60</f>
        <v>0</v>
      </c>
      <c r="G62" s="78"/>
      <c r="H62" s="60">
        <f>+H56+H60</f>
        <v>0</v>
      </c>
      <c r="I62" s="78"/>
      <c r="J62" s="60">
        <f>+J56+J60</f>
        <v>-36449</v>
      </c>
      <c r="K62" s="78"/>
      <c r="L62" s="60">
        <f>+L56+L60</f>
        <v>0</v>
      </c>
      <c r="M62" s="78"/>
      <c r="N62" s="60">
        <f>+N56+N60</f>
        <v>0</v>
      </c>
      <c r="O62" s="78"/>
      <c r="P62" s="60">
        <f>+P56+P60</f>
        <v>0</v>
      </c>
      <c r="Q62" s="78"/>
      <c r="R62" s="60">
        <f>+R56+R60</f>
        <v>0</v>
      </c>
      <c r="S62" s="78"/>
      <c r="T62" s="60">
        <f>+T56+T60</f>
        <v>-6946</v>
      </c>
      <c r="U62" s="78"/>
      <c r="V62" s="60">
        <f>+V56+V60</f>
        <v>0</v>
      </c>
      <c r="W62" s="78"/>
      <c r="X62" s="60">
        <f>+X56+X60</f>
        <v>-6946</v>
      </c>
      <c r="Y62" s="78"/>
      <c r="Z62" s="60">
        <f>+Z56+Z60</f>
        <v>-43395</v>
      </c>
      <c r="AA62" s="78"/>
      <c r="AB62" s="60">
        <f>+AB56+AB60</f>
        <v>-6356</v>
      </c>
      <c r="AC62" s="78"/>
      <c r="AD62" s="60">
        <f>+AD56+AD60</f>
        <v>-49751</v>
      </c>
    </row>
    <row r="63" spans="1:30" ht="7.5" customHeight="1">
      <c r="A63" s="76"/>
      <c r="B63" s="76"/>
      <c r="C63" s="128"/>
      <c r="D63" s="129"/>
      <c r="E63" s="12"/>
      <c r="F63" s="129"/>
      <c r="G63" s="12"/>
      <c r="H63" s="129"/>
      <c r="I63" s="42"/>
      <c r="J63" s="129"/>
      <c r="K63" s="36"/>
      <c r="L63" s="129"/>
      <c r="M63" s="36"/>
      <c r="N63" s="129"/>
      <c r="O63" s="36"/>
      <c r="P63" s="129"/>
      <c r="Q63" s="36"/>
      <c r="R63" s="129"/>
      <c r="S63" s="36"/>
      <c r="T63" s="129"/>
      <c r="U63" s="36"/>
      <c r="V63" s="129"/>
      <c r="W63" s="36"/>
      <c r="X63" s="129"/>
      <c r="Y63" s="36"/>
      <c r="Z63" s="129"/>
      <c r="AA63" s="137"/>
      <c r="AB63" s="129"/>
      <c r="AC63" s="36"/>
      <c r="AD63" s="129"/>
    </row>
    <row r="64" spans="1:30" ht="22.5" customHeight="1">
      <c r="A64" s="76" t="s">
        <v>190</v>
      </c>
      <c r="D64" s="130"/>
      <c r="E64" s="135"/>
      <c r="F64" s="130"/>
      <c r="G64" s="135"/>
      <c r="H64" s="130"/>
      <c r="I64" s="135"/>
      <c r="J64" s="130"/>
      <c r="K64" s="135"/>
      <c r="L64" s="130"/>
      <c r="M64" s="135"/>
      <c r="N64" s="130"/>
      <c r="O64" s="135"/>
      <c r="P64" s="130"/>
      <c r="Q64" s="135"/>
      <c r="R64" s="130"/>
      <c r="S64" s="135"/>
      <c r="T64" s="130"/>
      <c r="U64" s="135"/>
      <c r="V64" s="130"/>
      <c r="W64" s="135"/>
      <c r="X64" s="130"/>
      <c r="Y64" s="135"/>
      <c r="Z64" s="130"/>
      <c r="AA64" s="135"/>
      <c r="AB64" s="130"/>
      <c r="AC64" s="135"/>
      <c r="AD64" s="130"/>
    </row>
    <row r="65" spans="1:30" ht="22.5" customHeight="1">
      <c r="B65" s="62" t="s">
        <v>132</v>
      </c>
      <c r="D65" s="198">
        <v>0</v>
      </c>
      <c r="E65" s="199"/>
      <c r="F65" s="198">
        <v>0</v>
      </c>
      <c r="G65" s="199"/>
      <c r="H65" s="198">
        <v>0</v>
      </c>
      <c r="I65" s="200"/>
      <c r="J65" s="200">
        <v>3858651</v>
      </c>
      <c r="K65" s="200"/>
      <c r="L65" s="198">
        <v>0</v>
      </c>
      <c r="M65" s="198"/>
      <c r="N65" s="198">
        <v>0</v>
      </c>
      <c r="O65" s="198"/>
      <c r="P65" s="198">
        <v>0</v>
      </c>
      <c r="Q65" s="198"/>
      <c r="R65" s="198">
        <v>0</v>
      </c>
      <c r="S65" s="198"/>
      <c r="T65" s="198">
        <v>0</v>
      </c>
      <c r="U65" s="198"/>
      <c r="V65" s="198">
        <v>0</v>
      </c>
      <c r="W65" s="198"/>
      <c r="X65" s="198">
        <v>0</v>
      </c>
      <c r="Y65" s="200"/>
      <c r="Z65" s="200">
        <f>SUM(D65:J65,X65)</f>
        <v>3858651</v>
      </c>
      <c r="AA65" s="200"/>
      <c r="AB65" s="200">
        <v>-172628</v>
      </c>
      <c r="AC65" s="200"/>
      <c r="AD65" s="200">
        <f>SUM(Z65:AB65)</f>
        <v>3686023</v>
      </c>
    </row>
    <row r="66" spans="1:30" ht="22.5" customHeight="1">
      <c r="B66" s="138" t="s">
        <v>84</v>
      </c>
      <c r="D66" s="201">
        <v>0</v>
      </c>
      <c r="E66" s="199"/>
      <c r="F66" s="201">
        <v>0</v>
      </c>
      <c r="G66" s="199"/>
      <c r="H66" s="201">
        <v>0</v>
      </c>
      <c r="I66" s="200"/>
      <c r="J66" s="201">
        <v>3692</v>
      </c>
      <c r="K66" s="200"/>
      <c r="L66" s="202">
        <v>1402283</v>
      </c>
      <c r="M66" s="200"/>
      <c r="N66" s="202">
        <v>-108348</v>
      </c>
      <c r="O66" s="203"/>
      <c r="P66" s="202">
        <v>-407</v>
      </c>
      <c r="Q66" s="200"/>
      <c r="R66" s="201">
        <v>0</v>
      </c>
      <c r="S66" s="198"/>
      <c r="T66" s="201">
        <v>0</v>
      </c>
      <c r="U66" s="198"/>
      <c r="V66" s="201">
        <v>0</v>
      </c>
      <c r="W66" s="200"/>
      <c r="X66" s="201">
        <f>SUM(L66:V66)</f>
        <v>1293528</v>
      </c>
      <c r="Y66" s="200"/>
      <c r="Z66" s="204">
        <f>SUM(D66:J66,X66)</f>
        <v>1297220</v>
      </c>
      <c r="AA66" s="200"/>
      <c r="AB66" s="204">
        <v>275360</v>
      </c>
      <c r="AC66" s="200"/>
      <c r="AD66" s="204">
        <f>SUM(Z66:AB66)</f>
        <v>1572580</v>
      </c>
    </row>
    <row r="67" spans="1:30" ht="22.5" customHeight="1">
      <c r="A67" s="139" t="s">
        <v>187</v>
      </c>
      <c r="B67" s="76"/>
      <c r="C67" s="128"/>
      <c r="D67" s="80">
        <f>SUM(D65:D66)</f>
        <v>0</v>
      </c>
      <c r="E67" s="146"/>
      <c r="F67" s="80">
        <f>SUM(F65:F66)</f>
        <v>0</v>
      </c>
      <c r="G67" s="146"/>
      <c r="H67" s="78">
        <f>SUM(H65:H66)</f>
        <v>0</v>
      </c>
      <c r="I67" s="140"/>
      <c r="J67" s="80">
        <f>SUM(J65:J66)</f>
        <v>3862343</v>
      </c>
      <c r="K67" s="92"/>
      <c r="L67" s="78">
        <f>SUM(L65:L66)</f>
        <v>1402283</v>
      </c>
      <c r="M67" s="92"/>
      <c r="N67" s="78">
        <f>SUM(N65:N66)</f>
        <v>-108348</v>
      </c>
      <c r="O67" s="140"/>
      <c r="P67" s="78">
        <f>SUM(P65:P66)</f>
        <v>-407</v>
      </c>
      <c r="Q67" s="140"/>
      <c r="R67" s="78">
        <f>SUM(R65:R66)</f>
        <v>0</v>
      </c>
      <c r="S67" s="146"/>
      <c r="T67" s="78">
        <f>SUM(T65:T66)</f>
        <v>0</v>
      </c>
      <c r="U67" s="146"/>
      <c r="V67" s="78">
        <f>SUM(V65:V66)</f>
        <v>0</v>
      </c>
      <c r="W67" s="140"/>
      <c r="X67" s="78">
        <f>SUM(X65:X66)</f>
        <v>1293528</v>
      </c>
      <c r="Y67" s="92"/>
      <c r="Z67" s="78">
        <f>SUM(Z65:Z66)</f>
        <v>5155871</v>
      </c>
      <c r="AA67" s="92"/>
      <c r="AB67" s="78">
        <f>SUM(AB65:AB66)</f>
        <v>102732</v>
      </c>
      <c r="AC67" s="92"/>
      <c r="AD67" s="78">
        <f>SUM(AD65:AD66)</f>
        <v>5258603</v>
      </c>
    </row>
    <row r="68" spans="1:30" ht="22.5" customHeight="1">
      <c r="A68" s="138" t="s">
        <v>128</v>
      </c>
      <c r="D68" s="116">
        <v>0</v>
      </c>
      <c r="E68" s="141"/>
      <c r="F68" s="116">
        <v>0</v>
      </c>
      <c r="G68" s="141"/>
      <c r="H68" s="96">
        <v>54045</v>
      </c>
      <c r="I68" s="135"/>
      <c r="J68" s="116">
        <v>-54045</v>
      </c>
      <c r="K68" s="33"/>
      <c r="L68" s="116">
        <v>0</v>
      </c>
      <c r="M68" s="33"/>
      <c r="N68" s="116">
        <v>0</v>
      </c>
      <c r="O68" s="135"/>
      <c r="P68" s="116">
        <v>0</v>
      </c>
      <c r="Q68" s="135"/>
      <c r="R68" s="116">
        <v>0</v>
      </c>
      <c r="S68" s="141"/>
      <c r="T68" s="116">
        <v>0</v>
      </c>
      <c r="U68" s="141"/>
      <c r="V68" s="116">
        <v>0</v>
      </c>
      <c r="W68" s="135"/>
      <c r="X68" s="96">
        <v>0</v>
      </c>
      <c r="Y68" s="33"/>
      <c r="Z68" s="116">
        <f>SUM(D68:J68,X68)</f>
        <v>0</v>
      </c>
      <c r="AA68" s="33"/>
      <c r="AB68" s="116">
        <v>0</v>
      </c>
      <c r="AC68" s="33"/>
      <c r="AD68" s="116">
        <f>SUM(Z68:AB68)</f>
        <v>0</v>
      </c>
    </row>
    <row r="69" spans="1:30" ht="22.5" customHeight="1" thickBot="1">
      <c r="A69" s="76" t="s">
        <v>271</v>
      </c>
      <c r="B69" s="100"/>
      <c r="C69" s="142"/>
      <c r="D69" s="81">
        <f>SUM(D67,D62,D48,D68)</f>
        <v>1822465</v>
      </c>
      <c r="E69" s="36"/>
      <c r="F69" s="81">
        <f>SUM(F67,F62,F48,F68)</f>
        <v>16060017</v>
      </c>
      <c r="G69" s="36"/>
      <c r="H69" s="81">
        <f>SUM(H67,H62,H48,H68)</f>
        <v>199845</v>
      </c>
      <c r="I69" s="36"/>
      <c r="J69" s="81">
        <f>SUM(J67,J62,J48,J68)</f>
        <v>2102746</v>
      </c>
      <c r="K69" s="36"/>
      <c r="L69" s="81">
        <f>SUM(L67,L62,L48,L68)</f>
        <v>-908229</v>
      </c>
      <c r="M69" s="36"/>
      <c r="N69" s="81">
        <f>SUM(N67,N62,N48,N68)</f>
        <v>-615725</v>
      </c>
      <c r="O69" s="36"/>
      <c r="P69" s="81">
        <f>SUM(P67,P62,P48,P68)</f>
        <v>-1584</v>
      </c>
      <c r="Q69" s="36"/>
      <c r="R69" s="81">
        <f>SUM(R67,R62,R48,R68)</f>
        <v>-50030</v>
      </c>
      <c r="S69" s="36"/>
      <c r="T69" s="81">
        <f>SUM(T67,T62,T48,T68)</f>
        <v>2655282</v>
      </c>
      <c r="U69" s="36"/>
      <c r="V69" s="81">
        <f>SUM(V67,V62,V48,V68)</f>
        <v>874</v>
      </c>
      <c r="W69" s="36"/>
      <c r="X69" s="81">
        <f>SUM(X67,X62,X48,X68)</f>
        <v>1080588</v>
      </c>
      <c r="Y69" s="36"/>
      <c r="Z69" s="81">
        <f>SUM(Z67,Z62,Z48,Z68)</f>
        <v>21265661</v>
      </c>
      <c r="AA69" s="36"/>
      <c r="AB69" s="81">
        <f>SUM(AB67,AB62,AB48,AB68)</f>
        <v>3134610</v>
      </c>
      <c r="AC69" s="36"/>
      <c r="AD69" s="81">
        <f>SUM(AD67,AD62,AD48,AD68)</f>
        <v>24400271</v>
      </c>
    </row>
    <row r="70" spans="1:30" ht="22.5" customHeight="1" thickTop="1"/>
  </sheetData>
  <mergeCells count="10">
    <mergeCell ref="D4:AB4"/>
    <mergeCell ref="AC4:AD4"/>
    <mergeCell ref="L5:X5"/>
    <mergeCell ref="H5:J5"/>
    <mergeCell ref="D11:AD11"/>
    <mergeCell ref="D39:AB39"/>
    <mergeCell ref="AC39:AD39"/>
    <mergeCell ref="H40:J40"/>
    <mergeCell ref="L40:X40"/>
    <mergeCell ref="D46:AD46"/>
  </mergeCells>
  <pageMargins left="0.78740157480314998" right="0.28740157500000002" top="0.47244094488188998" bottom="0.511811023622047" header="0.511811023622047" footer="0.511811023622047"/>
  <pageSetup paperSize="9" scale="57" firstPageNumber="12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52"/>
  <sheetViews>
    <sheetView topLeftCell="A30" zoomScaleNormal="100" zoomScaleSheetLayoutView="90" workbookViewId="0">
      <selection activeCell="E23" sqref="E23"/>
    </sheetView>
  </sheetViews>
  <sheetFormatPr defaultRowHeight="22.5" customHeight="1"/>
  <cols>
    <col min="1" max="2" width="2.42578125" style="62" customWidth="1"/>
    <col min="3" max="3" width="44.140625" style="62" customWidth="1"/>
    <col min="4" max="4" width="7.42578125" style="142" customWidth="1"/>
    <col min="5" max="5" width="12.42578125" style="62" customWidth="1"/>
    <col min="6" max="6" width="1.140625" style="62" customWidth="1"/>
    <col min="7" max="7" width="12.42578125" style="62" customWidth="1"/>
    <col min="8" max="8" width="1.140625" style="62" customWidth="1"/>
    <col min="9" max="9" width="12.42578125" style="62" customWidth="1"/>
    <col min="10" max="10" width="1.140625" style="62" customWidth="1"/>
    <col min="11" max="11" width="12.42578125" style="62" customWidth="1"/>
    <col min="12" max="12" width="1.140625" style="62" customWidth="1"/>
    <col min="13" max="13" width="14.140625" style="62" customWidth="1"/>
    <col min="14" max="14" width="1.140625" style="62" customWidth="1"/>
    <col min="15" max="15" width="14.5703125" style="62" customWidth="1"/>
    <col min="16" max="16" width="1.140625" style="62" customWidth="1"/>
    <col min="17" max="17" width="12.42578125" style="62" customWidth="1"/>
    <col min="18" max="223" width="9.140625" style="62"/>
    <col min="224" max="225" width="2.42578125" style="62" customWidth="1"/>
    <col min="226" max="226" width="39.140625" style="62" customWidth="1"/>
    <col min="227" max="227" width="7.42578125" style="62" customWidth="1"/>
    <col min="228" max="228" width="12.42578125" style="62" customWidth="1"/>
    <col min="229" max="229" width="1.140625" style="62" customWidth="1"/>
    <col min="230" max="230" width="12.42578125" style="62" customWidth="1"/>
    <col min="231" max="231" width="1.140625" style="62" customWidth="1"/>
    <col min="232" max="232" width="12.42578125" style="62" customWidth="1"/>
    <col min="233" max="233" width="1.140625" style="62" customWidth="1"/>
    <col min="234" max="234" width="12.42578125" style="62" customWidth="1"/>
    <col min="235" max="235" width="1.140625" style="62" customWidth="1"/>
    <col min="236" max="236" width="12.42578125" style="62" customWidth="1"/>
    <col min="237" max="237" width="1.140625" style="62" customWidth="1"/>
    <col min="238" max="238" width="12.42578125" style="62" customWidth="1"/>
    <col min="239" max="239" width="1.140625" style="62" customWidth="1"/>
    <col min="240" max="240" width="12.42578125" style="62" customWidth="1"/>
    <col min="241" max="479" width="9.140625" style="62"/>
    <col min="480" max="481" width="2.42578125" style="62" customWidth="1"/>
    <col min="482" max="482" width="39.140625" style="62" customWidth="1"/>
    <col min="483" max="483" width="7.42578125" style="62" customWidth="1"/>
    <col min="484" max="484" width="12.42578125" style="62" customWidth="1"/>
    <col min="485" max="485" width="1.140625" style="62" customWidth="1"/>
    <col min="486" max="486" width="12.42578125" style="62" customWidth="1"/>
    <col min="487" max="487" width="1.140625" style="62" customWidth="1"/>
    <col min="488" max="488" width="12.42578125" style="62" customWidth="1"/>
    <col min="489" max="489" width="1.140625" style="62" customWidth="1"/>
    <col min="490" max="490" width="12.42578125" style="62" customWidth="1"/>
    <col min="491" max="491" width="1.140625" style="62" customWidth="1"/>
    <col min="492" max="492" width="12.42578125" style="62" customWidth="1"/>
    <col min="493" max="493" width="1.140625" style="62" customWidth="1"/>
    <col min="494" max="494" width="12.42578125" style="62" customWidth="1"/>
    <col min="495" max="495" width="1.140625" style="62" customWidth="1"/>
    <col min="496" max="496" width="12.42578125" style="62" customWidth="1"/>
    <col min="497" max="735" width="9.140625" style="62"/>
    <col min="736" max="737" width="2.42578125" style="62" customWidth="1"/>
    <col min="738" max="738" width="39.140625" style="62" customWidth="1"/>
    <col min="739" max="739" width="7.42578125" style="62" customWidth="1"/>
    <col min="740" max="740" width="12.42578125" style="62" customWidth="1"/>
    <col min="741" max="741" width="1.140625" style="62" customWidth="1"/>
    <col min="742" max="742" width="12.42578125" style="62" customWidth="1"/>
    <col min="743" max="743" width="1.140625" style="62" customWidth="1"/>
    <col min="744" max="744" width="12.42578125" style="62" customWidth="1"/>
    <col min="745" max="745" width="1.140625" style="62" customWidth="1"/>
    <col min="746" max="746" width="12.42578125" style="62" customWidth="1"/>
    <col min="747" max="747" width="1.140625" style="62" customWidth="1"/>
    <col min="748" max="748" width="12.42578125" style="62" customWidth="1"/>
    <col min="749" max="749" width="1.140625" style="62" customWidth="1"/>
    <col min="750" max="750" width="12.42578125" style="62" customWidth="1"/>
    <col min="751" max="751" width="1.140625" style="62" customWidth="1"/>
    <col min="752" max="752" width="12.42578125" style="62" customWidth="1"/>
    <col min="753" max="991" width="9.140625" style="62"/>
    <col min="992" max="993" width="2.42578125" style="62" customWidth="1"/>
    <col min="994" max="994" width="39.140625" style="62" customWidth="1"/>
    <col min="995" max="995" width="7.42578125" style="62" customWidth="1"/>
    <col min="996" max="996" width="12.42578125" style="62" customWidth="1"/>
    <col min="997" max="997" width="1.140625" style="62" customWidth="1"/>
    <col min="998" max="998" width="12.42578125" style="62" customWidth="1"/>
    <col min="999" max="999" width="1.140625" style="62" customWidth="1"/>
    <col min="1000" max="1000" width="12.42578125" style="62" customWidth="1"/>
    <col min="1001" max="1001" width="1.140625" style="62" customWidth="1"/>
    <col min="1002" max="1002" width="12.42578125" style="62" customWidth="1"/>
    <col min="1003" max="1003" width="1.140625" style="62" customWidth="1"/>
    <col min="1004" max="1004" width="12.42578125" style="62" customWidth="1"/>
    <col min="1005" max="1005" width="1.140625" style="62" customWidth="1"/>
    <col min="1006" max="1006" width="12.42578125" style="62" customWidth="1"/>
    <col min="1007" max="1007" width="1.140625" style="62" customWidth="1"/>
    <col min="1008" max="1008" width="12.42578125" style="62" customWidth="1"/>
    <col min="1009" max="1247" width="9.140625" style="62"/>
    <col min="1248" max="1249" width="2.42578125" style="62" customWidth="1"/>
    <col min="1250" max="1250" width="39.140625" style="62" customWidth="1"/>
    <col min="1251" max="1251" width="7.42578125" style="62" customWidth="1"/>
    <col min="1252" max="1252" width="12.42578125" style="62" customWidth="1"/>
    <col min="1253" max="1253" width="1.140625" style="62" customWidth="1"/>
    <col min="1254" max="1254" width="12.42578125" style="62" customWidth="1"/>
    <col min="1255" max="1255" width="1.140625" style="62" customWidth="1"/>
    <col min="1256" max="1256" width="12.42578125" style="62" customWidth="1"/>
    <col min="1257" max="1257" width="1.140625" style="62" customWidth="1"/>
    <col min="1258" max="1258" width="12.42578125" style="62" customWidth="1"/>
    <col min="1259" max="1259" width="1.140625" style="62" customWidth="1"/>
    <col min="1260" max="1260" width="12.42578125" style="62" customWidth="1"/>
    <col min="1261" max="1261" width="1.140625" style="62" customWidth="1"/>
    <col min="1262" max="1262" width="12.42578125" style="62" customWidth="1"/>
    <col min="1263" max="1263" width="1.140625" style="62" customWidth="1"/>
    <col min="1264" max="1264" width="12.42578125" style="62" customWidth="1"/>
    <col min="1265" max="1503" width="9.140625" style="62"/>
    <col min="1504" max="1505" width="2.42578125" style="62" customWidth="1"/>
    <col min="1506" max="1506" width="39.140625" style="62" customWidth="1"/>
    <col min="1507" max="1507" width="7.42578125" style="62" customWidth="1"/>
    <col min="1508" max="1508" width="12.42578125" style="62" customWidth="1"/>
    <col min="1509" max="1509" width="1.140625" style="62" customWidth="1"/>
    <col min="1510" max="1510" width="12.42578125" style="62" customWidth="1"/>
    <col min="1511" max="1511" width="1.140625" style="62" customWidth="1"/>
    <col min="1512" max="1512" width="12.42578125" style="62" customWidth="1"/>
    <col min="1513" max="1513" width="1.140625" style="62" customWidth="1"/>
    <col min="1514" max="1514" width="12.42578125" style="62" customWidth="1"/>
    <col min="1515" max="1515" width="1.140625" style="62" customWidth="1"/>
    <col min="1516" max="1516" width="12.42578125" style="62" customWidth="1"/>
    <col min="1517" max="1517" width="1.140625" style="62" customWidth="1"/>
    <col min="1518" max="1518" width="12.42578125" style="62" customWidth="1"/>
    <col min="1519" max="1519" width="1.140625" style="62" customWidth="1"/>
    <col min="1520" max="1520" width="12.42578125" style="62" customWidth="1"/>
    <col min="1521" max="1759" width="9.140625" style="62"/>
    <col min="1760" max="1761" width="2.42578125" style="62" customWidth="1"/>
    <col min="1762" max="1762" width="39.140625" style="62" customWidth="1"/>
    <col min="1763" max="1763" width="7.42578125" style="62" customWidth="1"/>
    <col min="1764" max="1764" width="12.42578125" style="62" customWidth="1"/>
    <col min="1765" max="1765" width="1.140625" style="62" customWidth="1"/>
    <col min="1766" max="1766" width="12.42578125" style="62" customWidth="1"/>
    <col min="1767" max="1767" width="1.140625" style="62" customWidth="1"/>
    <col min="1768" max="1768" width="12.42578125" style="62" customWidth="1"/>
    <col min="1769" max="1769" width="1.140625" style="62" customWidth="1"/>
    <col min="1770" max="1770" width="12.42578125" style="62" customWidth="1"/>
    <col min="1771" max="1771" width="1.140625" style="62" customWidth="1"/>
    <col min="1772" max="1772" width="12.42578125" style="62" customWidth="1"/>
    <col min="1773" max="1773" width="1.140625" style="62" customWidth="1"/>
    <col min="1774" max="1774" width="12.42578125" style="62" customWidth="1"/>
    <col min="1775" max="1775" width="1.140625" style="62" customWidth="1"/>
    <col min="1776" max="1776" width="12.42578125" style="62" customWidth="1"/>
    <col min="1777" max="2015" width="9.140625" style="62"/>
    <col min="2016" max="2017" width="2.42578125" style="62" customWidth="1"/>
    <col min="2018" max="2018" width="39.140625" style="62" customWidth="1"/>
    <col min="2019" max="2019" width="7.42578125" style="62" customWidth="1"/>
    <col min="2020" max="2020" width="12.42578125" style="62" customWidth="1"/>
    <col min="2021" max="2021" width="1.140625" style="62" customWidth="1"/>
    <col min="2022" max="2022" width="12.42578125" style="62" customWidth="1"/>
    <col min="2023" max="2023" width="1.140625" style="62" customWidth="1"/>
    <col min="2024" max="2024" width="12.42578125" style="62" customWidth="1"/>
    <col min="2025" max="2025" width="1.140625" style="62" customWidth="1"/>
    <col min="2026" max="2026" width="12.42578125" style="62" customWidth="1"/>
    <col min="2027" max="2027" width="1.140625" style="62" customWidth="1"/>
    <col min="2028" max="2028" width="12.42578125" style="62" customWidth="1"/>
    <col min="2029" max="2029" width="1.140625" style="62" customWidth="1"/>
    <col min="2030" max="2030" width="12.42578125" style="62" customWidth="1"/>
    <col min="2031" max="2031" width="1.140625" style="62" customWidth="1"/>
    <col min="2032" max="2032" width="12.42578125" style="62" customWidth="1"/>
    <col min="2033" max="2271" width="9.140625" style="62"/>
    <col min="2272" max="2273" width="2.42578125" style="62" customWidth="1"/>
    <col min="2274" max="2274" width="39.140625" style="62" customWidth="1"/>
    <col min="2275" max="2275" width="7.42578125" style="62" customWidth="1"/>
    <col min="2276" max="2276" width="12.42578125" style="62" customWidth="1"/>
    <col min="2277" max="2277" width="1.140625" style="62" customWidth="1"/>
    <col min="2278" max="2278" width="12.42578125" style="62" customWidth="1"/>
    <col min="2279" max="2279" width="1.140625" style="62" customWidth="1"/>
    <col min="2280" max="2280" width="12.42578125" style="62" customWidth="1"/>
    <col min="2281" max="2281" width="1.140625" style="62" customWidth="1"/>
    <col min="2282" max="2282" width="12.42578125" style="62" customWidth="1"/>
    <col min="2283" max="2283" width="1.140625" style="62" customWidth="1"/>
    <col min="2284" max="2284" width="12.42578125" style="62" customWidth="1"/>
    <col min="2285" max="2285" width="1.140625" style="62" customWidth="1"/>
    <col min="2286" max="2286" width="12.42578125" style="62" customWidth="1"/>
    <col min="2287" max="2287" width="1.140625" style="62" customWidth="1"/>
    <col min="2288" max="2288" width="12.42578125" style="62" customWidth="1"/>
    <col min="2289" max="2527" width="9.140625" style="62"/>
    <col min="2528" max="2529" width="2.42578125" style="62" customWidth="1"/>
    <col min="2530" max="2530" width="39.140625" style="62" customWidth="1"/>
    <col min="2531" max="2531" width="7.42578125" style="62" customWidth="1"/>
    <col min="2532" max="2532" width="12.42578125" style="62" customWidth="1"/>
    <col min="2533" max="2533" width="1.140625" style="62" customWidth="1"/>
    <col min="2534" max="2534" width="12.42578125" style="62" customWidth="1"/>
    <col min="2535" max="2535" width="1.140625" style="62" customWidth="1"/>
    <col min="2536" max="2536" width="12.42578125" style="62" customWidth="1"/>
    <col min="2537" max="2537" width="1.140625" style="62" customWidth="1"/>
    <col min="2538" max="2538" width="12.42578125" style="62" customWidth="1"/>
    <col min="2539" max="2539" width="1.140625" style="62" customWidth="1"/>
    <col min="2540" max="2540" width="12.42578125" style="62" customWidth="1"/>
    <col min="2541" max="2541" width="1.140625" style="62" customWidth="1"/>
    <col min="2542" max="2542" width="12.42578125" style="62" customWidth="1"/>
    <col min="2543" max="2543" width="1.140625" style="62" customWidth="1"/>
    <col min="2544" max="2544" width="12.42578125" style="62" customWidth="1"/>
    <col min="2545" max="2783" width="9.140625" style="62"/>
    <col min="2784" max="2785" width="2.42578125" style="62" customWidth="1"/>
    <col min="2786" max="2786" width="39.140625" style="62" customWidth="1"/>
    <col min="2787" max="2787" width="7.42578125" style="62" customWidth="1"/>
    <col min="2788" max="2788" width="12.42578125" style="62" customWidth="1"/>
    <col min="2789" max="2789" width="1.140625" style="62" customWidth="1"/>
    <col min="2790" max="2790" width="12.42578125" style="62" customWidth="1"/>
    <col min="2791" max="2791" width="1.140625" style="62" customWidth="1"/>
    <col min="2792" max="2792" width="12.42578125" style="62" customWidth="1"/>
    <col min="2793" max="2793" width="1.140625" style="62" customWidth="1"/>
    <col min="2794" max="2794" width="12.42578125" style="62" customWidth="1"/>
    <col min="2795" max="2795" width="1.140625" style="62" customWidth="1"/>
    <col min="2796" max="2796" width="12.42578125" style="62" customWidth="1"/>
    <col min="2797" max="2797" width="1.140625" style="62" customWidth="1"/>
    <col min="2798" max="2798" width="12.42578125" style="62" customWidth="1"/>
    <col min="2799" max="2799" width="1.140625" style="62" customWidth="1"/>
    <col min="2800" max="2800" width="12.42578125" style="62" customWidth="1"/>
    <col min="2801" max="3039" width="9.140625" style="62"/>
    <col min="3040" max="3041" width="2.42578125" style="62" customWidth="1"/>
    <col min="3042" max="3042" width="39.140625" style="62" customWidth="1"/>
    <col min="3043" max="3043" width="7.42578125" style="62" customWidth="1"/>
    <col min="3044" max="3044" width="12.42578125" style="62" customWidth="1"/>
    <col min="3045" max="3045" width="1.140625" style="62" customWidth="1"/>
    <col min="3046" max="3046" width="12.42578125" style="62" customWidth="1"/>
    <col min="3047" max="3047" width="1.140625" style="62" customWidth="1"/>
    <col min="3048" max="3048" width="12.42578125" style="62" customWidth="1"/>
    <col min="3049" max="3049" width="1.140625" style="62" customWidth="1"/>
    <col min="3050" max="3050" width="12.42578125" style="62" customWidth="1"/>
    <col min="3051" max="3051" width="1.140625" style="62" customWidth="1"/>
    <col min="3052" max="3052" width="12.42578125" style="62" customWidth="1"/>
    <col min="3053" max="3053" width="1.140625" style="62" customWidth="1"/>
    <col min="3054" max="3054" width="12.42578125" style="62" customWidth="1"/>
    <col min="3055" max="3055" width="1.140625" style="62" customWidth="1"/>
    <col min="3056" max="3056" width="12.42578125" style="62" customWidth="1"/>
    <col min="3057" max="3295" width="9.140625" style="62"/>
    <col min="3296" max="3297" width="2.42578125" style="62" customWidth="1"/>
    <col min="3298" max="3298" width="39.140625" style="62" customWidth="1"/>
    <col min="3299" max="3299" width="7.42578125" style="62" customWidth="1"/>
    <col min="3300" max="3300" width="12.42578125" style="62" customWidth="1"/>
    <col min="3301" max="3301" width="1.140625" style="62" customWidth="1"/>
    <col min="3302" max="3302" width="12.42578125" style="62" customWidth="1"/>
    <col min="3303" max="3303" width="1.140625" style="62" customWidth="1"/>
    <col min="3304" max="3304" width="12.42578125" style="62" customWidth="1"/>
    <col min="3305" max="3305" width="1.140625" style="62" customWidth="1"/>
    <col min="3306" max="3306" width="12.42578125" style="62" customWidth="1"/>
    <col min="3307" max="3307" width="1.140625" style="62" customWidth="1"/>
    <col min="3308" max="3308" width="12.42578125" style="62" customWidth="1"/>
    <col min="3309" max="3309" width="1.140625" style="62" customWidth="1"/>
    <col min="3310" max="3310" width="12.42578125" style="62" customWidth="1"/>
    <col min="3311" max="3311" width="1.140625" style="62" customWidth="1"/>
    <col min="3312" max="3312" width="12.42578125" style="62" customWidth="1"/>
    <col min="3313" max="3551" width="9.140625" style="62"/>
    <col min="3552" max="3553" width="2.42578125" style="62" customWidth="1"/>
    <col min="3554" max="3554" width="39.140625" style="62" customWidth="1"/>
    <col min="3555" max="3555" width="7.42578125" style="62" customWidth="1"/>
    <col min="3556" max="3556" width="12.42578125" style="62" customWidth="1"/>
    <col min="3557" max="3557" width="1.140625" style="62" customWidth="1"/>
    <col min="3558" max="3558" width="12.42578125" style="62" customWidth="1"/>
    <col min="3559" max="3559" width="1.140625" style="62" customWidth="1"/>
    <col min="3560" max="3560" width="12.42578125" style="62" customWidth="1"/>
    <col min="3561" max="3561" width="1.140625" style="62" customWidth="1"/>
    <col min="3562" max="3562" width="12.42578125" style="62" customWidth="1"/>
    <col min="3563" max="3563" width="1.140625" style="62" customWidth="1"/>
    <col min="3564" max="3564" width="12.42578125" style="62" customWidth="1"/>
    <col min="3565" max="3565" width="1.140625" style="62" customWidth="1"/>
    <col min="3566" max="3566" width="12.42578125" style="62" customWidth="1"/>
    <col min="3567" max="3567" width="1.140625" style="62" customWidth="1"/>
    <col min="3568" max="3568" width="12.42578125" style="62" customWidth="1"/>
    <col min="3569" max="3807" width="9.140625" style="62"/>
    <col min="3808" max="3809" width="2.42578125" style="62" customWidth="1"/>
    <col min="3810" max="3810" width="39.140625" style="62" customWidth="1"/>
    <col min="3811" max="3811" width="7.42578125" style="62" customWidth="1"/>
    <col min="3812" max="3812" width="12.42578125" style="62" customWidth="1"/>
    <col min="3813" max="3813" width="1.140625" style="62" customWidth="1"/>
    <col min="3814" max="3814" width="12.42578125" style="62" customWidth="1"/>
    <col min="3815" max="3815" width="1.140625" style="62" customWidth="1"/>
    <col min="3816" max="3816" width="12.42578125" style="62" customWidth="1"/>
    <col min="3817" max="3817" width="1.140625" style="62" customWidth="1"/>
    <col min="3818" max="3818" width="12.42578125" style="62" customWidth="1"/>
    <col min="3819" max="3819" width="1.140625" style="62" customWidth="1"/>
    <col min="3820" max="3820" width="12.42578125" style="62" customWidth="1"/>
    <col min="3821" max="3821" width="1.140625" style="62" customWidth="1"/>
    <col min="3822" max="3822" width="12.42578125" style="62" customWidth="1"/>
    <col min="3823" max="3823" width="1.140625" style="62" customWidth="1"/>
    <col min="3824" max="3824" width="12.42578125" style="62" customWidth="1"/>
    <col min="3825" max="4063" width="9.140625" style="62"/>
    <col min="4064" max="4065" width="2.42578125" style="62" customWidth="1"/>
    <col min="4066" max="4066" width="39.140625" style="62" customWidth="1"/>
    <col min="4067" max="4067" width="7.42578125" style="62" customWidth="1"/>
    <col min="4068" max="4068" width="12.42578125" style="62" customWidth="1"/>
    <col min="4069" max="4069" width="1.140625" style="62" customWidth="1"/>
    <col min="4070" max="4070" width="12.42578125" style="62" customWidth="1"/>
    <col min="4071" max="4071" width="1.140625" style="62" customWidth="1"/>
    <col min="4072" max="4072" width="12.42578125" style="62" customWidth="1"/>
    <col min="4073" max="4073" width="1.140625" style="62" customWidth="1"/>
    <col min="4074" max="4074" width="12.42578125" style="62" customWidth="1"/>
    <col min="4075" max="4075" width="1.140625" style="62" customWidth="1"/>
    <col min="4076" max="4076" width="12.42578125" style="62" customWidth="1"/>
    <col min="4077" max="4077" width="1.140625" style="62" customWidth="1"/>
    <col min="4078" max="4078" width="12.42578125" style="62" customWidth="1"/>
    <col min="4079" max="4079" width="1.140625" style="62" customWidth="1"/>
    <col min="4080" max="4080" width="12.42578125" style="62" customWidth="1"/>
    <col min="4081" max="4319" width="9.140625" style="62"/>
    <col min="4320" max="4321" width="2.42578125" style="62" customWidth="1"/>
    <col min="4322" max="4322" width="39.140625" style="62" customWidth="1"/>
    <col min="4323" max="4323" width="7.42578125" style="62" customWidth="1"/>
    <col min="4324" max="4324" width="12.42578125" style="62" customWidth="1"/>
    <col min="4325" max="4325" width="1.140625" style="62" customWidth="1"/>
    <col min="4326" max="4326" width="12.42578125" style="62" customWidth="1"/>
    <col min="4327" max="4327" width="1.140625" style="62" customWidth="1"/>
    <col min="4328" max="4328" width="12.42578125" style="62" customWidth="1"/>
    <col min="4329" max="4329" width="1.140625" style="62" customWidth="1"/>
    <col min="4330" max="4330" width="12.42578125" style="62" customWidth="1"/>
    <col min="4331" max="4331" width="1.140625" style="62" customWidth="1"/>
    <col min="4332" max="4332" width="12.42578125" style="62" customWidth="1"/>
    <col min="4333" max="4333" width="1.140625" style="62" customWidth="1"/>
    <col min="4334" max="4334" width="12.42578125" style="62" customWidth="1"/>
    <col min="4335" max="4335" width="1.140625" style="62" customWidth="1"/>
    <col min="4336" max="4336" width="12.42578125" style="62" customWidth="1"/>
    <col min="4337" max="4575" width="9.140625" style="62"/>
    <col min="4576" max="4577" width="2.42578125" style="62" customWidth="1"/>
    <col min="4578" max="4578" width="39.140625" style="62" customWidth="1"/>
    <col min="4579" max="4579" width="7.42578125" style="62" customWidth="1"/>
    <col min="4580" max="4580" width="12.42578125" style="62" customWidth="1"/>
    <col min="4581" max="4581" width="1.140625" style="62" customWidth="1"/>
    <col min="4582" max="4582" width="12.42578125" style="62" customWidth="1"/>
    <col min="4583" max="4583" width="1.140625" style="62" customWidth="1"/>
    <col min="4584" max="4584" width="12.42578125" style="62" customWidth="1"/>
    <col min="4585" max="4585" width="1.140625" style="62" customWidth="1"/>
    <col min="4586" max="4586" width="12.42578125" style="62" customWidth="1"/>
    <col min="4587" max="4587" width="1.140625" style="62" customWidth="1"/>
    <col min="4588" max="4588" width="12.42578125" style="62" customWidth="1"/>
    <col min="4589" max="4589" width="1.140625" style="62" customWidth="1"/>
    <col min="4590" max="4590" width="12.42578125" style="62" customWidth="1"/>
    <col min="4591" max="4591" width="1.140625" style="62" customWidth="1"/>
    <col min="4592" max="4592" width="12.42578125" style="62" customWidth="1"/>
    <col min="4593" max="4831" width="9.140625" style="62"/>
    <col min="4832" max="4833" width="2.42578125" style="62" customWidth="1"/>
    <col min="4834" max="4834" width="39.140625" style="62" customWidth="1"/>
    <col min="4835" max="4835" width="7.42578125" style="62" customWidth="1"/>
    <col min="4836" max="4836" width="12.42578125" style="62" customWidth="1"/>
    <col min="4837" max="4837" width="1.140625" style="62" customWidth="1"/>
    <col min="4838" max="4838" width="12.42578125" style="62" customWidth="1"/>
    <col min="4839" max="4839" width="1.140625" style="62" customWidth="1"/>
    <col min="4840" max="4840" width="12.42578125" style="62" customWidth="1"/>
    <col min="4841" max="4841" width="1.140625" style="62" customWidth="1"/>
    <col min="4842" max="4842" width="12.42578125" style="62" customWidth="1"/>
    <col min="4843" max="4843" width="1.140625" style="62" customWidth="1"/>
    <col min="4844" max="4844" width="12.42578125" style="62" customWidth="1"/>
    <col min="4845" max="4845" width="1.140625" style="62" customWidth="1"/>
    <col min="4846" max="4846" width="12.42578125" style="62" customWidth="1"/>
    <col min="4847" max="4847" width="1.140625" style="62" customWidth="1"/>
    <col min="4848" max="4848" width="12.42578125" style="62" customWidth="1"/>
    <col min="4849" max="5087" width="9.140625" style="62"/>
    <col min="5088" max="5089" width="2.42578125" style="62" customWidth="1"/>
    <col min="5090" max="5090" width="39.140625" style="62" customWidth="1"/>
    <col min="5091" max="5091" width="7.42578125" style="62" customWidth="1"/>
    <col min="5092" max="5092" width="12.42578125" style="62" customWidth="1"/>
    <col min="5093" max="5093" width="1.140625" style="62" customWidth="1"/>
    <col min="5094" max="5094" width="12.42578125" style="62" customWidth="1"/>
    <col min="5095" max="5095" width="1.140625" style="62" customWidth="1"/>
    <col min="5096" max="5096" width="12.42578125" style="62" customWidth="1"/>
    <col min="5097" max="5097" width="1.140625" style="62" customWidth="1"/>
    <col min="5098" max="5098" width="12.42578125" style="62" customWidth="1"/>
    <col min="5099" max="5099" width="1.140625" style="62" customWidth="1"/>
    <col min="5100" max="5100" width="12.42578125" style="62" customWidth="1"/>
    <col min="5101" max="5101" width="1.140625" style="62" customWidth="1"/>
    <col min="5102" max="5102" width="12.42578125" style="62" customWidth="1"/>
    <col min="5103" max="5103" width="1.140625" style="62" customWidth="1"/>
    <col min="5104" max="5104" width="12.42578125" style="62" customWidth="1"/>
    <col min="5105" max="5343" width="9.140625" style="62"/>
    <col min="5344" max="5345" width="2.42578125" style="62" customWidth="1"/>
    <col min="5346" max="5346" width="39.140625" style="62" customWidth="1"/>
    <col min="5347" max="5347" width="7.42578125" style="62" customWidth="1"/>
    <col min="5348" max="5348" width="12.42578125" style="62" customWidth="1"/>
    <col min="5349" max="5349" width="1.140625" style="62" customWidth="1"/>
    <col min="5350" max="5350" width="12.42578125" style="62" customWidth="1"/>
    <col min="5351" max="5351" width="1.140625" style="62" customWidth="1"/>
    <col min="5352" max="5352" width="12.42578125" style="62" customWidth="1"/>
    <col min="5353" max="5353" width="1.140625" style="62" customWidth="1"/>
    <col min="5354" max="5354" width="12.42578125" style="62" customWidth="1"/>
    <col min="5355" max="5355" width="1.140625" style="62" customWidth="1"/>
    <col min="5356" max="5356" width="12.42578125" style="62" customWidth="1"/>
    <col min="5357" max="5357" width="1.140625" style="62" customWidth="1"/>
    <col min="5358" max="5358" width="12.42578125" style="62" customWidth="1"/>
    <col min="5359" max="5359" width="1.140625" style="62" customWidth="1"/>
    <col min="5360" max="5360" width="12.42578125" style="62" customWidth="1"/>
    <col min="5361" max="5599" width="9.140625" style="62"/>
    <col min="5600" max="5601" width="2.42578125" style="62" customWidth="1"/>
    <col min="5602" max="5602" width="39.140625" style="62" customWidth="1"/>
    <col min="5603" max="5603" width="7.42578125" style="62" customWidth="1"/>
    <col min="5604" max="5604" width="12.42578125" style="62" customWidth="1"/>
    <col min="5605" max="5605" width="1.140625" style="62" customWidth="1"/>
    <col min="5606" max="5606" width="12.42578125" style="62" customWidth="1"/>
    <col min="5607" max="5607" width="1.140625" style="62" customWidth="1"/>
    <col min="5608" max="5608" width="12.42578125" style="62" customWidth="1"/>
    <col min="5609" max="5609" width="1.140625" style="62" customWidth="1"/>
    <col min="5610" max="5610" width="12.42578125" style="62" customWidth="1"/>
    <col min="5611" max="5611" width="1.140625" style="62" customWidth="1"/>
    <col min="5612" max="5612" width="12.42578125" style="62" customWidth="1"/>
    <col min="5613" max="5613" width="1.140625" style="62" customWidth="1"/>
    <col min="5614" max="5614" width="12.42578125" style="62" customWidth="1"/>
    <col min="5615" max="5615" width="1.140625" style="62" customWidth="1"/>
    <col min="5616" max="5616" width="12.42578125" style="62" customWidth="1"/>
    <col min="5617" max="5855" width="9.140625" style="62"/>
    <col min="5856" max="5857" width="2.42578125" style="62" customWidth="1"/>
    <col min="5858" max="5858" width="39.140625" style="62" customWidth="1"/>
    <col min="5859" max="5859" width="7.42578125" style="62" customWidth="1"/>
    <col min="5860" max="5860" width="12.42578125" style="62" customWidth="1"/>
    <col min="5861" max="5861" width="1.140625" style="62" customWidth="1"/>
    <col min="5862" max="5862" width="12.42578125" style="62" customWidth="1"/>
    <col min="5863" max="5863" width="1.140625" style="62" customWidth="1"/>
    <col min="5864" max="5864" width="12.42578125" style="62" customWidth="1"/>
    <col min="5865" max="5865" width="1.140625" style="62" customWidth="1"/>
    <col min="5866" max="5866" width="12.42578125" style="62" customWidth="1"/>
    <col min="5867" max="5867" width="1.140625" style="62" customWidth="1"/>
    <col min="5868" max="5868" width="12.42578125" style="62" customWidth="1"/>
    <col min="5869" max="5869" width="1.140625" style="62" customWidth="1"/>
    <col min="5870" max="5870" width="12.42578125" style="62" customWidth="1"/>
    <col min="5871" max="5871" width="1.140625" style="62" customWidth="1"/>
    <col min="5872" max="5872" width="12.42578125" style="62" customWidth="1"/>
    <col min="5873" max="6111" width="9.140625" style="62"/>
    <col min="6112" max="6113" width="2.42578125" style="62" customWidth="1"/>
    <col min="6114" max="6114" width="39.140625" style="62" customWidth="1"/>
    <col min="6115" max="6115" width="7.42578125" style="62" customWidth="1"/>
    <col min="6116" max="6116" width="12.42578125" style="62" customWidth="1"/>
    <col min="6117" max="6117" width="1.140625" style="62" customWidth="1"/>
    <col min="6118" max="6118" width="12.42578125" style="62" customWidth="1"/>
    <col min="6119" max="6119" width="1.140625" style="62" customWidth="1"/>
    <col min="6120" max="6120" width="12.42578125" style="62" customWidth="1"/>
    <col min="6121" max="6121" width="1.140625" style="62" customWidth="1"/>
    <col min="6122" max="6122" width="12.42578125" style="62" customWidth="1"/>
    <col min="6123" max="6123" width="1.140625" style="62" customWidth="1"/>
    <col min="6124" max="6124" width="12.42578125" style="62" customWidth="1"/>
    <col min="6125" max="6125" width="1.140625" style="62" customWidth="1"/>
    <col min="6126" max="6126" width="12.42578125" style="62" customWidth="1"/>
    <col min="6127" max="6127" width="1.140625" style="62" customWidth="1"/>
    <col min="6128" max="6128" width="12.42578125" style="62" customWidth="1"/>
    <col min="6129" max="6367" width="9.140625" style="62"/>
    <col min="6368" max="6369" width="2.42578125" style="62" customWidth="1"/>
    <col min="6370" max="6370" width="39.140625" style="62" customWidth="1"/>
    <col min="6371" max="6371" width="7.42578125" style="62" customWidth="1"/>
    <col min="6372" max="6372" width="12.42578125" style="62" customWidth="1"/>
    <col min="6373" max="6373" width="1.140625" style="62" customWidth="1"/>
    <col min="6374" max="6374" width="12.42578125" style="62" customWidth="1"/>
    <col min="6375" max="6375" width="1.140625" style="62" customWidth="1"/>
    <col min="6376" max="6376" width="12.42578125" style="62" customWidth="1"/>
    <col min="6377" max="6377" width="1.140625" style="62" customWidth="1"/>
    <col min="6378" max="6378" width="12.42578125" style="62" customWidth="1"/>
    <col min="6379" max="6379" width="1.140625" style="62" customWidth="1"/>
    <col min="6380" max="6380" width="12.42578125" style="62" customWidth="1"/>
    <col min="6381" max="6381" width="1.140625" style="62" customWidth="1"/>
    <col min="6382" max="6382" width="12.42578125" style="62" customWidth="1"/>
    <col min="6383" max="6383" width="1.140625" style="62" customWidth="1"/>
    <col min="6384" max="6384" width="12.42578125" style="62" customWidth="1"/>
    <col min="6385" max="6623" width="9.140625" style="62"/>
    <col min="6624" max="6625" width="2.42578125" style="62" customWidth="1"/>
    <col min="6626" max="6626" width="39.140625" style="62" customWidth="1"/>
    <col min="6627" max="6627" width="7.42578125" style="62" customWidth="1"/>
    <col min="6628" max="6628" width="12.42578125" style="62" customWidth="1"/>
    <col min="6629" max="6629" width="1.140625" style="62" customWidth="1"/>
    <col min="6630" max="6630" width="12.42578125" style="62" customWidth="1"/>
    <col min="6631" max="6631" width="1.140625" style="62" customWidth="1"/>
    <col min="6632" max="6632" width="12.42578125" style="62" customWidth="1"/>
    <col min="6633" max="6633" width="1.140625" style="62" customWidth="1"/>
    <col min="6634" max="6634" width="12.42578125" style="62" customWidth="1"/>
    <col min="6635" max="6635" width="1.140625" style="62" customWidth="1"/>
    <col min="6636" max="6636" width="12.42578125" style="62" customWidth="1"/>
    <col min="6637" max="6637" width="1.140625" style="62" customWidth="1"/>
    <col min="6638" max="6638" width="12.42578125" style="62" customWidth="1"/>
    <col min="6639" max="6639" width="1.140625" style="62" customWidth="1"/>
    <col min="6640" max="6640" width="12.42578125" style="62" customWidth="1"/>
    <col min="6641" max="6879" width="9.140625" style="62"/>
    <col min="6880" max="6881" width="2.42578125" style="62" customWidth="1"/>
    <col min="6882" max="6882" width="39.140625" style="62" customWidth="1"/>
    <col min="6883" max="6883" width="7.42578125" style="62" customWidth="1"/>
    <col min="6884" max="6884" width="12.42578125" style="62" customWidth="1"/>
    <col min="6885" max="6885" width="1.140625" style="62" customWidth="1"/>
    <col min="6886" max="6886" width="12.42578125" style="62" customWidth="1"/>
    <col min="6887" max="6887" width="1.140625" style="62" customWidth="1"/>
    <col min="6888" max="6888" width="12.42578125" style="62" customWidth="1"/>
    <col min="6889" max="6889" width="1.140625" style="62" customWidth="1"/>
    <col min="6890" max="6890" width="12.42578125" style="62" customWidth="1"/>
    <col min="6891" max="6891" width="1.140625" style="62" customWidth="1"/>
    <col min="6892" max="6892" width="12.42578125" style="62" customWidth="1"/>
    <col min="6893" max="6893" width="1.140625" style="62" customWidth="1"/>
    <col min="6894" max="6894" width="12.42578125" style="62" customWidth="1"/>
    <col min="6895" max="6895" width="1.140625" style="62" customWidth="1"/>
    <col min="6896" max="6896" width="12.42578125" style="62" customWidth="1"/>
    <col min="6897" max="7135" width="9.140625" style="62"/>
    <col min="7136" max="7137" width="2.42578125" style="62" customWidth="1"/>
    <col min="7138" max="7138" width="39.140625" style="62" customWidth="1"/>
    <col min="7139" max="7139" width="7.42578125" style="62" customWidth="1"/>
    <col min="7140" max="7140" width="12.42578125" style="62" customWidth="1"/>
    <col min="7141" max="7141" width="1.140625" style="62" customWidth="1"/>
    <col min="7142" max="7142" width="12.42578125" style="62" customWidth="1"/>
    <col min="7143" max="7143" width="1.140625" style="62" customWidth="1"/>
    <col min="7144" max="7144" width="12.42578125" style="62" customWidth="1"/>
    <col min="7145" max="7145" width="1.140625" style="62" customWidth="1"/>
    <col min="7146" max="7146" width="12.42578125" style="62" customWidth="1"/>
    <col min="7147" max="7147" width="1.140625" style="62" customWidth="1"/>
    <col min="7148" max="7148" width="12.42578125" style="62" customWidth="1"/>
    <col min="7149" max="7149" width="1.140625" style="62" customWidth="1"/>
    <col min="7150" max="7150" width="12.42578125" style="62" customWidth="1"/>
    <col min="7151" max="7151" width="1.140625" style="62" customWidth="1"/>
    <col min="7152" max="7152" width="12.42578125" style="62" customWidth="1"/>
    <col min="7153" max="7391" width="9.140625" style="62"/>
    <col min="7392" max="7393" width="2.42578125" style="62" customWidth="1"/>
    <col min="7394" max="7394" width="39.140625" style="62" customWidth="1"/>
    <col min="7395" max="7395" width="7.42578125" style="62" customWidth="1"/>
    <col min="7396" max="7396" width="12.42578125" style="62" customWidth="1"/>
    <col min="7397" max="7397" width="1.140625" style="62" customWidth="1"/>
    <col min="7398" max="7398" width="12.42578125" style="62" customWidth="1"/>
    <col min="7399" max="7399" width="1.140625" style="62" customWidth="1"/>
    <col min="7400" max="7400" width="12.42578125" style="62" customWidth="1"/>
    <col min="7401" max="7401" width="1.140625" style="62" customWidth="1"/>
    <col min="7402" max="7402" width="12.42578125" style="62" customWidth="1"/>
    <col min="7403" max="7403" width="1.140625" style="62" customWidth="1"/>
    <col min="7404" max="7404" width="12.42578125" style="62" customWidth="1"/>
    <col min="7405" max="7405" width="1.140625" style="62" customWidth="1"/>
    <col min="7406" max="7406" width="12.42578125" style="62" customWidth="1"/>
    <col min="7407" max="7407" width="1.140625" style="62" customWidth="1"/>
    <col min="7408" max="7408" width="12.42578125" style="62" customWidth="1"/>
    <col min="7409" max="7647" width="9.140625" style="62"/>
    <col min="7648" max="7649" width="2.42578125" style="62" customWidth="1"/>
    <col min="7650" max="7650" width="39.140625" style="62" customWidth="1"/>
    <col min="7651" max="7651" width="7.42578125" style="62" customWidth="1"/>
    <col min="7652" max="7652" width="12.42578125" style="62" customWidth="1"/>
    <col min="7653" max="7653" width="1.140625" style="62" customWidth="1"/>
    <col min="7654" max="7654" width="12.42578125" style="62" customWidth="1"/>
    <col min="7655" max="7655" width="1.140625" style="62" customWidth="1"/>
    <col min="7656" max="7656" width="12.42578125" style="62" customWidth="1"/>
    <col min="7657" max="7657" width="1.140625" style="62" customWidth="1"/>
    <col min="7658" max="7658" width="12.42578125" style="62" customWidth="1"/>
    <col min="7659" max="7659" width="1.140625" style="62" customWidth="1"/>
    <col min="7660" max="7660" width="12.42578125" style="62" customWidth="1"/>
    <col min="7661" max="7661" width="1.140625" style="62" customWidth="1"/>
    <col min="7662" max="7662" width="12.42578125" style="62" customWidth="1"/>
    <col min="7663" max="7663" width="1.140625" style="62" customWidth="1"/>
    <col min="7664" max="7664" width="12.42578125" style="62" customWidth="1"/>
    <col min="7665" max="7903" width="9.140625" style="62"/>
    <col min="7904" max="7905" width="2.42578125" style="62" customWidth="1"/>
    <col min="7906" max="7906" width="39.140625" style="62" customWidth="1"/>
    <col min="7907" max="7907" width="7.42578125" style="62" customWidth="1"/>
    <col min="7908" max="7908" width="12.42578125" style="62" customWidth="1"/>
    <col min="7909" max="7909" width="1.140625" style="62" customWidth="1"/>
    <col min="7910" max="7910" width="12.42578125" style="62" customWidth="1"/>
    <col min="7911" max="7911" width="1.140625" style="62" customWidth="1"/>
    <col min="7912" max="7912" width="12.42578125" style="62" customWidth="1"/>
    <col min="7913" max="7913" width="1.140625" style="62" customWidth="1"/>
    <col min="7914" max="7914" width="12.42578125" style="62" customWidth="1"/>
    <col min="7915" max="7915" width="1.140625" style="62" customWidth="1"/>
    <col min="7916" max="7916" width="12.42578125" style="62" customWidth="1"/>
    <col min="7917" max="7917" width="1.140625" style="62" customWidth="1"/>
    <col min="7918" max="7918" width="12.42578125" style="62" customWidth="1"/>
    <col min="7919" max="7919" width="1.140625" style="62" customWidth="1"/>
    <col min="7920" max="7920" width="12.42578125" style="62" customWidth="1"/>
    <col min="7921" max="8159" width="9.140625" style="62"/>
    <col min="8160" max="8161" width="2.42578125" style="62" customWidth="1"/>
    <col min="8162" max="8162" width="39.140625" style="62" customWidth="1"/>
    <col min="8163" max="8163" width="7.42578125" style="62" customWidth="1"/>
    <col min="8164" max="8164" width="12.42578125" style="62" customWidth="1"/>
    <col min="8165" max="8165" width="1.140625" style="62" customWidth="1"/>
    <col min="8166" max="8166" width="12.42578125" style="62" customWidth="1"/>
    <col min="8167" max="8167" width="1.140625" style="62" customWidth="1"/>
    <col min="8168" max="8168" width="12.42578125" style="62" customWidth="1"/>
    <col min="8169" max="8169" width="1.140625" style="62" customWidth="1"/>
    <col min="8170" max="8170" width="12.42578125" style="62" customWidth="1"/>
    <col min="8171" max="8171" width="1.140625" style="62" customWidth="1"/>
    <col min="8172" max="8172" width="12.42578125" style="62" customWidth="1"/>
    <col min="8173" max="8173" width="1.140625" style="62" customWidth="1"/>
    <col min="8174" max="8174" width="12.42578125" style="62" customWidth="1"/>
    <col min="8175" max="8175" width="1.140625" style="62" customWidth="1"/>
    <col min="8176" max="8176" width="12.42578125" style="62" customWidth="1"/>
    <col min="8177" max="8415" width="9.140625" style="62"/>
    <col min="8416" max="8417" width="2.42578125" style="62" customWidth="1"/>
    <col min="8418" max="8418" width="39.140625" style="62" customWidth="1"/>
    <col min="8419" max="8419" width="7.42578125" style="62" customWidth="1"/>
    <col min="8420" max="8420" width="12.42578125" style="62" customWidth="1"/>
    <col min="8421" max="8421" width="1.140625" style="62" customWidth="1"/>
    <col min="8422" max="8422" width="12.42578125" style="62" customWidth="1"/>
    <col min="8423" max="8423" width="1.140625" style="62" customWidth="1"/>
    <col min="8424" max="8424" width="12.42578125" style="62" customWidth="1"/>
    <col min="8425" max="8425" width="1.140625" style="62" customWidth="1"/>
    <col min="8426" max="8426" width="12.42578125" style="62" customWidth="1"/>
    <col min="8427" max="8427" width="1.140625" style="62" customWidth="1"/>
    <col min="8428" max="8428" width="12.42578125" style="62" customWidth="1"/>
    <col min="8429" max="8429" width="1.140625" style="62" customWidth="1"/>
    <col min="8430" max="8430" width="12.42578125" style="62" customWidth="1"/>
    <col min="8431" max="8431" width="1.140625" style="62" customWidth="1"/>
    <col min="8432" max="8432" width="12.42578125" style="62" customWidth="1"/>
    <col min="8433" max="8671" width="9.140625" style="62"/>
    <col min="8672" max="8673" width="2.42578125" style="62" customWidth="1"/>
    <col min="8674" max="8674" width="39.140625" style="62" customWidth="1"/>
    <col min="8675" max="8675" width="7.42578125" style="62" customWidth="1"/>
    <col min="8676" max="8676" width="12.42578125" style="62" customWidth="1"/>
    <col min="8677" max="8677" width="1.140625" style="62" customWidth="1"/>
    <col min="8678" max="8678" width="12.42578125" style="62" customWidth="1"/>
    <col min="8679" max="8679" width="1.140625" style="62" customWidth="1"/>
    <col min="8680" max="8680" width="12.42578125" style="62" customWidth="1"/>
    <col min="8681" max="8681" width="1.140625" style="62" customWidth="1"/>
    <col min="8682" max="8682" width="12.42578125" style="62" customWidth="1"/>
    <col min="8683" max="8683" width="1.140625" style="62" customWidth="1"/>
    <col min="8684" max="8684" width="12.42578125" style="62" customWidth="1"/>
    <col min="8685" max="8685" width="1.140625" style="62" customWidth="1"/>
    <col min="8686" max="8686" width="12.42578125" style="62" customWidth="1"/>
    <col min="8687" max="8687" width="1.140625" style="62" customWidth="1"/>
    <col min="8688" max="8688" width="12.42578125" style="62" customWidth="1"/>
    <col min="8689" max="8927" width="9.140625" style="62"/>
    <col min="8928" max="8929" width="2.42578125" style="62" customWidth="1"/>
    <col min="8930" max="8930" width="39.140625" style="62" customWidth="1"/>
    <col min="8931" max="8931" width="7.42578125" style="62" customWidth="1"/>
    <col min="8932" max="8932" width="12.42578125" style="62" customWidth="1"/>
    <col min="8933" max="8933" width="1.140625" style="62" customWidth="1"/>
    <col min="8934" max="8934" width="12.42578125" style="62" customWidth="1"/>
    <col min="8935" max="8935" width="1.140625" style="62" customWidth="1"/>
    <col min="8936" max="8936" width="12.42578125" style="62" customWidth="1"/>
    <col min="8937" max="8937" width="1.140625" style="62" customWidth="1"/>
    <col min="8938" max="8938" width="12.42578125" style="62" customWidth="1"/>
    <col min="8939" max="8939" width="1.140625" style="62" customWidth="1"/>
    <col min="8940" max="8940" width="12.42578125" style="62" customWidth="1"/>
    <col min="8941" max="8941" width="1.140625" style="62" customWidth="1"/>
    <col min="8942" max="8942" width="12.42578125" style="62" customWidth="1"/>
    <col min="8943" max="8943" width="1.140625" style="62" customWidth="1"/>
    <col min="8944" max="8944" width="12.42578125" style="62" customWidth="1"/>
    <col min="8945" max="9183" width="9.140625" style="62"/>
    <col min="9184" max="9185" width="2.42578125" style="62" customWidth="1"/>
    <col min="9186" max="9186" width="39.140625" style="62" customWidth="1"/>
    <col min="9187" max="9187" width="7.42578125" style="62" customWidth="1"/>
    <col min="9188" max="9188" width="12.42578125" style="62" customWidth="1"/>
    <col min="9189" max="9189" width="1.140625" style="62" customWidth="1"/>
    <col min="9190" max="9190" width="12.42578125" style="62" customWidth="1"/>
    <col min="9191" max="9191" width="1.140625" style="62" customWidth="1"/>
    <col min="9192" max="9192" width="12.42578125" style="62" customWidth="1"/>
    <col min="9193" max="9193" width="1.140625" style="62" customWidth="1"/>
    <col min="9194" max="9194" width="12.42578125" style="62" customWidth="1"/>
    <col min="9195" max="9195" width="1.140625" style="62" customWidth="1"/>
    <col min="9196" max="9196" width="12.42578125" style="62" customWidth="1"/>
    <col min="9197" max="9197" width="1.140625" style="62" customWidth="1"/>
    <col min="9198" max="9198" width="12.42578125" style="62" customWidth="1"/>
    <col min="9199" max="9199" width="1.140625" style="62" customWidth="1"/>
    <col min="9200" max="9200" width="12.42578125" style="62" customWidth="1"/>
    <col min="9201" max="9439" width="9.140625" style="62"/>
    <col min="9440" max="9441" width="2.42578125" style="62" customWidth="1"/>
    <col min="9442" max="9442" width="39.140625" style="62" customWidth="1"/>
    <col min="9443" max="9443" width="7.42578125" style="62" customWidth="1"/>
    <col min="9444" max="9444" width="12.42578125" style="62" customWidth="1"/>
    <col min="9445" max="9445" width="1.140625" style="62" customWidth="1"/>
    <col min="9446" max="9446" width="12.42578125" style="62" customWidth="1"/>
    <col min="9447" max="9447" width="1.140625" style="62" customWidth="1"/>
    <col min="9448" max="9448" width="12.42578125" style="62" customWidth="1"/>
    <col min="9449" max="9449" width="1.140625" style="62" customWidth="1"/>
    <col min="9450" max="9450" width="12.42578125" style="62" customWidth="1"/>
    <col min="9451" max="9451" width="1.140625" style="62" customWidth="1"/>
    <col min="9452" max="9452" width="12.42578125" style="62" customWidth="1"/>
    <col min="9453" max="9453" width="1.140625" style="62" customWidth="1"/>
    <col min="9454" max="9454" width="12.42578125" style="62" customWidth="1"/>
    <col min="9455" max="9455" width="1.140625" style="62" customWidth="1"/>
    <col min="9456" max="9456" width="12.42578125" style="62" customWidth="1"/>
    <col min="9457" max="9695" width="9.140625" style="62"/>
    <col min="9696" max="9697" width="2.42578125" style="62" customWidth="1"/>
    <col min="9698" max="9698" width="39.140625" style="62" customWidth="1"/>
    <col min="9699" max="9699" width="7.42578125" style="62" customWidth="1"/>
    <col min="9700" max="9700" width="12.42578125" style="62" customWidth="1"/>
    <col min="9701" max="9701" width="1.140625" style="62" customWidth="1"/>
    <col min="9702" max="9702" width="12.42578125" style="62" customWidth="1"/>
    <col min="9703" max="9703" width="1.140625" style="62" customWidth="1"/>
    <col min="9704" max="9704" width="12.42578125" style="62" customWidth="1"/>
    <col min="9705" max="9705" width="1.140625" style="62" customWidth="1"/>
    <col min="9706" max="9706" width="12.42578125" style="62" customWidth="1"/>
    <col min="9707" max="9707" width="1.140625" style="62" customWidth="1"/>
    <col min="9708" max="9708" width="12.42578125" style="62" customWidth="1"/>
    <col min="9709" max="9709" width="1.140625" style="62" customWidth="1"/>
    <col min="9710" max="9710" width="12.42578125" style="62" customWidth="1"/>
    <col min="9711" max="9711" width="1.140625" style="62" customWidth="1"/>
    <col min="9712" max="9712" width="12.42578125" style="62" customWidth="1"/>
    <col min="9713" max="9951" width="9.140625" style="62"/>
    <col min="9952" max="9953" width="2.42578125" style="62" customWidth="1"/>
    <col min="9954" max="9954" width="39.140625" style="62" customWidth="1"/>
    <col min="9955" max="9955" width="7.42578125" style="62" customWidth="1"/>
    <col min="9956" max="9956" width="12.42578125" style="62" customWidth="1"/>
    <col min="9957" max="9957" width="1.140625" style="62" customWidth="1"/>
    <col min="9958" max="9958" width="12.42578125" style="62" customWidth="1"/>
    <col min="9959" max="9959" width="1.140625" style="62" customWidth="1"/>
    <col min="9960" max="9960" width="12.42578125" style="62" customWidth="1"/>
    <col min="9961" max="9961" width="1.140625" style="62" customWidth="1"/>
    <col min="9962" max="9962" width="12.42578125" style="62" customWidth="1"/>
    <col min="9963" max="9963" width="1.140625" style="62" customWidth="1"/>
    <col min="9964" max="9964" width="12.42578125" style="62" customWidth="1"/>
    <col min="9965" max="9965" width="1.140625" style="62" customWidth="1"/>
    <col min="9966" max="9966" width="12.42578125" style="62" customWidth="1"/>
    <col min="9967" max="9967" width="1.140625" style="62" customWidth="1"/>
    <col min="9968" max="9968" width="12.42578125" style="62" customWidth="1"/>
    <col min="9969" max="10207" width="9.140625" style="62"/>
    <col min="10208" max="10209" width="2.42578125" style="62" customWidth="1"/>
    <col min="10210" max="10210" width="39.140625" style="62" customWidth="1"/>
    <col min="10211" max="10211" width="7.42578125" style="62" customWidth="1"/>
    <col min="10212" max="10212" width="12.42578125" style="62" customWidth="1"/>
    <col min="10213" max="10213" width="1.140625" style="62" customWidth="1"/>
    <col min="10214" max="10214" width="12.42578125" style="62" customWidth="1"/>
    <col min="10215" max="10215" width="1.140625" style="62" customWidth="1"/>
    <col min="10216" max="10216" width="12.42578125" style="62" customWidth="1"/>
    <col min="10217" max="10217" width="1.140625" style="62" customWidth="1"/>
    <col min="10218" max="10218" width="12.42578125" style="62" customWidth="1"/>
    <col min="10219" max="10219" width="1.140625" style="62" customWidth="1"/>
    <col min="10220" max="10220" width="12.42578125" style="62" customWidth="1"/>
    <col min="10221" max="10221" width="1.140625" style="62" customWidth="1"/>
    <col min="10222" max="10222" width="12.42578125" style="62" customWidth="1"/>
    <col min="10223" max="10223" width="1.140625" style="62" customWidth="1"/>
    <col min="10224" max="10224" width="12.42578125" style="62" customWidth="1"/>
    <col min="10225" max="10463" width="9.140625" style="62"/>
    <col min="10464" max="10465" width="2.42578125" style="62" customWidth="1"/>
    <col min="10466" max="10466" width="39.140625" style="62" customWidth="1"/>
    <col min="10467" max="10467" width="7.42578125" style="62" customWidth="1"/>
    <col min="10468" max="10468" width="12.42578125" style="62" customWidth="1"/>
    <col min="10469" max="10469" width="1.140625" style="62" customWidth="1"/>
    <col min="10470" max="10470" width="12.42578125" style="62" customWidth="1"/>
    <col min="10471" max="10471" width="1.140625" style="62" customWidth="1"/>
    <col min="10472" max="10472" width="12.42578125" style="62" customWidth="1"/>
    <col min="10473" max="10473" width="1.140625" style="62" customWidth="1"/>
    <col min="10474" max="10474" width="12.42578125" style="62" customWidth="1"/>
    <col min="10475" max="10475" width="1.140625" style="62" customWidth="1"/>
    <col min="10476" max="10476" width="12.42578125" style="62" customWidth="1"/>
    <col min="10477" max="10477" width="1.140625" style="62" customWidth="1"/>
    <col min="10478" max="10478" width="12.42578125" style="62" customWidth="1"/>
    <col min="10479" max="10479" width="1.140625" style="62" customWidth="1"/>
    <col min="10480" max="10480" width="12.42578125" style="62" customWidth="1"/>
    <col min="10481" max="10719" width="9.140625" style="62"/>
    <col min="10720" max="10721" width="2.42578125" style="62" customWidth="1"/>
    <col min="10722" max="10722" width="39.140625" style="62" customWidth="1"/>
    <col min="10723" max="10723" width="7.42578125" style="62" customWidth="1"/>
    <col min="10724" max="10724" width="12.42578125" style="62" customWidth="1"/>
    <col min="10725" max="10725" width="1.140625" style="62" customWidth="1"/>
    <col min="10726" max="10726" width="12.42578125" style="62" customWidth="1"/>
    <col min="10727" max="10727" width="1.140625" style="62" customWidth="1"/>
    <col min="10728" max="10728" width="12.42578125" style="62" customWidth="1"/>
    <col min="10729" max="10729" width="1.140625" style="62" customWidth="1"/>
    <col min="10730" max="10730" width="12.42578125" style="62" customWidth="1"/>
    <col min="10731" max="10731" width="1.140625" style="62" customWidth="1"/>
    <col min="10732" max="10732" width="12.42578125" style="62" customWidth="1"/>
    <col min="10733" max="10733" width="1.140625" style="62" customWidth="1"/>
    <col min="10734" max="10734" width="12.42578125" style="62" customWidth="1"/>
    <col min="10735" max="10735" width="1.140625" style="62" customWidth="1"/>
    <col min="10736" max="10736" width="12.42578125" style="62" customWidth="1"/>
    <col min="10737" max="10975" width="9.140625" style="62"/>
    <col min="10976" max="10977" width="2.42578125" style="62" customWidth="1"/>
    <col min="10978" max="10978" width="39.140625" style="62" customWidth="1"/>
    <col min="10979" max="10979" width="7.42578125" style="62" customWidth="1"/>
    <col min="10980" max="10980" width="12.42578125" style="62" customWidth="1"/>
    <col min="10981" max="10981" width="1.140625" style="62" customWidth="1"/>
    <col min="10982" max="10982" width="12.42578125" style="62" customWidth="1"/>
    <col min="10983" max="10983" width="1.140625" style="62" customWidth="1"/>
    <col min="10984" max="10984" width="12.42578125" style="62" customWidth="1"/>
    <col min="10985" max="10985" width="1.140625" style="62" customWidth="1"/>
    <col min="10986" max="10986" width="12.42578125" style="62" customWidth="1"/>
    <col min="10987" max="10987" width="1.140625" style="62" customWidth="1"/>
    <col min="10988" max="10988" width="12.42578125" style="62" customWidth="1"/>
    <col min="10989" max="10989" width="1.140625" style="62" customWidth="1"/>
    <col min="10990" max="10990" width="12.42578125" style="62" customWidth="1"/>
    <col min="10991" max="10991" width="1.140625" style="62" customWidth="1"/>
    <col min="10992" max="10992" width="12.42578125" style="62" customWidth="1"/>
    <col min="10993" max="11231" width="9.140625" style="62"/>
    <col min="11232" max="11233" width="2.42578125" style="62" customWidth="1"/>
    <col min="11234" max="11234" width="39.140625" style="62" customWidth="1"/>
    <col min="11235" max="11235" width="7.42578125" style="62" customWidth="1"/>
    <col min="11236" max="11236" width="12.42578125" style="62" customWidth="1"/>
    <col min="11237" max="11237" width="1.140625" style="62" customWidth="1"/>
    <col min="11238" max="11238" width="12.42578125" style="62" customWidth="1"/>
    <col min="11239" max="11239" width="1.140625" style="62" customWidth="1"/>
    <col min="11240" max="11240" width="12.42578125" style="62" customWidth="1"/>
    <col min="11241" max="11241" width="1.140625" style="62" customWidth="1"/>
    <col min="11242" max="11242" width="12.42578125" style="62" customWidth="1"/>
    <col min="11243" max="11243" width="1.140625" style="62" customWidth="1"/>
    <col min="11244" max="11244" width="12.42578125" style="62" customWidth="1"/>
    <col min="11245" max="11245" width="1.140625" style="62" customWidth="1"/>
    <col min="11246" max="11246" width="12.42578125" style="62" customWidth="1"/>
    <col min="11247" max="11247" width="1.140625" style="62" customWidth="1"/>
    <col min="11248" max="11248" width="12.42578125" style="62" customWidth="1"/>
    <col min="11249" max="11487" width="9.140625" style="62"/>
    <col min="11488" max="11489" width="2.42578125" style="62" customWidth="1"/>
    <col min="11490" max="11490" width="39.140625" style="62" customWidth="1"/>
    <col min="11491" max="11491" width="7.42578125" style="62" customWidth="1"/>
    <col min="11492" max="11492" width="12.42578125" style="62" customWidth="1"/>
    <col min="11493" max="11493" width="1.140625" style="62" customWidth="1"/>
    <col min="11494" max="11494" width="12.42578125" style="62" customWidth="1"/>
    <col min="11495" max="11495" width="1.140625" style="62" customWidth="1"/>
    <col min="11496" max="11496" width="12.42578125" style="62" customWidth="1"/>
    <col min="11497" max="11497" width="1.140625" style="62" customWidth="1"/>
    <col min="11498" max="11498" width="12.42578125" style="62" customWidth="1"/>
    <col min="11499" max="11499" width="1.140625" style="62" customWidth="1"/>
    <col min="11500" max="11500" width="12.42578125" style="62" customWidth="1"/>
    <col min="11501" max="11501" width="1.140625" style="62" customWidth="1"/>
    <col min="11502" max="11502" width="12.42578125" style="62" customWidth="1"/>
    <col min="11503" max="11503" width="1.140625" style="62" customWidth="1"/>
    <col min="11504" max="11504" width="12.42578125" style="62" customWidth="1"/>
    <col min="11505" max="11743" width="9.140625" style="62"/>
    <col min="11744" max="11745" width="2.42578125" style="62" customWidth="1"/>
    <col min="11746" max="11746" width="39.140625" style="62" customWidth="1"/>
    <col min="11747" max="11747" width="7.42578125" style="62" customWidth="1"/>
    <col min="11748" max="11748" width="12.42578125" style="62" customWidth="1"/>
    <col min="11749" max="11749" width="1.140625" style="62" customWidth="1"/>
    <col min="11750" max="11750" width="12.42578125" style="62" customWidth="1"/>
    <col min="11751" max="11751" width="1.140625" style="62" customWidth="1"/>
    <col min="11752" max="11752" width="12.42578125" style="62" customWidth="1"/>
    <col min="11753" max="11753" width="1.140625" style="62" customWidth="1"/>
    <col min="11754" max="11754" width="12.42578125" style="62" customWidth="1"/>
    <col min="11755" max="11755" width="1.140625" style="62" customWidth="1"/>
    <col min="11756" max="11756" width="12.42578125" style="62" customWidth="1"/>
    <col min="11757" max="11757" width="1.140625" style="62" customWidth="1"/>
    <col min="11758" max="11758" width="12.42578125" style="62" customWidth="1"/>
    <col min="11759" max="11759" width="1.140625" style="62" customWidth="1"/>
    <col min="11760" max="11760" width="12.42578125" style="62" customWidth="1"/>
    <col min="11761" max="11999" width="9.140625" style="62"/>
    <col min="12000" max="12001" width="2.42578125" style="62" customWidth="1"/>
    <col min="12002" max="12002" width="39.140625" style="62" customWidth="1"/>
    <col min="12003" max="12003" width="7.42578125" style="62" customWidth="1"/>
    <col min="12004" max="12004" width="12.42578125" style="62" customWidth="1"/>
    <col min="12005" max="12005" width="1.140625" style="62" customWidth="1"/>
    <col min="12006" max="12006" width="12.42578125" style="62" customWidth="1"/>
    <col min="12007" max="12007" width="1.140625" style="62" customWidth="1"/>
    <col min="12008" max="12008" width="12.42578125" style="62" customWidth="1"/>
    <col min="12009" max="12009" width="1.140625" style="62" customWidth="1"/>
    <col min="12010" max="12010" width="12.42578125" style="62" customWidth="1"/>
    <col min="12011" max="12011" width="1.140625" style="62" customWidth="1"/>
    <col min="12012" max="12012" width="12.42578125" style="62" customWidth="1"/>
    <col min="12013" max="12013" width="1.140625" style="62" customWidth="1"/>
    <col min="12014" max="12014" width="12.42578125" style="62" customWidth="1"/>
    <col min="12015" max="12015" width="1.140625" style="62" customWidth="1"/>
    <col min="12016" max="12016" width="12.42578125" style="62" customWidth="1"/>
    <col min="12017" max="12255" width="9.140625" style="62"/>
    <col min="12256" max="12257" width="2.42578125" style="62" customWidth="1"/>
    <col min="12258" max="12258" width="39.140625" style="62" customWidth="1"/>
    <col min="12259" max="12259" width="7.42578125" style="62" customWidth="1"/>
    <col min="12260" max="12260" width="12.42578125" style="62" customWidth="1"/>
    <col min="12261" max="12261" width="1.140625" style="62" customWidth="1"/>
    <col min="12262" max="12262" width="12.42578125" style="62" customWidth="1"/>
    <col min="12263" max="12263" width="1.140625" style="62" customWidth="1"/>
    <col min="12264" max="12264" width="12.42578125" style="62" customWidth="1"/>
    <col min="12265" max="12265" width="1.140625" style="62" customWidth="1"/>
    <col min="12266" max="12266" width="12.42578125" style="62" customWidth="1"/>
    <col min="12267" max="12267" width="1.140625" style="62" customWidth="1"/>
    <col min="12268" max="12268" width="12.42578125" style="62" customWidth="1"/>
    <col min="12269" max="12269" width="1.140625" style="62" customWidth="1"/>
    <col min="12270" max="12270" width="12.42578125" style="62" customWidth="1"/>
    <col min="12271" max="12271" width="1.140625" style="62" customWidth="1"/>
    <col min="12272" max="12272" width="12.42578125" style="62" customWidth="1"/>
    <col min="12273" max="12511" width="9.140625" style="62"/>
    <col min="12512" max="12513" width="2.42578125" style="62" customWidth="1"/>
    <col min="12514" max="12514" width="39.140625" style="62" customWidth="1"/>
    <col min="12515" max="12515" width="7.42578125" style="62" customWidth="1"/>
    <col min="12516" max="12516" width="12.42578125" style="62" customWidth="1"/>
    <col min="12517" max="12517" width="1.140625" style="62" customWidth="1"/>
    <col min="12518" max="12518" width="12.42578125" style="62" customWidth="1"/>
    <col min="12519" max="12519" width="1.140625" style="62" customWidth="1"/>
    <col min="12520" max="12520" width="12.42578125" style="62" customWidth="1"/>
    <col min="12521" max="12521" width="1.140625" style="62" customWidth="1"/>
    <col min="12522" max="12522" width="12.42578125" style="62" customWidth="1"/>
    <col min="12523" max="12523" width="1.140625" style="62" customWidth="1"/>
    <col min="12524" max="12524" width="12.42578125" style="62" customWidth="1"/>
    <col min="12525" max="12525" width="1.140625" style="62" customWidth="1"/>
    <col min="12526" max="12526" width="12.42578125" style="62" customWidth="1"/>
    <col min="12527" max="12527" width="1.140625" style="62" customWidth="1"/>
    <col min="12528" max="12528" width="12.42578125" style="62" customWidth="1"/>
    <col min="12529" max="12767" width="9.140625" style="62"/>
    <col min="12768" max="12769" width="2.42578125" style="62" customWidth="1"/>
    <col min="12770" max="12770" width="39.140625" style="62" customWidth="1"/>
    <col min="12771" max="12771" width="7.42578125" style="62" customWidth="1"/>
    <col min="12772" max="12772" width="12.42578125" style="62" customWidth="1"/>
    <col min="12773" max="12773" width="1.140625" style="62" customWidth="1"/>
    <col min="12774" max="12774" width="12.42578125" style="62" customWidth="1"/>
    <col min="12775" max="12775" width="1.140625" style="62" customWidth="1"/>
    <col min="12776" max="12776" width="12.42578125" style="62" customWidth="1"/>
    <col min="12777" max="12777" width="1.140625" style="62" customWidth="1"/>
    <col min="12778" max="12778" width="12.42578125" style="62" customWidth="1"/>
    <col min="12779" max="12779" width="1.140625" style="62" customWidth="1"/>
    <col min="12780" max="12780" width="12.42578125" style="62" customWidth="1"/>
    <col min="12781" max="12781" width="1.140625" style="62" customWidth="1"/>
    <col min="12782" max="12782" width="12.42578125" style="62" customWidth="1"/>
    <col min="12783" max="12783" width="1.140625" style="62" customWidth="1"/>
    <col min="12784" max="12784" width="12.42578125" style="62" customWidth="1"/>
    <col min="12785" max="13023" width="9.140625" style="62"/>
    <col min="13024" max="13025" width="2.42578125" style="62" customWidth="1"/>
    <col min="13026" max="13026" width="39.140625" style="62" customWidth="1"/>
    <col min="13027" max="13027" width="7.42578125" style="62" customWidth="1"/>
    <col min="13028" max="13028" width="12.42578125" style="62" customWidth="1"/>
    <col min="13029" max="13029" width="1.140625" style="62" customWidth="1"/>
    <col min="13030" max="13030" width="12.42578125" style="62" customWidth="1"/>
    <col min="13031" max="13031" width="1.140625" style="62" customWidth="1"/>
    <col min="13032" max="13032" width="12.42578125" style="62" customWidth="1"/>
    <col min="13033" max="13033" width="1.140625" style="62" customWidth="1"/>
    <col min="13034" max="13034" width="12.42578125" style="62" customWidth="1"/>
    <col min="13035" max="13035" width="1.140625" style="62" customWidth="1"/>
    <col min="13036" max="13036" width="12.42578125" style="62" customWidth="1"/>
    <col min="13037" max="13037" width="1.140625" style="62" customWidth="1"/>
    <col min="13038" max="13038" width="12.42578125" style="62" customWidth="1"/>
    <col min="13039" max="13039" width="1.140625" style="62" customWidth="1"/>
    <col min="13040" max="13040" width="12.42578125" style="62" customWidth="1"/>
    <col min="13041" max="13279" width="9.140625" style="62"/>
    <col min="13280" max="13281" width="2.42578125" style="62" customWidth="1"/>
    <col min="13282" max="13282" width="39.140625" style="62" customWidth="1"/>
    <col min="13283" max="13283" width="7.42578125" style="62" customWidth="1"/>
    <col min="13284" max="13284" width="12.42578125" style="62" customWidth="1"/>
    <col min="13285" max="13285" width="1.140625" style="62" customWidth="1"/>
    <col min="13286" max="13286" width="12.42578125" style="62" customWidth="1"/>
    <col min="13287" max="13287" width="1.140625" style="62" customWidth="1"/>
    <col min="13288" max="13288" width="12.42578125" style="62" customWidth="1"/>
    <col min="13289" max="13289" width="1.140625" style="62" customWidth="1"/>
    <col min="13290" max="13290" width="12.42578125" style="62" customWidth="1"/>
    <col min="13291" max="13291" width="1.140625" style="62" customWidth="1"/>
    <col min="13292" max="13292" width="12.42578125" style="62" customWidth="1"/>
    <col min="13293" max="13293" width="1.140625" style="62" customWidth="1"/>
    <col min="13294" max="13294" width="12.42578125" style="62" customWidth="1"/>
    <col min="13295" max="13295" width="1.140625" style="62" customWidth="1"/>
    <col min="13296" max="13296" width="12.42578125" style="62" customWidth="1"/>
    <col min="13297" max="13535" width="9.140625" style="62"/>
    <col min="13536" max="13537" width="2.42578125" style="62" customWidth="1"/>
    <col min="13538" max="13538" width="39.140625" style="62" customWidth="1"/>
    <col min="13539" max="13539" width="7.42578125" style="62" customWidth="1"/>
    <col min="13540" max="13540" width="12.42578125" style="62" customWidth="1"/>
    <col min="13541" max="13541" width="1.140625" style="62" customWidth="1"/>
    <col min="13542" max="13542" width="12.42578125" style="62" customWidth="1"/>
    <col min="13543" max="13543" width="1.140625" style="62" customWidth="1"/>
    <col min="13544" max="13544" width="12.42578125" style="62" customWidth="1"/>
    <col min="13545" max="13545" width="1.140625" style="62" customWidth="1"/>
    <col min="13546" max="13546" width="12.42578125" style="62" customWidth="1"/>
    <col min="13547" max="13547" width="1.140625" style="62" customWidth="1"/>
    <col min="13548" max="13548" width="12.42578125" style="62" customWidth="1"/>
    <col min="13549" max="13549" width="1.140625" style="62" customWidth="1"/>
    <col min="13550" max="13550" width="12.42578125" style="62" customWidth="1"/>
    <col min="13551" max="13551" width="1.140625" style="62" customWidth="1"/>
    <col min="13552" max="13552" width="12.42578125" style="62" customWidth="1"/>
    <col min="13553" max="13791" width="9.140625" style="62"/>
    <col min="13792" max="13793" width="2.42578125" style="62" customWidth="1"/>
    <col min="13794" max="13794" width="39.140625" style="62" customWidth="1"/>
    <col min="13795" max="13795" width="7.42578125" style="62" customWidth="1"/>
    <col min="13796" max="13796" width="12.42578125" style="62" customWidth="1"/>
    <col min="13797" max="13797" width="1.140625" style="62" customWidth="1"/>
    <col min="13798" max="13798" width="12.42578125" style="62" customWidth="1"/>
    <col min="13799" max="13799" width="1.140625" style="62" customWidth="1"/>
    <col min="13800" max="13800" width="12.42578125" style="62" customWidth="1"/>
    <col min="13801" max="13801" width="1.140625" style="62" customWidth="1"/>
    <col min="13802" max="13802" width="12.42578125" style="62" customWidth="1"/>
    <col min="13803" max="13803" width="1.140625" style="62" customWidth="1"/>
    <col min="13804" max="13804" width="12.42578125" style="62" customWidth="1"/>
    <col min="13805" max="13805" width="1.140625" style="62" customWidth="1"/>
    <col min="13806" max="13806" width="12.42578125" style="62" customWidth="1"/>
    <col min="13807" max="13807" width="1.140625" style="62" customWidth="1"/>
    <col min="13808" max="13808" width="12.42578125" style="62" customWidth="1"/>
    <col min="13809" max="14047" width="9.140625" style="62"/>
    <col min="14048" max="14049" width="2.42578125" style="62" customWidth="1"/>
    <col min="14050" max="14050" width="39.140625" style="62" customWidth="1"/>
    <col min="14051" max="14051" width="7.42578125" style="62" customWidth="1"/>
    <col min="14052" max="14052" width="12.42578125" style="62" customWidth="1"/>
    <col min="14053" max="14053" width="1.140625" style="62" customWidth="1"/>
    <col min="14054" max="14054" width="12.42578125" style="62" customWidth="1"/>
    <col min="14055" max="14055" width="1.140625" style="62" customWidth="1"/>
    <col min="14056" max="14056" width="12.42578125" style="62" customWidth="1"/>
    <col min="14057" max="14057" width="1.140625" style="62" customWidth="1"/>
    <col min="14058" max="14058" width="12.42578125" style="62" customWidth="1"/>
    <col min="14059" max="14059" width="1.140625" style="62" customWidth="1"/>
    <col min="14060" max="14060" width="12.42578125" style="62" customWidth="1"/>
    <col min="14061" max="14061" width="1.140625" style="62" customWidth="1"/>
    <col min="14062" max="14062" width="12.42578125" style="62" customWidth="1"/>
    <col min="14063" max="14063" width="1.140625" style="62" customWidth="1"/>
    <col min="14064" max="14064" width="12.42578125" style="62" customWidth="1"/>
    <col min="14065" max="14303" width="9.140625" style="62"/>
    <col min="14304" max="14305" width="2.42578125" style="62" customWidth="1"/>
    <col min="14306" max="14306" width="39.140625" style="62" customWidth="1"/>
    <col min="14307" max="14307" width="7.42578125" style="62" customWidth="1"/>
    <col min="14308" max="14308" width="12.42578125" style="62" customWidth="1"/>
    <col min="14309" max="14309" width="1.140625" style="62" customWidth="1"/>
    <col min="14310" max="14310" width="12.42578125" style="62" customWidth="1"/>
    <col min="14311" max="14311" width="1.140625" style="62" customWidth="1"/>
    <col min="14312" max="14312" width="12.42578125" style="62" customWidth="1"/>
    <col min="14313" max="14313" width="1.140625" style="62" customWidth="1"/>
    <col min="14314" max="14314" width="12.42578125" style="62" customWidth="1"/>
    <col min="14315" max="14315" width="1.140625" style="62" customWidth="1"/>
    <col min="14316" max="14316" width="12.42578125" style="62" customWidth="1"/>
    <col min="14317" max="14317" width="1.140625" style="62" customWidth="1"/>
    <col min="14318" max="14318" width="12.42578125" style="62" customWidth="1"/>
    <col min="14319" max="14319" width="1.140625" style="62" customWidth="1"/>
    <col min="14320" max="14320" width="12.42578125" style="62" customWidth="1"/>
    <col min="14321" max="14559" width="9.140625" style="62"/>
    <col min="14560" max="14561" width="2.42578125" style="62" customWidth="1"/>
    <col min="14562" max="14562" width="39.140625" style="62" customWidth="1"/>
    <col min="14563" max="14563" width="7.42578125" style="62" customWidth="1"/>
    <col min="14564" max="14564" width="12.42578125" style="62" customWidth="1"/>
    <col min="14565" max="14565" width="1.140625" style="62" customWidth="1"/>
    <col min="14566" max="14566" width="12.42578125" style="62" customWidth="1"/>
    <col min="14567" max="14567" width="1.140625" style="62" customWidth="1"/>
    <col min="14568" max="14568" width="12.42578125" style="62" customWidth="1"/>
    <col min="14569" max="14569" width="1.140625" style="62" customWidth="1"/>
    <col min="14570" max="14570" width="12.42578125" style="62" customWidth="1"/>
    <col min="14571" max="14571" width="1.140625" style="62" customWidth="1"/>
    <col min="14572" max="14572" width="12.42578125" style="62" customWidth="1"/>
    <col min="14573" max="14573" width="1.140625" style="62" customWidth="1"/>
    <col min="14574" max="14574" width="12.42578125" style="62" customWidth="1"/>
    <col min="14575" max="14575" width="1.140625" style="62" customWidth="1"/>
    <col min="14576" max="14576" width="12.42578125" style="62" customWidth="1"/>
    <col min="14577" max="14815" width="9.140625" style="62"/>
    <col min="14816" max="14817" width="2.42578125" style="62" customWidth="1"/>
    <col min="14818" max="14818" width="39.140625" style="62" customWidth="1"/>
    <col min="14819" max="14819" width="7.42578125" style="62" customWidth="1"/>
    <col min="14820" max="14820" width="12.42578125" style="62" customWidth="1"/>
    <col min="14821" max="14821" width="1.140625" style="62" customWidth="1"/>
    <col min="14822" max="14822" width="12.42578125" style="62" customWidth="1"/>
    <col min="14823" max="14823" width="1.140625" style="62" customWidth="1"/>
    <col min="14824" max="14824" width="12.42578125" style="62" customWidth="1"/>
    <col min="14825" max="14825" width="1.140625" style="62" customWidth="1"/>
    <col min="14826" max="14826" width="12.42578125" style="62" customWidth="1"/>
    <col min="14827" max="14827" width="1.140625" style="62" customWidth="1"/>
    <col min="14828" max="14828" width="12.42578125" style="62" customWidth="1"/>
    <col min="14829" max="14829" width="1.140625" style="62" customWidth="1"/>
    <col min="14830" max="14830" width="12.42578125" style="62" customWidth="1"/>
    <col min="14831" max="14831" width="1.140625" style="62" customWidth="1"/>
    <col min="14832" max="14832" width="12.42578125" style="62" customWidth="1"/>
    <col min="14833" max="15071" width="9.140625" style="62"/>
    <col min="15072" max="15073" width="2.42578125" style="62" customWidth="1"/>
    <col min="15074" max="15074" width="39.140625" style="62" customWidth="1"/>
    <col min="15075" max="15075" width="7.42578125" style="62" customWidth="1"/>
    <col min="15076" max="15076" width="12.42578125" style="62" customWidth="1"/>
    <col min="15077" max="15077" width="1.140625" style="62" customWidth="1"/>
    <col min="15078" max="15078" width="12.42578125" style="62" customWidth="1"/>
    <col min="15079" max="15079" width="1.140625" style="62" customWidth="1"/>
    <col min="15080" max="15080" width="12.42578125" style="62" customWidth="1"/>
    <col min="15081" max="15081" width="1.140625" style="62" customWidth="1"/>
    <col min="15082" max="15082" width="12.42578125" style="62" customWidth="1"/>
    <col min="15083" max="15083" width="1.140625" style="62" customWidth="1"/>
    <col min="15084" max="15084" width="12.42578125" style="62" customWidth="1"/>
    <col min="15085" max="15085" width="1.140625" style="62" customWidth="1"/>
    <col min="15086" max="15086" width="12.42578125" style="62" customWidth="1"/>
    <col min="15087" max="15087" width="1.140625" style="62" customWidth="1"/>
    <col min="15088" max="15088" width="12.42578125" style="62" customWidth="1"/>
    <col min="15089" max="15327" width="9.140625" style="62"/>
    <col min="15328" max="15329" width="2.42578125" style="62" customWidth="1"/>
    <col min="15330" max="15330" width="39.140625" style="62" customWidth="1"/>
    <col min="15331" max="15331" width="7.42578125" style="62" customWidth="1"/>
    <col min="15332" max="15332" width="12.42578125" style="62" customWidth="1"/>
    <col min="15333" max="15333" width="1.140625" style="62" customWidth="1"/>
    <col min="15334" max="15334" width="12.42578125" style="62" customWidth="1"/>
    <col min="15335" max="15335" width="1.140625" style="62" customWidth="1"/>
    <col min="15336" max="15336" width="12.42578125" style="62" customWidth="1"/>
    <col min="15337" max="15337" width="1.140625" style="62" customWidth="1"/>
    <col min="15338" max="15338" width="12.42578125" style="62" customWidth="1"/>
    <col min="15339" max="15339" width="1.140625" style="62" customWidth="1"/>
    <col min="15340" max="15340" width="12.42578125" style="62" customWidth="1"/>
    <col min="15341" max="15341" width="1.140625" style="62" customWidth="1"/>
    <col min="15342" max="15342" width="12.42578125" style="62" customWidth="1"/>
    <col min="15343" max="15343" width="1.140625" style="62" customWidth="1"/>
    <col min="15344" max="15344" width="12.42578125" style="62" customWidth="1"/>
    <col min="15345" max="15583" width="9.140625" style="62"/>
    <col min="15584" max="15585" width="2.42578125" style="62" customWidth="1"/>
    <col min="15586" max="15586" width="39.140625" style="62" customWidth="1"/>
    <col min="15587" max="15587" width="7.42578125" style="62" customWidth="1"/>
    <col min="15588" max="15588" width="12.42578125" style="62" customWidth="1"/>
    <col min="15589" max="15589" width="1.140625" style="62" customWidth="1"/>
    <col min="15590" max="15590" width="12.42578125" style="62" customWidth="1"/>
    <col min="15591" max="15591" width="1.140625" style="62" customWidth="1"/>
    <col min="15592" max="15592" width="12.42578125" style="62" customWidth="1"/>
    <col min="15593" max="15593" width="1.140625" style="62" customWidth="1"/>
    <col min="15594" max="15594" width="12.42578125" style="62" customWidth="1"/>
    <col min="15595" max="15595" width="1.140625" style="62" customWidth="1"/>
    <col min="15596" max="15596" width="12.42578125" style="62" customWidth="1"/>
    <col min="15597" max="15597" width="1.140625" style="62" customWidth="1"/>
    <col min="15598" max="15598" width="12.42578125" style="62" customWidth="1"/>
    <col min="15599" max="15599" width="1.140625" style="62" customWidth="1"/>
    <col min="15600" max="15600" width="12.42578125" style="62" customWidth="1"/>
    <col min="15601" max="15839" width="9.140625" style="62"/>
    <col min="15840" max="15841" width="2.42578125" style="62" customWidth="1"/>
    <col min="15842" max="15842" width="39.140625" style="62" customWidth="1"/>
    <col min="15843" max="15843" width="7.42578125" style="62" customWidth="1"/>
    <col min="15844" max="15844" width="12.42578125" style="62" customWidth="1"/>
    <col min="15845" max="15845" width="1.140625" style="62" customWidth="1"/>
    <col min="15846" max="15846" width="12.42578125" style="62" customWidth="1"/>
    <col min="15847" max="15847" width="1.140625" style="62" customWidth="1"/>
    <col min="15848" max="15848" width="12.42578125" style="62" customWidth="1"/>
    <col min="15849" max="15849" width="1.140625" style="62" customWidth="1"/>
    <col min="15850" max="15850" width="12.42578125" style="62" customWidth="1"/>
    <col min="15851" max="15851" width="1.140625" style="62" customWidth="1"/>
    <col min="15852" max="15852" width="12.42578125" style="62" customWidth="1"/>
    <col min="15853" max="15853" width="1.140625" style="62" customWidth="1"/>
    <col min="15854" max="15854" width="12.42578125" style="62" customWidth="1"/>
    <col min="15855" max="15855" width="1.140625" style="62" customWidth="1"/>
    <col min="15856" max="15856" width="12.42578125" style="62" customWidth="1"/>
    <col min="15857" max="16095" width="9.140625" style="62"/>
    <col min="16096" max="16097" width="2.42578125" style="62" customWidth="1"/>
    <col min="16098" max="16098" width="39.140625" style="62" customWidth="1"/>
    <col min="16099" max="16099" width="7.42578125" style="62" customWidth="1"/>
    <col min="16100" max="16100" width="12.42578125" style="62" customWidth="1"/>
    <col min="16101" max="16101" width="1.140625" style="62" customWidth="1"/>
    <col min="16102" max="16102" width="12.42578125" style="62" customWidth="1"/>
    <col min="16103" max="16103" width="1.140625" style="62" customWidth="1"/>
    <col min="16104" max="16104" width="12.42578125" style="62" customWidth="1"/>
    <col min="16105" max="16105" width="1.140625" style="62" customWidth="1"/>
    <col min="16106" max="16106" width="12.42578125" style="62" customWidth="1"/>
    <col min="16107" max="16107" width="1.140625" style="62" customWidth="1"/>
    <col min="16108" max="16108" width="12.42578125" style="62" customWidth="1"/>
    <col min="16109" max="16109" width="1.140625" style="62" customWidth="1"/>
    <col min="16110" max="16110" width="12.42578125" style="62" customWidth="1"/>
    <col min="16111" max="16111" width="1.140625" style="62" customWidth="1"/>
    <col min="16112" max="16112" width="12.42578125" style="62" customWidth="1"/>
    <col min="16113" max="16351" width="9.140625" style="62"/>
    <col min="16352" max="16384" width="9.140625" style="62" customWidth="1"/>
  </cols>
  <sheetData>
    <row r="1" spans="1:17" s="120" customFormat="1" ht="22.5" customHeight="1">
      <c r="A1" s="76" t="s">
        <v>0</v>
      </c>
      <c r="D1" s="147"/>
    </row>
    <row r="2" spans="1:17" s="120" customFormat="1" ht="22.5" customHeight="1">
      <c r="A2" s="120" t="s">
        <v>174</v>
      </c>
      <c r="D2" s="147"/>
    </row>
    <row r="3" spans="1:17" s="120" customFormat="1" ht="20.25" customHeight="1">
      <c r="D3" s="147"/>
    </row>
    <row r="4" spans="1:17" s="122" customFormat="1" ht="22.5" customHeight="1">
      <c r="D4" s="149"/>
      <c r="E4" s="232" t="s">
        <v>3</v>
      </c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</row>
    <row r="5" spans="1:17" s="122" customFormat="1" ht="22.5" customHeight="1">
      <c r="D5" s="149"/>
      <c r="E5" s="224"/>
      <c r="F5" s="224"/>
      <c r="G5" s="224"/>
      <c r="H5" s="224"/>
      <c r="I5" s="234" t="s">
        <v>53</v>
      </c>
      <c r="J5" s="234"/>
      <c r="K5" s="234"/>
      <c r="L5" s="123"/>
      <c r="M5" s="234" t="s">
        <v>56</v>
      </c>
      <c r="N5" s="234"/>
      <c r="O5" s="234"/>
    </row>
    <row r="6" spans="1:17" s="120" customFormat="1" ht="22.5" customHeight="1">
      <c r="C6" s="122"/>
      <c r="D6" s="148"/>
      <c r="E6" s="122"/>
      <c r="F6" s="122"/>
      <c r="G6" s="122"/>
      <c r="H6" s="122"/>
      <c r="I6" s="122"/>
      <c r="J6" s="123"/>
      <c r="K6" s="123"/>
      <c r="L6" s="122"/>
      <c r="M6" s="224"/>
      <c r="N6" s="122"/>
      <c r="O6" s="224" t="s">
        <v>97</v>
      </c>
      <c r="P6" s="122"/>
      <c r="Q6" s="122"/>
    </row>
    <row r="7" spans="1:17" s="120" customFormat="1" ht="22.5" customHeight="1">
      <c r="D7" s="148"/>
      <c r="E7" s="224" t="s">
        <v>49</v>
      </c>
      <c r="F7" s="123"/>
      <c r="G7" s="123"/>
      <c r="H7" s="123"/>
      <c r="L7" s="122"/>
      <c r="M7" s="224" t="s">
        <v>94</v>
      </c>
      <c r="N7" s="123"/>
      <c r="O7" s="224" t="s">
        <v>102</v>
      </c>
      <c r="P7" s="123"/>
    </row>
    <row r="8" spans="1:17" s="120" customFormat="1" ht="22.5" customHeight="1">
      <c r="D8" s="148"/>
      <c r="E8" s="224" t="s">
        <v>265</v>
      </c>
      <c r="F8" s="224"/>
      <c r="G8" s="224" t="s">
        <v>105</v>
      </c>
      <c r="H8" s="224"/>
      <c r="I8" s="224" t="s">
        <v>106</v>
      </c>
      <c r="J8" s="224"/>
      <c r="K8" s="224"/>
      <c r="L8" s="122"/>
      <c r="M8" s="224" t="s">
        <v>96</v>
      </c>
      <c r="N8" s="123"/>
      <c r="O8" s="224" t="s">
        <v>110</v>
      </c>
      <c r="P8" s="123"/>
      <c r="Q8" s="224" t="s">
        <v>113</v>
      </c>
    </row>
    <row r="9" spans="1:17" s="120" customFormat="1" ht="22.5" customHeight="1">
      <c r="D9" s="223" t="s">
        <v>6</v>
      </c>
      <c r="E9" s="224" t="s">
        <v>264</v>
      </c>
      <c r="F9" s="224"/>
      <c r="G9" s="224" t="s">
        <v>114</v>
      </c>
      <c r="H9" s="224"/>
      <c r="I9" s="224" t="s">
        <v>115</v>
      </c>
      <c r="J9" s="224"/>
      <c r="K9" s="224" t="s">
        <v>55</v>
      </c>
      <c r="L9" s="122"/>
      <c r="M9" s="224" t="s">
        <v>233</v>
      </c>
      <c r="N9" s="123"/>
      <c r="O9" s="224" t="s">
        <v>120</v>
      </c>
      <c r="P9" s="123"/>
      <c r="Q9" s="224" t="s">
        <v>120</v>
      </c>
    </row>
    <row r="10" spans="1:17" s="120" customFormat="1" ht="22.5" customHeight="1">
      <c r="D10" s="121"/>
      <c r="E10" s="235" t="s">
        <v>8</v>
      </c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</row>
    <row r="11" spans="1:17" s="120" customFormat="1" ht="22.5" customHeight="1">
      <c r="A11" s="76" t="s">
        <v>211</v>
      </c>
      <c r="D11" s="121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</row>
    <row r="12" spans="1:17" ht="22.5" customHeight="1">
      <c r="A12" s="76" t="s">
        <v>230</v>
      </c>
      <c r="B12" s="76"/>
      <c r="D12" s="131"/>
      <c r="E12" s="47">
        <v>1822465</v>
      </c>
      <c r="F12" s="47"/>
      <c r="G12" s="47">
        <v>16060017</v>
      </c>
      <c r="H12" s="47"/>
      <c r="I12" s="47">
        <v>142250</v>
      </c>
      <c r="J12" s="47"/>
      <c r="K12" s="47">
        <v>7967716</v>
      </c>
      <c r="L12" s="47"/>
      <c r="M12" s="47">
        <v>11226</v>
      </c>
      <c r="N12" s="47"/>
      <c r="O12" s="47">
        <v>11226</v>
      </c>
      <c r="P12" s="47"/>
      <c r="Q12" s="47">
        <v>26003674</v>
      </c>
    </row>
    <row r="13" spans="1:17" ht="9.75" customHeight="1">
      <c r="A13" s="120"/>
      <c r="B13" s="120"/>
      <c r="C13" s="120"/>
      <c r="D13" s="131"/>
      <c r="E13" s="47"/>
      <c r="F13" s="47"/>
      <c r="G13" s="47"/>
      <c r="H13" s="47"/>
      <c r="I13" s="47"/>
      <c r="J13" s="47"/>
      <c r="K13" s="47"/>
      <c r="L13" s="105"/>
      <c r="M13" s="47"/>
      <c r="N13" s="47"/>
      <c r="O13" s="47"/>
      <c r="P13" s="47"/>
      <c r="Q13" s="47"/>
    </row>
    <row r="14" spans="1:17" ht="22.5" customHeight="1">
      <c r="A14" s="76" t="s">
        <v>122</v>
      </c>
      <c r="B14" s="76"/>
      <c r="D14" s="131"/>
      <c r="E14" s="71"/>
      <c r="F14" s="71"/>
      <c r="G14" s="71"/>
      <c r="H14" s="71"/>
      <c r="I14" s="71"/>
      <c r="J14" s="71"/>
      <c r="K14" s="71"/>
      <c r="L14" s="151"/>
      <c r="M14" s="71"/>
      <c r="N14" s="71"/>
      <c r="O14" s="71"/>
      <c r="P14" s="71"/>
      <c r="Q14" s="71"/>
    </row>
    <row r="15" spans="1:17" ht="22.5" customHeight="1">
      <c r="A15" s="133" t="s">
        <v>123</v>
      </c>
      <c r="B15" s="76"/>
      <c r="D15" s="131"/>
      <c r="E15" s="71"/>
      <c r="F15" s="71"/>
      <c r="G15" s="71"/>
      <c r="H15" s="71"/>
      <c r="I15" s="71"/>
      <c r="J15" s="71"/>
      <c r="K15" s="71"/>
      <c r="L15" s="151"/>
      <c r="M15" s="71"/>
      <c r="N15" s="71"/>
      <c r="O15" s="71"/>
      <c r="P15" s="71"/>
      <c r="Q15" s="71"/>
    </row>
    <row r="16" spans="1:17" ht="22.5" hidden="1" customHeight="1">
      <c r="A16" s="76"/>
      <c r="B16" s="62" t="s">
        <v>124</v>
      </c>
      <c r="D16" s="131"/>
      <c r="E16" s="98"/>
      <c r="F16" s="47"/>
      <c r="G16" s="98"/>
      <c r="H16" s="47"/>
      <c r="I16" s="98"/>
      <c r="J16" s="98"/>
      <c r="K16" s="98"/>
      <c r="L16" s="98"/>
      <c r="M16" s="98"/>
      <c r="N16" s="47"/>
      <c r="O16" s="98"/>
      <c r="P16" s="98"/>
      <c r="Q16" s="98"/>
    </row>
    <row r="17" spans="1:17" ht="22.5" hidden="1" customHeight="1">
      <c r="A17" s="76"/>
      <c r="B17" s="62" t="s">
        <v>198</v>
      </c>
      <c r="D17" s="131">
        <v>22</v>
      </c>
      <c r="E17" s="98"/>
      <c r="F17" s="47"/>
      <c r="G17" s="98"/>
      <c r="H17" s="47"/>
      <c r="I17" s="98">
        <v>0</v>
      </c>
      <c r="J17" s="98"/>
      <c r="K17" s="98">
        <v>0</v>
      </c>
      <c r="L17" s="98"/>
      <c r="M17" s="98">
        <v>0</v>
      </c>
      <c r="N17" s="47"/>
      <c r="O17" s="98">
        <v>0</v>
      </c>
      <c r="P17" s="98"/>
      <c r="Q17" s="98">
        <v>0</v>
      </c>
    </row>
    <row r="18" spans="1:17" ht="22.5" customHeight="1">
      <c r="A18" s="76"/>
      <c r="B18" s="62" t="s">
        <v>126</v>
      </c>
      <c r="C18" s="120"/>
      <c r="D18" s="131">
        <v>28</v>
      </c>
      <c r="E18" s="35">
        <v>0</v>
      </c>
      <c r="F18" s="113"/>
      <c r="G18" s="35">
        <v>0</v>
      </c>
      <c r="H18" s="113"/>
      <c r="I18" s="35">
        <v>0</v>
      </c>
      <c r="J18" s="68"/>
      <c r="K18" s="35">
        <v>-109346</v>
      </c>
      <c r="L18" s="152"/>
      <c r="M18" s="35">
        <v>0</v>
      </c>
      <c r="N18" s="12"/>
      <c r="O18" s="35">
        <v>0</v>
      </c>
      <c r="P18" s="73"/>
      <c r="Q18" s="35">
        <v>-109346</v>
      </c>
    </row>
    <row r="19" spans="1:17" ht="22.5" customHeight="1">
      <c r="A19" s="133" t="s">
        <v>129</v>
      </c>
      <c r="B19" s="76"/>
      <c r="D19" s="131"/>
      <c r="E19" s="60">
        <v>0</v>
      </c>
      <c r="F19" s="153"/>
      <c r="G19" s="60">
        <v>0</v>
      </c>
      <c r="H19" s="153"/>
      <c r="I19" s="60">
        <v>0</v>
      </c>
      <c r="J19" s="153"/>
      <c r="K19" s="60">
        <v>-109346</v>
      </c>
      <c r="L19" s="153"/>
      <c r="M19" s="60">
        <v>0</v>
      </c>
      <c r="N19" s="153"/>
      <c r="O19" s="60">
        <v>0</v>
      </c>
      <c r="P19" s="153"/>
      <c r="Q19" s="60">
        <v>-109346</v>
      </c>
    </row>
    <row r="20" spans="1:17" ht="9.75" customHeight="1">
      <c r="A20" s="76"/>
      <c r="B20" s="76"/>
      <c r="D20" s="131"/>
      <c r="E20" s="71"/>
      <c r="F20" s="71"/>
      <c r="G20" s="71"/>
      <c r="H20" s="71"/>
      <c r="I20" s="71"/>
      <c r="J20" s="71"/>
      <c r="K20" s="71"/>
      <c r="L20" s="151"/>
      <c r="M20" s="71"/>
      <c r="N20" s="71"/>
      <c r="O20" s="71"/>
      <c r="P20" s="71"/>
      <c r="Q20" s="71"/>
    </row>
    <row r="21" spans="1:17" ht="22.5" customHeight="1">
      <c r="A21" s="120" t="s">
        <v>241</v>
      </c>
      <c r="B21" s="122"/>
      <c r="C21" s="122"/>
      <c r="D21" s="131"/>
      <c r="E21" s="71"/>
      <c r="F21" s="71"/>
      <c r="G21" s="71"/>
      <c r="H21" s="71"/>
      <c r="I21" s="71"/>
      <c r="J21" s="71"/>
      <c r="K21" s="71"/>
      <c r="L21" s="151"/>
      <c r="M21" s="71"/>
      <c r="N21" s="71"/>
      <c r="O21" s="71"/>
      <c r="P21" s="71"/>
      <c r="Q21" s="71"/>
    </row>
    <row r="22" spans="1:17" ht="22.5" customHeight="1">
      <c r="A22" s="147"/>
      <c r="B22" s="122" t="s">
        <v>239</v>
      </c>
      <c r="C22" s="122"/>
      <c r="D22" s="131"/>
      <c r="E22" s="98">
        <v>0</v>
      </c>
      <c r="F22" s="98"/>
      <c r="G22" s="98">
        <v>0</v>
      </c>
      <c r="H22" s="98"/>
      <c r="I22" s="98">
        <v>0</v>
      </c>
      <c r="J22" s="150"/>
      <c r="K22" s="98">
        <v>70978</v>
      </c>
      <c r="L22" s="150"/>
      <c r="M22" s="98">
        <v>0</v>
      </c>
      <c r="N22" s="150"/>
      <c r="O22" s="98">
        <v>0</v>
      </c>
      <c r="P22" s="150"/>
      <c r="Q22" s="98">
        <v>70978</v>
      </c>
    </row>
    <row r="23" spans="1:17" ht="22.5" customHeight="1">
      <c r="A23" s="147"/>
      <c r="B23" s="122" t="s">
        <v>242</v>
      </c>
      <c r="C23" s="122"/>
      <c r="E23" s="35">
        <v>0</v>
      </c>
      <c r="F23" s="98"/>
      <c r="G23" s="35">
        <v>0</v>
      </c>
      <c r="H23" s="98"/>
      <c r="I23" s="35">
        <v>0</v>
      </c>
      <c r="J23" s="150"/>
      <c r="K23" s="35">
        <v>0</v>
      </c>
      <c r="L23" s="150"/>
      <c r="M23" s="35">
        <v>16426</v>
      </c>
      <c r="N23" s="150"/>
      <c r="O23" s="35">
        <v>16426</v>
      </c>
      <c r="P23" s="150"/>
      <c r="Q23" s="35">
        <v>16426</v>
      </c>
    </row>
    <row r="24" spans="1:17" s="76" customFormat="1" ht="22.5" customHeight="1">
      <c r="A24" s="120" t="s">
        <v>240</v>
      </c>
      <c r="B24" s="139"/>
      <c r="D24" s="133"/>
      <c r="E24" s="80">
        <v>0</v>
      </c>
      <c r="F24" s="153"/>
      <c r="G24" s="78">
        <v>0</v>
      </c>
      <c r="H24" s="153"/>
      <c r="I24" s="78">
        <v>0</v>
      </c>
      <c r="J24" s="154"/>
      <c r="K24" s="78">
        <v>70978</v>
      </c>
      <c r="L24" s="154"/>
      <c r="M24" s="80">
        <v>16426</v>
      </c>
      <c r="N24" s="154"/>
      <c r="O24" s="80">
        <v>16426</v>
      </c>
      <c r="P24" s="155"/>
      <c r="Q24" s="80">
        <v>87404</v>
      </c>
    </row>
    <row r="25" spans="1:17" ht="22.5" customHeight="1">
      <c r="A25" s="122" t="s">
        <v>128</v>
      </c>
      <c r="B25" s="138"/>
      <c r="E25" s="116">
        <v>0</v>
      </c>
      <c r="F25" s="98"/>
      <c r="G25" s="96">
        <v>0</v>
      </c>
      <c r="H25" s="98"/>
      <c r="I25" s="96">
        <v>3550</v>
      </c>
      <c r="J25" s="156"/>
      <c r="K25" s="96">
        <v>-3550</v>
      </c>
      <c r="L25" s="156"/>
      <c r="M25" s="116">
        <v>0</v>
      </c>
      <c r="N25" s="156"/>
      <c r="O25" s="116">
        <v>0</v>
      </c>
      <c r="P25" s="157"/>
      <c r="Q25" s="116">
        <v>0</v>
      </c>
    </row>
    <row r="26" spans="1:17" s="120" customFormat="1" ht="22.5" customHeight="1" thickBot="1">
      <c r="A26" s="76" t="s">
        <v>212</v>
      </c>
      <c r="D26" s="128"/>
      <c r="E26" s="158">
        <v>1822465</v>
      </c>
      <c r="F26" s="159"/>
      <c r="G26" s="158">
        <v>16060017</v>
      </c>
      <c r="H26" s="160"/>
      <c r="I26" s="158">
        <f>I12+I19+I24+I25</f>
        <v>145800</v>
      </c>
      <c r="J26" s="160"/>
      <c r="K26" s="158">
        <f>K12+K19+K24+K25</f>
        <v>7925798</v>
      </c>
      <c r="L26" s="160"/>
      <c r="M26" s="158">
        <f>M12+M19+M24+M25</f>
        <v>27652</v>
      </c>
      <c r="N26" s="159"/>
      <c r="O26" s="158">
        <f>O12+O19+O24+O25</f>
        <v>27652</v>
      </c>
      <c r="P26" s="132"/>
      <c r="Q26" s="158">
        <f>Q12+Q19+Q24+Q25</f>
        <v>25981732</v>
      </c>
    </row>
    <row r="27" spans="1:17" ht="22.5" customHeight="1" thickTop="1"/>
    <row r="28" spans="1:17" ht="22.5" customHeight="1">
      <c r="A28" s="76" t="s">
        <v>0</v>
      </c>
      <c r="B28" s="120"/>
      <c r="C28" s="120"/>
      <c r="D28" s="147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</row>
    <row r="29" spans="1:17" ht="22.5" customHeight="1">
      <c r="A29" s="120" t="s">
        <v>174</v>
      </c>
      <c r="B29" s="120"/>
      <c r="C29" s="120"/>
      <c r="D29" s="147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</row>
    <row r="30" spans="1:17" ht="22.5" customHeight="1">
      <c r="A30" s="120"/>
      <c r="B30" s="120"/>
      <c r="C30" s="120"/>
      <c r="D30" s="147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</row>
    <row r="31" spans="1:17" ht="22.5" customHeight="1">
      <c r="A31" s="122"/>
      <c r="B31" s="122"/>
      <c r="C31" s="122"/>
      <c r="D31" s="149"/>
      <c r="E31" s="232" t="s">
        <v>3</v>
      </c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</row>
    <row r="32" spans="1:17" ht="22.5" customHeight="1">
      <c r="A32" s="122"/>
      <c r="B32" s="122"/>
      <c r="C32" s="122"/>
      <c r="D32" s="149"/>
      <c r="E32" s="224"/>
      <c r="F32" s="224"/>
      <c r="G32" s="224"/>
      <c r="H32" s="224"/>
      <c r="I32" s="234" t="s">
        <v>53</v>
      </c>
      <c r="J32" s="234"/>
      <c r="K32" s="234"/>
      <c r="L32" s="123"/>
      <c r="M32" s="234" t="s">
        <v>56</v>
      </c>
      <c r="N32" s="234"/>
      <c r="O32" s="234"/>
      <c r="P32" s="122"/>
      <c r="Q32" s="122"/>
    </row>
    <row r="33" spans="1:17" ht="22.5" customHeight="1">
      <c r="A33" s="120"/>
      <c r="B33" s="120"/>
      <c r="C33" s="122"/>
      <c r="D33" s="148"/>
      <c r="E33" s="122"/>
      <c r="F33" s="122"/>
      <c r="G33" s="122"/>
      <c r="H33" s="122"/>
      <c r="I33" s="122"/>
      <c r="J33" s="123"/>
      <c r="K33" s="123"/>
      <c r="L33" s="122"/>
      <c r="M33" s="224"/>
      <c r="N33" s="122"/>
      <c r="O33" s="224" t="s">
        <v>97</v>
      </c>
      <c r="P33" s="122"/>
      <c r="Q33" s="122"/>
    </row>
    <row r="34" spans="1:17" ht="22.5" customHeight="1">
      <c r="A34" s="120"/>
      <c r="B34" s="120"/>
      <c r="C34" s="120"/>
      <c r="D34" s="148"/>
      <c r="E34" s="224" t="s">
        <v>49</v>
      </c>
      <c r="F34" s="123"/>
      <c r="G34" s="123"/>
      <c r="H34" s="123"/>
      <c r="I34" s="120"/>
      <c r="J34" s="120"/>
      <c r="K34" s="120"/>
      <c r="L34" s="122"/>
      <c r="M34" s="224" t="s">
        <v>94</v>
      </c>
      <c r="N34" s="123"/>
      <c r="O34" s="224" t="s">
        <v>102</v>
      </c>
      <c r="P34" s="123"/>
      <c r="Q34" s="120"/>
    </row>
    <row r="35" spans="1:17" ht="22.5" customHeight="1">
      <c r="A35" s="120"/>
      <c r="B35" s="120"/>
      <c r="C35" s="120"/>
      <c r="D35" s="148"/>
      <c r="E35" s="224" t="s">
        <v>265</v>
      </c>
      <c r="F35" s="224"/>
      <c r="G35" s="224" t="s">
        <v>105</v>
      </c>
      <c r="H35" s="224"/>
      <c r="I35" s="224" t="s">
        <v>106</v>
      </c>
      <c r="J35" s="224"/>
      <c r="K35" s="224"/>
      <c r="L35" s="122"/>
      <c r="M35" s="224" t="s">
        <v>96</v>
      </c>
      <c r="N35" s="123"/>
      <c r="O35" s="224" t="s">
        <v>110</v>
      </c>
      <c r="P35" s="123"/>
      <c r="Q35" s="224" t="s">
        <v>113</v>
      </c>
    </row>
    <row r="36" spans="1:17" ht="22.5" customHeight="1">
      <c r="A36" s="120"/>
      <c r="B36" s="120"/>
      <c r="C36" s="120"/>
      <c r="D36" s="223" t="s">
        <v>6</v>
      </c>
      <c r="E36" s="224" t="s">
        <v>264</v>
      </c>
      <c r="F36" s="224"/>
      <c r="G36" s="224" t="s">
        <v>114</v>
      </c>
      <c r="H36" s="224"/>
      <c r="I36" s="224" t="s">
        <v>115</v>
      </c>
      <c r="J36" s="224"/>
      <c r="K36" s="224" t="s">
        <v>55</v>
      </c>
      <c r="L36" s="122"/>
      <c r="M36" s="224" t="s">
        <v>233</v>
      </c>
      <c r="N36" s="123"/>
      <c r="O36" s="224" t="s">
        <v>120</v>
      </c>
      <c r="P36" s="123"/>
      <c r="Q36" s="224" t="s">
        <v>120</v>
      </c>
    </row>
    <row r="37" spans="1:17" ht="22.5" customHeight="1">
      <c r="A37" s="120"/>
      <c r="B37" s="120"/>
      <c r="C37" s="120"/>
      <c r="D37" s="121"/>
      <c r="E37" s="235" t="s">
        <v>8</v>
      </c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</row>
    <row r="38" spans="1:17" ht="22.5" customHeight="1">
      <c r="A38" s="76" t="s">
        <v>269</v>
      </c>
      <c r="B38" s="120"/>
      <c r="C38" s="120"/>
      <c r="D38" s="121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</row>
    <row r="39" spans="1:17" ht="22.5" customHeight="1">
      <c r="A39" s="76" t="s">
        <v>270</v>
      </c>
      <c r="B39" s="76"/>
      <c r="D39" s="131"/>
      <c r="E39" s="47">
        <v>1822465</v>
      </c>
      <c r="F39" s="47"/>
      <c r="G39" s="47">
        <v>16060017</v>
      </c>
      <c r="H39" s="47"/>
      <c r="I39" s="47">
        <v>145800</v>
      </c>
      <c r="J39" s="47"/>
      <c r="K39" s="47">
        <v>7925798</v>
      </c>
      <c r="L39" s="47"/>
      <c r="M39" s="47">
        <v>27652</v>
      </c>
      <c r="N39" s="47"/>
      <c r="O39" s="47">
        <v>27652</v>
      </c>
      <c r="P39" s="47"/>
      <c r="Q39" s="47">
        <v>25981732</v>
      </c>
    </row>
    <row r="40" spans="1:17" ht="22.5" customHeight="1">
      <c r="A40" s="120"/>
      <c r="B40" s="120"/>
      <c r="C40" s="120"/>
      <c r="D40" s="131"/>
      <c r="E40" s="47"/>
      <c r="F40" s="47"/>
      <c r="G40" s="47"/>
      <c r="H40" s="47"/>
      <c r="I40" s="47"/>
      <c r="J40" s="47"/>
      <c r="K40" s="47"/>
      <c r="L40" s="105"/>
      <c r="M40" s="47"/>
      <c r="N40" s="47"/>
      <c r="O40" s="47"/>
      <c r="P40" s="47"/>
      <c r="Q40" s="47"/>
    </row>
    <row r="41" spans="1:17" ht="22.5" customHeight="1">
      <c r="A41" s="76" t="s">
        <v>122</v>
      </c>
      <c r="B41" s="76"/>
      <c r="D41" s="131"/>
      <c r="E41" s="71"/>
      <c r="F41" s="71"/>
      <c r="G41" s="71"/>
      <c r="H41" s="71"/>
      <c r="I41" s="71"/>
      <c r="J41" s="71"/>
      <c r="K41" s="71"/>
      <c r="L41" s="151"/>
      <c r="M41" s="71"/>
      <c r="N41" s="71"/>
      <c r="O41" s="71"/>
      <c r="P41" s="71"/>
      <c r="Q41" s="71"/>
    </row>
    <row r="42" spans="1:17" ht="22.5" customHeight="1">
      <c r="A42" s="133" t="s">
        <v>123</v>
      </c>
      <c r="B42" s="76"/>
      <c r="D42" s="131"/>
      <c r="E42" s="71"/>
      <c r="F42" s="71"/>
      <c r="G42" s="71"/>
      <c r="H42" s="71"/>
      <c r="I42" s="71"/>
      <c r="J42" s="71"/>
      <c r="K42" s="71"/>
      <c r="L42" s="151"/>
      <c r="M42" s="71"/>
      <c r="N42" s="71"/>
      <c r="O42" s="71"/>
      <c r="P42" s="71"/>
      <c r="Q42" s="71"/>
    </row>
    <row r="43" spans="1:17" ht="22.5" customHeight="1">
      <c r="A43" s="76"/>
      <c r="B43" s="62" t="s">
        <v>126</v>
      </c>
      <c r="C43" s="120"/>
      <c r="D43" s="131">
        <v>28</v>
      </c>
      <c r="E43" s="35">
        <v>0</v>
      </c>
      <c r="F43" s="113"/>
      <c r="G43" s="35">
        <v>0</v>
      </c>
      <c r="H43" s="113"/>
      <c r="I43" s="35">
        <v>0</v>
      </c>
      <c r="J43" s="68"/>
      <c r="K43" s="35">
        <v>-36449</v>
      </c>
      <c r="L43" s="152"/>
      <c r="M43" s="35">
        <v>0</v>
      </c>
      <c r="N43" s="12"/>
      <c r="O43" s="35">
        <v>0</v>
      </c>
      <c r="P43" s="73"/>
      <c r="Q43" s="35">
        <v>-36449</v>
      </c>
    </row>
    <row r="44" spans="1:17" ht="22.5" customHeight="1">
      <c r="A44" s="133" t="s">
        <v>129</v>
      </c>
      <c r="B44" s="76"/>
      <c r="D44" s="131"/>
      <c r="E44" s="60">
        <f>SUM(E43:E43)</f>
        <v>0</v>
      </c>
      <c r="F44" s="153"/>
      <c r="G44" s="60">
        <f>SUM(G43:G43)</f>
        <v>0</v>
      </c>
      <c r="H44" s="153"/>
      <c r="I44" s="60">
        <f>SUM(I43:I43)</f>
        <v>0</v>
      </c>
      <c r="J44" s="153"/>
      <c r="K44" s="60">
        <f>SUM(K43:K43)</f>
        <v>-36449</v>
      </c>
      <c r="L44" s="153"/>
      <c r="M44" s="60">
        <f>SUM(M43:M43)</f>
        <v>0</v>
      </c>
      <c r="N44" s="153"/>
      <c r="O44" s="60">
        <f>SUM(O43:O43)</f>
        <v>0</v>
      </c>
      <c r="P44" s="153"/>
      <c r="Q44" s="60">
        <f>SUM(Q43:Q43)</f>
        <v>-36449</v>
      </c>
    </row>
    <row r="45" spans="1:17" ht="9" customHeight="1">
      <c r="A45" s="76"/>
      <c r="B45" s="76"/>
      <c r="D45" s="131"/>
      <c r="E45" s="71"/>
      <c r="F45" s="71"/>
      <c r="G45" s="71"/>
      <c r="H45" s="71"/>
      <c r="I45" s="71"/>
      <c r="J45" s="71"/>
      <c r="K45" s="71"/>
      <c r="L45" s="151"/>
      <c r="M45" s="71"/>
      <c r="N45" s="71"/>
      <c r="O45" s="71"/>
      <c r="P45" s="71"/>
      <c r="Q45" s="71"/>
    </row>
    <row r="46" spans="1:17" ht="22.5" customHeight="1">
      <c r="A46" s="120" t="s">
        <v>241</v>
      </c>
      <c r="B46" s="122"/>
      <c r="C46" s="122"/>
      <c r="D46" s="131"/>
      <c r="E46" s="71"/>
      <c r="F46" s="71"/>
      <c r="G46" s="71"/>
      <c r="H46" s="71"/>
      <c r="I46" s="71"/>
      <c r="J46" s="71"/>
      <c r="K46" s="71"/>
      <c r="L46" s="151"/>
      <c r="M46" s="71"/>
      <c r="N46" s="71"/>
      <c r="O46" s="71"/>
      <c r="P46" s="71"/>
      <c r="Q46" s="71"/>
    </row>
    <row r="47" spans="1:17" ht="22.5" customHeight="1">
      <c r="A47" s="147"/>
      <c r="B47" s="122" t="s">
        <v>239</v>
      </c>
      <c r="C47" s="122"/>
      <c r="D47" s="131"/>
      <c r="E47" s="98">
        <v>0</v>
      </c>
      <c r="F47" s="98"/>
      <c r="G47" s="98">
        <v>0</v>
      </c>
      <c r="H47" s="98"/>
      <c r="I47" s="98">
        <v>0</v>
      </c>
      <c r="J47" s="150"/>
      <c r="K47" s="98">
        <v>1158649</v>
      </c>
      <c r="L47" s="150"/>
      <c r="M47" s="98">
        <v>0</v>
      </c>
      <c r="N47" s="150"/>
      <c r="O47" s="98">
        <f>SUM(M47)</f>
        <v>0</v>
      </c>
      <c r="P47" s="150"/>
      <c r="Q47" s="98">
        <f>SUM(O47,E47:K47)</f>
        <v>1158649</v>
      </c>
    </row>
    <row r="48" spans="1:17" ht="22.5" customHeight="1">
      <c r="A48" s="147"/>
      <c r="B48" s="122" t="s">
        <v>84</v>
      </c>
      <c r="C48" s="122"/>
      <c r="E48" s="35">
        <v>0</v>
      </c>
      <c r="F48" s="98"/>
      <c r="G48" s="35">
        <v>0</v>
      </c>
      <c r="H48" s="98"/>
      <c r="I48" s="35">
        <v>0</v>
      </c>
      <c r="J48" s="150"/>
      <c r="K48" s="35">
        <v>-3982</v>
      </c>
      <c r="L48" s="150"/>
      <c r="M48" s="35">
        <v>4636</v>
      </c>
      <c r="N48" s="150"/>
      <c r="O48" s="35">
        <f>SUM(M48)</f>
        <v>4636</v>
      </c>
      <c r="P48" s="150"/>
      <c r="Q48" s="35">
        <f>SUM(O48,E48:K48)</f>
        <v>654</v>
      </c>
    </row>
    <row r="49" spans="1:17" ht="22.5" customHeight="1">
      <c r="A49" s="120" t="s">
        <v>240</v>
      </c>
      <c r="B49" s="139"/>
      <c r="C49" s="76"/>
      <c r="D49" s="133"/>
      <c r="E49" s="80">
        <f>SUM(E47:E48)</f>
        <v>0</v>
      </c>
      <c r="F49" s="153"/>
      <c r="G49" s="78">
        <f>SUM(G47:G48)</f>
        <v>0</v>
      </c>
      <c r="H49" s="153"/>
      <c r="I49" s="78">
        <f>SUM(I47:I48)</f>
        <v>0</v>
      </c>
      <c r="J49" s="154"/>
      <c r="K49" s="78">
        <f>SUM(K47:K48)</f>
        <v>1154667</v>
      </c>
      <c r="L49" s="154"/>
      <c r="M49" s="80">
        <f>SUM(M47:M48)</f>
        <v>4636</v>
      </c>
      <c r="N49" s="154"/>
      <c r="O49" s="80">
        <f>SUM(O47:O48)</f>
        <v>4636</v>
      </c>
      <c r="P49" s="155"/>
      <c r="Q49" s="80">
        <f>SUM(Q47:Q48)</f>
        <v>1159303</v>
      </c>
    </row>
    <row r="50" spans="1:17" ht="22.5" customHeight="1">
      <c r="A50" s="122" t="s">
        <v>128</v>
      </c>
      <c r="B50" s="138"/>
      <c r="E50" s="116">
        <v>0</v>
      </c>
      <c r="F50" s="98"/>
      <c r="G50" s="96">
        <v>0</v>
      </c>
      <c r="H50" s="98"/>
      <c r="I50" s="96">
        <v>54045</v>
      </c>
      <c r="J50" s="156"/>
      <c r="K50" s="96">
        <v>-54045</v>
      </c>
      <c r="L50" s="156"/>
      <c r="M50" s="116">
        <v>0</v>
      </c>
      <c r="N50" s="156"/>
      <c r="O50" s="116">
        <f>SUM(M50)</f>
        <v>0</v>
      </c>
      <c r="P50" s="157"/>
      <c r="Q50" s="116">
        <f>SUM(O50,E50:K50)</f>
        <v>0</v>
      </c>
    </row>
    <row r="51" spans="1:17" ht="22.5" customHeight="1" thickBot="1">
      <c r="A51" s="76" t="s">
        <v>271</v>
      </c>
      <c r="B51" s="120"/>
      <c r="C51" s="120"/>
      <c r="D51" s="128"/>
      <c r="E51" s="158">
        <f>SUM(E39,E44,E49,E50)</f>
        <v>1822465</v>
      </c>
      <c r="F51" s="159"/>
      <c r="G51" s="158">
        <f>SUM(G39,G44,G49,G50)</f>
        <v>16060017</v>
      </c>
      <c r="H51" s="160"/>
      <c r="I51" s="158">
        <f>SUM(I39,I44,I49,I50)</f>
        <v>199845</v>
      </c>
      <c r="J51" s="160"/>
      <c r="K51" s="158">
        <f>SUM(K39,K44,K49,K50)</f>
        <v>8989971</v>
      </c>
      <c r="L51" s="160"/>
      <c r="M51" s="158">
        <f>SUM(M39,M44,M49,M50)</f>
        <v>32288</v>
      </c>
      <c r="N51" s="159"/>
      <c r="O51" s="158">
        <f>SUM(O39,O44,O49,O50)</f>
        <v>32288</v>
      </c>
      <c r="P51" s="132"/>
      <c r="Q51" s="214">
        <f>SUM(Q39,Q44,Q49,Q50)</f>
        <v>27104586</v>
      </c>
    </row>
    <row r="52" spans="1:17" ht="22.5" customHeight="1" thickTop="1"/>
  </sheetData>
  <mergeCells count="8">
    <mergeCell ref="E37:Q37"/>
    <mergeCell ref="I5:K5"/>
    <mergeCell ref="E10:Q10"/>
    <mergeCell ref="E4:Q4"/>
    <mergeCell ref="M5:O5"/>
    <mergeCell ref="E31:Q31"/>
    <mergeCell ref="I32:K32"/>
    <mergeCell ref="M32:O32"/>
  </mergeCells>
  <pageMargins left="0.78740157480314998" right="0.78740157480314998" top="0.47244094488188998" bottom="0.511811023622047" header="0.39370078740157499" footer="0.511811023622047"/>
  <pageSetup paperSize="9" scale="83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163"/>
  <sheetViews>
    <sheetView topLeftCell="A45" zoomScaleNormal="100" zoomScaleSheetLayoutView="100" workbookViewId="0">
      <selection activeCell="F85" sqref="F85"/>
    </sheetView>
  </sheetViews>
  <sheetFormatPr defaultRowHeight="21.75" customHeight="1"/>
  <cols>
    <col min="1" max="1" width="2.42578125" style="138" customWidth="1"/>
    <col min="2" max="2" width="1.85546875" style="138" customWidth="1"/>
    <col min="3" max="3" width="48.42578125" style="138" customWidth="1"/>
    <col min="4" max="4" width="10.140625" style="161" customWidth="1"/>
    <col min="5" max="5" width="1" style="138" customWidth="1"/>
    <col min="6" max="6" width="12.140625" style="162" customWidth="1"/>
    <col min="7" max="7" width="1" style="138" customWidth="1"/>
    <col min="8" max="8" width="12.140625" style="162" customWidth="1"/>
    <col min="9" max="9" width="1" style="138" customWidth="1"/>
    <col min="10" max="10" width="12.140625" style="162" customWidth="1"/>
    <col min="11" max="11" width="1" style="163" customWidth="1"/>
    <col min="12" max="12" width="12.140625" style="162" customWidth="1"/>
    <col min="13" max="202" width="9.140625" style="138"/>
    <col min="203" max="203" width="2.42578125" style="138" customWidth="1"/>
    <col min="204" max="204" width="1.85546875" style="138" customWidth="1"/>
    <col min="205" max="205" width="35.5703125" style="138" customWidth="1"/>
    <col min="206" max="206" width="8.5703125" style="138" customWidth="1"/>
    <col min="207" max="207" width="8.85546875" style="138" customWidth="1"/>
    <col min="208" max="208" width="1" style="138" customWidth="1"/>
    <col min="209" max="209" width="13.42578125" style="138" customWidth="1"/>
    <col min="210" max="210" width="1" style="138" customWidth="1"/>
    <col min="211" max="211" width="8.85546875" style="138" customWidth="1"/>
    <col min="212" max="212" width="1" style="138" customWidth="1"/>
    <col min="213" max="213" width="13.42578125" style="138" customWidth="1"/>
    <col min="214" max="458" width="9.140625" style="138"/>
    <col min="459" max="459" width="2.42578125" style="138" customWidth="1"/>
    <col min="460" max="460" width="1.85546875" style="138" customWidth="1"/>
    <col min="461" max="461" width="35.5703125" style="138" customWidth="1"/>
    <col min="462" max="462" width="8.5703125" style="138" customWidth="1"/>
    <col min="463" max="463" width="8.85546875" style="138" customWidth="1"/>
    <col min="464" max="464" width="1" style="138" customWidth="1"/>
    <col min="465" max="465" width="13.42578125" style="138" customWidth="1"/>
    <col min="466" max="466" width="1" style="138" customWidth="1"/>
    <col min="467" max="467" width="8.85546875" style="138" customWidth="1"/>
    <col min="468" max="468" width="1" style="138" customWidth="1"/>
    <col min="469" max="469" width="13.42578125" style="138" customWidth="1"/>
    <col min="470" max="714" width="9.140625" style="138"/>
    <col min="715" max="715" width="2.42578125" style="138" customWidth="1"/>
    <col min="716" max="716" width="1.85546875" style="138" customWidth="1"/>
    <col min="717" max="717" width="35.5703125" style="138" customWidth="1"/>
    <col min="718" max="718" width="8.5703125" style="138" customWidth="1"/>
    <col min="719" max="719" width="8.85546875" style="138" customWidth="1"/>
    <col min="720" max="720" width="1" style="138" customWidth="1"/>
    <col min="721" max="721" width="13.42578125" style="138" customWidth="1"/>
    <col min="722" max="722" width="1" style="138" customWidth="1"/>
    <col min="723" max="723" width="8.85546875" style="138" customWidth="1"/>
    <col min="724" max="724" width="1" style="138" customWidth="1"/>
    <col min="725" max="725" width="13.42578125" style="138" customWidth="1"/>
    <col min="726" max="970" width="9.140625" style="138"/>
    <col min="971" max="971" width="2.42578125" style="138" customWidth="1"/>
    <col min="972" max="972" width="1.85546875" style="138" customWidth="1"/>
    <col min="973" max="973" width="35.5703125" style="138" customWidth="1"/>
    <col min="974" max="974" width="8.5703125" style="138" customWidth="1"/>
    <col min="975" max="975" width="8.85546875" style="138" customWidth="1"/>
    <col min="976" max="976" width="1" style="138" customWidth="1"/>
    <col min="977" max="977" width="13.42578125" style="138" customWidth="1"/>
    <col min="978" max="978" width="1" style="138" customWidth="1"/>
    <col min="979" max="979" width="8.85546875" style="138" customWidth="1"/>
    <col min="980" max="980" width="1" style="138" customWidth="1"/>
    <col min="981" max="981" width="13.42578125" style="138" customWidth="1"/>
    <col min="982" max="1226" width="9.140625" style="138"/>
    <col min="1227" max="1227" width="2.42578125" style="138" customWidth="1"/>
    <col min="1228" max="1228" width="1.85546875" style="138" customWidth="1"/>
    <col min="1229" max="1229" width="35.5703125" style="138" customWidth="1"/>
    <col min="1230" max="1230" width="8.5703125" style="138" customWidth="1"/>
    <col min="1231" max="1231" width="8.85546875" style="138" customWidth="1"/>
    <col min="1232" max="1232" width="1" style="138" customWidth="1"/>
    <col min="1233" max="1233" width="13.42578125" style="138" customWidth="1"/>
    <col min="1234" max="1234" width="1" style="138" customWidth="1"/>
    <col min="1235" max="1235" width="8.85546875" style="138" customWidth="1"/>
    <col min="1236" max="1236" width="1" style="138" customWidth="1"/>
    <col min="1237" max="1237" width="13.42578125" style="138" customWidth="1"/>
    <col min="1238" max="1482" width="9.140625" style="138"/>
    <col min="1483" max="1483" width="2.42578125" style="138" customWidth="1"/>
    <col min="1484" max="1484" width="1.85546875" style="138" customWidth="1"/>
    <col min="1485" max="1485" width="35.5703125" style="138" customWidth="1"/>
    <col min="1486" max="1486" width="8.5703125" style="138" customWidth="1"/>
    <col min="1487" max="1487" width="8.85546875" style="138" customWidth="1"/>
    <col min="1488" max="1488" width="1" style="138" customWidth="1"/>
    <col min="1489" max="1489" width="13.42578125" style="138" customWidth="1"/>
    <col min="1490" max="1490" width="1" style="138" customWidth="1"/>
    <col min="1491" max="1491" width="8.85546875" style="138" customWidth="1"/>
    <col min="1492" max="1492" width="1" style="138" customWidth="1"/>
    <col min="1493" max="1493" width="13.42578125" style="138" customWidth="1"/>
    <col min="1494" max="1738" width="9.140625" style="138"/>
    <col min="1739" max="1739" width="2.42578125" style="138" customWidth="1"/>
    <col min="1740" max="1740" width="1.85546875" style="138" customWidth="1"/>
    <col min="1741" max="1741" width="35.5703125" style="138" customWidth="1"/>
    <col min="1742" max="1742" width="8.5703125" style="138" customWidth="1"/>
    <col min="1743" max="1743" width="8.85546875" style="138" customWidth="1"/>
    <col min="1744" max="1744" width="1" style="138" customWidth="1"/>
    <col min="1745" max="1745" width="13.42578125" style="138" customWidth="1"/>
    <col min="1746" max="1746" width="1" style="138" customWidth="1"/>
    <col min="1747" max="1747" width="8.85546875" style="138" customWidth="1"/>
    <col min="1748" max="1748" width="1" style="138" customWidth="1"/>
    <col min="1749" max="1749" width="13.42578125" style="138" customWidth="1"/>
    <col min="1750" max="1994" width="9.140625" style="138"/>
    <col min="1995" max="1995" width="2.42578125" style="138" customWidth="1"/>
    <col min="1996" max="1996" width="1.85546875" style="138" customWidth="1"/>
    <col min="1997" max="1997" width="35.5703125" style="138" customWidth="1"/>
    <col min="1998" max="1998" width="8.5703125" style="138" customWidth="1"/>
    <col min="1999" max="1999" width="8.85546875" style="138" customWidth="1"/>
    <col min="2000" max="2000" width="1" style="138" customWidth="1"/>
    <col min="2001" max="2001" width="13.42578125" style="138" customWidth="1"/>
    <col min="2002" max="2002" width="1" style="138" customWidth="1"/>
    <col min="2003" max="2003" width="8.85546875" style="138" customWidth="1"/>
    <col min="2004" max="2004" width="1" style="138" customWidth="1"/>
    <col min="2005" max="2005" width="13.42578125" style="138" customWidth="1"/>
    <col min="2006" max="2250" width="9.140625" style="138"/>
    <col min="2251" max="2251" width="2.42578125" style="138" customWidth="1"/>
    <col min="2252" max="2252" width="1.85546875" style="138" customWidth="1"/>
    <col min="2253" max="2253" width="35.5703125" style="138" customWidth="1"/>
    <col min="2254" max="2254" width="8.5703125" style="138" customWidth="1"/>
    <col min="2255" max="2255" width="8.85546875" style="138" customWidth="1"/>
    <col min="2256" max="2256" width="1" style="138" customWidth="1"/>
    <col min="2257" max="2257" width="13.42578125" style="138" customWidth="1"/>
    <col min="2258" max="2258" width="1" style="138" customWidth="1"/>
    <col min="2259" max="2259" width="8.85546875" style="138" customWidth="1"/>
    <col min="2260" max="2260" width="1" style="138" customWidth="1"/>
    <col min="2261" max="2261" width="13.42578125" style="138" customWidth="1"/>
    <col min="2262" max="2506" width="9.140625" style="138"/>
    <col min="2507" max="2507" width="2.42578125" style="138" customWidth="1"/>
    <col min="2508" max="2508" width="1.85546875" style="138" customWidth="1"/>
    <col min="2509" max="2509" width="35.5703125" style="138" customWidth="1"/>
    <col min="2510" max="2510" width="8.5703125" style="138" customWidth="1"/>
    <col min="2511" max="2511" width="8.85546875" style="138" customWidth="1"/>
    <col min="2512" max="2512" width="1" style="138" customWidth="1"/>
    <col min="2513" max="2513" width="13.42578125" style="138" customWidth="1"/>
    <col min="2514" max="2514" width="1" style="138" customWidth="1"/>
    <col min="2515" max="2515" width="8.85546875" style="138" customWidth="1"/>
    <col min="2516" max="2516" width="1" style="138" customWidth="1"/>
    <col min="2517" max="2517" width="13.42578125" style="138" customWidth="1"/>
    <col min="2518" max="2762" width="9.140625" style="138"/>
    <col min="2763" max="2763" width="2.42578125" style="138" customWidth="1"/>
    <col min="2764" max="2764" width="1.85546875" style="138" customWidth="1"/>
    <col min="2765" max="2765" width="35.5703125" style="138" customWidth="1"/>
    <col min="2766" max="2766" width="8.5703125" style="138" customWidth="1"/>
    <col min="2767" max="2767" width="8.85546875" style="138" customWidth="1"/>
    <col min="2768" max="2768" width="1" style="138" customWidth="1"/>
    <col min="2769" max="2769" width="13.42578125" style="138" customWidth="1"/>
    <col min="2770" max="2770" width="1" style="138" customWidth="1"/>
    <col min="2771" max="2771" width="8.85546875" style="138" customWidth="1"/>
    <col min="2772" max="2772" width="1" style="138" customWidth="1"/>
    <col min="2773" max="2773" width="13.42578125" style="138" customWidth="1"/>
    <col min="2774" max="3018" width="9.140625" style="138"/>
    <col min="3019" max="3019" width="2.42578125" style="138" customWidth="1"/>
    <col min="3020" max="3020" width="1.85546875" style="138" customWidth="1"/>
    <col min="3021" max="3021" width="35.5703125" style="138" customWidth="1"/>
    <col min="3022" max="3022" width="8.5703125" style="138" customWidth="1"/>
    <col min="3023" max="3023" width="8.85546875" style="138" customWidth="1"/>
    <col min="3024" max="3024" width="1" style="138" customWidth="1"/>
    <col min="3025" max="3025" width="13.42578125" style="138" customWidth="1"/>
    <col min="3026" max="3026" width="1" style="138" customWidth="1"/>
    <col min="3027" max="3027" width="8.85546875" style="138" customWidth="1"/>
    <col min="3028" max="3028" width="1" style="138" customWidth="1"/>
    <col min="3029" max="3029" width="13.42578125" style="138" customWidth="1"/>
    <col min="3030" max="3274" width="9.140625" style="138"/>
    <col min="3275" max="3275" width="2.42578125" style="138" customWidth="1"/>
    <col min="3276" max="3276" width="1.85546875" style="138" customWidth="1"/>
    <col min="3277" max="3277" width="35.5703125" style="138" customWidth="1"/>
    <col min="3278" max="3278" width="8.5703125" style="138" customWidth="1"/>
    <col min="3279" max="3279" width="8.85546875" style="138" customWidth="1"/>
    <col min="3280" max="3280" width="1" style="138" customWidth="1"/>
    <col min="3281" max="3281" width="13.42578125" style="138" customWidth="1"/>
    <col min="3282" max="3282" width="1" style="138" customWidth="1"/>
    <col min="3283" max="3283" width="8.85546875" style="138" customWidth="1"/>
    <col min="3284" max="3284" width="1" style="138" customWidth="1"/>
    <col min="3285" max="3285" width="13.42578125" style="138" customWidth="1"/>
    <col min="3286" max="3530" width="9.140625" style="138"/>
    <col min="3531" max="3531" width="2.42578125" style="138" customWidth="1"/>
    <col min="3532" max="3532" width="1.85546875" style="138" customWidth="1"/>
    <col min="3533" max="3533" width="35.5703125" style="138" customWidth="1"/>
    <col min="3534" max="3534" width="8.5703125" style="138" customWidth="1"/>
    <col min="3535" max="3535" width="8.85546875" style="138" customWidth="1"/>
    <col min="3536" max="3536" width="1" style="138" customWidth="1"/>
    <col min="3537" max="3537" width="13.42578125" style="138" customWidth="1"/>
    <col min="3538" max="3538" width="1" style="138" customWidth="1"/>
    <col min="3539" max="3539" width="8.85546875" style="138" customWidth="1"/>
    <col min="3540" max="3540" width="1" style="138" customWidth="1"/>
    <col min="3541" max="3541" width="13.42578125" style="138" customWidth="1"/>
    <col min="3542" max="3786" width="9.140625" style="138"/>
    <col min="3787" max="3787" width="2.42578125" style="138" customWidth="1"/>
    <col min="3788" max="3788" width="1.85546875" style="138" customWidth="1"/>
    <col min="3789" max="3789" width="35.5703125" style="138" customWidth="1"/>
    <col min="3790" max="3790" width="8.5703125" style="138" customWidth="1"/>
    <col min="3791" max="3791" width="8.85546875" style="138" customWidth="1"/>
    <col min="3792" max="3792" width="1" style="138" customWidth="1"/>
    <col min="3793" max="3793" width="13.42578125" style="138" customWidth="1"/>
    <col min="3794" max="3794" width="1" style="138" customWidth="1"/>
    <col min="3795" max="3795" width="8.85546875" style="138" customWidth="1"/>
    <col min="3796" max="3796" width="1" style="138" customWidth="1"/>
    <col min="3797" max="3797" width="13.42578125" style="138" customWidth="1"/>
    <col min="3798" max="4042" width="9.140625" style="138"/>
    <col min="4043" max="4043" width="2.42578125" style="138" customWidth="1"/>
    <col min="4044" max="4044" width="1.85546875" style="138" customWidth="1"/>
    <col min="4045" max="4045" width="35.5703125" style="138" customWidth="1"/>
    <col min="4046" max="4046" width="8.5703125" style="138" customWidth="1"/>
    <col min="4047" max="4047" width="8.85546875" style="138" customWidth="1"/>
    <col min="4048" max="4048" width="1" style="138" customWidth="1"/>
    <col min="4049" max="4049" width="13.42578125" style="138" customWidth="1"/>
    <col min="4050" max="4050" width="1" style="138" customWidth="1"/>
    <col min="4051" max="4051" width="8.85546875" style="138" customWidth="1"/>
    <col min="4052" max="4052" width="1" style="138" customWidth="1"/>
    <col min="4053" max="4053" width="13.42578125" style="138" customWidth="1"/>
    <col min="4054" max="4298" width="9.140625" style="138"/>
    <col min="4299" max="4299" width="2.42578125" style="138" customWidth="1"/>
    <col min="4300" max="4300" width="1.85546875" style="138" customWidth="1"/>
    <col min="4301" max="4301" width="35.5703125" style="138" customWidth="1"/>
    <col min="4302" max="4302" width="8.5703125" style="138" customWidth="1"/>
    <col min="4303" max="4303" width="8.85546875" style="138" customWidth="1"/>
    <col min="4304" max="4304" width="1" style="138" customWidth="1"/>
    <col min="4305" max="4305" width="13.42578125" style="138" customWidth="1"/>
    <col min="4306" max="4306" width="1" style="138" customWidth="1"/>
    <col min="4307" max="4307" width="8.85546875" style="138" customWidth="1"/>
    <col min="4308" max="4308" width="1" style="138" customWidth="1"/>
    <col min="4309" max="4309" width="13.42578125" style="138" customWidth="1"/>
    <col min="4310" max="4554" width="9.140625" style="138"/>
    <col min="4555" max="4555" width="2.42578125" style="138" customWidth="1"/>
    <col min="4556" max="4556" width="1.85546875" style="138" customWidth="1"/>
    <col min="4557" max="4557" width="35.5703125" style="138" customWidth="1"/>
    <col min="4558" max="4558" width="8.5703125" style="138" customWidth="1"/>
    <col min="4559" max="4559" width="8.85546875" style="138" customWidth="1"/>
    <col min="4560" max="4560" width="1" style="138" customWidth="1"/>
    <col min="4561" max="4561" width="13.42578125" style="138" customWidth="1"/>
    <col min="4562" max="4562" width="1" style="138" customWidth="1"/>
    <col min="4563" max="4563" width="8.85546875" style="138" customWidth="1"/>
    <col min="4564" max="4564" width="1" style="138" customWidth="1"/>
    <col min="4565" max="4565" width="13.42578125" style="138" customWidth="1"/>
    <col min="4566" max="4810" width="9.140625" style="138"/>
    <col min="4811" max="4811" width="2.42578125" style="138" customWidth="1"/>
    <col min="4812" max="4812" width="1.85546875" style="138" customWidth="1"/>
    <col min="4813" max="4813" width="35.5703125" style="138" customWidth="1"/>
    <col min="4814" max="4814" width="8.5703125" style="138" customWidth="1"/>
    <col min="4815" max="4815" width="8.85546875" style="138" customWidth="1"/>
    <col min="4816" max="4816" width="1" style="138" customWidth="1"/>
    <col min="4817" max="4817" width="13.42578125" style="138" customWidth="1"/>
    <col min="4818" max="4818" width="1" style="138" customWidth="1"/>
    <col min="4819" max="4819" width="8.85546875" style="138" customWidth="1"/>
    <col min="4820" max="4820" width="1" style="138" customWidth="1"/>
    <col min="4821" max="4821" width="13.42578125" style="138" customWidth="1"/>
    <col min="4822" max="5066" width="9.140625" style="138"/>
    <col min="5067" max="5067" width="2.42578125" style="138" customWidth="1"/>
    <col min="5068" max="5068" width="1.85546875" style="138" customWidth="1"/>
    <col min="5069" max="5069" width="35.5703125" style="138" customWidth="1"/>
    <col min="5070" max="5070" width="8.5703125" style="138" customWidth="1"/>
    <col min="5071" max="5071" width="8.85546875" style="138" customWidth="1"/>
    <col min="5072" max="5072" width="1" style="138" customWidth="1"/>
    <col min="5073" max="5073" width="13.42578125" style="138" customWidth="1"/>
    <col min="5074" max="5074" width="1" style="138" customWidth="1"/>
    <col min="5075" max="5075" width="8.85546875" style="138" customWidth="1"/>
    <col min="5076" max="5076" width="1" style="138" customWidth="1"/>
    <col min="5077" max="5077" width="13.42578125" style="138" customWidth="1"/>
    <col min="5078" max="5322" width="9.140625" style="138"/>
    <col min="5323" max="5323" width="2.42578125" style="138" customWidth="1"/>
    <col min="5324" max="5324" width="1.85546875" style="138" customWidth="1"/>
    <col min="5325" max="5325" width="35.5703125" style="138" customWidth="1"/>
    <col min="5326" max="5326" width="8.5703125" style="138" customWidth="1"/>
    <col min="5327" max="5327" width="8.85546875" style="138" customWidth="1"/>
    <col min="5328" max="5328" width="1" style="138" customWidth="1"/>
    <col min="5329" max="5329" width="13.42578125" style="138" customWidth="1"/>
    <col min="5330" max="5330" width="1" style="138" customWidth="1"/>
    <col min="5331" max="5331" width="8.85546875" style="138" customWidth="1"/>
    <col min="5332" max="5332" width="1" style="138" customWidth="1"/>
    <col min="5333" max="5333" width="13.42578125" style="138" customWidth="1"/>
    <col min="5334" max="5578" width="9.140625" style="138"/>
    <col min="5579" max="5579" width="2.42578125" style="138" customWidth="1"/>
    <col min="5580" max="5580" width="1.85546875" style="138" customWidth="1"/>
    <col min="5581" max="5581" width="35.5703125" style="138" customWidth="1"/>
    <col min="5582" max="5582" width="8.5703125" style="138" customWidth="1"/>
    <col min="5583" max="5583" width="8.85546875" style="138" customWidth="1"/>
    <col min="5584" max="5584" width="1" style="138" customWidth="1"/>
    <col min="5585" max="5585" width="13.42578125" style="138" customWidth="1"/>
    <col min="5586" max="5586" width="1" style="138" customWidth="1"/>
    <col min="5587" max="5587" width="8.85546875" style="138" customWidth="1"/>
    <col min="5588" max="5588" width="1" style="138" customWidth="1"/>
    <col min="5589" max="5589" width="13.42578125" style="138" customWidth="1"/>
    <col min="5590" max="5834" width="9.140625" style="138"/>
    <col min="5835" max="5835" width="2.42578125" style="138" customWidth="1"/>
    <col min="5836" max="5836" width="1.85546875" style="138" customWidth="1"/>
    <col min="5837" max="5837" width="35.5703125" style="138" customWidth="1"/>
    <col min="5838" max="5838" width="8.5703125" style="138" customWidth="1"/>
    <col min="5839" max="5839" width="8.85546875" style="138" customWidth="1"/>
    <col min="5840" max="5840" width="1" style="138" customWidth="1"/>
    <col min="5841" max="5841" width="13.42578125" style="138" customWidth="1"/>
    <col min="5842" max="5842" width="1" style="138" customWidth="1"/>
    <col min="5843" max="5843" width="8.85546875" style="138" customWidth="1"/>
    <col min="5844" max="5844" width="1" style="138" customWidth="1"/>
    <col min="5845" max="5845" width="13.42578125" style="138" customWidth="1"/>
    <col min="5846" max="6090" width="9.140625" style="138"/>
    <col min="6091" max="6091" width="2.42578125" style="138" customWidth="1"/>
    <col min="6092" max="6092" width="1.85546875" style="138" customWidth="1"/>
    <col min="6093" max="6093" width="35.5703125" style="138" customWidth="1"/>
    <col min="6094" max="6094" width="8.5703125" style="138" customWidth="1"/>
    <col min="6095" max="6095" width="8.85546875" style="138" customWidth="1"/>
    <col min="6096" max="6096" width="1" style="138" customWidth="1"/>
    <col min="6097" max="6097" width="13.42578125" style="138" customWidth="1"/>
    <col min="6098" max="6098" width="1" style="138" customWidth="1"/>
    <col min="6099" max="6099" width="8.85546875" style="138" customWidth="1"/>
    <col min="6100" max="6100" width="1" style="138" customWidth="1"/>
    <col min="6101" max="6101" width="13.42578125" style="138" customWidth="1"/>
    <col min="6102" max="6346" width="9.140625" style="138"/>
    <col min="6347" max="6347" width="2.42578125" style="138" customWidth="1"/>
    <col min="6348" max="6348" width="1.85546875" style="138" customWidth="1"/>
    <col min="6349" max="6349" width="35.5703125" style="138" customWidth="1"/>
    <col min="6350" max="6350" width="8.5703125" style="138" customWidth="1"/>
    <col min="6351" max="6351" width="8.85546875" style="138" customWidth="1"/>
    <col min="6352" max="6352" width="1" style="138" customWidth="1"/>
    <col min="6353" max="6353" width="13.42578125" style="138" customWidth="1"/>
    <col min="6354" max="6354" width="1" style="138" customWidth="1"/>
    <col min="6355" max="6355" width="8.85546875" style="138" customWidth="1"/>
    <col min="6356" max="6356" width="1" style="138" customWidth="1"/>
    <col min="6357" max="6357" width="13.42578125" style="138" customWidth="1"/>
    <col min="6358" max="6602" width="9.140625" style="138"/>
    <col min="6603" max="6603" width="2.42578125" style="138" customWidth="1"/>
    <col min="6604" max="6604" width="1.85546875" style="138" customWidth="1"/>
    <col min="6605" max="6605" width="35.5703125" style="138" customWidth="1"/>
    <col min="6606" max="6606" width="8.5703125" style="138" customWidth="1"/>
    <col min="6607" max="6607" width="8.85546875" style="138" customWidth="1"/>
    <col min="6608" max="6608" width="1" style="138" customWidth="1"/>
    <col min="6609" max="6609" width="13.42578125" style="138" customWidth="1"/>
    <col min="6610" max="6610" width="1" style="138" customWidth="1"/>
    <col min="6611" max="6611" width="8.85546875" style="138" customWidth="1"/>
    <col min="6612" max="6612" width="1" style="138" customWidth="1"/>
    <col min="6613" max="6613" width="13.42578125" style="138" customWidth="1"/>
    <col min="6614" max="6858" width="9.140625" style="138"/>
    <col min="6859" max="6859" width="2.42578125" style="138" customWidth="1"/>
    <col min="6860" max="6860" width="1.85546875" style="138" customWidth="1"/>
    <col min="6861" max="6861" width="35.5703125" style="138" customWidth="1"/>
    <col min="6862" max="6862" width="8.5703125" style="138" customWidth="1"/>
    <col min="6863" max="6863" width="8.85546875" style="138" customWidth="1"/>
    <col min="6864" max="6864" width="1" style="138" customWidth="1"/>
    <col min="6865" max="6865" width="13.42578125" style="138" customWidth="1"/>
    <col min="6866" max="6866" width="1" style="138" customWidth="1"/>
    <col min="6867" max="6867" width="8.85546875" style="138" customWidth="1"/>
    <col min="6868" max="6868" width="1" style="138" customWidth="1"/>
    <col min="6869" max="6869" width="13.42578125" style="138" customWidth="1"/>
    <col min="6870" max="7114" width="9.140625" style="138"/>
    <col min="7115" max="7115" width="2.42578125" style="138" customWidth="1"/>
    <col min="7116" max="7116" width="1.85546875" style="138" customWidth="1"/>
    <col min="7117" max="7117" width="35.5703125" style="138" customWidth="1"/>
    <col min="7118" max="7118" width="8.5703125" style="138" customWidth="1"/>
    <col min="7119" max="7119" width="8.85546875" style="138" customWidth="1"/>
    <col min="7120" max="7120" width="1" style="138" customWidth="1"/>
    <col min="7121" max="7121" width="13.42578125" style="138" customWidth="1"/>
    <col min="7122" max="7122" width="1" style="138" customWidth="1"/>
    <col min="7123" max="7123" width="8.85546875" style="138" customWidth="1"/>
    <col min="7124" max="7124" width="1" style="138" customWidth="1"/>
    <col min="7125" max="7125" width="13.42578125" style="138" customWidth="1"/>
    <col min="7126" max="7370" width="9.140625" style="138"/>
    <col min="7371" max="7371" width="2.42578125" style="138" customWidth="1"/>
    <col min="7372" max="7372" width="1.85546875" style="138" customWidth="1"/>
    <col min="7373" max="7373" width="35.5703125" style="138" customWidth="1"/>
    <col min="7374" max="7374" width="8.5703125" style="138" customWidth="1"/>
    <col min="7375" max="7375" width="8.85546875" style="138" customWidth="1"/>
    <col min="7376" max="7376" width="1" style="138" customWidth="1"/>
    <col min="7377" max="7377" width="13.42578125" style="138" customWidth="1"/>
    <col min="7378" max="7378" width="1" style="138" customWidth="1"/>
    <col min="7379" max="7379" width="8.85546875" style="138" customWidth="1"/>
    <col min="7380" max="7380" width="1" style="138" customWidth="1"/>
    <col min="7381" max="7381" width="13.42578125" style="138" customWidth="1"/>
    <col min="7382" max="7626" width="9.140625" style="138"/>
    <col min="7627" max="7627" width="2.42578125" style="138" customWidth="1"/>
    <col min="7628" max="7628" width="1.85546875" style="138" customWidth="1"/>
    <col min="7629" max="7629" width="35.5703125" style="138" customWidth="1"/>
    <col min="7630" max="7630" width="8.5703125" style="138" customWidth="1"/>
    <col min="7631" max="7631" width="8.85546875" style="138" customWidth="1"/>
    <col min="7632" max="7632" width="1" style="138" customWidth="1"/>
    <col min="7633" max="7633" width="13.42578125" style="138" customWidth="1"/>
    <col min="7634" max="7634" width="1" style="138" customWidth="1"/>
    <col min="7635" max="7635" width="8.85546875" style="138" customWidth="1"/>
    <col min="7636" max="7636" width="1" style="138" customWidth="1"/>
    <col min="7637" max="7637" width="13.42578125" style="138" customWidth="1"/>
    <col min="7638" max="7882" width="9.140625" style="138"/>
    <col min="7883" max="7883" width="2.42578125" style="138" customWidth="1"/>
    <col min="7884" max="7884" width="1.85546875" style="138" customWidth="1"/>
    <col min="7885" max="7885" width="35.5703125" style="138" customWidth="1"/>
    <col min="7886" max="7886" width="8.5703125" style="138" customWidth="1"/>
    <col min="7887" max="7887" width="8.85546875" style="138" customWidth="1"/>
    <col min="7888" max="7888" width="1" style="138" customWidth="1"/>
    <col min="7889" max="7889" width="13.42578125" style="138" customWidth="1"/>
    <col min="7890" max="7890" width="1" style="138" customWidth="1"/>
    <col min="7891" max="7891" width="8.85546875" style="138" customWidth="1"/>
    <col min="7892" max="7892" width="1" style="138" customWidth="1"/>
    <col min="7893" max="7893" width="13.42578125" style="138" customWidth="1"/>
    <col min="7894" max="8138" width="9.140625" style="138"/>
    <col min="8139" max="8139" width="2.42578125" style="138" customWidth="1"/>
    <col min="8140" max="8140" width="1.85546875" style="138" customWidth="1"/>
    <col min="8141" max="8141" width="35.5703125" style="138" customWidth="1"/>
    <col min="8142" max="8142" width="8.5703125" style="138" customWidth="1"/>
    <col min="8143" max="8143" width="8.85546875" style="138" customWidth="1"/>
    <col min="8144" max="8144" width="1" style="138" customWidth="1"/>
    <col min="8145" max="8145" width="13.42578125" style="138" customWidth="1"/>
    <col min="8146" max="8146" width="1" style="138" customWidth="1"/>
    <col min="8147" max="8147" width="8.85546875" style="138" customWidth="1"/>
    <col min="8148" max="8148" width="1" style="138" customWidth="1"/>
    <col min="8149" max="8149" width="13.42578125" style="138" customWidth="1"/>
    <col min="8150" max="8394" width="9.140625" style="138"/>
    <col min="8395" max="8395" width="2.42578125" style="138" customWidth="1"/>
    <col min="8396" max="8396" width="1.85546875" style="138" customWidth="1"/>
    <col min="8397" max="8397" width="35.5703125" style="138" customWidth="1"/>
    <col min="8398" max="8398" width="8.5703125" style="138" customWidth="1"/>
    <col min="8399" max="8399" width="8.85546875" style="138" customWidth="1"/>
    <col min="8400" max="8400" width="1" style="138" customWidth="1"/>
    <col min="8401" max="8401" width="13.42578125" style="138" customWidth="1"/>
    <col min="8402" max="8402" width="1" style="138" customWidth="1"/>
    <col min="8403" max="8403" width="8.85546875" style="138" customWidth="1"/>
    <col min="8404" max="8404" width="1" style="138" customWidth="1"/>
    <col min="8405" max="8405" width="13.42578125" style="138" customWidth="1"/>
    <col min="8406" max="8650" width="9.140625" style="138"/>
    <col min="8651" max="8651" width="2.42578125" style="138" customWidth="1"/>
    <col min="8652" max="8652" width="1.85546875" style="138" customWidth="1"/>
    <col min="8653" max="8653" width="35.5703125" style="138" customWidth="1"/>
    <col min="8654" max="8654" width="8.5703125" style="138" customWidth="1"/>
    <col min="8655" max="8655" width="8.85546875" style="138" customWidth="1"/>
    <col min="8656" max="8656" width="1" style="138" customWidth="1"/>
    <col min="8657" max="8657" width="13.42578125" style="138" customWidth="1"/>
    <col min="8658" max="8658" width="1" style="138" customWidth="1"/>
    <col min="8659" max="8659" width="8.85546875" style="138" customWidth="1"/>
    <col min="8660" max="8660" width="1" style="138" customWidth="1"/>
    <col min="8661" max="8661" width="13.42578125" style="138" customWidth="1"/>
    <col min="8662" max="8906" width="9.140625" style="138"/>
    <col min="8907" max="8907" width="2.42578125" style="138" customWidth="1"/>
    <col min="8908" max="8908" width="1.85546875" style="138" customWidth="1"/>
    <col min="8909" max="8909" width="35.5703125" style="138" customWidth="1"/>
    <col min="8910" max="8910" width="8.5703125" style="138" customWidth="1"/>
    <col min="8911" max="8911" width="8.85546875" style="138" customWidth="1"/>
    <col min="8912" max="8912" width="1" style="138" customWidth="1"/>
    <col min="8913" max="8913" width="13.42578125" style="138" customWidth="1"/>
    <col min="8914" max="8914" width="1" style="138" customWidth="1"/>
    <col min="8915" max="8915" width="8.85546875" style="138" customWidth="1"/>
    <col min="8916" max="8916" width="1" style="138" customWidth="1"/>
    <col min="8917" max="8917" width="13.42578125" style="138" customWidth="1"/>
    <col min="8918" max="9162" width="9.140625" style="138"/>
    <col min="9163" max="9163" width="2.42578125" style="138" customWidth="1"/>
    <col min="9164" max="9164" width="1.85546875" style="138" customWidth="1"/>
    <col min="9165" max="9165" width="35.5703125" style="138" customWidth="1"/>
    <col min="9166" max="9166" width="8.5703125" style="138" customWidth="1"/>
    <col min="9167" max="9167" width="8.85546875" style="138" customWidth="1"/>
    <col min="9168" max="9168" width="1" style="138" customWidth="1"/>
    <col min="9169" max="9169" width="13.42578125" style="138" customWidth="1"/>
    <col min="9170" max="9170" width="1" style="138" customWidth="1"/>
    <col min="9171" max="9171" width="8.85546875" style="138" customWidth="1"/>
    <col min="9172" max="9172" width="1" style="138" customWidth="1"/>
    <col min="9173" max="9173" width="13.42578125" style="138" customWidth="1"/>
    <col min="9174" max="9418" width="9.140625" style="138"/>
    <col min="9419" max="9419" width="2.42578125" style="138" customWidth="1"/>
    <col min="9420" max="9420" width="1.85546875" style="138" customWidth="1"/>
    <col min="9421" max="9421" width="35.5703125" style="138" customWidth="1"/>
    <col min="9422" max="9422" width="8.5703125" style="138" customWidth="1"/>
    <col min="9423" max="9423" width="8.85546875" style="138" customWidth="1"/>
    <col min="9424" max="9424" width="1" style="138" customWidth="1"/>
    <col min="9425" max="9425" width="13.42578125" style="138" customWidth="1"/>
    <col min="9426" max="9426" width="1" style="138" customWidth="1"/>
    <col min="9427" max="9427" width="8.85546875" style="138" customWidth="1"/>
    <col min="9428" max="9428" width="1" style="138" customWidth="1"/>
    <col min="9429" max="9429" width="13.42578125" style="138" customWidth="1"/>
    <col min="9430" max="9674" width="9.140625" style="138"/>
    <col min="9675" max="9675" width="2.42578125" style="138" customWidth="1"/>
    <col min="9676" max="9676" width="1.85546875" style="138" customWidth="1"/>
    <col min="9677" max="9677" width="35.5703125" style="138" customWidth="1"/>
    <col min="9678" max="9678" width="8.5703125" style="138" customWidth="1"/>
    <col min="9679" max="9679" width="8.85546875" style="138" customWidth="1"/>
    <col min="9680" max="9680" width="1" style="138" customWidth="1"/>
    <col min="9681" max="9681" width="13.42578125" style="138" customWidth="1"/>
    <col min="9682" max="9682" width="1" style="138" customWidth="1"/>
    <col min="9683" max="9683" width="8.85546875" style="138" customWidth="1"/>
    <col min="9684" max="9684" width="1" style="138" customWidth="1"/>
    <col min="9685" max="9685" width="13.42578125" style="138" customWidth="1"/>
    <col min="9686" max="9930" width="9.140625" style="138"/>
    <col min="9931" max="9931" width="2.42578125" style="138" customWidth="1"/>
    <col min="9932" max="9932" width="1.85546875" style="138" customWidth="1"/>
    <col min="9933" max="9933" width="35.5703125" style="138" customWidth="1"/>
    <col min="9934" max="9934" width="8.5703125" style="138" customWidth="1"/>
    <col min="9935" max="9935" width="8.85546875" style="138" customWidth="1"/>
    <col min="9936" max="9936" width="1" style="138" customWidth="1"/>
    <col min="9937" max="9937" width="13.42578125" style="138" customWidth="1"/>
    <col min="9938" max="9938" width="1" style="138" customWidth="1"/>
    <col min="9939" max="9939" width="8.85546875" style="138" customWidth="1"/>
    <col min="9940" max="9940" width="1" style="138" customWidth="1"/>
    <col min="9941" max="9941" width="13.42578125" style="138" customWidth="1"/>
    <col min="9942" max="10186" width="9.140625" style="138"/>
    <col min="10187" max="10187" width="2.42578125" style="138" customWidth="1"/>
    <col min="10188" max="10188" width="1.85546875" style="138" customWidth="1"/>
    <col min="10189" max="10189" width="35.5703125" style="138" customWidth="1"/>
    <col min="10190" max="10190" width="8.5703125" style="138" customWidth="1"/>
    <col min="10191" max="10191" width="8.85546875" style="138" customWidth="1"/>
    <col min="10192" max="10192" width="1" style="138" customWidth="1"/>
    <col min="10193" max="10193" width="13.42578125" style="138" customWidth="1"/>
    <col min="10194" max="10194" width="1" style="138" customWidth="1"/>
    <col min="10195" max="10195" width="8.85546875" style="138" customWidth="1"/>
    <col min="10196" max="10196" width="1" style="138" customWidth="1"/>
    <col min="10197" max="10197" width="13.42578125" style="138" customWidth="1"/>
    <col min="10198" max="10442" width="9.140625" style="138"/>
    <col min="10443" max="10443" width="2.42578125" style="138" customWidth="1"/>
    <col min="10444" max="10444" width="1.85546875" style="138" customWidth="1"/>
    <col min="10445" max="10445" width="35.5703125" style="138" customWidth="1"/>
    <col min="10446" max="10446" width="8.5703125" style="138" customWidth="1"/>
    <col min="10447" max="10447" width="8.85546875" style="138" customWidth="1"/>
    <col min="10448" max="10448" width="1" style="138" customWidth="1"/>
    <col min="10449" max="10449" width="13.42578125" style="138" customWidth="1"/>
    <col min="10450" max="10450" width="1" style="138" customWidth="1"/>
    <col min="10451" max="10451" width="8.85546875" style="138" customWidth="1"/>
    <col min="10452" max="10452" width="1" style="138" customWidth="1"/>
    <col min="10453" max="10453" width="13.42578125" style="138" customWidth="1"/>
    <col min="10454" max="10698" width="9.140625" style="138"/>
    <col min="10699" max="10699" width="2.42578125" style="138" customWidth="1"/>
    <col min="10700" max="10700" width="1.85546875" style="138" customWidth="1"/>
    <col min="10701" max="10701" width="35.5703125" style="138" customWidth="1"/>
    <col min="10702" max="10702" width="8.5703125" style="138" customWidth="1"/>
    <col min="10703" max="10703" width="8.85546875" style="138" customWidth="1"/>
    <col min="10704" max="10704" width="1" style="138" customWidth="1"/>
    <col min="10705" max="10705" width="13.42578125" style="138" customWidth="1"/>
    <col min="10706" max="10706" width="1" style="138" customWidth="1"/>
    <col min="10707" max="10707" width="8.85546875" style="138" customWidth="1"/>
    <col min="10708" max="10708" width="1" style="138" customWidth="1"/>
    <col min="10709" max="10709" width="13.42578125" style="138" customWidth="1"/>
    <col min="10710" max="10954" width="9.140625" style="138"/>
    <col min="10955" max="10955" width="2.42578125" style="138" customWidth="1"/>
    <col min="10956" max="10956" width="1.85546875" style="138" customWidth="1"/>
    <col min="10957" max="10957" width="35.5703125" style="138" customWidth="1"/>
    <col min="10958" max="10958" width="8.5703125" style="138" customWidth="1"/>
    <col min="10959" max="10959" width="8.85546875" style="138" customWidth="1"/>
    <col min="10960" max="10960" width="1" style="138" customWidth="1"/>
    <col min="10961" max="10961" width="13.42578125" style="138" customWidth="1"/>
    <col min="10962" max="10962" width="1" style="138" customWidth="1"/>
    <col min="10963" max="10963" width="8.85546875" style="138" customWidth="1"/>
    <col min="10964" max="10964" width="1" style="138" customWidth="1"/>
    <col min="10965" max="10965" width="13.42578125" style="138" customWidth="1"/>
    <col min="10966" max="11210" width="9.140625" style="138"/>
    <col min="11211" max="11211" width="2.42578125" style="138" customWidth="1"/>
    <col min="11212" max="11212" width="1.85546875" style="138" customWidth="1"/>
    <col min="11213" max="11213" width="35.5703125" style="138" customWidth="1"/>
    <col min="11214" max="11214" width="8.5703125" style="138" customWidth="1"/>
    <col min="11215" max="11215" width="8.85546875" style="138" customWidth="1"/>
    <col min="11216" max="11216" width="1" style="138" customWidth="1"/>
    <col min="11217" max="11217" width="13.42578125" style="138" customWidth="1"/>
    <col min="11218" max="11218" width="1" style="138" customWidth="1"/>
    <col min="11219" max="11219" width="8.85546875" style="138" customWidth="1"/>
    <col min="11220" max="11220" width="1" style="138" customWidth="1"/>
    <col min="11221" max="11221" width="13.42578125" style="138" customWidth="1"/>
    <col min="11222" max="11466" width="9.140625" style="138"/>
    <col min="11467" max="11467" width="2.42578125" style="138" customWidth="1"/>
    <col min="11468" max="11468" width="1.85546875" style="138" customWidth="1"/>
    <col min="11469" max="11469" width="35.5703125" style="138" customWidth="1"/>
    <col min="11470" max="11470" width="8.5703125" style="138" customWidth="1"/>
    <col min="11471" max="11471" width="8.85546875" style="138" customWidth="1"/>
    <col min="11472" max="11472" width="1" style="138" customWidth="1"/>
    <col min="11473" max="11473" width="13.42578125" style="138" customWidth="1"/>
    <col min="11474" max="11474" width="1" style="138" customWidth="1"/>
    <col min="11475" max="11475" width="8.85546875" style="138" customWidth="1"/>
    <col min="11476" max="11476" width="1" style="138" customWidth="1"/>
    <col min="11477" max="11477" width="13.42578125" style="138" customWidth="1"/>
    <col min="11478" max="11722" width="9.140625" style="138"/>
    <col min="11723" max="11723" width="2.42578125" style="138" customWidth="1"/>
    <col min="11724" max="11724" width="1.85546875" style="138" customWidth="1"/>
    <col min="11725" max="11725" width="35.5703125" style="138" customWidth="1"/>
    <col min="11726" max="11726" width="8.5703125" style="138" customWidth="1"/>
    <col min="11727" max="11727" width="8.85546875" style="138" customWidth="1"/>
    <col min="11728" max="11728" width="1" style="138" customWidth="1"/>
    <col min="11729" max="11729" width="13.42578125" style="138" customWidth="1"/>
    <col min="11730" max="11730" width="1" style="138" customWidth="1"/>
    <col min="11731" max="11731" width="8.85546875" style="138" customWidth="1"/>
    <col min="11732" max="11732" width="1" style="138" customWidth="1"/>
    <col min="11733" max="11733" width="13.42578125" style="138" customWidth="1"/>
    <col min="11734" max="11978" width="9.140625" style="138"/>
    <col min="11979" max="11979" width="2.42578125" style="138" customWidth="1"/>
    <col min="11980" max="11980" width="1.85546875" style="138" customWidth="1"/>
    <col min="11981" max="11981" width="35.5703125" style="138" customWidth="1"/>
    <col min="11982" max="11982" width="8.5703125" style="138" customWidth="1"/>
    <col min="11983" max="11983" width="8.85546875" style="138" customWidth="1"/>
    <col min="11984" max="11984" width="1" style="138" customWidth="1"/>
    <col min="11985" max="11985" width="13.42578125" style="138" customWidth="1"/>
    <col min="11986" max="11986" width="1" style="138" customWidth="1"/>
    <col min="11987" max="11987" width="8.85546875" style="138" customWidth="1"/>
    <col min="11988" max="11988" width="1" style="138" customWidth="1"/>
    <col min="11989" max="11989" width="13.42578125" style="138" customWidth="1"/>
    <col min="11990" max="12234" width="9.140625" style="138"/>
    <col min="12235" max="12235" width="2.42578125" style="138" customWidth="1"/>
    <col min="12236" max="12236" width="1.85546875" style="138" customWidth="1"/>
    <col min="12237" max="12237" width="35.5703125" style="138" customWidth="1"/>
    <col min="12238" max="12238" width="8.5703125" style="138" customWidth="1"/>
    <col min="12239" max="12239" width="8.85546875" style="138" customWidth="1"/>
    <col min="12240" max="12240" width="1" style="138" customWidth="1"/>
    <col min="12241" max="12241" width="13.42578125" style="138" customWidth="1"/>
    <col min="12242" max="12242" width="1" style="138" customWidth="1"/>
    <col min="12243" max="12243" width="8.85546875" style="138" customWidth="1"/>
    <col min="12244" max="12244" width="1" style="138" customWidth="1"/>
    <col min="12245" max="12245" width="13.42578125" style="138" customWidth="1"/>
    <col min="12246" max="12490" width="9.140625" style="138"/>
    <col min="12491" max="12491" width="2.42578125" style="138" customWidth="1"/>
    <col min="12492" max="12492" width="1.85546875" style="138" customWidth="1"/>
    <col min="12493" max="12493" width="35.5703125" style="138" customWidth="1"/>
    <col min="12494" max="12494" width="8.5703125" style="138" customWidth="1"/>
    <col min="12495" max="12495" width="8.85546875" style="138" customWidth="1"/>
    <col min="12496" max="12496" width="1" style="138" customWidth="1"/>
    <col min="12497" max="12497" width="13.42578125" style="138" customWidth="1"/>
    <col min="12498" max="12498" width="1" style="138" customWidth="1"/>
    <col min="12499" max="12499" width="8.85546875" style="138" customWidth="1"/>
    <col min="12500" max="12500" width="1" style="138" customWidth="1"/>
    <col min="12501" max="12501" width="13.42578125" style="138" customWidth="1"/>
    <col min="12502" max="12746" width="9.140625" style="138"/>
    <col min="12747" max="12747" width="2.42578125" style="138" customWidth="1"/>
    <col min="12748" max="12748" width="1.85546875" style="138" customWidth="1"/>
    <col min="12749" max="12749" width="35.5703125" style="138" customWidth="1"/>
    <col min="12750" max="12750" width="8.5703125" style="138" customWidth="1"/>
    <col min="12751" max="12751" width="8.85546875" style="138" customWidth="1"/>
    <col min="12752" max="12752" width="1" style="138" customWidth="1"/>
    <col min="12753" max="12753" width="13.42578125" style="138" customWidth="1"/>
    <col min="12754" max="12754" width="1" style="138" customWidth="1"/>
    <col min="12755" max="12755" width="8.85546875" style="138" customWidth="1"/>
    <col min="12756" max="12756" width="1" style="138" customWidth="1"/>
    <col min="12757" max="12757" width="13.42578125" style="138" customWidth="1"/>
    <col min="12758" max="13002" width="9.140625" style="138"/>
    <col min="13003" max="13003" width="2.42578125" style="138" customWidth="1"/>
    <col min="13004" max="13004" width="1.85546875" style="138" customWidth="1"/>
    <col min="13005" max="13005" width="35.5703125" style="138" customWidth="1"/>
    <col min="13006" max="13006" width="8.5703125" style="138" customWidth="1"/>
    <col min="13007" max="13007" width="8.85546875" style="138" customWidth="1"/>
    <col min="13008" max="13008" width="1" style="138" customWidth="1"/>
    <col min="13009" max="13009" width="13.42578125" style="138" customWidth="1"/>
    <col min="13010" max="13010" width="1" style="138" customWidth="1"/>
    <col min="13011" max="13011" width="8.85546875" style="138" customWidth="1"/>
    <col min="13012" max="13012" width="1" style="138" customWidth="1"/>
    <col min="13013" max="13013" width="13.42578125" style="138" customWidth="1"/>
    <col min="13014" max="13258" width="9.140625" style="138"/>
    <col min="13259" max="13259" width="2.42578125" style="138" customWidth="1"/>
    <col min="13260" max="13260" width="1.85546875" style="138" customWidth="1"/>
    <col min="13261" max="13261" width="35.5703125" style="138" customWidth="1"/>
    <col min="13262" max="13262" width="8.5703125" style="138" customWidth="1"/>
    <col min="13263" max="13263" width="8.85546875" style="138" customWidth="1"/>
    <col min="13264" max="13264" width="1" style="138" customWidth="1"/>
    <col min="13265" max="13265" width="13.42578125" style="138" customWidth="1"/>
    <col min="13266" max="13266" width="1" style="138" customWidth="1"/>
    <col min="13267" max="13267" width="8.85546875" style="138" customWidth="1"/>
    <col min="13268" max="13268" width="1" style="138" customWidth="1"/>
    <col min="13269" max="13269" width="13.42578125" style="138" customWidth="1"/>
    <col min="13270" max="13514" width="9.140625" style="138"/>
    <col min="13515" max="13515" width="2.42578125" style="138" customWidth="1"/>
    <col min="13516" max="13516" width="1.85546875" style="138" customWidth="1"/>
    <col min="13517" max="13517" width="35.5703125" style="138" customWidth="1"/>
    <col min="13518" max="13518" width="8.5703125" style="138" customWidth="1"/>
    <col min="13519" max="13519" width="8.85546875" style="138" customWidth="1"/>
    <col min="13520" max="13520" width="1" style="138" customWidth="1"/>
    <col min="13521" max="13521" width="13.42578125" style="138" customWidth="1"/>
    <col min="13522" max="13522" width="1" style="138" customWidth="1"/>
    <col min="13523" max="13523" width="8.85546875" style="138" customWidth="1"/>
    <col min="13524" max="13524" width="1" style="138" customWidth="1"/>
    <col min="13525" max="13525" width="13.42578125" style="138" customWidth="1"/>
    <col min="13526" max="13770" width="9.140625" style="138"/>
    <col min="13771" max="13771" width="2.42578125" style="138" customWidth="1"/>
    <col min="13772" max="13772" width="1.85546875" style="138" customWidth="1"/>
    <col min="13773" max="13773" width="35.5703125" style="138" customWidth="1"/>
    <col min="13774" max="13774" width="8.5703125" style="138" customWidth="1"/>
    <col min="13775" max="13775" width="8.85546875" style="138" customWidth="1"/>
    <col min="13776" max="13776" width="1" style="138" customWidth="1"/>
    <col min="13777" max="13777" width="13.42578125" style="138" customWidth="1"/>
    <col min="13778" max="13778" width="1" style="138" customWidth="1"/>
    <col min="13779" max="13779" width="8.85546875" style="138" customWidth="1"/>
    <col min="13780" max="13780" width="1" style="138" customWidth="1"/>
    <col min="13781" max="13781" width="13.42578125" style="138" customWidth="1"/>
    <col min="13782" max="14026" width="9.140625" style="138"/>
    <col min="14027" max="14027" width="2.42578125" style="138" customWidth="1"/>
    <col min="14028" max="14028" width="1.85546875" style="138" customWidth="1"/>
    <col min="14029" max="14029" width="35.5703125" style="138" customWidth="1"/>
    <col min="14030" max="14030" width="8.5703125" style="138" customWidth="1"/>
    <col min="14031" max="14031" width="8.85546875" style="138" customWidth="1"/>
    <col min="14032" max="14032" width="1" style="138" customWidth="1"/>
    <col min="14033" max="14033" width="13.42578125" style="138" customWidth="1"/>
    <col min="14034" max="14034" width="1" style="138" customWidth="1"/>
    <col min="14035" max="14035" width="8.85546875" style="138" customWidth="1"/>
    <col min="14036" max="14036" width="1" style="138" customWidth="1"/>
    <col min="14037" max="14037" width="13.42578125" style="138" customWidth="1"/>
    <col min="14038" max="14282" width="9.140625" style="138"/>
    <col min="14283" max="14283" width="2.42578125" style="138" customWidth="1"/>
    <col min="14284" max="14284" width="1.85546875" style="138" customWidth="1"/>
    <col min="14285" max="14285" width="35.5703125" style="138" customWidth="1"/>
    <col min="14286" max="14286" width="8.5703125" style="138" customWidth="1"/>
    <col min="14287" max="14287" width="8.85546875" style="138" customWidth="1"/>
    <col min="14288" max="14288" width="1" style="138" customWidth="1"/>
    <col min="14289" max="14289" width="13.42578125" style="138" customWidth="1"/>
    <col min="14290" max="14290" width="1" style="138" customWidth="1"/>
    <col min="14291" max="14291" width="8.85546875" style="138" customWidth="1"/>
    <col min="14292" max="14292" width="1" style="138" customWidth="1"/>
    <col min="14293" max="14293" width="13.42578125" style="138" customWidth="1"/>
    <col min="14294" max="14538" width="9.140625" style="138"/>
    <col min="14539" max="14539" width="2.42578125" style="138" customWidth="1"/>
    <col min="14540" max="14540" width="1.85546875" style="138" customWidth="1"/>
    <col min="14541" max="14541" width="35.5703125" style="138" customWidth="1"/>
    <col min="14542" max="14542" width="8.5703125" style="138" customWidth="1"/>
    <col min="14543" max="14543" width="8.85546875" style="138" customWidth="1"/>
    <col min="14544" max="14544" width="1" style="138" customWidth="1"/>
    <col min="14545" max="14545" width="13.42578125" style="138" customWidth="1"/>
    <col min="14546" max="14546" width="1" style="138" customWidth="1"/>
    <col min="14547" max="14547" width="8.85546875" style="138" customWidth="1"/>
    <col min="14548" max="14548" width="1" style="138" customWidth="1"/>
    <col min="14549" max="14549" width="13.42578125" style="138" customWidth="1"/>
    <col min="14550" max="14794" width="9.140625" style="138"/>
    <col min="14795" max="14795" width="2.42578125" style="138" customWidth="1"/>
    <col min="14796" max="14796" width="1.85546875" style="138" customWidth="1"/>
    <col min="14797" max="14797" width="35.5703125" style="138" customWidth="1"/>
    <col min="14798" max="14798" width="8.5703125" style="138" customWidth="1"/>
    <col min="14799" max="14799" width="8.85546875" style="138" customWidth="1"/>
    <col min="14800" max="14800" width="1" style="138" customWidth="1"/>
    <col min="14801" max="14801" width="13.42578125" style="138" customWidth="1"/>
    <col min="14802" max="14802" width="1" style="138" customWidth="1"/>
    <col min="14803" max="14803" width="8.85546875" style="138" customWidth="1"/>
    <col min="14804" max="14804" width="1" style="138" customWidth="1"/>
    <col min="14805" max="14805" width="13.42578125" style="138" customWidth="1"/>
    <col min="14806" max="15050" width="9.140625" style="138"/>
    <col min="15051" max="15051" width="2.42578125" style="138" customWidth="1"/>
    <col min="15052" max="15052" width="1.85546875" style="138" customWidth="1"/>
    <col min="15053" max="15053" width="35.5703125" style="138" customWidth="1"/>
    <col min="15054" max="15054" width="8.5703125" style="138" customWidth="1"/>
    <col min="15055" max="15055" width="8.85546875" style="138" customWidth="1"/>
    <col min="15056" max="15056" width="1" style="138" customWidth="1"/>
    <col min="15057" max="15057" width="13.42578125" style="138" customWidth="1"/>
    <col min="15058" max="15058" width="1" style="138" customWidth="1"/>
    <col min="15059" max="15059" width="8.85546875" style="138" customWidth="1"/>
    <col min="15060" max="15060" width="1" style="138" customWidth="1"/>
    <col min="15061" max="15061" width="13.42578125" style="138" customWidth="1"/>
    <col min="15062" max="15306" width="9.140625" style="138"/>
    <col min="15307" max="15307" width="2.42578125" style="138" customWidth="1"/>
    <col min="15308" max="15308" width="1.85546875" style="138" customWidth="1"/>
    <col min="15309" max="15309" width="35.5703125" style="138" customWidth="1"/>
    <col min="15310" max="15310" width="8.5703125" style="138" customWidth="1"/>
    <col min="15311" max="15311" width="8.85546875" style="138" customWidth="1"/>
    <col min="15312" max="15312" width="1" style="138" customWidth="1"/>
    <col min="15313" max="15313" width="13.42578125" style="138" customWidth="1"/>
    <col min="15314" max="15314" width="1" style="138" customWidth="1"/>
    <col min="15315" max="15315" width="8.85546875" style="138" customWidth="1"/>
    <col min="15316" max="15316" width="1" style="138" customWidth="1"/>
    <col min="15317" max="15317" width="13.42578125" style="138" customWidth="1"/>
    <col min="15318" max="15562" width="9.140625" style="138"/>
    <col min="15563" max="15563" width="2.42578125" style="138" customWidth="1"/>
    <col min="15564" max="15564" width="1.85546875" style="138" customWidth="1"/>
    <col min="15565" max="15565" width="35.5703125" style="138" customWidth="1"/>
    <col min="15566" max="15566" width="8.5703125" style="138" customWidth="1"/>
    <col min="15567" max="15567" width="8.85546875" style="138" customWidth="1"/>
    <col min="15568" max="15568" width="1" style="138" customWidth="1"/>
    <col min="15569" max="15569" width="13.42578125" style="138" customWidth="1"/>
    <col min="15570" max="15570" width="1" style="138" customWidth="1"/>
    <col min="15571" max="15571" width="8.85546875" style="138" customWidth="1"/>
    <col min="15572" max="15572" width="1" style="138" customWidth="1"/>
    <col min="15573" max="15573" width="13.42578125" style="138" customWidth="1"/>
    <col min="15574" max="15818" width="9.140625" style="138"/>
    <col min="15819" max="15819" width="2.42578125" style="138" customWidth="1"/>
    <col min="15820" max="15820" width="1.85546875" style="138" customWidth="1"/>
    <col min="15821" max="15821" width="35.5703125" style="138" customWidth="1"/>
    <col min="15822" max="15822" width="8.5703125" style="138" customWidth="1"/>
    <col min="15823" max="15823" width="8.85546875" style="138" customWidth="1"/>
    <col min="15824" max="15824" width="1" style="138" customWidth="1"/>
    <col min="15825" max="15825" width="13.42578125" style="138" customWidth="1"/>
    <col min="15826" max="15826" width="1" style="138" customWidth="1"/>
    <col min="15827" max="15827" width="8.85546875" style="138" customWidth="1"/>
    <col min="15828" max="15828" width="1" style="138" customWidth="1"/>
    <col min="15829" max="15829" width="13.42578125" style="138" customWidth="1"/>
    <col min="15830" max="16074" width="9.140625" style="138"/>
    <col min="16075" max="16075" width="2.42578125" style="138" customWidth="1"/>
    <col min="16076" max="16076" width="1.85546875" style="138" customWidth="1"/>
    <col min="16077" max="16077" width="35.5703125" style="138" customWidth="1"/>
    <col min="16078" max="16078" width="8.5703125" style="138" customWidth="1"/>
    <col min="16079" max="16079" width="8.85546875" style="138" customWidth="1"/>
    <col min="16080" max="16080" width="1" style="138" customWidth="1"/>
    <col min="16081" max="16081" width="13.42578125" style="138" customWidth="1"/>
    <col min="16082" max="16082" width="1" style="138" customWidth="1"/>
    <col min="16083" max="16083" width="8.85546875" style="138" customWidth="1"/>
    <col min="16084" max="16084" width="1" style="138" customWidth="1"/>
    <col min="16085" max="16085" width="13.42578125" style="138" customWidth="1"/>
    <col min="16086" max="16329" width="9.140625" style="138"/>
    <col min="16330" max="16384" width="9.140625" style="138" customWidth="1"/>
  </cols>
  <sheetData>
    <row r="1" spans="1:12" ht="21.75" customHeight="1">
      <c r="A1" s="119" t="s">
        <v>0</v>
      </c>
    </row>
    <row r="2" spans="1:12" ht="21.75" customHeight="1">
      <c r="A2" s="164" t="s">
        <v>162</v>
      </c>
      <c r="B2" s="139"/>
      <c r="C2" s="139"/>
    </row>
    <row r="3" spans="1:12" ht="21.75" customHeight="1">
      <c r="A3" s="139"/>
      <c r="B3" s="139"/>
      <c r="C3" s="139"/>
      <c r="E3" s="122"/>
      <c r="F3" s="62"/>
      <c r="G3" s="122"/>
      <c r="H3" s="62"/>
      <c r="I3" s="122"/>
      <c r="J3" s="62"/>
      <c r="K3" s="122"/>
      <c r="L3" s="62"/>
    </row>
    <row r="4" spans="1:12" s="62" customFormat="1" ht="21.75" customHeight="1">
      <c r="A4" s="122"/>
      <c r="B4" s="122"/>
      <c r="C4" s="122"/>
      <c r="D4" s="149"/>
      <c r="E4" s="149"/>
      <c r="F4" s="232" t="s">
        <v>2</v>
      </c>
      <c r="G4" s="232"/>
      <c r="H4" s="232"/>
      <c r="I4" s="120"/>
      <c r="J4" s="232" t="s">
        <v>3</v>
      </c>
      <c r="K4" s="232"/>
      <c r="L4" s="232"/>
    </row>
    <row r="5" spans="1:12" s="122" customFormat="1" ht="21.75" customHeight="1">
      <c r="D5" s="149"/>
      <c r="E5" s="149"/>
      <c r="F5" s="230" t="s">
        <v>92</v>
      </c>
      <c r="G5" s="230"/>
      <c r="H5" s="230"/>
      <c r="I5" s="55"/>
      <c r="J5" s="230" t="str">
        <f>F5</f>
        <v>สำหรับปีสิ้นสุดวันที่ 31 ธันวาคม</v>
      </c>
      <c r="K5" s="230"/>
      <c r="L5" s="230"/>
    </row>
    <row r="6" spans="1:12" s="122" customFormat="1" ht="21.75" hidden="1" customHeight="1">
      <c r="D6" s="149"/>
      <c r="E6" s="149"/>
      <c r="F6" s="230" t="e">
        <f>thai_BS!#REF!</f>
        <v>#REF!</v>
      </c>
      <c r="G6" s="230"/>
      <c r="H6" s="230"/>
      <c r="I6" s="55"/>
      <c r="J6" s="230" t="e">
        <f>F6</f>
        <v>#REF!</v>
      </c>
      <c r="K6" s="230"/>
      <c r="L6" s="230"/>
    </row>
    <row r="7" spans="1:12" s="122" customFormat="1" ht="21.75" customHeight="1">
      <c r="D7" s="223" t="s">
        <v>6</v>
      </c>
      <c r="E7" s="224"/>
      <c r="F7" s="218">
        <v>2564</v>
      </c>
      <c r="G7" s="218"/>
      <c r="H7" s="218">
        <v>2563</v>
      </c>
      <c r="I7" s="218"/>
      <c r="J7" s="218">
        <v>2564</v>
      </c>
      <c r="K7" s="218"/>
      <c r="L7" s="218">
        <v>2563</v>
      </c>
    </row>
    <row r="8" spans="1:12" s="163" customFormat="1" ht="21.75" customHeight="1">
      <c r="D8" s="208"/>
      <c r="E8" s="208"/>
      <c r="F8" s="235" t="s">
        <v>8</v>
      </c>
      <c r="G8" s="235"/>
      <c r="H8" s="235"/>
      <c r="I8" s="235"/>
      <c r="J8" s="235"/>
      <c r="K8" s="235"/>
      <c r="L8" s="235"/>
    </row>
    <row r="9" spans="1:12" s="122" customFormat="1" ht="21.75" customHeight="1">
      <c r="A9" s="147" t="s">
        <v>133</v>
      </c>
      <c r="C9" s="209"/>
      <c r="D9" s="223"/>
    </row>
    <row r="10" spans="1:12" s="122" customFormat="1" ht="21.75" customHeight="1">
      <c r="A10" s="122" t="s">
        <v>185</v>
      </c>
      <c r="D10" s="223" t="s">
        <v>171</v>
      </c>
      <c r="E10" s="42"/>
      <c r="F10" s="42">
        <f>+thai_PL!G45</f>
        <v>3686023</v>
      </c>
      <c r="G10" s="42"/>
      <c r="H10" s="42">
        <v>-3368671</v>
      </c>
      <c r="I10" s="42"/>
      <c r="J10" s="42">
        <f>+thai_PL!K45</f>
        <v>1158649</v>
      </c>
      <c r="K10" s="42"/>
      <c r="L10" s="42">
        <v>70978</v>
      </c>
    </row>
    <row r="11" spans="1:12" s="62" customFormat="1" ht="21.75" customHeight="1">
      <c r="A11" s="142" t="s">
        <v>134</v>
      </c>
      <c r="D11" s="131"/>
      <c r="E11" s="166"/>
      <c r="F11" s="166"/>
      <c r="G11" s="166"/>
      <c r="H11" s="166"/>
      <c r="I11" s="166"/>
      <c r="J11" s="166"/>
      <c r="K11" s="166"/>
      <c r="L11" s="166"/>
    </row>
    <row r="12" spans="1:12" s="62" customFormat="1" ht="21.75" customHeight="1">
      <c r="A12" s="62" t="s">
        <v>191</v>
      </c>
      <c r="D12" s="131" t="s">
        <v>171</v>
      </c>
      <c r="E12" s="167"/>
      <c r="F12" s="134"/>
      <c r="G12" s="167"/>
      <c r="H12" s="134"/>
      <c r="I12" s="167"/>
      <c r="J12" s="134"/>
      <c r="K12" s="168"/>
      <c r="L12" s="134"/>
    </row>
    <row r="13" spans="1:12" s="62" customFormat="1" ht="21.75" customHeight="1">
      <c r="B13" s="62" t="s">
        <v>244</v>
      </c>
      <c r="D13" s="131"/>
      <c r="E13" s="167"/>
      <c r="F13" s="134"/>
      <c r="G13" s="167"/>
      <c r="H13" s="134"/>
      <c r="I13" s="167"/>
      <c r="J13" s="134"/>
      <c r="K13" s="168"/>
      <c r="L13" s="134"/>
    </row>
    <row r="14" spans="1:12" s="62" customFormat="1" ht="21.75" customHeight="1">
      <c r="B14" s="62" t="s">
        <v>243</v>
      </c>
      <c r="D14" s="131" t="s">
        <v>292</v>
      </c>
      <c r="E14" s="167"/>
      <c r="F14" s="98">
        <v>1532101</v>
      </c>
      <c r="G14" s="167"/>
      <c r="H14" s="98">
        <v>1474109</v>
      </c>
      <c r="I14" s="167"/>
      <c r="J14" s="98">
        <v>12148</v>
      </c>
      <c r="K14" s="168"/>
      <c r="L14" s="98">
        <v>12841</v>
      </c>
    </row>
    <row r="15" spans="1:12" s="62" customFormat="1" ht="21.75" customHeight="1">
      <c r="A15" s="62" t="s">
        <v>277</v>
      </c>
      <c r="D15" s="131">
        <v>29</v>
      </c>
      <c r="E15" s="167"/>
      <c r="F15" s="98">
        <v>18242</v>
      </c>
      <c r="G15" s="167"/>
      <c r="H15" s="98">
        <v>-1259</v>
      </c>
      <c r="I15" s="167"/>
      <c r="J15" s="98">
        <v>0</v>
      </c>
      <c r="K15" s="168"/>
      <c r="L15" s="98">
        <v>0</v>
      </c>
    </row>
    <row r="16" spans="1:12" s="62" customFormat="1" ht="21.75" customHeight="1">
      <c r="A16" s="62" t="s">
        <v>204</v>
      </c>
      <c r="D16" s="131"/>
      <c r="E16" s="167"/>
      <c r="F16" s="98">
        <v>16746</v>
      </c>
      <c r="G16" s="167"/>
      <c r="H16" s="98">
        <v>44617</v>
      </c>
      <c r="I16" s="167"/>
      <c r="J16" s="98">
        <v>0</v>
      </c>
      <c r="K16" s="168"/>
      <c r="L16" s="98">
        <v>0</v>
      </c>
    </row>
    <row r="17" spans="1:12" s="62" customFormat="1" ht="21.75" customHeight="1">
      <c r="A17" s="62" t="s">
        <v>278</v>
      </c>
      <c r="D17" s="131">
        <v>7</v>
      </c>
      <c r="E17" s="167"/>
      <c r="F17" s="98">
        <v>-368</v>
      </c>
      <c r="G17" s="167"/>
      <c r="H17" s="98">
        <v>-897</v>
      </c>
      <c r="I17" s="167"/>
      <c r="J17" s="98">
        <v>0</v>
      </c>
      <c r="K17" s="168"/>
      <c r="L17" s="98">
        <v>0</v>
      </c>
    </row>
    <row r="18" spans="1:12" s="62" customFormat="1" ht="21.75" customHeight="1">
      <c r="A18" s="62" t="s">
        <v>135</v>
      </c>
      <c r="D18" s="131"/>
      <c r="E18" s="167"/>
      <c r="F18" s="98">
        <v>11291</v>
      </c>
      <c r="G18" s="167"/>
      <c r="H18" s="98">
        <v>1053</v>
      </c>
      <c r="I18" s="167"/>
      <c r="J18" s="98">
        <v>0</v>
      </c>
      <c r="K18" s="168"/>
      <c r="L18" s="98">
        <v>0</v>
      </c>
    </row>
    <row r="19" spans="1:12" s="62" customFormat="1" ht="21.75" customHeight="1">
      <c r="A19" s="62" t="s">
        <v>136</v>
      </c>
      <c r="D19" s="131"/>
      <c r="E19" s="167"/>
      <c r="F19" s="98">
        <v>0</v>
      </c>
      <c r="G19" s="167"/>
      <c r="H19" s="98">
        <v>-186</v>
      </c>
      <c r="I19" s="167"/>
      <c r="J19" s="98">
        <v>0</v>
      </c>
      <c r="K19" s="167"/>
      <c r="L19" s="98">
        <v>0</v>
      </c>
    </row>
    <row r="20" spans="1:12" s="62" customFormat="1" ht="21.75" customHeight="1">
      <c r="A20" s="62" t="s">
        <v>245</v>
      </c>
      <c r="D20" s="131" t="s">
        <v>296</v>
      </c>
      <c r="E20" s="167"/>
      <c r="F20" s="98">
        <v>136543</v>
      </c>
      <c r="G20" s="167"/>
      <c r="H20" s="98">
        <v>237006</v>
      </c>
      <c r="I20" s="167"/>
      <c r="J20" s="98">
        <v>337506</v>
      </c>
      <c r="K20" s="168"/>
      <c r="L20" s="98">
        <v>0</v>
      </c>
    </row>
    <row r="21" spans="1:12" s="62" customFormat="1" ht="21.75" customHeight="1">
      <c r="A21" s="62" t="s">
        <v>176</v>
      </c>
      <c r="D21" s="131">
        <v>20</v>
      </c>
      <c r="E21" s="167"/>
      <c r="F21" s="98">
        <v>26371</v>
      </c>
      <c r="G21" s="167"/>
      <c r="H21" s="98">
        <v>29752</v>
      </c>
      <c r="I21" s="167"/>
      <c r="J21" s="98">
        <v>2554</v>
      </c>
      <c r="K21" s="168"/>
      <c r="L21" s="98">
        <v>5192</v>
      </c>
    </row>
    <row r="22" spans="1:12" s="62" customFormat="1" ht="21.75" customHeight="1">
      <c r="A22" s="62" t="s">
        <v>80</v>
      </c>
      <c r="D22" s="131"/>
      <c r="E22" s="167"/>
      <c r="F22" s="98">
        <v>416047</v>
      </c>
      <c r="G22" s="167"/>
      <c r="H22" s="98">
        <v>411335</v>
      </c>
      <c r="I22" s="167"/>
      <c r="J22" s="98">
        <v>217964</v>
      </c>
      <c r="K22" s="168"/>
      <c r="L22" s="98">
        <v>170733</v>
      </c>
    </row>
    <row r="23" spans="1:12" s="62" customFormat="1" ht="21.75" customHeight="1">
      <c r="A23" s="62" t="s">
        <v>252</v>
      </c>
      <c r="D23" s="131">
        <v>26</v>
      </c>
      <c r="E23" s="167"/>
      <c r="F23" s="98">
        <v>126263</v>
      </c>
      <c r="G23" s="167"/>
      <c r="H23" s="98">
        <v>41364</v>
      </c>
      <c r="I23" s="167"/>
      <c r="J23" s="98">
        <v>53859</v>
      </c>
      <c r="K23" s="168"/>
      <c r="L23" s="98">
        <v>-67388</v>
      </c>
    </row>
    <row r="24" spans="1:12" s="62" customFormat="1" ht="21.75" customHeight="1">
      <c r="A24" s="62" t="s">
        <v>297</v>
      </c>
      <c r="D24" s="131"/>
      <c r="E24" s="167"/>
      <c r="F24" s="98"/>
      <c r="G24" s="167"/>
      <c r="H24" s="98"/>
      <c r="I24" s="167"/>
      <c r="J24" s="98"/>
      <c r="K24" s="168"/>
      <c r="L24" s="98"/>
    </row>
    <row r="25" spans="1:12" s="62" customFormat="1" ht="21.75" customHeight="1">
      <c r="B25" s="62" t="s">
        <v>137</v>
      </c>
      <c r="D25" s="131"/>
      <c r="E25" s="167"/>
      <c r="F25" s="98">
        <v>-20105</v>
      </c>
      <c r="G25" s="167"/>
      <c r="H25" s="98">
        <v>-2134</v>
      </c>
      <c r="I25" s="167"/>
      <c r="J25" s="98">
        <v>0</v>
      </c>
      <c r="K25" s="168"/>
      <c r="L25" s="98">
        <v>0</v>
      </c>
    </row>
    <row r="26" spans="1:12" s="62" customFormat="1" ht="21.75" customHeight="1">
      <c r="A26" s="62" t="s">
        <v>279</v>
      </c>
      <c r="D26" s="131" t="s">
        <v>293</v>
      </c>
      <c r="E26" s="167"/>
      <c r="F26" s="98">
        <v>8828</v>
      </c>
      <c r="G26" s="167"/>
      <c r="H26" s="98">
        <v>0</v>
      </c>
      <c r="I26" s="167"/>
      <c r="J26" s="98">
        <v>12126</v>
      </c>
      <c r="K26" s="168"/>
      <c r="L26" s="98">
        <v>0</v>
      </c>
    </row>
    <row r="27" spans="1:12" s="62" customFormat="1" ht="21.75" customHeight="1">
      <c r="A27" s="62" t="s">
        <v>138</v>
      </c>
      <c r="D27" s="131">
        <v>24</v>
      </c>
      <c r="E27" s="167"/>
      <c r="F27" s="98">
        <v>-14369</v>
      </c>
      <c r="G27" s="167"/>
      <c r="H27" s="98">
        <v>-15403</v>
      </c>
      <c r="I27" s="167"/>
      <c r="J27" s="98">
        <v>-6414</v>
      </c>
      <c r="K27" s="168"/>
      <c r="L27" s="98">
        <v>-10576</v>
      </c>
    </row>
    <row r="28" spans="1:12" s="62" customFormat="1">
      <c r="A28" s="62" t="s">
        <v>256</v>
      </c>
      <c r="D28" s="131" t="s">
        <v>294</v>
      </c>
      <c r="E28" s="167"/>
      <c r="F28" s="98">
        <v>0</v>
      </c>
      <c r="G28" s="167"/>
      <c r="H28" s="98">
        <v>0</v>
      </c>
      <c r="I28" s="167"/>
      <c r="J28" s="98">
        <v>-1625899</v>
      </c>
      <c r="K28" s="168"/>
      <c r="L28" s="98">
        <v>-369205</v>
      </c>
    </row>
    <row r="29" spans="1:12" s="62" customFormat="1" ht="21.75" customHeight="1">
      <c r="A29" s="62" t="s">
        <v>260</v>
      </c>
      <c r="D29" s="131"/>
      <c r="E29" s="167"/>
      <c r="F29" s="98"/>
      <c r="G29" s="167"/>
      <c r="H29" s="98"/>
      <c r="I29" s="167"/>
      <c r="J29" s="98"/>
      <c r="K29" s="168"/>
      <c r="L29" s="98"/>
    </row>
    <row r="30" spans="1:12" s="62" customFormat="1" ht="21.75" customHeight="1">
      <c r="B30" s="62" t="s">
        <v>247</v>
      </c>
      <c r="D30" s="131"/>
      <c r="E30" s="167"/>
      <c r="G30" s="167"/>
    </row>
    <row r="31" spans="1:12" s="62" customFormat="1" ht="21.75" customHeight="1">
      <c r="B31" s="62" t="s">
        <v>248</v>
      </c>
      <c r="D31" s="131"/>
      <c r="E31" s="167"/>
      <c r="F31" s="98">
        <v>-209850</v>
      </c>
      <c r="G31" s="167"/>
      <c r="H31" s="98">
        <v>27822</v>
      </c>
      <c r="I31" s="167"/>
      <c r="J31" s="98">
        <v>0</v>
      </c>
      <c r="K31" s="168"/>
      <c r="L31" s="98">
        <v>0</v>
      </c>
    </row>
    <row r="32" spans="1:12" s="62" customFormat="1" ht="21.75" customHeight="1">
      <c r="A32" s="62" t="s">
        <v>246</v>
      </c>
      <c r="D32" s="131"/>
      <c r="E32" s="167"/>
      <c r="F32" s="98">
        <v>-34526</v>
      </c>
      <c r="G32" s="167"/>
      <c r="H32" s="98">
        <v>161873</v>
      </c>
      <c r="I32" s="167"/>
      <c r="J32" s="98">
        <v>-177437</v>
      </c>
      <c r="K32" s="168"/>
      <c r="L32" s="98">
        <v>107483</v>
      </c>
    </row>
    <row r="33" spans="1:12" s="62" customFormat="1" ht="21.75" customHeight="1">
      <c r="A33" s="62" t="s">
        <v>223</v>
      </c>
      <c r="D33" s="131"/>
      <c r="E33" s="167"/>
      <c r="F33" s="98">
        <v>0</v>
      </c>
      <c r="G33" s="167"/>
      <c r="H33" s="98">
        <v>2132897</v>
      </c>
      <c r="I33" s="167"/>
      <c r="J33" s="98">
        <v>0</v>
      </c>
      <c r="K33" s="168"/>
      <c r="L33" s="98">
        <v>0</v>
      </c>
    </row>
    <row r="34" spans="1:12" s="62" customFormat="1" ht="21.75" customHeight="1">
      <c r="A34" s="62" t="s">
        <v>280</v>
      </c>
      <c r="D34" s="131"/>
      <c r="E34" s="167"/>
      <c r="F34" s="98"/>
      <c r="G34" s="167"/>
      <c r="H34" s="98"/>
      <c r="I34" s="167"/>
      <c r="J34" s="98"/>
      <c r="K34" s="168"/>
      <c r="L34" s="98"/>
    </row>
    <row r="35" spans="1:12" s="62" customFormat="1" ht="21.75" customHeight="1">
      <c r="B35" s="62" t="s">
        <v>257</v>
      </c>
      <c r="D35" s="131">
        <v>9</v>
      </c>
      <c r="E35" s="167"/>
      <c r="F35" s="98">
        <v>-80206</v>
      </c>
      <c r="G35" s="167"/>
      <c r="H35" s="98">
        <v>2510</v>
      </c>
      <c r="I35" s="167"/>
      <c r="J35" s="98">
        <v>0</v>
      </c>
      <c r="K35" s="168"/>
      <c r="L35" s="98">
        <v>0</v>
      </c>
    </row>
    <row r="36" spans="1:12" s="62" customFormat="1" ht="21.75" customHeight="1">
      <c r="A36" s="62" t="s">
        <v>258</v>
      </c>
      <c r="D36" s="131" t="s">
        <v>171</v>
      </c>
      <c r="E36" s="167"/>
      <c r="F36" s="98">
        <v>-13838</v>
      </c>
      <c r="G36" s="167"/>
      <c r="H36" s="98">
        <v>8079</v>
      </c>
      <c r="I36" s="167"/>
      <c r="J36" s="98">
        <v>-143495</v>
      </c>
      <c r="K36" s="168"/>
      <c r="L36" s="98">
        <v>-34359</v>
      </c>
    </row>
    <row r="37" spans="1:12" s="62" customFormat="1" ht="21.75" customHeight="1">
      <c r="A37" s="62" t="s">
        <v>259</v>
      </c>
      <c r="D37" s="131" t="s">
        <v>171</v>
      </c>
      <c r="E37" s="167"/>
      <c r="F37" s="98">
        <v>-3669</v>
      </c>
      <c r="G37" s="168"/>
      <c r="H37" s="98">
        <v>-3534</v>
      </c>
      <c r="I37" s="168"/>
      <c r="J37" s="98">
        <v>21648</v>
      </c>
      <c r="K37" s="168"/>
      <c r="L37" s="98">
        <v>1836</v>
      </c>
    </row>
    <row r="38" spans="1:12" s="62" customFormat="1" ht="21.75" customHeight="1">
      <c r="A38" s="62" t="s">
        <v>87</v>
      </c>
      <c r="D38" s="131"/>
      <c r="E38" s="167"/>
      <c r="F38" s="172">
        <f>SUM(F10:F37)</f>
        <v>5601524</v>
      </c>
      <c r="G38" s="167"/>
      <c r="H38" s="172">
        <f>SUM(H10:H37)</f>
        <v>1180333</v>
      </c>
      <c r="I38" s="167"/>
      <c r="J38" s="172">
        <f>SUM(J10:J37)</f>
        <v>-136791</v>
      </c>
      <c r="K38" s="167"/>
      <c r="L38" s="172">
        <f>SUM(L10:L37)</f>
        <v>-112465</v>
      </c>
    </row>
    <row r="39" spans="1:12" s="62" customFormat="1" ht="21.75" customHeight="1">
      <c r="A39" s="119" t="s">
        <v>0</v>
      </c>
      <c r="D39" s="131"/>
      <c r="F39" s="169"/>
      <c r="H39" s="169"/>
      <c r="J39" s="169"/>
      <c r="K39" s="122"/>
      <c r="L39" s="169"/>
    </row>
    <row r="40" spans="1:12" s="62" customFormat="1" ht="21.75" customHeight="1">
      <c r="A40" s="164" t="s">
        <v>162</v>
      </c>
      <c r="B40" s="76"/>
      <c r="C40" s="76"/>
      <c r="D40" s="131"/>
      <c r="F40" s="169"/>
      <c r="H40" s="169"/>
      <c r="J40" s="169"/>
      <c r="K40" s="122"/>
      <c r="L40" s="169"/>
    </row>
    <row r="41" spans="1:12" s="62" customFormat="1" ht="21.75" customHeight="1">
      <c r="A41" s="122"/>
      <c r="B41" s="122"/>
      <c r="C41" s="122"/>
      <c r="D41" s="149"/>
      <c r="E41" s="149"/>
      <c r="F41" s="232" t="s">
        <v>2</v>
      </c>
      <c r="G41" s="232"/>
      <c r="H41" s="232"/>
      <c r="I41" s="120"/>
      <c r="J41" s="232" t="s">
        <v>3</v>
      </c>
      <c r="K41" s="232"/>
      <c r="L41" s="232"/>
    </row>
    <row r="42" spans="1:12" s="62" customFormat="1" ht="21.75" customHeight="1">
      <c r="A42" s="122"/>
      <c r="B42" s="122"/>
      <c r="C42" s="122"/>
      <c r="D42" s="149"/>
      <c r="E42" s="149"/>
      <c r="F42" s="236" t="str">
        <f>F5</f>
        <v>สำหรับปีสิ้นสุดวันที่ 31 ธันวาคม</v>
      </c>
      <c r="G42" s="236"/>
      <c r="H42" s="236"/>
      <c r="I42" s="221"/>
      <c r="J42" s="236" t="str">
        <f>J5</f>
        <v>สำหรับปีสิ้นสุดวันที่ 31 ธันวาคม</v>
      </c>
      <c r="K42" s="236"/>
      <c r="L42" s="236"/>
    </row>
    <row r="43" spans="1:12" s="62" customFormat="1" ht="21.75" hidden="1" customHeight="1">
      <c r="A43" s="122"/>
      <c r="B43" s="122"/>
      <c r="C43" s="122"/>
      <c r="D43" s="149"/>
      <c r="E43" s="149"/>
      <c r="F43" s="236" t="e">
        <f>F6</f>
        <v>#REF!</v>
      </c>
      <c r="G43" s="236"/>
      <c r="H43" s="236"/>
      <c r="I43" s="221"/>
      <c r="J43" s="236" t="e">
        <f>J6</f>
        <v>#REF!</v>
      </c>
      <c r="K43" s="236"/>
      <c r="L43" s="236"/>
    </row>
    <row r="44" spans="1:12" s="62" customFormat="1" ht="21.75" customHeight="1">
      <c r="A44" s="122"/>
      <c r="B44" s="122"/>
      <c r="C44" s="122"/>
      <c r="D44" s="165" t="s">
        <v>6</v>
      </c>
      <c r="E44" s="224"/>
      <c r="F44" s="218">
        <v>2564</v>
      </c>
      <c r="G44" s="218"/>
      <c r="H44" s="218">
        <v>2563</v>
      </c>
      <c r="I44" s="218"/>
      <c r="J44" s="218">
        <v>2564</v>
      </c>
      <c r="K44" s="218"/>
      <c r="L44" s="218">
        <v>2563</v>
      </c>
    </row>
    <row r="45" spans="1:12" s="62" customFormat="1" ht="18.95" customHeight="1">
      <c r="A45" s="122"/>
      <c r="B45" s="122"/>
      <c r="C45" s="122"/>
      <c r="D45" s="142"/>
      <c r="E45" s="142"/>
      <c r="F45" s="235" t="s">
        <v>8</v>
      </c>
      <c r="G45" s="235"/>
      <c r="H45" s="235"/>
      <c r="I45" s="235"/>
      <c r="J45" s="235"/>
      <c r="K45" s="235"/>
      <c r="L45" s="235"/>
    </row>
    <row r="46" spans="1:12" s="62" customFormat="1" ht="21.75" customHeight="1">
      <c r="A46" s="133" t="s">
        <v>139</v>
      </c>
      <c r="B46" s="122"/>
      <c r="C46" s="122"/>
      <c r="D46" s="131"/>
      <c r="E46" s="223"/>
      <c r="F46" s="223"/>
      <c r="G46" s="223"/>
      <c r="H46" s="223"/>
      <c r="I46" s="223"/>
      <c r="J46" s="223"/>
      <c r="K46" s="223"/>
      <c r="L46" s="223"/>
    </row>
    <row r="47" spans="1:12" s="62" customFormat="1" ht="21.75" customHeight="1">
      <c r="A47" s="142" t="s">
        <v>140</v>
      </c>
      <c r="D47" s="131"/>
      <c r="E47" s="167"/>
      <c r="F47" s="167"/>
      <c r="G47" s="167"/>
      <c r="H47" s="167"/>
      <c r="I47" s="167"/>
      <c r="J47" s="167"/>
      <c r="K47" s="168"/>
      <c r="L47" s="167"/>
    </row>
    <row r="48" spans="1:12" s="62" customFormat="1" ht="21.75" customHeight="1">
      <c r="B48" s="62" t="s">
        <v>141</v>
      </c>
      <c r="D48" s="131" t="s">
        <v>171</v>
      </c>
      <c r="E48" s="167"/>
      <c r="F48" s="12">
        <v>-1101381</v>
      </c>
      <c r="G48" s="167"/>
      <c r="H48" s="12">
        <v>300932</v>
      </c>
      <c r="I48" s="167"/>
      <c r="J48" s="12">
        <v>0</v>
      </c>
      <c r="K48" s="168"/>
      <c r="L48" s="12">
        <v>0</v>
      </c>
    </row>
    <row r="49" spans="1:12" s="62" customFormat="1" ht="21.75" customHeight="1">
      <c r="B49" s="62" t="s">
        <v>213</v>
      </c>
      <c r="D49" s="131" t="s">
        <v>171</v>
      </c>
      <c r="E49" s="167"/>
      <c r="F49" s="12">
        <v>617346</v>
      </c>
      <c r="G49" s="167"/>
      <c r="H49" s="12">
        <v>188806</v>
      </c>
      <c r="I49" s="167"/>
      <c r="J49" s="12">
        <v>-335</v>
      </c>
      <c r="K49" s="168"/>
      <c r="L49" s="12">
        <f>2615</f>
        <v>2615</v>
      </c>
    </row>
    <row r="50" spans="1:12" s="62" customFormat="1" ht="21.75" customHeight="1">
      <c r="B50" s="62" t="s">
        <v>12</v>
      </c>
      <c r="D50" s="131" t="s">
        <v>171</v>
      </c>
      <c r="E50" s="167"/>
      <c r="F50" s="12">
        <v>-608181</v>
      </c>
      <c r="G50" s="167"/>
      <c r="H50" s="12">
        <v>-23106</v>
      </c>
      <c r="I50" s="167"/>
      <c r="J50" s="12">
        <v>-53358</v>
      </c>
      <c r="K50" s="168"/>
      <c r="L50" s="12">
        <v>-60089</v>
      </c>
    </row>
    <row r="51" spans="1:12" s="62" customFormat="1" ht="21.75" customHeight="1">
      <c r="B51" s="62" t="s">
        <v>15</v>
      </c>
      <c r="D51" s="131" t="s">
        <v>171</v>
      </c>
      <c r="E51" s="167"/>
      <c r="F51" s="12">
        <v>-158124</v>
      </c>
      <c r="G51" s="167"/>
      <c r="H51" s="12">
        <v>195790</v>
      </c>
      <c r="I51" s="167"/>
      <c r="J51" s="12">
        <f>+[1]CF!$I$48</f>
        <v>0</v>
      </c>
      <c r="K51" s="171"/>
      <c r="L51" s="12">
        <v>0</v>
      </c>
    </row>
    <row r="52" spans="1:12" s="62" customFormat="1" ht="21.75" customHeight="1">
      <c r="B52" s="62" t="s">
        <v>142</v>
      </c>
      <c r="D52" s="131" t="s">
        <v>171</v>
      </c>
      <c r="E52" s="167"/>
      <c r="F52" s="12">
        <v>-187252</v>
      </c>
      <c r="G52" s="167"/>
      <c r="H52" s="12">
        <v>41616</v>
      </c>
      <c r="I52" s="167"/>
      <c r="J52" s="12">
        <v>0</v>
      </c>
      <c r="K52" s="171"/>
      <c r="L52" s="12">
        <v>0</v>
      </c>
    </row>
    <row r="53" spans="1:12" s="62" customFormat="1" ht="21.75" customHeight="1">
      <c r="B53" s="62" t="s">
        <v>17</v>
      </c>
      <c r="D53" s="131" t="s">
        <v>171</v>
      </c>
      <c r="E53" s="167"/>
      <c r="F53" s="12">
        <v>-732</v>
      </c>
      <c r="G53" s="167"/>
      <c r="H53" s="12">
        <v>-24892</v>
      </c>
      <c r="I53" s="167"/>
      <c r="J53" s="12">
        <v>-1388</v>
      </c>
      <c r="K53" s="168"/>
      <c r="L53" s="12">
        <v>-830</v>
      </c>
    </row>
    <row r="54" spans="1:12" s="62" customFormat="1" ht="21.75" customHeight="1">
      <c r="B54" s="62" t="s">
        <v>143</v>
      </c>
      <c r="D54" s="131" t="s">
        <v>171</v>
      </c>
      <c r="E54" s="167"/>
      <c r="F54" s="12">
        <v>-356857</v>
      </c>
      <c r="G54" s="167"/>
      <c r="H54" s="12">
        <v>-198346</v>
      </c>
      <c r="I54" s="167"/>
      <c r="J54" s="12">
        <v>-925</v>
      </c>
      <c r="K54" s="168"/>
      <c r="L54" s="12">
        <v>44670</v>
      </c>
    </row>
    <row r="55" spans="1:12" s="62" customFormat="1" ht="21.75" customHeight="1">
      <c r="B55" s="62" t="s">
        <v>29</v>
      </c>
      <c r="D55" s="131" t="s">
        <v>171</v>
      </c>
      <c r="E55" s="167"/>
      <c r="F55" s="12">
        <v>40279</v>
      </c>
      <c r="G55" s="167"/>
      <c r="H55" s="12">
        <v>-42092</v>
      </c>
      <c r="I55" s="167"/>
      <c r="J55" s="12">
        <v>-237</v>
      </c>
      <c r="K55" s="168"/>
      <c r="L55" s="12">
        <v>-1380</v>
      </c>
    </row>
    <row r="56" spans="1:12" s="62" customFormat="1" ht="21.75" customHeight="1">
      <c r="B56" s="62" t="s">
        <v>144</v>
      </c>
      <c r="D56" s="131" t="s">
        <v>171</v>
      </c>
      <c r="E56" s="167"/>
      <c r="F56" s="12">
        <v>637855</v>
      </c>
      <c r="G56" s="167"/>
      <c r="H56" s="12">
        <v>538628</v>
      </c>
      <c r="I56" s="167"/>
      <c r="J56" s="12">
        <v>1739</v>
      </c>
      <c r="K56" s="168"/>
      <c r="L56" s="12">
        <v>0</v>
      </c>
    </row>
    <row r="57" spans="1:12" s="62" customFormat="1" ht="21.75" customHeight="1">
      <c r="B57" s="62" t="s">
        <v>215</v>
      </c>
      <c r="D57" s="131" t="s">
        <v>171</v>
      </c>
      <c r="E57" s="167"/>
      <c r="F57" s="12">
        <f>+[1]CF!$E$54</f>
        <v>-21119</v>
      </c>
      <c r="G57" s="167"/>
      <c r="H57" s="12">
        <v>-636176</v>
      </c>
      <c r="I57" s="167"/>
      <c r="J57" s="12">
        <v>-1730</v>
      </c>
      <c r="K57" s="168"/>
      <c r="L57" s="12">
        <v>2003</v>
      </c>
    </row>
    <row r="58" spans="1:12" s="62" customFormat="1" ht="21.75" customHeight="1">
      <c r="B58" s="62" t="s">
        <v>36</v>
      </c>
      <c r="D58" s="131" t="s">
        <v>171</v>
      </c>
      <c r="E58" s="167"/>
      <c r="F58" s="12">
        <v>15147</v>
      </c>
      <c r="G58" s="167"/>
      <c r="H58" s="12">
        <v>-20798</v>
      </c>
      <c r="I58" s="167"/>
      <c r="J58" s="12">
        <v>2288</v>
      </c>
      <c r="K58" s="168"/>
      <c r="L58" s="12">
        <v>-6342</v>
      </c>
    </row>
    <row r="59" spans="1:12" s="62" customFormat="1" ht="21.75" customHeight="1">
      <c r="B59" s="62" t="s">
        <v>37</v>
      </c>
      <c r="D59" s="131" t="s">
        <v>171</v>
      </c>
      <c r="E59" s="167"/>
      <c r="F59" s="12">
        <v>100504</v>
      </c>
      <c r="G59" s="167"/>
      <c r="H59" s="12">
        <v>-7882</v>
      </c>
      <c r="I59" s="167"/>
      <c r="J59" s="12">
        <v>-37</v>
      </c>
      <c r="K59" s="168"/>
      <c r="L59" s="12">
        <v>461</v>
      </c>
    </row>
    <row r="60" spans="1:12" s="62" customFormat="1" ht="21.75" customHeight="1">
      <c r="B60" s="62" t="s">
        <v>39</v>
      </c>
      <c r="D60" s="131" t="s">
        <v>171</v>
      </c>
      <c r="E60" s="167"/>
      <c r="F60" s="12">
        <v>589262</v>
      </c>
      <c r="G60" s="167"/>
      <c r="H60" s="12">
        <v>-249296</v>
      </c>
      <c r="I60" s="167"/>
      <c r="J60" s="12">
        <v>80473</v>
      </c>
      <c r="K60" s="168"/>
      <c r="L60" s="12">
        <v>-2018</v>
      </c>
    </row>
    <row r="61" spans="1:12" s="62" customFormat="1" ht="21.75" customHeight="1">
      <c r="B61" s="62" t="s">
        <v>145</v>
      </c>
      <c r="D61" s="131" t="s">
        <v>171</v>
      </c>
      <c r="E61" s="167"/>
      <c r="F61" s="12">
        <v>8450</v>
      </c>
      <c r="G61" s="167"/>
      <c r="H61" s="12">
        <v>-5343</v>
      </c>
      <c r="I61" s="167"/>
      <c r="J61" s="12">
        <v>-921</v>
      </c>
      <c r="K61" s="168"/>
      <c r="L61" s="12">
        <v>-84</v>
      </c>
    </row>
    <row r="62" spans="1:12" s="62" customFormat="1" ht="21.75" customHeight="1">
      <c r="B62" s="62" t="s">
        <v>45</v>
      </c>
      <c r="D62" s="131" t="s">
        <v>171</v>
      </c>
      <c r="E62" s="167"/>
      <c r="F62" s="12">
        <v>1289</v>
      </c>
      <c r="G62" s="167"/>
      <c r="H62" s="12">
        <v>1963</v>
      </c>
      <c r="I62" s="167"/>
      <c r="J62" s="12">
        <v>0</v>
      </c>
      <c r="K62" s="168"/>
      <c r="L62" s="12">
        <v>0</v>
      </c>
    </row>
    <row r="63" spans="1:12" s="62" customFormat="1" ht="21.75" customHeight="1">
      <c r="A63" s="62" t="s">
        <v>146</v>
      </c>
      <c r="D63" s="131"/>
      <c r="E63" s="167"/>
      <c r="F63" s="172">
        <f>SUM(F47:F62,F38)</f>
        <v>5178010</v>
      </c>
      <c r="G63" s="167"/>
      <c r="H63" s="172">
        <f>SUM(H47:H62,H38)</f>
        <v>1240137</v>
      </c>
      <c r="I63" s="167"/>
      <c r="J63" s="172">
        <f>SUM(J47:J62,J38)</f>
        <v>-111222</v>
      </c>
      <c r="K63" s="168"/>
      <c r="L63" s="172">
        <f>SUM(L47:L62,L38)</f>
        <v>-133459</v>
      </c>
    </row>
    <row r="64" spans="1:12" s="62" customFormat="1" ht="21.75" customHeight="1">
      <c r="B64" s="62" t="s">
        <v>205</v>
      </c>
      <c r="D64" s="131">
        <v>20</v>
      </c>
      <c r="E64" s="167"/>
      <c r="F64" s="12">
        <v>-11833</v>
      </c>
      <c r="G64" s="167"/>
      <c r="H64" s="12">
        <v>-8091</v>
      </c>
      <c r="I64" s="167"/>
      <c r="J64" s="12">
        <v>-4799</v>
      </c>
      <c r="K64" s="168"/>
      <c r="L64" s="12">
        <v>-2745</v>
      </c>
    </row>
    <row r="65" spans="1:12" s="62" customFormat="1" ht="21.75" customHeight="1">
      <c r="B65" s="62" t="s">
        <v>147</v>
      </c>
      <c r="D65" s="131" t="s">
        <v>171</v>
      </c>
      <c r="E65" s="167"/>
      <c r="F65" s="35">
        <v>-44764</v>
      </c>
      <c r="G65" s="167"/>
      <c r="H65" s="35">
        <v>-69517</v>
      </c>
      <c r="I65" s="167"/>
      <c r="J65" s="35">
        <v>-1810</v>
      </c>
      <c r="K65" s="171"/>
      <c r="L65" s="35">
        <v>-1319</v>
      </c>
    </row>
    <row r="66" spans="1:12" s="62" customFormat="1" ht="21.75" customHeight="1">
      <c r="A66" s="76" t="s">
        <v>192</v>
      </c>
      <c r="B66" s="76"/>
      <c r="C66" s="76"/>
      <c r="D66" s="131"/>
      <c r="E66" s="173"/>
      <c r="F66" s="174">
        <f>SUM(F63:F65)</f>
        <v>5121413</v>
      </c>
      <c r="G66" s="173"/>
      <c r="H66" s="174">
        <f>SUM(H63:H65)</f>
        <v>1162529</v>
      </c>
      <c r="I66" s="173"/>
      <c r="J66" s="174">
        <f>SUM(J63:J65)</f>
        <v>-117831</v>
      </c>
      <c r="K66" s="173"/>
      <c r="L66" s="174">
        <f>SUM(L63:L65)</f>
        <v>-137523</v>
      </c>
    </row>
    <row r="67" spans="1:12" s="62" customFormat="1" ht="13.5" customHeight="1">
      <c r="A67" s="122"/>
      <c r="B67" s="122"/>
      <c r="C67" s="122"/>
      <c r="D67" s="131"/>
      <c r="E67" s="222"/>
      <c r="F67" s="222"/>
      <c r="G67" s="222"/>
      <c r="H67" s="222"/>
      <c r="I67" s="120"/>
      <c r="J67" s="222"/>
      <c r="K67" s="222"/>
      <c r="L67" s="222"/>
    </row>
    <row r="68" spans="1:12" s="62" customFormat="1" ht="21.75" customHeight="1">
      <c r="A68" s="147" t="s">
        <v>148</v>
      </c>
      <c r="B68" s="122"/>
      <c r="C68" s="122"/>
      <c r="D68" s="131"/>
      <c r="E68" s="63"/>
      <c r="F68" s="63"/>
      <c r="G68" s="63"/>
      <c r="H68" s="63"/>
      <c r="I68" s="63"/>
      <c r="J68" s="63"/>
      <c r="K68" s="63"/>
      <c r="L68" s="63"/>
    </row>
    <row r="69" spans="1:12" s="62" customFormat="1" ht="21.75" customHeight="1">
      <c r="A69" s="62" t="s">
        <v>281</v>
      </c>
      <c r="D69" s="131" t="s">
        <v>171</v>
      </c>
      <c r="E69" s="175"/>
      <c r="F69" s="12">
        <v>395733</v>
      </c>
      <c r="G69" s="175"/>
      <c r="H69" s="12">
        <v>-606547</v>
      </c>
      <c r="I69" s="175"/>
      <c r="J69" s="12">
        <v>-170507</v>
      </c>
      <c r="K69" s="176"/>
      <c r="L69" s="12">
        <v>-513786</v>
      </c>
    </row>
    <row r="70" spans="1:12" s="62" customFormat="1" ht="21.75" customHeight="1">
      <c r="A70" s="62" t="s">
        <v>209</v>
      </c>
      <c r="D70" s="131" t="s">
        <v>171</v>
      </c>
      <c r="E70" s="175"/>
      <c r="F70" s="12">
        <v>6416</v>
      </c>
      <c r="G70" s="175"/>
      <c r="H70" s="12">
        <v>15403</v>
      </c>
      <c r="I70" s="176"/>
      <c r="J70" s="12">
        <v>6414</v>
      </c>
      <c r="K70" s="176"/>
      <c r="L70" s="12">
        <v>10576</v>
      </c>
    </row>
    <row r="71" spans="1:12" s="62" customFormat="1" ht="21.75" customHeight="1">
      <c r="A71" s="62" t="s">
        <v>274</v>
      </c>
      <c r="D71" s="131"/>
      <c r="E71" s="175"/>
      <c r="F71" s="12">
        <v>7953</v>
      </c>
      <c r="G71" s="175"/>
      <c r="H71" s="12">
        <v>0</v>
      </c>
      <c r="I71" s="176"/>
      <c r="J71" s="12">
        <v>0</v>
      </c>
      <c r="K71" s="176"/>
      <c r="L71" s="12">
        <v>0</v>
      </c>
    </row>
    <row r="72" spans="1:12" s="62" customFormat="1" ht="21.75" customHeight="1">
      <c r="A72" s="62" t="s">
        <v>249</v>
      </c>
      <c r="D72" s="131" t="s">
        <v>171</v>
      </c>
      <c r="E72" s="175"/>
      <c r="F72" s="12">
        <v>-179099</v>
      </c>
      <c r="G72" s="175"/>
      <c r="H72" s="12">
        <v>-646</v>
      </c>
      <c r="I72" s="176"/>
      <c r="J72" s="12">
        <v>0</v>
      </c>
      <c r="K72" s="176"/>
      <c r="L72" s="12">
        <v>0</v>
      </c>
    </row>
    <row r="73" spans="1:12" s="62" customFormat="1" ht="21.75" customHeight="1">
      <c r="A73" s="62" t="s">
        <v>255</v>
      </c>
      <c r="D73" s="131" t="s">
        <v>171</v>
      </c>
      <c r="E73" s="168"/>
      <c r="F73" s="12">
        <v>-29114</v>
      </c>
      <c r="G73" s="168"/>
      <c r="H73" s="12">
        <v>-41814</v>
      </c>
      <c r="I73" s="177"/>
      <c r="J73" s="12">
        <v>91902</v>
      </c>
      <c r="K73" s="177"/>
      <c r="L73" s="12">
        <v>-375978</v>
      </c>
    </row>
    <row r="74" spans="1:12" s="62" customFormat="1" ht="21.75" customHeight="1">
      <c r="A74" s="62" t="s">
        <v>285</v>
      </c>
      <c r="D74" s="131"/>
      <c r="E74" s="12"/>
      <c r="F74" s="12">
        <v>0</v>
      </c>
      <c r="G74" s="12"/>
      <c r="H74" s="12">
        <v>981395</v>
      </c>
      <c r="I74" s="175"/>
      <c r="J74" s="12">
        <v>0</v>
      </c>
      <c r="K74" s="176"/>
      <c r="L74" s="12">
        <v>0</v>
      </c>
    </row>
    <row r="75" spans="1:12" s="62" customFormat="1" ht="21.75" customHeight="1">
      <c r="A75" s="62" t="s">
        <v>149</v>
      </c>
      <c r="D75" s="131" t="s">
        <v>171</v>
      </c>
      <c r="E75" s="12"/>
      <c r="F75" s="12">
        <v>-148653</v>
      </c>
      <c r="G75" s="12"/>
      <c r="H75" s="12">
        <v>-74728</v>
      </c>
      <c r="I75" s="175"/>
      <c r="J75" s="12">
        <v>-72000</v>
      </c>
      <c r="K75" s="176"/>
      <c r="L75" s="12">
        <v>-69100</v>
      </c>
    </row>
    <row r="76" spans="1:12" s="62" customFormat="1" ht="21.75" customHeight="1">
      <c r="A76" s="62" t="s">
        <v>150</v>
      </c>
      <c r="D76" s="131" t="s">
        <v>171</v>
      </c>
      <c r="E76" s="176"/>
      <c r="F76" s="12">
        <v>115445</v>
      </c>
      <c r="G76" s="176"/>
      <c r="H76" s="12">
        <v>76872</v>
      </c>
      <c r="I76" s="176"/>
      <c r="J76" s="12">
        <v>1217875</v>
      </c>
      <c r="K76" s="176"/>
      <c r="L76" s="12">
        <v>339098</v>
      </c>
    </row>
    <row r="77" spans="1:12" s="62" customFormat="1" ht="21.75" customHeight="1">
      <c r="A77" s="62" t="s">
        <v>286</v>
      </c>
      <c r="D77" s="131"/>
      <c r="E77" s="176"/>
      <c r="F77" s="12">
        <v>0</v>
      </c>
      <c r="G77" s="176"/>
      <c r="H77" s="12">
        <v>0</v>
      </c>
      <c r="I77" s="176"/>
      <c r="J77" s="12">
        <v>15000</v>
      </c>
      <c r="K77" s="176"/>
      <c r="L77" s="12">
        <v>0</v>
      </c>
    </row>
    <row r="78" spans="1:12" s="62" customFormat="1" ht="21.75" customHeight="1">
      <c r="A78" s="62" t="s">
        <v>250</v>
      </c>
      <c r="D78" s="131" t="s">
        <v>171</v>
      </c>
      <c r="E78" s="168"/>
      <c r="F78" s="12">
        <v>-36168</v>
      </c>
      <c r="G78" s="168"/>
      <c r="H78" s="12">
        <v>-14946</v>
      </c>
      <c r="I78" s="176"/>
      <c r="J78" s="12">
        <v>0</v>
      </c>
      <c r="K78" s="176"/>
      <c r="L78" s="12">
        <v>0</v>
      </c>
    </row>
    <row r="79" spans="1:12" s="62" customFormat="1" ht="21.75" customHeight="1">
      <c r="A79" s="62" t="s">
        <v>273</v>
      </c>
      <c r="D79" s="131">
        <v>9</v>
      </c>
      <c r="E79" s="175"/>
      <c r="F79" s="12">
        <v>5742</v>
      </c>
      <c r="G79" s="175"/>
      <c r="H79" s="12">
        <v>0</v>
      </c>
      <c r="I79" s="12">
        <v>0</v>
      </c>
      <c r="J79" s="12">
        <v>5742</v>
      </c>
      <c r="K79" s="12">
        <v>0</v>
      </c>
      <c r="L79" s="12">
        <v>0</v>
      </c>
    </row>
    <row r="80" spans="1:12" s="62" customFormat="1" ht="21.75" customHeight="1">
      <c r="A80" s="62" t="s">
        <v>193</v>
      </c>
      <c r="D80" s="131" t="s">
        <v>171</v>
      </c>
      <c r="E80" s="178"/>
      <c r="F80" s="179"/>
      <c r="G80" s="178"/>
      <c r="H80" s="179"/>
      <c r="I80" s="178"/>
      <c r="J80" s="179"/>
      <c r="K80" s="180"/>
      <c r="L80" s="179"/>
    </row>
    <row r="81" spans="1:12" s="62" customFormat="1" ht="21.75" customHeight="1">
      <c r="B81" s="62" t="s">
        <v>137</v>
      </c>
      <c r="D81" s="131" t="s">
        <v>171</v>
      </c>
      <c r="E81" s="175"/>
      <c r="F81" s="12">
        <v>63758</v>
      </c>
      <c r="G81" s="175"/>
      <c r="H81" s="12">
        <v>9881</v>
      </c>
      <c r="I81" s="175"/>
      <c r="J81" s="12">
        <v>0</v>
      </c>
      <c r="K81" s="176"/>
      <c r="L81" s="12">
        <v>0</v>
      </c>
    </row>
    <row r="82" spans="1:12" s="62" customFormat="1" ht="21.75" customHeight="1">
      <c r="A82" s="62" t="s">
        <v>194</v>
      </c>
      <c r="D82" s="131" t="s">
        <v>171</v>
      </c>
      <c r="E82" s="175"/>
      <c r="F82" s="12">
        <v>-1289941</v>
      </c>
      <c r="G82" s="175"/>
      <c r="H82" s="12">
        <v>-1763388</v>
      </c>
      <c r="I82" s="176"/>
      <c r="J82" s="12">
        <v>-1093</v>
      </c>
      <c r="K82" s="176"/>
      <c r="L82" s="12">
        <v>-4552</v>
      </c>
    </row>
    <row r="83" spans="1:12" s="62" customFormat="1" ht="21.75" customHeight="1">
      <c r="A83" s="62" t="s">
        <v>291</v>
      </c>
      <c r="D83" s="131"/>
      <c r="E83" s="175"/>
      <c r="F83" s="12">
        <v>-534718</v>
      </c>
      <c r="G83" s="175"/>
      <c r="H83" s="12">
        <v>0</v>
      </c>
      <c r="I83" s="176"/>
      <c r="J83" s="12">
        <v>0</v>
      </c>
      <c r="K83" s="176"/>
      <c r="L83" s="12">
        <v>0</v>
      </c>
    </row>
    <row r="84" spans="1:12" s="62" customFormat="1" ht="21.75" customHeight="1">
      <c r="A84" s="62" t="s">
        <v>210</v>
      </c>
      <c r="D84" s="131"/>
      <c r="E84" s="176"/>
      <c r="F84" s="35">
        <v>0</v>
      </c>
      <c r="G84" s="176"/>
      <c r="H84" s="35">
        <v>-500</v>
      </c>
      <c r="I84" s="181"/>
      <c r="J84" s="35">
        <v>0</v>
      </c>
      <c r="K84" s="181"/>
      <c r="L84" s="35">
        <v>0</v>
      </c>
    </row>
    <row r="85" spans="1:12" s="62" customFormat="1" ht="21.75" customHeight="1">
      <c r="A85" s="76" t="s">
        <v>195</v>
      </c>
      <c r="D85" s="131"/>
      <c r="E85" s="182"/>
      <c r="F85" s="183">
        <f>SUM(F69:F84)</f>
        <v>-1622646</v>
      </c>
      <c r="G85" s="182"/>
      <c r="H85" s="183">
        <f>SUM(H69:H84)</f>
        <v>-1419018</v>
      </c>
      <c r="I85" s="182"/>
      <c r="J85" s="183">
        <f>SUM(J69:J84)</f>
        <v>1093333</v>
      </c>
      <c r="K85" s="182"/>
      <c r="L85" s="183">
        <f>SUM(L69:L84)</f>
        <v>-613742</v>
      </c>
    </row>
    <row r="86" spans="1:12" s="62" customFormat="1" ht="21.75" customHeight="1">
      <c r="A86" s="119" t="s">
        <v>0</v>
      </c>
      <c r="D86" s="131"/>
      <c r="F86" s="169"/>
      <c r="H86" s="169"/>
      <c r="J86" s="169"/>
      <c r="K86" s="122"/>
      <c r="L86" s="169"/>
    </row>
    <row r="87" spans="1:12" s="62" customFormat="1" ht="21.75" customHeight="1">
      <c r="A87" s="164" t="s">
        <v>162</v>
      </c>
      <c r="B87" s="76"/>
      <c r="C87" s="76"/>
      <c r="D87" s="131"/>
      <c r="F87" s="169"/>
      <c r="H87" s="169"/>
      <c r="J87" s="169"/>
      <c r="K87" s="122"/>
      <c r="L87" s="169"/>
    </row>
    <row r="88" spans="1:12" s="62" customFormat="1" ht="21.75" customHeight="1">
      <c r="A88" s="120"/>
      <c r="B88" s="122"/>
      <c r="C88" s="122"/>
      <c r="D88" s="223"/>
      <c r="E88" s="122"/>
      <c r="F88" s="63"/>
      <c r="G88" s="122"/>
      <c r="H88" s="63"/>
      <c r="I88" s="122"/>
      <c r="J88" s="63"/>
      <c r="K88" s="170"/>
      <c r="L88" s="63"/>
    </row>
    <row r="89" spans="1:12" s="62" customFormat="1" ht="21.75" customHeight="1">
      <c r="A89" s="122"/>
      <c r="B89" s="122"/>
      <c r="C89" s="122"/>
      <c r="D89" s="149"/>
      <c r="E89" s="149"/>
      <c r="F89" s="232" t="s">
        <v>2</v>
      </c>
      <c r="G89" s="232"/>
      <c r="H89" s="232"/>
      <c r="I89" s="120"/>
      <c r="J89" s="232" t="s">
        <v>3</v>
      </c>
      <c r="K89" s="232"/>
      <c r="L89" s="232"/>
    </row>
    <row r="90" spans="1:12" s="62" customFormat="1" ht="21.75" customHeight="1">
      <c r="A90" s="122"/>
      <c r="B90" s="122"/>
      <c r="C90" s="122"/>
      <c r="D90" s="149"/>
      <c r="E90" s="149"/>
      <c r="F90" s="236" t="str">
        <f>F42</f>
        <v>สำหรับปีสิ้นสุดวันที่ 31 ธันวาคม</v>
      </c>
      <c r="G90" s="236"/>
      <c r="H90" s="236"/>
      <c r="I90" s="221"/>
      <c r="J90" s="236" t="str">
        <f>J42</f>
        <v>สำหรับปีสิ้นสุดวันที่ 31 ธันวาคม</v>
      </c>
      <c r="K90" s="236"/>
      <c r="L90" s="236"/>
    </row>
    <row r="91" spans="1:12" s="62" customFormat="1" ht="21.75" hidden="1" customHeight="1">
      <c r="A91" s="122"/>
      <c r="B91" s="122"/>
      <c r="C91" s="122"/>
      <c r="D91" s="149"/>
      <c r="E91" s="149"/>
      <c r="F91" s="236" t="e">
        <f>F43</f>
        <v>#REF!</v>
      </c>
      <c r="G91" s="236"/>
      <c r="H91" s="236"/>
      <c r="I91" s="221"/>
      <c r="J91" s="236" t="e">
        <f>J43</f>
        <v>#REF!</v>
      </c>
      <c r="K91" s="236"/>
      <c r="L91" s="236"/>
    </row>
    <row r="92" spans="1:12" s="62" customFormat="1" ht="21.75" customHeight="1">
      <c r="A92" s="122"/>
      <c r="B92" s="122"/>
      <c r="C92" s="122"/>
      <c r="D92" s="165" t="s">
        <v>6</v>
      </c>
      <c r="E92" s="224"/>
      <c r="F92" s="218">
        <v>2564</v>
      </c>
      <c r="G92" s="218"/>
      <c r="H92" s="218">
        <v>2563</v>
      </c>
      <c r="I92" s="218"/>
      <c r="J92" s="218">
        <v>2564</v>
      </c>
      <c r="K92" s="218"/>
      <c r="L92" s="218">
        <v>2563</v>
      </c>
    </row>
    <row r="93" spans="1:12" s="62" customFormat="1" ht="21.75" customHeight="1">
      <c r="A93" s="122"/>
      <c r="B93" s="122"/>
      <c r="C93" s="122"/>
      <c r="D93" s="142"/>
      <c r="E93" s="142"/>
      <c r="F93" s="235" t="s">
        <v>8</v>
      </c>
      <c r="G93" s="235"/>
      <c r="H93" s="235"/>
      <c r="I93" s="235"/>
      <c r="J93" s="235"/>
      <c r="K93" s="235"/>
      <c r="L93" s="235"/>
    </row>
    <row r="94" spans="1:12" s="62" customFormat="1" ht="21.75" customHeight="1">
      <c r="A94" s="133" t="s">
        <v>151</v>
      </c>
      <c r="D94" s="142"/>
      <c r="E94" s="73"/>
      <c r="F94" s="122"/>
      <c r="G94" s="73"/>
      <c r="H94" s="122"/>
      <c r="I94" s="73"/>
      <c r="J94" s="73"/>
      <c r="K94" s="73"/>
      <c r="L94" s="73"/>
    </row>
    <row r="95" spans="1:12" s="62" customFormat="1" ht="22.5" customHeight="1">
      <c r="A95" s="62" t="s">
        <v>152</v>
      </c>
      <c r="D95" s="142"/>
      <c r="E95" s="73"/>
      <c r="F95" s="12"/>
      <c r="G95" s="73"/>
      <c r="H95" s="12"/>
      <c r="I95" s="9"/>
      <c r="J95" s="12"/>
      <c r="K95" s="9"/>
      <c r="L95" s="12"/>
    </row>
    <row r="96" spans="1:12" s="62" customFormat="1" ht="21.75" customHeight="1">
      <c r="B96" s="62" t="s">
        <v>153</v>
      </c>
      <c r="D96" s="131" t="s">
        <v>171</v>
      </c>
      <c r="E96" s="184"/>
      <c r="F96" s="12">
        <v>9000</v>
      </c>
      <c r="G96" s="184"/>
      <c r="H96" s="12">
        <v>16800</v>
      </c>
      <c r="I96" s="181"/>
      <c r="J96" s="12">
        <v>0</v>
      </c>
      <c r="K96" s="12">
        <v>0</v>
      </c>
      <c r="L96" s="12">
        <v>0</v>
      </c>
    </row>
    <row r="97" spans="1:12" s="62" customFormat="1" ht="21.75" customHeight="1">
      <c r="A97" s="62" t="s">
        <v>254</v>
      </c>
      <c r="D97" s="131" t="s">
        <v>171</v>
      </c>
      <c r="E97" s="73"/>
      <c r="F97" s="12">
        <v>32178</v>
      </c>
      <c r="G97" s="73"/>
      <c r="H97" s="12">
        <v>64932</v>
      </c>
      <c r="I97" s="68"/>
      <c r="J97" s="12">
        <v>0</v>
      </c>
      <c r="K97" s="68"/>
      <c r="L97" s="12">
        <v>0</v>
      </c>
    </row>
    <row r="98" spans="1:12" s="62" customFormat="1" ht="21.75" customHeight="1">
      <c r="A98" s="62" t="s">
        <v>206</v>
      </c>
      <c r="D98" s="131" t="s">
        <v>171</v>
      </c>
      <c r="E98" s="73"/>
      <c r="F98" s="12">
        <v>0</v>
      </c>
      <c r="G98" s="73"/>
      <c r="H98" s="12">
        <v>0</v>
      </c>
      <c r="I98" s="68"/>
      <c r="J98" s="12">
        <f>+[1]CF!$I$101</f>
        <v>-231</v>
      </c>
      <c r="K98" s="68"/>
      <c r="L98" s="12">
        <v>0</v>
      </c>
    </row>
    <row r="99" spans="1:12" s="62" customFormat="1" ht="21.75" customHeight="1">
      <c r="A99" s="62" t="s">
        <v>282</v>
      </c>
      <c r="D99" s="131" t="s">
        <v>171</v>
      </c>
      <c r="E99" s="73"/>
      <c r="F99" s="12">
        <v>45062</v>
      </c>
      <c r="G99" s="73"/>
      <c r="H99" s="12">
        <v>-140228</v>
      </c>
      <c r="I99" s="9"/>
      <c r="J99" s="12">
        <v>0</v>
      </c>
      <c r="K99" s="12">
        <v>0</v>
      </c>
      <c r="L99" s="12">
        <v>0</v>
      </c>
    </row>
    <row r="100" spans="1:12" s="62" customFormat="1" ht="21.75" customHeight="1">
      <c r="A100" s="62" t="s">
        <v>154</v>
      </c>
      <c r="D100" s="131">
        <v>19</v>
      </c>
      <c r="E100" s="73"/>
      <c r="F100" s="12">
        <v>401965</v>
      </c>
      <c r="G100" s="73"/>
      <c r="H100" s="12">
        <v>1398637</v>
      </c>
      <c r="I100" s="68"/>
      <c r="J100" s="12">
        <v>0</v>
      </c>
      <c r="K100" s="12">
        <v>0</v>
      </c>
      <c r="L100" s="12">
        <v>0</v>
      </c>
    </row>
    <row r="101" spans="1:12" s="62" customFormat="1" ht="21.75" customHeight="1">
      <c r="A101" s="62" t="s">
        <v>266</v>
      </c>
      <c r="D101" s="131" t="s">
        <v>171</v>
      </c>
      <c r="E101" s="73"/>
      <c r="F101" s="12">
        <v>-1536660</v>
      </c>
      <c r="G101" s="73"/>
      <c r="H101" s="12">
        <v>-1125541</v>
      </c>
      <c r="I101" s="9"/>
      <c r="J101" s="12">
        <v>-2019</v>
      </c>
      <c r="K101" s="9"/>
      <c r="L101" s="12">
        <v>-3243</v>
      </c>
    </row>
    <row r="102" spans="1:12" s="62" customFormat="1" ht="21.75" customHeight="1">
      <c r="A102" s="62" t="s">
        <v>155</v>
      </c>
      <c r="D102" s="131">
        <v>19</v>
      </c>
      <c r="E102" s="73"/>
      <c r="F102" s="12">
        <v>3454586</v>
      </c>
      <c r="G102" s="73"/>
      <c r="H102" s="12">
        <v>705344</v>
      </c>
      <c r="I102" s="9"/>
      <c r="J102" s="12">
        <v>3454586</v>
      </c>
      <c r="K102" s="9"/>
      <c r="L102" s="12">
        <v>705344</v>
      </c>
    </row>
    <row r="103" spans="1:12" s="62" customFormat="1" ht="21.75" customHeight="1">
      <c r="A103" s="62" t="s">
        <v>298</v>
      </c>
      <c r="D103" s="131">
        <v>19</v>
      </c>
      <c r="E103" s="73"/>
      <c r="F103" s="12">
        <v>-1805200</v>
      </c>
      <c r="G103" s="73"/>
      <c r="H103" s="12">
        <v>0</v>
      </c>
      <c r="I103" s="9"/>
      <c r="J103" s="12">
        <v>-1805200</v>
      </c>
      <c r="K103" s="9"/>
      <c r="L103" s="12">
        <v>0</v>
      </c>
    </row>
    <row r="104" spans="1:12" s="62" customFormat="1" ht="21.75" customHeight="1">
      <c r="A104" s="62" t="s">
        <v>156</v>
      </c>
      <c r="D104" s="131">
        <v>28</v>
      </c>
      <c r="E104" s="73"/>
      <c r="F104" s="12">
        <v>-36449</v>
      </c>
      <c r="G104" s="73"/>
      <c r="H104" s="12">
        <v>-109346</v>
      </c>
      <c r="I104" s="9"/>
      <c r="J104" s="12">
        <v>-36449</v>
      </c>
      <c r="K104" s="9"/>
      <c r="L104" s="12">
        <v>-109346</v>
      </c>
    </row>
    <row r="105" spans="1:12" s="62" customFormat="1" ht="21.75" customHeight="1">
      <c r="A105" s="62" t="s">
        <v>157</v>
      </c>
      <c r="D105" s="131"/>
      <c r="E105" s="73"/>
      <c r="F105" s="12">
        <v>-22302</v>
      </c>
      <c r="G105" s="73"/>
      <c r="H105" s="12">
        <v>-15933</v>
      </c>
      <c r="I105" s="9"/>
      <c r="J105" s="12">
        <v>0</v>
      </c>
      <c r="K105" s="9"/>
      <c r="L105" s="12">
        <v>0</v>
      </c>
    </row>
    <row r="106" spans="1:12" s="62" customFormat="1" ht="21.75" customHeight="1">
      <c r="A106" s="62" t="s">
        <v>158</v>
      </c>
      <c r="D106" s="131" t="s">
        <v>171</v>
      </c>
      <c r="E106" s="167"/>
      <c r="F106" s="12">
        <v>-388200</v>
      </c>
      <c r="G106" s="167"/>
      <c r="H106" s="12">
        <v>-387785</v>
      </c>
      <c r="I106" s="167"/>
      <c r="J106" s="12">
        <v>-186988</v>
      </c>
      <c r="K106" s="168"/>
      <c r="L106" s="12">
        <v>-156096</v>
      </c>
    </row>
    <row r="107" spans="1:12" s="62" customFormat="1" ht="21.75" customHeight="1">
      <c r="A107" s="76" t="s">
        <v>283</v>
      </c>
      <c r="D107" s="131"/>
      <c r="E107" s="185"/>
      <c r="F107" s="183">
        <f>SUM(F94:F106)</f>
        <v>153980</v>
      </c>
      <c r="G107" s="185"/>
      <c r="H107" s="186">
        <f>SUM(H94:H106)</f>
        <v>406880</v>
      </c>
      <c r="I107" s="185"/>
      <c r="J107" s="186">
        <f>SUM(J94:J106)</f>
        <v>1423699</v>
      </c>
      <c r="K107" s="185"/>
      <c r="L107" s="186">
        <f>SUM(L94:L106)</f>
        <v>436659</v>
      </c>
    </row>
    <row r="108" spans="1:12" s="62" customFormat="1" ht="15" customHeight="1">
      <c r="A108" s="76"/>
      <c r="D108" s="131"/>
      <c r="E108" s="75"/>
      <c r="F108" s="75"/>
      <c r="G108" s="75"/>
      <c r="H108" s="75"/>
      <c r="I108" s="75"/>
      <c r="J108" s="75"/>
      <c r="K108" s="75"/>
      <c r="L108" s="75"/>
    </row>
    <row r="109" spans="1:12" s="62" customFormat="1" ht="21.75" customHeight="1">
      <c r="A109" s="62" t="s">
        <v>159</v>
      </c>
      <c r="D109" s="131"/>
    </row>
    <row r="110" spans="1:12" s="62" customFormat="1" ht="21.75" customHeight="1">
      <c r="B110" s="62" t="s">
        <v>160</v>
      </c>
      <c r="D110" s="131" t="s">
        <v>171</v>
      </c>
      <c r="E110" s="187"/>
      <c r="F110" s="187">
        <f>SUM(F66,F85,F107)</f>
        <v>3652747</v>
      </c>
      <c r="G110" s="187"/>
      <c r="H110" s="187">
        <f>SUM(H66,H85,H107)</f>
        <v>150391</v>
      </c>
      <c r="I110" s="187"/>
      <c r="J110" s="187">
        <f>SUM(J66,J85,J107)</f>
        <v>2399201</v>
      </c>
      <c r="K110" s="187"/>
      <c r="L110" s="187">
        <f>SUM(L66,L85,L107)</f>
        <v>-314606</v>
      </c>
    </row>
    <row r="111" spans="1:12" s="62" customFormat="1" ht="21.75" customHeight="1">
      <c r="A111" s="62" t="s">
        <v>180</v>
      </c>
      <c r="D111" s="131"/>
      <c r="E111" s="187"/>
      <c r="F111" s="187"/>
      <c r="G111" s="187"/>
      <c r="H111" s="187"/>
      <c r="I111" s="187"/>
      <c r="J111" s="187"/>
      <c r="K111" s="187"/>
      <c r="L111" s="187"/>
    </row>
    <row r="112" spans="1:12" s="62" customFormat="1" ht="21.75" customHeight="1">
      <c r="B112" s="62" t="s">
        <v>181</v>
      </c>
      <c r="D112" s="131"/>
      <c r="E112" s="187"/>
      <c r="F112" s="187">
        <v>0</v>
      </c>
      <c r="G112" s="187"/>
      <c r="H112" s="187">
        <v>1563</v>
      </c>
      <c r="I112" s="187"/>
      <c r="J112" s="98">
        <v>0</v>
      </c>
      <c r="K112" s="187"/>
      <c r="L112" s="98">
        <v>0</v>
      </c>
    </row>
    <row r="113" spans="1:12" s="62" customFormat="1" ht="21.75" customHeight="1">
      <c r="A113" s="62" t="s">
        <v>208</v>
      </c>
      <c r="D113" s="131"/>
      <c r="E113" s="187"/>
      <c r="F113" s="187">
        <v>169951</v>
      </c>
      <c r="G113" s="187"/>
      <c r="H113" s="187">
        <v>-3409</v>
      </c>
      <c r="I113" s="187"/>
      <c r="J113" s="98">
        <v>0</v>
      </c>
      <c r="K113" s="187"/>
      <c r="L113" s="98">
        <v>0</v>
      </c>
    </row>
    <row r="114" spans="1:12" s="62" customFormat="1" ht="21.75" customHeight="1">
      <c r="B114" s="62" t="s">
        <v>207</v>
      </c>
      <c r="D114" s="131" t="s">
        <v>171</v>
      </c>
      <c r="E114" s="187"/>
      <c r="F114" s="98"/>
      <c r="G114" s="187"/>
      <c r="H114" s="98"/>
      <c r="I114" s="109"/>
      <c r="J114" s="98"/>
      <c r="K114" s="12"/>
      <c r="L114" s="98"/>
    </row>
    <row r="115" spans="1:12" s="62" customFormat="1" ht="21.75" customHeight="1">
      <c r="A115" s="65" t="s">
        <v>161</v>
      </c>
      <c r="B115" s="76"/>
      <c r="D115" s="131" t="s">
        <v>171</v>
      </c>
      <c r="E115" s="185"/>
      <c r="F115" s="35">
        <v>-26293</v>
      </c>
      <c r="G115" s="185"/>
      <c r="H115" s="35">
        <v>-10277</v>
      </c>
      <c r="I115" s="185"/>
      <c r="J115" s="35">
        <v>30852</v>
      </c>
      <c r="K115" s="185"/>
      <c r="L115" s="35">
        <v>9030</v>
      </c>
    </row>
    <row r="116" spans="1:12" s="62" customFormat="1" ht="21.75" customHeight="1">
      <c r="A116" s="82" t="s">
        <v>159</v>
      </c>
      <c r="B116" s="76"/>
      <c r="D116" s="131" t="s">
        <v>171</v>
      </c>
      <c r="E116" s="185"/>
      <c r="F116" s="185">
        <f>SUM(F110:F115)</f>
        <v>3796405</v>
      </c>
      <c r="G116" s="185"/>
      <c r="H116" s="185">
        <f>SUM(H110:H115)</f>
        <v>138268</v>
      </c>
      <c r="I116" s="185"/>
      <c r="J116" s="185">
        <f>SUM(J110:J115)</f>
        <v>2430053</v>
      </c>
      <c r="K116" s="185"/>
      <c r="L116" s="185">
        <f>SUM(L110:L115)</f>
        <v>-305576</v>
      </c>
    </row>
    <row r="117" spans="1:12" s="62" customFormat="1" ht="21.75" customHeight="1">
      <c r="A117" s="62" t="s">
        <v>261</v>
      </c>
      <c r="B117" s="76"/>
      <c r="D117" s="131" t="s">
        <v>171</v>
      </c>
      <c r="E117" s="187"/>
      <c r="F117" s="35">
        <v>4477176</v>
      </c>
      <c r="G117" s="187"/>
      <c r="H117" s="35">
        <v>4338908</v>
      </c>
      <c r="I117" s="187"/>
      <c r="J117" s="35">
        <v>568983</v>
      </c>
      <c r="K117" s="187"/>
      <c r="L117" s="35">
        <v>874559</v>
      </c>
    </row>
    <row r="118" spans="1:12" s="62" customFormat="1" ht="21.75" customHeight="1" thickBot="1">
      <c r="A118" s="188" t="s">
        <v>262</v>
      </c>
      <c r="B118" s="76"/>
      <c r="C118" s="76"/>
      <c r="D118" s="131">
        <v>4</v>
      </c>
      <c r="E118" s="185"/>
      <c r="F118" s="189">
        <f>SUM(F116:F117)</f>
        <v>8273581</v>
      </c>
      <c r="G118" s="185"/>
      <c r="H118" s="189">
        <f>SUM(H116:H117)</f>
        <v>4477176</v>
      </c>
      <c r="I118" s="185"/>
      <c r="J118" s="189">
        <f>SUM(J116:J117)</f>
        <v>2999036</v>
      </c>
      <c r="K118" s="185"/>
      <c r="L118" s="189">
        <f>SUM(L116:L117)</f>
        <v>568983</v>
      </c>
    </row>
    <row r="119" spans="1:12" s="62" customFormat="1" ht="21.75" customHeight="1" thickTop="1">
      <c r="A119" s="119" t="s">
        <v>0</v>
      </c>
      <c r="D119" s="131"/>
      <c r="F119" s="169"/>
      <c r="H119" s="169"/>
      <c r="J119" s="169"/>
      <c r="K119" s="122"/>
      <c r="L119" s="169"/>
    </row>
    <row r="120" spans="1:12" s="62" customFormat="1" ht="21.75" customHeight="1">
      <c r="A120" s="76" t="s">
        <v>162</v>
      </c>
      <c r="B120" s="76"/>
      <c r="C120" s="76"/>
      <c r="D120" s="131"/>
      <c r="F120" s="169"/>
      <c r="H120" s="169"/>
      <c r="J120" s="169"/>
      <c r="K120" s="122"/>
      <c r="L120" s="169"/>
    </row>
    <row r="121" spans="1:12" s="62" customFormat="1" ht="21.75" customHeight="1">
      <c r="A121" s="120"/>
      <c r="B121" s="122"/>
      <c r="C121" s="122"/>
      <c r="D121" s="223"/>
      <c r="E121" s="122"/>
      <c r="F121" s="63"/>
      <c r="G121" s="122"/>
      <c r="H121" s="63"/>
      <c r="I121" s="122"/>
      <c r="J121" s="63"/>
      <c r="K121" s="170"/>
      <c r="L121" s="63"/>
    </row>
    <row r="122" spans="1:12" s="62" customFormat="1" ht="21.75" customHeight="1">
      <c r="A122" s="122"/>
      <c r="B122" s="122"/>
      <c r="C122" s="122"/>
      <c r="D122" s="149"/>
      <c r="E122" s="149"/>
      <c r="F122" s="232" t="s">
        <v>2</v>
      </c>
      <c r="G122" s="232"/>
      <c r="H122" s="232"/>
      <c r="I122" s="120"/>
      <c r="J122" s="232" t="s">
        <v>3</v>
      </c>
      <c r="K122" s="232"/>
      <c r="L122" s="232"/>
    </row>
    <row r="123" spans="1:12" s="62" customFormat="1" ht="21.75" customHeight="1">
      <c r="A123" s="122"/>
      <c r="B123" s="122"/>
      <c r="C123" s="122"/>
      <c r="D123" s="149"/>
      <c r="E123" s="149"/>
      <c r="F123" s="236" t="str">
        <f>F90</f>
        <v>สำหรับปีสิ้นสุดวันที่ 31 ธันวาคม</v>
      </c>
      <c r="G123" s="236"/>
      <c r="H123" s="236"/>
      <c r="I123" s="221"/>
      <c r="J123" s="236" t="str">
        <f>J90</f>
        <v>สำหรับปีสิ้นสุดวันที่ 31 ธันวาคม</v>
      </c>
      <c r="K123" s="236"/>
      <c r="L123" s="236"/>
    </row>
    <row r="124" spans="1:12" s="62" customFormat="1" ht="21.75" hidden="1" customHeight="1">
      <c r="A124" s="122"/>
      <c r="B124" s="122"/>
      <c r="C124" s="122"/>
      <c r="D124" s="149"/>
      <c r="E124" s="149"/>
      <c r="F124" s="236" t="e">
        <f>F91</f>
        <v>#REF!</v>
      </c>
      <c r="G124" s="236"/>
      <c r="H124" s="236"/>
      <c r="I124" s="221"/>
      <c r="J124" s="236" t="e">
        <f>J91</f>
        <v>#REF!</v>
      </c>
      <c r="K124" s="236"/>
      <c r="L124" s="236"/>
    </row>
    <row r="125" spans="1:12" s="62" customFormat="1" ht="21.75" customHeight="1">
      <c r="A125" s="122"/>
      <c r="B125" s="122"/>
      <c r="C125" s="122"/>
      <c r="D125" s="165"/>
      <c r="E125" s="224"/>
      <c r="F125" s="224">
        <f>F92</f>
        <v>2564</v>
      </c>
      <c r="G125" s="224"/>
      <c r="H125" s="224">
        <f>H92</f>
        <v>2563</v>
      </c>
      <c r="I125" s="224"/>
      <c r="J125" s="224">
        <f>J92</f>
        <v>2564</v>
      </c>
      <c r="K125" s="224"/>
      <c r="L125" s="224">
        <f>L92</f>
        <v>2563</v>
      </c>
    </row>
    <row r="126" spans="1:12" s="62" customFormat="1" ht="21.75" customHeight="1">
      <c r="A126" s="122"/>
      <c r="B126" s="122"/>
      <c r="C126" s="122"/>
      <c r="D126" s="142"/>
      <c r="E126" s="142"/>
      <c r="F126" s="235" t="s">
        <v>8</v>
      </c>
      <c r="G126" s="235"/>
      <c r="H126" s="235"/>
      <c r="I126" s="235"/>
      <c r="J126" s="235"/>
      <c r="K126" s="235"/>
      <c r="L126" s="235"/>
    </row>
    <row r="127" spans="1:12" s="62" customFormat="1" ht="21.75" customHeight="1">
      <c r="A127" s="86" t="s">
        <v>163</v>
      </c>
      <c r="B127" s="76"/>
      <c r="D127" s="131"/>
      <c r="E127" s="73"/>
      <c r="F127" s="63"/>
      <c r="G127" s="73"/>
      <c r="H127" s="63"/>
      <c r="I127" s="73"/>
      <c r="J127" s="73"/>
      <c r="K127" s="73"/>
      <c r="L127" s="73"/>
    </row>
    <row r="128" spans="1:12" s="62" customFormat="1" ht="21.75" customHeight="1">
      <c r="A128" s="62" t="s">
        <v>164</v>
      </c>
      <c r="D128" s="142"/>
      <c r="E128" s="176"/>
      <c r="F128" s="187"/>
      <c r="G128" s="176"/>
      <c r="H128" s="187"/>
      <c r="I128" s="190"/>
      <c r="J128" s="191"/>
      <c r="K128" s="109"/>
      <c r="L128" s="191"/>
    </row>
    <row r="129" spans="1:12" s="62" customFormat="1" ht="21.75" customHeight="1">
      <c r="B129" s="62" t="s">
        <v>137</v>
      </c>
      <c r="D129" s="142"/>
      <c r="E129" s="192"/>
      <c r="F129" s="12">
        <v>73433</v>
      </c>
      <c r="G129" s="192"/>
      <c r="H129" s="12">
        <v>86880</v>
      </c>
      <c r="I129" s="192"/>
      <c r="J129" s="12">
        <v>0</v>
      </c>
      <c r="K129" s="193"/>
      <c r="L129" s="12">
        <v>441</v>
      </c>
    </row>
    <row r="130" spans="1:12" s="62" customFormat="1" ht="21.75" customHeight="1">
      <c r="A130" s="62" t="s">
        <v>275</v>
      </c>
      <c r="D130" s="142"/>
      <c r="E130" s="192"/>
      <c r="F130" s="12"/>
      <c r="G130" s="192"/>
      <c r="H130" s="12"/>
      <c r="I130" s="192"/>
      <c r="J130" s="12"/>
      <c r="K130" s="193"/>
      <c r="L130" s="12"/>
    </row>
    <row r="131" spans="1:12" s="62" customFormat="1" ht="21.75" customHeight="1">
      <c r="B131" s="62" t="s">
        <v>137</v>
      </c>
      <c r="D131" s="142"/>
      <c r="E131" s="192"/>
      <c r="F131" s="12">
        <v>534718</v>
      </c>
      <c r="G131" s="192"/>
      <c r="H131" s="12">
        <v>0</v>
      </c>
      <c r="I131" s="192"/>
      <c r="J131" s="12">
        <v>0</v>
      </c>
      <c r="K131" s="193"/>
      <c r="L131" s="12">
        <v>0</v>
      </c>
    </row>
    <row r="132" spans="1:12" s="62" customFormat="1" ht="21.75" customHeight="1">
      <c r="A132" s="62" t="s">
        <v>165</v>
      </c>
      <c r="D132" s="142"/>
      <c r="E132" s="192"/>
      <c r="F132" s="12"/>
      <c r="G132" s="192"/>
      <c r="H132" s="12"/>
      <c r="I132" s="192"/>
      <c r="J132" s="12"/>
      <c r="K132" s="193"/>
      <c r="L132" s="12"/>
    </row>
    <row r="133" spans="1:12" s="62" customFormat="1" ht="21.75" customHeight="1">
      <c r="B133" s="62" t="s">
        <v>166</v>
      </c>
      <c r="D133" s="142"/>
      <c r="E133" s="192"/>
      <c r="F133" s="12"/>
      <c r="G133" s="192"/>
      <c r="H133" s="12"/>
      <c r="I133" s="192"/>
      <c r="J133" s="12"/>
      <c r="K133" s="193"/>
      <c r="L133" s="12"/>
    </row>
    <row r="134" spans="1:12" s="62" customFormat="1" ht="21.75" customHeight="1">
      <c r="A134" s="62" t="s">
        <v>167</v>
      </c>
      <c r="D134" s="142"/>
      <c r="E134" s="192"/>
      <c r="F134" s="12">
        <v>3949</v>
      </c>
      <c r="G134" s="192"/>
      <c r="H134" s="12">
        <v>3954</v>
      </c>
      <c r="I134" s="192"/>
      <c r="J134" s="12">
        <v>3949</v>
      </c>
      <c r="K134" s="193"/>
      <c r="L134" s="12">
        <v>3954</v>
      </c>
    </row>
    <row r="135" spans="1:12" ht="21.75" customHeight="1">
      <c r="A135" s="122" t="s">
        <v>251</v>
      </c>
      <c r="B135" s="122"/>
      <c r="C135" s="122"/>
      <c r="D135" s="223"/>
      <c r="E135" s="180"/>
      <c r="F135" s="12">
        <v>0</v>
      </c>
      <c r="G135" s="180"/>
      <c r="H135" s="12">
        <v>8726</v>
      </c>
      <c r="I135" s="180"/>
      <c r="J135" s="12">
        <v>0</v>
      </c>
      <c r="K135" s="194"/>
      <c r="L135" s="12">
        <v>0</v>
      </c>
    </row>
    <row r="136" spans="1:12" ht="21.75" customHeight="1">
      <c r="A136" s="122" t="s">
        <v>268</v>
      </c>
      <c r="B136" s="122"/>
      <c r="C136" s="122"/>
      <c r="D136" s="223"/>
      <c r="E136" s="180"/>
      <c r="F136" s="12">
        <v>0</v>
      </c>
      <c r="G136" s="180"/>
      <c r="H136" s="12">
        <v>18046</v>
      </c>
      <c r="I136" s="62"/>
      <c r="J136" s="12">
        <v>0</v>
      </c>
      <c r="K136" s="194"/>
      <c r="L136" s="12">
        <v>0</v>
      </c>
    </row>
    <row r="137" spans="1:12" ht="21.75" customHeight="1">
      <c r="A137" s="122" t="s">
        <v>168</v>
      </c>
      <c r="B137" s="122"/>
      <c r="C137" s="122"/>
      <c r="D137" s="223"/>
      <c r="E137" s="180"/>
    </row>
    <row r="138" spans="1:12" ht="21.75" customHeight="1">
      <c r="A138" s="122"/>
      <c r="B138" s="122" t="s">
        <v>175</v>
      </c>
      <c r="C138" s="122"/>
      <c r="D138" s="223"/>
      <c r="E138" s="180"/>
      <c r="F138" s="12">
        <v>0</v>
      </c>
      <c r="G138" s="180"/>
      <c r="H138" s="12">
        <v>0</v>
      </c>
      <c r="I138" s="62"/>
      <c r="J138" s="12">
        <v>408024</v>
      </c>
      <c r="K138" s="194"/>
      <c r="L138" s="12">
        <v>30107</v>
      </c>
    </row>
    <row r="139" spans="1:12" ht="21.75" customHeight="1">
      <c r="A139" s="122" t="s">
        <v>170</v>
      </c>
      <c r="B139" s="122"/>
      <c r="C139" s="122"/>
      <c r="D139" s="223"/>
      <c r="E139" s="180"/>
      <c r="F139" s="12">
        <v>0</v>
      </c>
      <c r="G139" s="180"/>
      <c r="H139" s="12">
        <v>1093</v>
      </c>
      <c r="I139" s="62"/>
      <c r="J139" s="12">
        <v>0</v>
      </c>
      <c r="K139" s="194"/>
      <c r="L139" s="12">
        <v>0</v>
      </c>
    </row>
    <row r="140" spans="1:12" ht="21.75" customHeight="1">
      <c r="A140" s="82"/>
      <c r="B140" s="76"/>
      <c r="C140" s="62"/>
      <c r="D140" s="131"/>
      <c r="E140" s="176"/>
      <c r="F140" s="212"/>
      <c r="G140" s="212"/>
      <c r="H140" s="212"/>
      <c r="I140" s="212"/>
      <c r="J140" s="212"/>
      <c r="K140" s="212"/>
      <c r="L140" s="212"/>
    </row>
    <row r="141" spans="1:12" ht="21.75" customHeight="1">
      <c r="E141" s="162">
        <v>0</v>
      </c>
      <c r="G141" s="162"/>
      <c r="I141" s="162"/>
      <c r="K141" s="162"/>
    </row>
    <row r="150" spans="4:12" ht="21.75" customHeight="1">
      <c r="D150" s="138"/>
      <c r="F150" s="138"/>
      <c r="H150" s="138"/>
      <c r="J150" s="138"/>
      <c r="K150" s="138"/>
      <c r="L150" s="138"/>
    </row>
    <row r="151" spans="4:12" ht="21.75" customHeight="1">
      <c r="D151" s="138"/>
      <c r="F151" s="138"/>
      <c r="H151" s="138"/>
      <c r="J151" s="138"/>
      <c r="K151" s="138"/>
      <c r="L151" s="138"/>
    </row>
    <row r="152" spans="4:12" ht="21.75" customHeight="1">
      <c r="D152" s="138"/>
      <c r="F152" s="138"/>
      <c r="H152" s="138"/>
      <c r="J152" s="138"/>
      <c r="K152" s="138"/>
      <c r="L152" s="138"/>
    </row>
    <row r="153" spans="4:12" ht="21.75" customHeight="1">
      <c r="D153" s="138"/>
      <c r="F153" s="138"/>
      <c r="H153" s="138"/>
      <c r="J153" s="138"/>
      <c r="K153" s="138"/>
      <c r="L153" s="138"/>
    </row>
    <row r="154" spans="4:12" ht="21.75" customHeight="1">
      <c r="D154" s="138"/>
      <c r="F154" s="138"/>
      <c r="H154" s="138"/>
      <c r="J154" s="138"/>
      <c r="K154" s="138"/>
      <c r="L154" s="138"/>
    </row>
    <row r="155" spans="4:12" ht="21.75" customHeight="1">
      <c r="D155" s="138"/>
      <c r="F155" s="138"/>
      <c r="H155" s="138"/>
      <c r="J155" s="138"/>
      <c r="K155" s="138"/>
      <c r="L155" s="138"/>
    </row>
    <row r="156" spans="4:12" ht="21.75" customHeight="1">
      <c r="D156" s="138"/>
      <c r="F156" s="138"/>
      <c r="H156" s="138"/>
      <c r="J156" s="138"/>
      <c r="K156" s="138"/>
      <c r="L156" s="138"/>
    </row>
    <row r="157" spans="4:12" ht="21.75" customHeight="1">
      <c r="D157" s="138"/>
      <c r="F157" s="138"/>
      <c r="H157" s="138"/>
      <c r="J157" s="138"/>
      <c r="K157" s="138"/>
      <c r="L157" s="138"/>
    </row>
    <row r="158" spans="4:12" ht="21.75" customHeight="1">
      <c r="D158" s="138"/>
      <c r="F158" s="138"/>
      <c r="H158" s="138"/>
      <c r="J158" s="138"/>
      <c r="K158" s="138"/>
      <c r="L158" s="138"/>
    </row>
    <row r="159" spans="4:12" ht="21.75" customHeight="1">
      <c r="D159" s="138"/>
      <c r="F159" s="138"/>
      <c r="H159" s="138"/>
      <c r="J159" s="138"/>
      <c r="K159" s="138"/>
      <c r="L159" s="138"/>
    </row>
    <row r="160" spans="4:12" ht="21.75" customHeight="1">
      <c r="D160" s="138"/>
      <c r="F160" s="138"/>
      <c r="H160" s="138"/>
      <c r="J160" s="138"/>
      <c r="K160" s="138"/>
      <c r="L160" s="138"/>
    </row>
    <row r="162" spans="4:12" ht="21.75" customHeight="1">
      <c r="D162" s="138"/>
      <c r="F162" s="138"/>
      <c r="H162" s="138"/>
      <c r="J162" s="138"/>
      <c r="K162" s="138"/>
      <c r="L162" s="138"/>
    </row>
    <row r="163" spans="4:12" ht="21.75" customHeight="1">
      <c r="D163" s="138"/>
      <c r="F163" s="138"/>
      <c r="H163" s="138"/>
      <c r="J163" s="138"/>
      <c r="K163" s="138"/>
      <c r="L163" s="138"/>
    </row>
  </sheetData>
  <mergeCells count="28">
    <mergeCell ref="F4:H4"/>
    <mergeCell ref="J4:L4"/>
    <mergeCell ref="F5:H5"/>
    <mergeCell ref="J5:L5"/>
    <mergeCell ref="F6:H6"/>
    <mergeCell ref="J6:L6"/>
    <mergeCell ref="F90:H90"/>
    <mergeCell ref="J90:L90"/>
    <mergeCell ref="F8:L8"/>
    <mergeCell ref="F41:H41"/>
    <mergeCell ref="J41:L41"/>
    <mergeCell ref="F42:H42"/>
    <mergeCell ref="J42:L42"/>
    <mergeCell ref="F43:H43"/>
    <mergeCell ref="J43:L43"/>
    <mergeCell ref="F45:L45"/>
    <mergeCell ref="F89:H89"/>
    <mergeCell ref="J89:L89"/>
    <mergeCell ref="F124:H124"/>
    <mergeCell ref="J124:L124"/>
    <mergeCell ref="F126:L126"/>
    <mergeCell ref="F91:H91"/>
    <mergeCell ref="J91:L91"/>
    <mergeCell ref="F93:L93"/>
    <mergeCell ref="F122:H122"/>
    <mergeCell ref="J122:L122"/>
    <mergeCell ref="F123:H123"/>
    <mergeCell ref="J123:L123"/>
  </mergeCells>
  <pageMargins left="0.78740157480314998" right="0.28740157500000002" top="0.47244094488188998" bottom="0.511811023622047" header="0.39370078740157499" footer="0.511811023622047"/>
  <pageSetup paperSize="9" scale="74" firstPageNumber="1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8" max="10" man="1"/>
    <brk id="85" max="10" man="1"/>
    <brk id="11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thai_BS</vt:lpstr>
      <vt:lpstr>thai_PL</vt:lpstr>
      <vt:lpstr>thai_Compre</vt:lpstr>
      <vt:lpstr>thai_SOC_conso</vt:lpstr>
      <vt:lpstr>thai_SOC_TTA</vt:lpstr>
      <vt:lpstr>thai_CF</vt:lpstr>
      <vt:lpstr>thai_BS!Print_Area</vt:lpstr>
      <vt:lpstr>thai_CF!Print_Area</vt:lpstr>
      <vt:lpstr>thai_Compre!Print_Area</vt:lpstr>
      <vt:lpstr>thai_PL!Print_Area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Suteeporn Intanin</cp:lastModifiedBy>
  <cp:lastPrinted>2022-02-28T11:45:21Z</cp:lastPrinted>
  <dcterms:created xsi:type="dcterms:W3CDTF">2019-02-05T10:21:04Z</dcterms:created>
  <dcterms:modified xsi:type="dcterms:W3CDTF">2022-02-28T12:24:01Z</dcterms:modified>
</cp:coreProperties>
</file>