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320" windowHeight="11760" activeTab="9"/>
  </bookViews>
  <sheets>
    <sheet name="1-12" sheetId="27" r:id="rId1"/>
    <sheet name="13" sheetId="28" r:id="rId2"/>
    <sheet name="14-18" sheetId="29" r:id="rId3"/>
    <sheet name="19" sheetId="30" r:id="rId4"/>
    <sheet name="20-21" sheetId="31" r:id="rId5"/>
    <sheet name="22-25" sheetId="18" r:id="rId6"/>
    <sheet name="26-27" sheetId="19" r:id="rId7"/>
    <sheet name="28" sheetId="20" r:id="rId8"/>
    <sheet name="29-36" sheetId="21" r:id="rId9"/>
    <sheet name="37" sheetId="32" r:id="rId10"/>
    <sheet name="38-41" sheetId="33" r:id="rId11"/>
    <sheet name="42" sheetId="34" r:id="rId12"/>
    <sheet name="43" sheetId="35" r:id="rId13"/>
    <sheet name="44" sheetId="36" r:id="rId14"/>
  </sheets>
  <definedNames>
    <definedName name="_xlnm.Print_Area" localSheetId="0">'1-12'!$A$1:$L$406</definedName>
    <definedName name="_xlnm.Print_Area" localSheetId="1">'13'!$A$1:$J$38</definedName>
    <definedName name="_xlnm.Print_Area" localSheetId="2">'14-18'!$A$1:$O$166</definedName>
    <definedName name="_xlnm.Print_Area" localSheetId="6">'26-27'!$A$1:$Q$63</definedName>
    <definedName name="_xlnm.Print_Area" localSheetId="8">'29-36'!$A$1:$L$286</definedName>
    <definedName name="_xlnm.Print_Area" localSheetId="9">'37'!$A$1:$S$51</definedName>
    <definedName name="_xlnm.Print_Area" localSheetId="10">'38-41'!$A$1:$K$157</definedName>
    <definedName name="_xlnm.Print_Area" localSheetId="11">'42'!$A$1:$M$32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32"/>
  <c r="P30" l="1"/>
  <c r="P28"/>
  <c r="P26"/>
  <c r="P25"/>
  <c r="P24"/>
  <c r="P23"/>
  <c r="P22"/>
  <c r="P18"/>
  <c r="L61" i="18" l="1"/>
  <c r="Q69" i="31"/>
  <c r="L41" i="36" l="1"/>
  <c r="J41"/>
  <c r="H41"/>
  <c r="F41"/>
  <c r="L37"/>
  <c r="J37"/>
  <c r="H37"/>
  <c r="F37"/>
  <c r="L20"/>
  <c r="J20"/>
  <c r="H20"/>
  <c r="F20"/>
  <c r="L12"/>
  <c r="J12"/>
  <c r="H12"/>
  <c r="F12"/>
  <c r="F21" s="1"/>
  <c r="F25" s="1"/>
  <c r="F27" s="1"/>
  <c r="F29" s="1"/>
  <c r="F33" s="1"/>
  <c r="M41" i="35"/>
  <c r="M43" s="1"/>
  <c r="K41"/>
  <c r="K43" s="1"/>
  <c r="I41"/>
  <c r="I43" s="1"/>
  <c r="G41"/>
  <c r="G43" s="1"/>
  <c r="M30"/>
  <c r="K30"/>
  <c r="I30"/>
  <c r="G30"/>
  <c r="M22"/>
  <c r="K22"/>
  <c r="I22"/>
  <c r="G22"/>
  <c r="M16"/>
  <c r="M23" s="1"/>
  <c r="M44" s="1"/>
  <c r="K16"/>
  <c r="K23" s="1"/>
  <c r="K44" s="1"/>
  <c r="I16"/>
  <c r="I23" s="1"/>
  <c r="I44" s="1"/>
  <c r="G16"/>
  <c r="G23" s="1"/>
  <c r="G44" s="1"/>
  <c r="M24" i="34"/>
  <c r="K24"/>
  <c r="I24"/>
  <c r="G24"/>
  <c r="M14"/>
  <c r="M25" s="1"/>
  <c r="K14"/>
  <c r="K25" s="1"/>
  <c r="I14"/>
  <c r="I25" s="1"/>
  <c r="G14"/>
  <c r="K142" i="33"/>
  <c r="I142"/>
  <c r="G142"/>
  <c r="E142"/>
  <c r="K126"/>
  <c r="I126"/>
  <c r="G126"/>
  <c r="E126"/>
  <c r="G99"/>
  <c r="E99"/>
  <c r="I97"/>
  <c r="K97" s="1"/>
  <c r="I93"/>
  <c r="K93" s="1"/>
  <c r="G89"/>
  <c r="E89"/>
  <c r="I88"/>
  <c r="K88" s="1"/>
  <c r="I87"/>
  <c r="K87" s="1"/>
  <c r="K68"/>
  <c r="I68"/>
  <c r="G68"/>
  <c r="E68"/>
  <c r="K52"/>
  <c r="I52"/>
  <c r="G52"/>
  <c r="E52"/>
  <c r="I32"/>
  <c r="G32"/>
  <c r="E32"/>
  <c r="K26"/>
  <c r="K25"/>
  <c r="K32" s="1"/>
  <c r="K15"/>
  <c r="I15"/>
  <c r="G15"/>
  <c r="E15"/>
  <c r="N44" i="32"/>
  <c r="L44"/>
  <c r="J44"/>
  <c r="H44"/>
  <c r="G44"/>
  <c r="E44"/>
  <c r="P43"/>
  <c r="P41"/>
  <c r="P44" s="1"/>
  <c r="N39"/>
  <c r="L39"/>
  <c r="H39"/>
  <c r="G39"/>
  <c r="E39"/>
  <c r="P38"/>
  <c r="P39" s="1"/>
  <c r="O31"/>
  <c r="N31"/>
  <c r="L31"/>
  <c r="H31"/>
  <c r="G31"/>
  <c r="E31"/>
  <c r="P31"/>
  <c r="L19"/>
  <c r="H19"/>
  <c r="G19"/>
  <c r="E19"/>
  <c r="P19"/>
  <c r="K99" i="33" l="1"/>
  <c r="K89"/>
  <c r="I99"/>
  <c r="I89"/>
  <c r="H21" i="36"/>
  <c r="H25" s="1"/>
  <c r="H27" s="1"/>
  <c r="H29" s="1"/>
  <c r="H33" s="1"/>
  <c r="J21"/>
  <c r="J25" s="1"/>
  <c r="J27" s="1"/>
  <c r="J29" s="1"/>
  <c r="J33" s="1"/>
  <c r="L21"/>
  <c r="L25" s="1"/>
  <c r="L27" s="1"/>
  <c r="L29" s="1"/>
  <c r="L33" s="1"/>
  <c r="G25" i="34"/>
  <c r="S94" i="31"/>
  <c r="S92"/>
  <c r="O91"/>
  <c r="O95" s="1"/>
  <c r="M91"/>
  <c r="M95" s="1"/>
  <c r="K91"/>
  <c r="K95" s="1"/>
  <c r="I91"/>
  <c r="I95" s="1"/>
  <c r="G91"/>
  <c r="G95" s="1"/>
  <c r="S90"/>
  <c r="S88"/>
  <c r="S91" s="1"/>
  <c r="S95" s="1"/>
  <c r="S85"/>
  <c r="S83"/>
  <c r="S82"/>
  <c r="S81"/>
  <c r="S79"/>
  <c r="O78"/>
  <c r="M78"/>
  <c r="K78"/>
  <c r="I78"/>
  <c r="I86" s="1"/>
  <c r="G78"/>
  <c r="S78" s="1"/>
  <c r="S77"/>
  <c r="S75"/>
  <c r="S74"/>
  <c r="S72"/>
  <c r="S71"/>
  <c r="M69"/>
  <c r="K69"/>
  <c r="I69"/>
  <c r="S68"/>
  <c r="S66"/>
  <c r="S65"/>
  <c r="S64"/>
  <c r="S63"/>
  <c r="O62"/>
  <c r="M62"/>
  <c r="K62"/>
  <c r="I62"/>
  <c r="G62"/>
  <c r="G69" s="1"/>
  <c r="S69" s="1"/>
  <c r="S61"/>
  <c r="S59"/>
  <c r="S58"/>
  <c r="S57"/>
  <c r="S56"/>
  <c r="O43"/>
  <c r="M43"/>
  <c r="K43"/>
  <c r="I43"/>
  <c r="G43"/>
  <c r="S42"/>
  <c r="S41"/>
  <c r="S40"/>
  <c r="S43" s="1"/>
  <c r="G40"/>
  <c r="O36"/>
  <c r="M36"/>
  <c r="K36"/>
  <c r="I36"/>
  <c r="S35"/>
  <c r="S33"/>
  <c r="S32"/>
  <c r="S30"/>
  <c r="S29"/>
  <c r="S36" s="1"/>
  <c r="P29"/>
  <c r="O29"/>
  <c r="M29"/>
  <c r="K29"/>
  <c r="I29"/>
  <c r="G29"/>
  <c r="G36" s="1"/>
  <c r="S28"/>
  <c r="S26"/>
  <c r="S25"/>
  <c r="S23"/>
  <c r="S22"/>
  <c r="Q20"/>
  <c r="M20"/>
  <c r="K20"/>
  <c r="I20"/>
  <c r="G20"/>
  <c r="S19"/>
  <c r="S17"/>
  <c r="S16"/>
  <c r="S15"/>
  <c r="S14"/>
  <c r="S20" s="1"/>
  <c r="O14"/>
  <c r="O20" s="1"/>
  <c r="M14"/>
  <c r="K14"/>
  <c r="I14"/>
  <c r="G14"/>
  <c r="P42" i="30"/>
  <c r="N42"/>
  <c r="L42"/>
  <c r="J42"/>
  <c r="P34"/>
  <c r="N34"/>
  <c r="L34"/>
  <c r="J34"/>
  <c r="P22"/>
  <c r="N22"/>
  <c r="J22"/>
  <c r="M165" i="29"/>
  <c r="O163"/>
  <c r="O165" s="1"/>
  <c r="K163"/>
  <c r="K165" s="1"/>
  <c r="I163"/>
  <c r="I165" s="1"/>
  <c r="O156"/>
  <c r="M156"/>
  <c r="K156"/>
  <c r="I156"/>
  <c r="O147"/>
  <c r="O157" s="1"/>
  <c r="M147"/>
  <c r="K147"/>
  <c r="K157" s="1"/>
  <c r="I147"/>
  <c r="O131"/>
  <c r="M131"/>
  <c r="K131"/>
  <c r="I131"/>
  <c r="O123"/>
  <c r="M123"/>
  <c r="K123"/>
  <c r="I123"/>
  <c r="O113"/>
  <c r="M113"/>
  <c r="K113"/>
  <c r="I113"/>
  <c r="O100"/>
  <c r="N100"/>
  <c r="M100"/>
  <c r="L100"/>
  <c r="K100"/>
  <c r="J100"/>
  <c r="I100"/>
  <c r="O96"/>
  <c r="N96"/>
  <c r="M96"/>
  <c r="L96"/>
  <c r="K96"/>
  <c r="J96"/>
  <c r="I96"/>
  <c r="O84"/>
  <c r="M84"/>
  <c r="K84"/>
  <c r="I84"/>
  <c r="O77"/>
  <c r="K77"/>
  <c r="I77"/>
  <c r="M63"/>
  <c r="I63"/>
  <c r="O55"/>
  <c r="K55"/>
  <c r="I55"/>
  <c r="M52"/>
  <c r="M55" s="1"/>
  <c r="O45"/>
  <c r="M45"/>
  <c r="K45"/>
  <c r="I45"/>
  <c r="O24"/>
  <c r="M24"/>
  <c r="K24"/>
  <c r="I24"/>
  <c r="J404" i="27"/>
  <c r="J406" s="1"/>
  <c r="L109" i="21"/>
  <c r="J109"/>
  <c r="L95"/>
  <c r="H109"/>
  <c r="F109"/>
  <c r="H95"/>
  <c r="F95"/>
  <c r="K64" i="29" l="1"/>
  <c r="I64"/>
  <c r="M157"/>
  <c r="O64"/>
  <c r="I157"/>
  <c r="M64"/>
  <c r="S62" i="31"/>
  <c r="G86"/>
  <c r="S86" s="1"/>
  <c r="L259" i="21"/>
  <c r="J259"/>
  <c r="H259"/>
  <c r="F259"/>
  <c r="L231"/>
  <c r="J231"/>
  <c r="H231"/>
  <c r="F231"/>
  <c r="L212"/>
  <c r="J212"/>
  <c r="H212"/>
  <c r="F212"/>
  <c r="L203"/>
  <c r="J203"/>
  <c r="H203"/>
  <c r="F203"/>
  <c r="J62"/>
  <c r="L56"/>
  <c r="L58" s="1"/>
  <c r="L60" s="1"/>
  <c r="L62" s="1"/>
  <c r="J56"/>
  <c r="J58" s="1"/>
  <c r="H56"/>
  <c r="H58" s="1"/>
  <c r="H60" s="1"/>
  <c r="H62" s="1"/>
  <c r="F56"/>
  <c r="F58" s="1"/>
  <c r="F60" s="1"/>
  <c r="F62" s="1"/>
  <c r="L27"/>
  <c r="J27"/>
  <c r="H27"/>
  <c r="F27"/>
  <c r="L17"/>
  <c r="J17"/>
  <c r="H17"/>
  <c r="F17"/>
  <c r="P61" i="19"/>
  <c r="P62" s="1"/>
  <c r="N61"/>
  <c r="N62" s="1"/>
  <c r="L61"/>
  <c r="L62" s="1"/>
  <c r="J61"/>
  <c r="J62" s="1"/>
  <c r="P47"/>
  <c r="N47"/>
  <c r="L47"/>
  <c r="J47"/>
  <c r="P19"/>
  <c r="N19"/>
  <c r="L19"/>
  <c r="J19"/>
  <c r="L136" i="18"/>
  <c r="L141" s="1"/>
  <c r="J136"/>
  <c r="J141" s="1"/>
  <c r="H136"/>
  <c r="H141" s="1"/>
  <c r="L125"/>
  <c r="L130" s="1"/>
  <c r="J125"/>
  <c r="J130" s="1"/>
  <c r="H125"/>
  <c r="H130" s="1"/>
  <c r="L110"/>
  <c r="L103"/>
  <c r="L101"/>
  <c r="L100"/>
  <c r="L99"/>
  <c r="J99"/>
  <c r="J104" s="1"/>
  <c r="H99"/>
  <c r="H104" s="1"/>
  <c r="L92"/>
  <c r="L90"/>
  <c r="L89"/>
  <c r="J89"/>
  <c r="J93" s="1"/>
  <c r="H89"/>
  <c r="H93" s="1"/>
  <c r="L66"/>
  <c r="L50"/>
  <c r="L31"/>
  <c r="L30"/>
  <c r="L29"/>
  <c r="J28"/>
  <c r="J32" s="1"/>
  <c r="H28"/>
  <c r="H32" s="1"/>
  <c r="L27"/>
  <c r="L26"/>
  <c r="L25"/>
  <c r="L18"/>
  <c r="L22" s="1"/>
  <c r="J18"/>
  <c r="J22" s="1"/>
  <c r="H18"/>
  <c r="H22" s="1"/>
  <c r="H106" l="1"/>
  <c r="L28"/>
  <c r="L32" s="1"/>
  <c r="L34" s="1"/>
  <c r="L104"/>
  <c r="L93"/>
  <c r="L106" s="1"/>
</calcChain>
</file>

<file path=xl/sharedStrings.xml><?xml version="1.0" encoding="utf-8"?>
<sst xmlns="http://schemas.openxmlformats.org/spreadsheetml/2006/main" count="1894" uniqueCount="1147">
  <si>
    <t>JUTHA MARITIME PUBLIC COMPANY LIMITED AND SUBSIDIARIES</t>
  </si>
  <si>
    <t>NOTES TO  FINANCIAL STATEMENTS</t>
  </si>
  <si>
    <t>FOR THE YEAR ENDED DECEMBER 31, 2021</t>
  </si>
  <si>
    <t>1.</t>
  </si>
  <si>
    <t>GENERAL INFORMATION</t>
  </si>
  <si>
    <t xml:space="preserve">Registration       : </t>
  </si>
  <si>
    <t>The Company was listed in the Stock of Exchange of Thailand with registration No. 010753001613.</t>
  </si>
  <si>
    <t xml:space="preserve">(formerly No.Bor Mor Jor 235). Its major shareholders  are Phenjati’s Group on December 29,1989 </t>
  </si>
  <si>
    <t>(owned 36.34%) and are Pranbunhom's Group (owned 11.16%).</t>
  </si>
  <si>
    <t>Location             :</t>
  </si>
  <si>
    <t xml:space="preserve">The  registered  office  of  the  Company  is  located  at  153  Mano  Tower,  Soi  Sukumvit 39,   </t>
  </si>
  <si>
    <t>Sukumvit Road, Klongtonnua, Wattana, Bangkok 10110 Thailand.</t>
  </si>
  <si>
    <t>Type of business:</t>
  </si>
  <si>
    <t>The  Company’s  main business  is  marine  transportation.</t>
  </si>
  <si>
    <t>2.</t>
  </si>
  <si>
    <t>CORONAVIRUS DISEASE 2019 PANDEMIC</t>
  </si>
  <si>
    <t xml:space="preserve">The Coronavirus disease 2019 (COVID-19) pandemic is continuing to evolve, resulting in an economic slowdown </t>
  </si>
  <si>
    <t xml:space="preserve">and adversely impacting most businesses and industries. This situation may bring uncertainties and have an impact on the </t>
  </si>
  <si>
    <t>environment in which the group operates. The Group’s management has continuously monitored ongoing developments</t>
  </si>
  <si>
    <t xml:space="preserve">and assessed the financial impact  in respect of  the valuation of assets,  provisions and contingent liabilities, and has used </t>
  </si>
  <si>
    <t>estimates and  judgement in respect of various issues as the situation has evolved.</t>
  </si>
  <si>
    <t>3.</t>
  </si>
  <si>
    <t xml:space="preserve">PREPARATION BASIS OF FINANCIAL STATEMENTS </t>
  </si>
  <si>
    <t>3.1</t>
  </si>
  <si>
    <t>Financial statements preparation basis</t>
  </si>
  <si>
    <t xml:space="preserve">These  financial statements  have been  prepared  in conformity with  Thai Financial  Reporting  Standards  (TFRS); </t>
  </si>
  <si>
    <t xml:space="preserve">guidelines promulgated  by the  Federation of Accounting Professions (FAP) and the regulation of The Stock Exchange </t>
  </si>
  <si>
    <t xml:space="preserve">of Thailand (SET) dated January 22, 2001, regarding the preparation  and submission of  financial statements and reports </t>
  </si>
  <si>
    <t xml:space="preserve">for the financial performance of the listed companies B.E. 2544. The format of  presentation of  the  financial statements  </t>
  </si>
  <si>
    <t>is not significantly different from the Notification of the Department of Business Development regarding the condensed</t>
  </si>
  <si>
    <t>from should be included in the financial statements.</t>
  </si>
  <si>
    <t>The financial statements have been prepared under the historical cost convention, except as transaction disclosed</t>
  </si>
  <si>
    <t>in related accounting  policy.</t>
  </si>
  <si>
    <t>- 2 -</t>
  </si>
  <si>
    <t xml:space="preserve">     -  Amendments to references to the Conceptual Framework in Financial Reporting Standards</t>
  </si>
  <si>
    <t xml:space="preserve">     -  Definition of business</t>
  </si>
  <si>
    <t xml:space="preserve">     -  Definition of material and</t>
  </si>
  <si>
    <t xml:space="preserve">     -  Interest Rate Benchmark Reform </t>
  </si>
  <si>
    <t>3.4</t>
  </si>
  <si>
    <r>
      <t xml:space="preserve">The consolidated financial statements have been prepared by including the financial statements of </t>
    </r>
    <r>
      <rPr>
        <b/>
        <sz val="15"/>
        <color indexed="8"/>
        <rFont val="Angsana New"/>
        <family val="1"/>
      </rPr>
      <t xml:space="preserve">Jutha Maritime </t>
    </r>
  </si>
  <si>
    <t>Public Company Limited which has shareholding in subsidiaries as follows :</t>
  </si>
  <si>
    <t>Percentage of Holding</t>
  </si>
  <si>
    <t>Type of business</t>
  </si>
  <si>
    <t>Relationship</t>
  </si>
  <si>
    <t>Direct subsidiaries 2021</t>
  </si>
  <si>
    <t>Jutha Marine Co., Ltd</t>
  </si>
  <si>
    <t xml:space="preserve">Marine </t>
  </si>
  <si>
    <t xml:space="preserve">Shareholders' </t>
  </si>
  <si>
    <t>transportation</t>
  </si>
  <si>
    <t>Bio Energy Tech Holding Co., Ltd</t>
  </si>
  <si>
    <t>Holding Company</t>
  </si>
  <si>
    <t>Indirect subsidiaries 2021</t>
  </si>
  <si>
    <t>Thaiden Maritime Company Limited</t>
  </si>
  <si>
    <t>Jutha Maritimo inc.</t>
  </si>
  <si>
    <t>- 3 -</t>
  </si>
  <si>
    <t xml:space="preserve">or has rights to, variable  returns  from  its involvement with the entity and has the ability to affect those returns through </t>
  </si>
  <si>
    <t xml:space="preserve">its power over the entity.  The  financial  statements  of  subsidiary are included in the consolidated financial statements </t>
  </si>
  <si>
    <t>from the date on which control commences until the date on which control ceases.</t>
  </si>
  <si>
    <t>Loss of control</t>
  </si>
  <si>
    <t xml:space="preserve">When the Company loses control over a subsidiary, it derecognizes the assets and liabilities of the subsidiary, and </t>
  </si>
  <si>
    <t xml:space="preserve">any related non-controlling interests  and other components of equity.  Any resulting gain or loss is recognized in profit </t>
  </si>
  <si>
    <t>or loss. Any interest retained in the former subsidiary is measured at fair value when control is lost.</t>
  </si>
  <si>
    <t>3.5</t>
  </si>
  <si>
    <t>Transaction with related parties</t>
  </si>
  <si>
    <t>3.6</t>
  </si>
  <si>
    <t xml:space="preserve">These consolidated financial statements have been presented the consolidated financial position and results </t>
  </si>
  <si>
    <t xml:space="preserve">of operations of  Jutha  Maritime  Public  Company  Limited  and  subsidiaries.  The  usefulness of  transaction of </t>
  </si>
  <si>
    <t xml:space="preserve">consolidated financial  statements  for other purposes  may be limited due to the difference of those consolidated </t>
  </si>
  <si>
    <t>companies.</t>
  </si>
  <si>
    <t>4.</t>
  </si>
  <si>
    <t>SUMMARY OF SIGNIFICANT ACCOUNTING POLICY</t>
  </si>
  <si>
    <t xml:space="preserve">4.1  Revenues and expenses recognition </t>
  </si>
  <si>
    <t xml:space="preserve">Revenues from service consist of charter hire derived from time charter service rendering and freight income </t>
  </si>
  <si>
    <t>derviced from voyage charter service rendering.</t>
  </si>
  <si>
    <t>The Company recognized the charter contract income for a periods of time and related expense on an accrual</t>
  </si>
  <si>
    <t>basis and recognized freight income when the service are rendered.</t>
  </si>
  <si>
    <t>Other income and expenses are recognized on accrual basis.</t>
  </si>
  <si>
    <t>4.2  Cash and cash equivalents</t>
  </si>
  <si>
    <t xml:space="preserve">Cash and cash equivalents included cash on hand and savings deposit, current account and fixed deposit at </t>
  </si>
  <si>
    <t xml:space="preserve">banks  which the maturity is less than three-months without obligations. </t>
  </si>
  <si>
    <t>4.3   Supplies</t>
  </si>
  <si>
    <t xml:space="preserve">Supplies  comprise  fuel  and  lubricant,  materials  and  supplies   of vessels  are stated  at lower of cost on a </t>
  </si>
  <si>
    <t>first-in (FIFO) basis or net realizable value.</t>
  </si>
  <si>
    <t xml:space="preserve">4.4  Investment in subsidiary </t>
  </si>
  <si>
    <t>Investment in subsidiary in the separate financial statements are stated at cost less provision for impairment</t>
  </si>
  <si>
    <t>(if any).</t>
  </si>
  <si>
    <t>- 4 -</t>
  </si>
  <si>
    <t>4.5  Investment in associate</t>
  </si>
  <si>
    <t xml:space="preserve">4.6  Financial instruments </t>
  </si>
  <si>
    <t xml:space="preserve">The Group initially measures financial assets at its fair value plus, in the case of financial assets that are not measured </t>
  </si>
  <si>
    <t xml:space="preserve">at fair value through profit or loss, transaction costs. However, trade receivables, that do not contain a significant financing </t>
  </si>
  <si>
    <t xml:space="preserve">component are measured at the transaction price as disclosed in the accounting policy relating to revenue recognition. </t>
  </si>
  <si>
    <t>4.6.1   Classification and measurement</t>
  </si>
  <si>
    <t xml:space="preserve">Financial assets classified as debt instruments are measured at fair value through profit or loss, other comprehensive </t>
  </si>
  <si>
    <t xml:space="preserve">income or amortized cost.  The classification is derived  by the Group's business model  for managing the financial assets </t>
  </si>
  <si>
    <t>and
 the contractual cash flows characteristics of the financial assets.</t>
  </si>
  <si>
    <t xml:space="preserve">Financial assets  classified as  equity instruments  are measured  at fair  value through  profit or loss,  or fair value </t>
  </si>
  <si>
    <t xml:space="preserve">through other comprehensive income. </t>
  </si>
  <si>
    <t>Financial liabilities are classified and measured by amortized cost method.</t>
  </si>
  <si>
    <t xml:space="preserve">A financial asset is primarily derecognised when the rights to receive cash flows from the asset have expired or have </t>
  </si>
  <si>
    <t xml:space="preserve">been  transferred  and  either  the  Group  has  transferred  substantially all the risks and rewards of the asset, or the Group </t>
  </si>
  <si>
    <t>has neither transferred nor retained substantially all the risks and rewards of the asset, but has transferred control of the asset.</t>
  </si>
  <si>
    <t xml:space="preserve">A  financial  liability  is  derecognised  when  the  obligation  under  the  liability  is  discharged or cancelled or expires. </t>
  </si>
  <si>
    <t xml:space="preserve">When  an  existing  financial  liability  is  replaced  by  another  from the same lender on substantially different terms, or the </t>
  </si>
  <si>
    <t xml:space="preserve">terms of an existing liability are substantially modified, such an exchange or modification is treated as the derecognition of </t>
  </si>
  <si>
    <t xml:space="preserve">the original liability and the recognition of a new liability.  The difference in the respective carrying amounts is recognized </t>
  </si>
  <si>
    <t>in the statement of profit or loss.</t>
  </si>
  <si>
    <t xml:space="preserve">The  Group applies  a  simplified  approach  in  calculating  expected  credit losses for trade  receivables and contract </t>
  </si>
  <si>
    <t xml:space="preserve">assets.  Therefore, the Group does not update at each reporting date to reflect changes in credit risk but always recognize </t>
  </si>
  <si>
    <t xml:space="preserve">lifetime  expected  credit  losses  for trade receivables and contracts assets by reference to historical credit loss experience, </t>
  </si>
  <si>
    <t xml:space="preserve">adjusted for factors that are specific to the debtors and general economic conditions. </t>
  </si>
  <si>
    <t xml:space="preserve">Lifetime  expected  credit  losses  represents  the expected credit losses that will result from all possible default events </t>
  </si>
  <si>
    <t xml:space="preserve">over the expected  life of a  financial instrument.  In contrast,  12-month expected credit  losses represents  the portion  of </t>
  </si>
  <si>
    <t xml:space="preserve">lifetime expected credit losses that is expected to result from default events on a financial instrument that are possible within </t>
  </si>
  <si>
    <t>12 months after the reporting date.</t>
  </si>
  <si>
    <t>- 5 -</t>
  </si>
  <si>
    <t xml:space="preserve">4.7  Vessels and equipment </t>
  </si>
  <si>
    <t>Vessels  and  equipment  are  stated  at  cost  less  accumulated  depreciation.   Depreciation  is  calculated  by  the</t>
  </si>
  <si>
    <t xml:space="preserve">straight-line method over their estimated useful lives of assets. Depreciation for vessels and vehicle is calculated net of </t>
  </si>
  <si>
    <t>residual value. Useful lives of vessels and equipment are as follows:-</t>
  </si>
  <si>
    <t>Vessels</t>
  </si>
  <si>
    <t>15-30 years</t>
  </si>
  <si>
    <t>Dry-dock and special survey expenses</t>
  </si>
  <si>
    <t>2-3 years</t>
  </si>
  <si>
    <t>Vessel equipment</t>
  </si>
  <si>
    <t>5 years</t>
  </si>
  <si>
    <t>Equipment and office equipment</t>
  </si>
  <si>
    <t>Vehicles</t>
  </si>
  <si>
    <t>5-10 years</t>
  </si>
  <si>
    <t>Where  the  carrying  amount  of  an  asset  is  greater  than  its  estimated  recoverable  amount, it is written down</t>
  </si>
  <si>
    <t xml:space="preserve">immediately  to  its  recoverable  amount.  Estimated  recoverable  amount  is  the  higher of the anticipated discounted </t>
  </si>
  <si>
    <t xml:space="preserve">cash flows from  the continuing  use of  the asset and  the amount  obtainable from  the sale of  the asset less any costs </t>
  </si>
  <si>
    <t>of disposal.</t>
  </si>
  <si>
    <t>Major repair and maintenance costs are an expenditure incurred during inspections and major repairs of the vessels.</t>
  </si>
  <si>
    <t xml:space="preserve">Major  repair  and  maintenance costs  are recognized in the carrying amount  of other assets  and are amortized over the </t>
  </si>
  <si>
    <t xml:space="preserve">period until the next scheduled dry-docking, up to a maximum of 2-3 years. When significant specific dry-docking costs </t>
  </si>
  <si>
    <t xml:space="preserve">are  incurred prior to  the expiry of  the amortization periods,  the remaining costs of the previous dry-docking are written </t>
  </si>
  <si>
    <t>off  immediately.</t>
  </si>
  <si>
    <t xml:space="preserve">Interest costs on borrowings to finance the construction vessels and equipment  are capitalized as part of cost of the </t>
  </si>
  <si>
    <t xml:space="preserve">asset, during the period of time required to complete  and prepare the property  for its intended use. The borrowing costs </t>
  </si>
  <si>
    <t>include interest on long-term borrowing net of amortization of related deferred financial cost.</t>
  </si>
  <si>
    <t xml:space="preserve">Gains and  losses on disposals are determined by comparing  proceeds with the  carrying amount  and are included in </t>
  </si>
  <si>
    <t>operating profit.</t>
  </si>
  <si>
    <t>- 6 -</t>
  </si>
  <si>
    <t>4.8  Leases</t>
  </si>
  <si>
    <t xml:space="preserve">At inception of contract, the Company assesses whether a contract is, or contains, a lease. A contract is, or contains, </t>
  </si>
  <si>
    <t xml:space="preserve">a  lease  if  the  contract  conveys  the  right  to  control  the  use of an identified asset for a period of time in exchange for </t>
  </si>
  <si>
    <t xml:space="preserve">consideration. </t>
  </si>
  <si>
    <t>The  Company  applied  a  single  recognition  and  measurement approach for all leases, except for short-term leases</t>
  </si>
  <si>
    <t xml:space="preserve">and  leases  of  low-value assets. At the commencement date of the lease  (i.e. the date the underlying asset is available for </t>
  </si>
  <si>
    <t>use), the Company recognises right-of-use assets representing the right to use underlying assets and lease liabilities based</t>
  </si>
  <si>
    <t>on lease payments.</t>
  </si>
  <si>
    <t>4.8.1 Right-of-use assets</t>
  </si>
  <si>
    <t xml:space="preserve">The Group recognizes right-of-use assets at the commencement date of the lease. Right-of-use assets are measured </t>
  </si>
  <si>
    <t xml:space="preserve">at cost, less any  accumulated depreciation and impairment losses, and adjusted for any remeasurement of lease liabilities.  </t>
  </si>
  <si>
    <t xml:space="preserve">The  cost  of  right-of-use  assets  includes  the  amount  of lease  liabilities recognised through initial measurement, initial </t>
  </si>
  <si>
    <t>direct costs incurred, and lease payments made at or before the commencement date, less any lease incentives received.</t>
  </si>
  <si>
    <t xml:space="preserve">Unless the Group is reasonably certain that it will obtain ownership of the leased asset at the end of the lease term, </t>
  </si>
  <si>
    <t xml:space="preserve">the recognised  right-of-use  assets  are depreciated  on a  straight-line  basis from the commencement date of the lease to </t>
  </si>
  <si>
    <t>the earlier of the end of the useful life of the right-of-use asset or the end of the lease term are as follows:-</t>
  </si>
  <si>
    <t>8 years</t>
  </si>
  <si>
    <t>Building</t>
  </si>
  <si>
    <t>3 years</t>
  </si>
  <si>
    <t>4.8.2  Lease liabilities</t>
  </si>
  <si>
    <t xml:space="preserve">At the commencement date of the lease, the Group recognises lease liabilities measured at the present value of the </t>
  </si>
  <si>
    <t xml:space="preserve">lease payments to  be made  over  the lease term,  discounted by  the  interest  rate  implicit  in  the  lease  or  the Group’s </t>
  </si>
  <si>
    <t xml:space="preserve">incremental  borrowing  rate.  After  the  commencement  date,  the  amount  of  lease  liabilities is increased to reflect the </t>
  </si>
  <si>
    <t xml:space="preserve">accretion of  interest and  reduced for  the lease  payments made.  In addition,  the carrying amount  of  lease  liabilities is </t>
  </si>
  <si>
    <t>remeasured if there is a modification or reassessment.</t>
  </si>
  <si>
    <t>4.8.3   Short-term leases and Leases of low-value assets</t>
  </si>
  <si>
    <t xml:space="preserve">Payments  under leases that,  have a lease term of  12  months  or less at  the commencement date, or are leases of </t>
  </si>
  <si>
    <t>low-value assets, are recognised as expenses on a straight-line basis over the lease term.</t>
  </si>
  <si>
    <t>- 7 -</t>
  </si>
  <si>
    <t xml:space="preserve">4.9   Impairment of non financial assets </t>
  </si>
  <si>
    <t>Assets are considered as being impaired whenever events or changes indicated that the carrying amount of such</t>
  </si>
  <si>
    <t xml:space="preserve">assets exceeds their net recoverable value (net selling price of theassets under current operation or its utilization value </t>
  </si>
  <si>
    <t xml:space="preserve">whichever is higher).  This impairment  loss is  estimated for  each item  or each  generating cash flows unit  of assets,  </t>
  </si>
  <si>
    <t xml:space="preserve">whenever  is  practical.   In  the  event  that  the  carrying  amount  of  an  asset exceeds its net recoverable value, the  </t>
  </si>
  <si>
    <t xml:space="preserve">Company  and  subsidiaries  will  recognize  an  impairment  loss  in  the  statements  of  comprehensive   income.  The  </t>
  </si>
  <si>
    <t xml:space="preserve">Company  will  reverse  the  impairment  loss  whenever  there  is  an indication  the  underlying  asset  are  no longer </t>
  </si>
  <si>
    <t>impaired or the impairment is declinings.</t>
  </si>
  <si>
    <t xml:space="preserve">4.10  Provident Fund  </t>
  </si>
  <si>
    <t xml:space="preserve">The  Company  has  established  provident  fund  under  the  defined  contribution plan. The fund’s assets are </t>
  </si>
  <si>
    <t xml:space="preserve">separated  entitles  which  are  administered   by  the external fund  manager.  The Company and  employees  made </t>
  </si>
  <si>
    <t xml:space="preserve">contribution into such provident fund. The Company’s contribution payments to the provident fund were recorded </t>
  </si>
  <si>
    <t xml:space="preserve">as expenses in the statements of comprehensive income in the period in which they are incurred. </t>
  </si>
  <si>
    <t>4.11 Translation of foreign currency financial statements</t>
  </si>
  <si>
    <t xml:space="preserve">The main  change of  this accounting  standard  is to provide guidance of  reporting currency in form  of the </t>
  </si>
  <si>
    <t>currency  of the primary  economic environment  in which  the entity operates. Therefore,  the entity is required to</t>
  </si>
  <si>
    <t xml:space="preserve">determine its  functional  currency  and translate  currency  used  for foreign  operations  and report  the effects of </t>
  </si>
  <si>
    <t>such translation.</t>
  </si>
  <si>
    <t>The  Group  operates  in a USD environment, with purchases and sales predominantly quoted and settled in</t>
  </si>
  <si>
    <t>USD. Accordingly, the management determines that USD is the functional currency of Group’s vessel operating</t>
  </si>
  <si>
    <t xml:space="preserve">entities whilst Thai Baht is the presentation currency of the Group. </t>
  </si>
  <si>
    <t>This accounting standard  requires all transactions  to be initially recorded  in the functional currency,  USD.</t>
  </si>
  <si>
    <t>All transactions  that are not denominated in USD are foreign currency transactions; exchange differences arising</t>
  </si>
  <si>
    <t>on  translation  generally  are   recognized  in   profit   or  loss.  Exchange  differences  arising  from  translation  of</t>
  </si>
  <si>
    <t xml:space="preserve">functional currency  to presentation currency  are recognized  in other comprehensive income,  other  components </t>
  </si>
  <si>
    <t>of shareholders' equity.  In  general,  when  the  Thai  Baht  presentation  currency  appreciates  against  the  USD</t>
  </si>
  <si>
    <t>functional  currency,  the  carrying  amount of  assets,  liabilities  and the  exchange differences  on translation  of</t>
  </si>
  <si>
    <t>financial statements  in equity  is likely to reduce. Conversely,  when the  Thai Baht depreciates against the  USD,</t>
  </si>
  <si>
    <t xml:space="preserve">the carrying  amount  of assets,  liabilities  and  the exchange differences  on translation of  financial statements in </t>
  </si>
  <si>
    <t>equity is likely to increase.</t>
  </si>
  <si>
    <t>- 8 -</t>
  </si>
  <si>
    <t>4.12  Transaction in foreign currencies</t>
  </si>
  <si>
    <t xml:space="preserve">Foreign  currency  transactions  are  translated  into Thai Baht using the exchange rates ruling on the transactions </t>
  </si>
  <si>
    <t>dates.  Foreign  currency  denominated  in  the  statements  of  financial  position items are translated into Thai Baht</t>
  </si>
  <si>
    <t>at the exchange rates ruling on that date. The  Company  has  a  policy  to  hedge  the  exposure relating to trade</t>
  </si>
  <si>
    <t xml:space="preserve">The  Company  has  a  policy  to  hedge  the  exposure relating to trade </t>
  </si>
  <si>
    <t xml:space="preserve">accounts payables which are denominated in  foreign  currencies  by  entering  into forward contract with bank. </t>
  </si>
  <si>
    <t xml:space="preserve">The differences between the forward rate and the  spot rate at the date of the forward contract is recognised as </t>
  </si>
  <si>
    <t xml:space="preserve">exchange gain or losses. </t>
  </si>
  <si>
    <t>Gain or loss on exchange rate is taken into income or expenses as incurred.</t>
  </si>
  <si>
    <t>4.13  Income tax expenses and deferred tax</t>
  </si>
  <si>
    <t xml:space="preserve">Income tax expenses for the accounting period comprises current tax and deferred tax. </t>
  </si>
  <si>
    <t>4.13.1  Current tax</t>
  </si>
  <si>
    <t xml:space="preserve"> The Company and subsidiaries recorded income tax to be paid in each year as expenses in the that period </t>
  </si>
  <si>
    <t xml:space="preserve">and calculated  income tax in conditions as prescribed by the Revenue Code.  </t>
  </si>
  <si>
    <t>4.13.2  Deferred tax</t>
  </si>
  <si>
    <t xml:space="preserve"> Deferred tax is measured at the tax rates that are expected to be applied to the temporary differences when </t>
  </si>
  <si>
    <t xml:space="preserve"> they adjust, using tax rates enacted or substantively enacted at the reporting date.</t>
  </si>
  <si>
    <t xml:space="preserve"> Deferred  tax  liabilities  are  recognized  for  all  taxable  temporary  differences.  Deferred  tax  assets  are </t>
  </si>
  <si>
    <t xml:space="preserve">recognized for all deductible temporary differences  and carry forward  of unused tax losses,  to the extent  that it  </t>
  </si>
  <si>
    <t xml:space="preserve">is probable that taxable profit will be available against which  the deductible temporary differences, and the carry </t>
  </si>
  <si>
    <t>forward of unused tax losses can be utilized.</t>
  </si>
  <si>
    <t xml:space="preserve"> The carrying amount of  deferred tax  assets  is reviewed  at each reporting date and reduced to the extent </t>
  </si>
  <si>
    <t xml:space="preserve">that tax asset  it is  no  longer  probable  that  sufficient  taxable profit  will be available to  allow all or part of the </t>
  </si>
  <si>
    <t>deferred to be utilized.</t>
  </si>
  <si>
    <t xml:space="preserve">Deferred tax  is  recognized  directly to  shareholders’ equity,  except  to  the  extent that  it relates to items </t>
  </si>
  <si>
    <t>recognized in other comprehensive income or directly in equity.</t>
  </si>
  <si>
    <t>4.14  Earnings per share</t>
  </si>
  <si>
    <t xml:space="preserve">Profit (loss) per share as presented in the statements of comprehensive income is the basic Profit (loss) per </t>
  </si>
  <si>
    <t xml:space="preserve">share  which  is  determined  by  dividing  the   profit (loss)  for  the year by the number of common shares issued </t>
  </si>
  <si>
    <t>and  paid-up  during the period.</t>
  </si>
  <si>
    <t xml:space="preserve">Diluted  Profit (loss)  per  share  for  the  year was not preseuted since the Company has not potential ordinary </t>
  </si>
  <si>
    <t>shares.</t>
  </si>
  <si>
    <t>- 9 -</t>
  </si>
  <si>
    <t xml:space="preserve">4.15  Accounting  estimates </t>
  </si>
  <si>
    <t xml:space="preserve"> The  preparation  of  financial  statements  in conformity with Thai Financial Reporting Standards require the</t>
  </si>
  <si>
    <t xml:space="preserve">management to make severalestimates for certain accounting transactions, affecting amounts reported in the financial </t>
  </si>
  <si>
    <t>statements   and   notes  related  thereto.  Subsequent  actual  results  may   differ  from  estimates,  result  accounting</t>
  </si>
  <si>
    <t xml:space="preserve">adjustment in  the next period.  Significant  accounting estimates are allowance  for doubtful accounts allowance  for </t>
  </si>
  <si>
    <t xml:space="preserve">devaluation of goods, depreciation and allowance for devaluation of assets.  Other estimates are further described in </t>
  </si>
  <si>
    <t>the corresponding disclosures.</t>
  </si>
  <si>
    <t xml:space="preserve">4.16  Provisions </t>
  </si>
  <si>
    <t xml:space="preserve">The  Company and subsidiaries recognize  a  provision  when  an  entity  has  a present  legal  or   constructive  </t>
  </si>
  <si>
    <t xml:space="preserve">obligation as a result of a past event. It is probable that an outflow of economic benefits  resources will be required  </t>
  </si>
  <si>
    <t xml:space="preserve">to settle  the  obligation and  reliable  estimate  can  be  made  of  the  amount  of  the  obligation.  If some or all the </t>
  </si>
  <si>
    <t xml:space="preserve">expenditure  is required  to  settle  a  provision,  is  expected  to  be  reimbursed  when  it  is  virtually  certain  that </t>
  </si>
  <si>
    <t xml:space="preserve">reimbursement  will be received  if the Company  settles the obligation. The amount revognized should not exceed </t>
  </si>
  <si>
    <t>the amount of the provision.</t>
  </si>
  <si>
    <t>4.17  Non-current provision for employee benefit</t>
  </si>
  <si>
    <t>The Company  provide  for  post  employment  benefits,  payable  to  employees  under  the Thai Labor Law.</t>
  </si>
  <si>
    <t xml:space="preserve">The present value of  employee benefit liabilities recognized in the statements of  financial position is estimated on </t>
  </si>
  <si>
    <t xml:space="preserve">an actuarial basis using Projected  Unit Credit Method. The calculation was made by utilizing various assumptions </t>
  </si>
  <si>
    <t xml:space="preserve">about future events.  The Company is responsible  for the selection of  appropriate  assumptions.  The assumptions </t>
  </si>
  <si>
    <t xml:space="preserve">used in determining the net period cost for employee benefits  include the discount rate, the rate of salary increment, </t>
  </si>
  <si>
    <t xml:space="preserve">and employee turnover. Any changes in these assumptions will impact the net periodic cost  recorded for employee  </t>
  </si>
  <si>
    <t xml:space="preserve">benefits. On an annual basis,  the  Company determine  the appropriate discount rate, which represents  the interest   </t>
  </si>
  <si>
    <t xml:space="preserve">rate  that  should  be used to  determine  the  present  value of  future  cash flows  currently expected to be  required </t>
  </si>
  <si>
    <t xml:space="preserve">to settle the employee benefits.   In determining  the appropriate discount rate,   the  Company  consider  the  market    </t>
  </si>
  <si>
    <t xml:space="preserve">yield  based  on Thai government  bonds with currency  and term similar to  the estimated term of benefit obligation. </t>
  </si>
  <si>
    <t>Liabilities obligation incurred before 2011 are recognized as expenses immediately.</t>
  </si>
  <si>
    <t xml:space="preserve">Actuarial gains and losses for post-employment benefits plan will be immediately realized in other comprehensive </t>
  </si>
  <si>
    <t>income.</t>
  </si>
  <si>
    <t xml:space="preserve">Post-employment  benefits  liabilities  consist  of  present  value  of  benefit  obligations  plan  less  previousely </t>
  </si>
  <si>
    <t>unrealized cost of services.</t>
  </si>
  <si>
    <t>- 10 -</t>
  </si>
  <si>
    <t>4.18  Transactions with related person and party</t>
  </si>
  <si>
    <t xml:space="preserve">Enterprises  and  individuals  that  directly,  or  indirectly  through  one  or  more  intermediaries,  control,  or are </t>
  </si>
  <si>
    <t>controlled by, or are under common control with the Company</t>
  </si>
  <si>
    <t xml:space="preserve">Associates   and  individuals   owning,  directly or indirectly,  an  interest  in the voting  power of  the Company </t>
  </si>
  <si>
    <t xml:space="preserve">that gives them significant influence over the enterprise, key management personnel, including directors and officers </t>
  </si>
  <si>
    <t xml:space="preserve">of  the  company  and  close  members  of  the  family  of  these  individuals and  companies  associated  with  these </t>
  </si>
  <si>
    <t xml:space="preserve">individuals also constitute related parties. </t>
  </si>
  <si>
    <t>4.19 Significant accounting judgements and estimates</t>
  </si>
  <si>
    <t xml:space="preserve">The  preparation  of  financial  statements  in  conformity  with  the   Financial   Reporting  Standards  at  times  </t>
  </si>
  <si>
    <t xml:space="preserve">requires management  to make subjective judgements  and estimates regarding matters that are inherently uncertain. </t>
  </si>
  <si>
    <t xml:space="preserve">These judgements  and estimates affect reported amounts and disclosures and actual results could differ from these </t>
  </si>
  <si>
    <t>estimates. Significant judgements and estimates are as follows:</t>
  </si>
  <si>
    <t>Allowance for expected credit losses of trade receivables and contract assets</t>
  </si>
  <si>
    <t xml:space="preserve">In determining an allowance for expected credit losses of trade receivables and contract assets, the management </t>
  </si>
  <si>
    <t xml:space="preserve">needs  to  make  judgement  and  estimates  based  upon,  among  other things, past collection history, aging profile of </t>
  </si>
  <si>
    <t xml:space="preserve">outstanding debts and the forecast economic condition for groupings of various customer segments with similar credit </t>
  </si>
  <si>
    <t xml:space="preserve">risks.  The  Group’s  historical  credit loss experience and forecast economic conditions may also not be representative </t>
  </si>
  <si>
    <t>of whether a customer will actually default in the future.</t>
  </si>
  <si>
    <t xml:space="preserve">Vessels and equipment </t>
  </si>
  <si>
    <t>In  determining  depreciation  of  vessels  and  equipment  and  intangible  assets,  the  management  is required to</t>
  </si>
  <si>
    <t xml:space="preserve"> make estimates of the useful  lives and residual values of  the Company’s vessels and equipment and intangible assets </t>
  </si>
  <si>
    <t xml:space="preserve">and  to  review  estimate  useful  lives  and  residual  values  when there are any changes. In addition, the management </t>
  </si>
  <si>
    <t xml:space="preserve">is  required  to  review  vessels  and equipment for impairment on a periodical basis and record impairment losses when </t>
  </si>
  <si>
    <t xml:space="preserve">it  is  determined that their recoverable amount is lower than the carrying amount. This  requires  judgements  regarding  </t>
  </si>
  <si>
    <t>forecast of future revenues and expenses relating to the assets subject to the review.</t>
  </si>
  <si>
    <t xml:space="preserve">Post-employment benefits under defined benefit plans </t>
  </si>
  <si>
    <t xml:space="preserve">This  madee  obligation  under  the  defined  benefit  plan  is  determined  based  on  actuarial  techniques.  Such </t>
  </si>
  <si>
    <t xml:space="preserve">determination  based  on  various  assumptions,  including discount rate, future salary increase rate, mortality rate and </t>
  </si>
  <si>
    <t>staff turnover rate.</t>
  </si>
  <si>
    <t>- 11 -</t>
  </si>
  <si>
    <t xml:space="preserve">4.20  Measurement of fair values </t>
  </si>
  <si>
    <t>A  number  of  the  Company  and  subsidiaries   accounting  policies  and  disclosures require the measurement of</t>
  </si>
  <si>
    <t xml:space="preserve">fair values, for both financial and non-financial assets and liabilities. </t>
  </si>
  <si>
    <t xml:space="preserve">The  Group   have   an  established  control  framework  with  respect  to the measurement of </t>
  </si>
  <si>
    <t>fair  values.  This  includes  a  valuation team   that  has  overall responsibility  for  overseeing  all significant  fair value</t>
  </si>
  <si>
    <t xml:space="preserve">measurements,  including level 3 fair values, and reports directly to CFO. </t>
  </si>
  <si>
    <t xml:space="preserve">The  valuation  team  regularly  reviews  significant  unobservable  inputs  and  valuation  adjustments.   If  third </t>
  </si>
  <si>
    <t xml:space="preserve">party information,  such as broker quotes  or pricing services,  is used to measure fair values, then the valuation team </t>
  </si>
  <si>
    <t xml:space="preserve">assesses the evidence  obtained  from  the third  parties  to  support  the  conclusion  that such  valuations  meet  the </t>
  </si>
  <si>
    <t xml:space="preserve">requirements of TFRS,  including  the level in  the fair value hierarchy  in which such  valuation should be classified. </t>
  </si>
  <si>
    <t xml:space="preserve">Significant valuation issues are reported to the Company and subsidiaries' Audit Committee. </t>
  </si>
  <si>
    <t xml:space="preserve">When  measuring  the  fair  value  of  an asset or a liability, the Company and subsidiaries use market observable </t>
  </si>
  <si>
    <t xml:space="preserve">date as fair as possible.  Fair values are categorized  into different levels in a fair value hierarchy based on the inputs </t>
  </si>
  <si>
    <t xml:space="preserve">used in the valuation techniques as follows : </t>
  </si>
  <si>
    <t>•   Level 1 : quoted prices (unadjusted) in active markets for identical assets or liabilities.</t>
  </si>
  <si>
    <t xml:space="preserve">•   Level 2 : inputs other than quoted prices included in Level 1 that are observable for the asset or liabilities, </t>
  </si>
  <si>
    <t xml:space="preserve">                      either directly (i.e. as prices) or indirectly (i.e. derived from prices). </t>
  </si>
  <si>
    <t>•   Level 3 : inputs for the asset or liability that are not based on observable market data (unobservable inputs).</t>
  </si>
  <si>
    <t xml:space="preserve">If  the  inputs  used  to  measure  the fair value of an asset or liability  might be categorized in different levels of </t>
  </si>
  <si>
    <t xml:space="preserve">the fair value hierarchy,  then the fair  value measurement  is categorized  in its entirely  in the same level  of the fair </t>
  </si>
  <si>
    <t xml:space="preserve">value hierarchy as the lowest level input that is significant to the entire measurement. </t>
  </si>
  <si>
    <t xml:space="preserve">The  Company  and  subsidiaries  recognized  transfers  between  levels  of  the fair value hierarchy  at the end of </t>
  </si>
  <si>
    <t xml:space="preserve">the reporting period during which the change has occurred. </t>
  </si>
  <si>
    <t>- 12 -</t>
  </si>
  <si>
    <t>5.  BUSINESS TRANSFER TO SUBSIDIARY</t>
  </si>
  <si>
    <t xml:space="preserve">   </t>
  </si>
  <si>
    <t>Unit: Baht</t>
  </si>
  <si>
    <t>Cash and cash equivalents</t>
  </si>
  <si>
    <t>Trade and other current receivables</t>
  </si>
  <si>
    <t>Receivable from sales of vessels</t>
  </si>
  <si>
    <t>Supplies</t>
  </si>
  <si>
    <t>Investment in associate</t>
  </si>
  <si>
    <t>Investment in subsidiaries</t>
  </si>
  <si>
    <t>Other long-term investments</t>
  </si>
  <si>
    <t>Right-of-use assets</t>
  </si>
  <si>
    <t>Other intangible assets</t>
  </si>
  <si>
    <t>Other non-current assets</t>
  </si>
  <si>
    <t>Trade and other current payables</t>
  </si>
  <si>
    <t>Short-term borrowings from related persons and parties</t>
  </si>
  <si>
    <t>Short-term borrowings from other person</t>
  </si>
  <si>
    <t>Short-term borrowings from other company</t>
  </si>
  <si>
    <t>Lease liabilities</t>
  </si>
  <si>
    <t>Long-term borrowings from related persons and parties</t>
  </si>
  <si>
    <t>Non-current provision for employee benefit</t>
  </si>
  <si>
    <t>Differences from translation</t>
  </si>
  <si>
    <t>Net</t>
  </si>
  <si>
    <t>Less Consideration acquired</t>
  </si>
  <si>
    <t>Receivable from business transfer</t>
  </si>
  <si>
    <t>- 13 -</t>
  </si>
  <si>
    <t>6.   TRANSACTIONS WITH RELATED PERSON AND PARTIES</t>
  </si>
  <si>
    <t xml:space="preserve">          6.1  The relationship and pricing policies</t>
  </si>
  <si>
    <t>Direct Subsidiaries in 2021 :</t>
  </si>
  <si>
    <t>99.9985% Shareholding</t>
  </si>
  <si>
    <t>100% Shareholding</t>
  </si>
  <si>
    <t>Indirect subsidiaries in 2021 :</t>
  </si>
  <si>
    <t>Thaiden Maritime Co., Ltd.</t>
  </si>
  <si>
    <t xml:space="preserve">Jutha Marine holds 51% Shareholding </t>
  </si>
  <si>
    <t>Juthamaritimo Co., Ltd.</t>
  </si>
  <si>
    <t>Jutha Marine holds 100% Shareholding</t>
  </si>
  <si>
    <t>Subsidiaries in 2020 :</t>
  </si>
  <si>
    <t>51% Shareholding</t>
  </si>
  <si>
    <t>Associate:</t>
  </si>
  <si>
    <t>J. Shipping Service Co., Ltd.</t>
  </si>
  <si>
    <t>Jutha Marine holds 33.33% Shareholding and Directorship</t>
  </si>
  <si>
    <t>33.33% Shareholding and Directorship</t>
  </si>
  <si>
    <t>Related parties</t>
  </si>
  <si>
    <t>Mano Co., Ltd.</t>
  </si>
  <si>
    <t>Directorship</t>
  </si>
  <si>
    <t>Nordana Line A/S Co., Ltd.</t>
  </si>
  <si>
    <t xml:space="preserve">Shareholder of Subsidiary Thaiden Maritime </t>
  </si>
  <si>
    <t>Co., Ltd.  held at 49%</t>
  </si>
  <si>
    <t>Global Bio Power Co., Ltd.</t>
  </si>
  <si>
    <t>Group of common shareholders</t>
  </si>
  <si>
    <t>Related persons:</t>
  </si>
  <si>
    <t>Rear Admiral Chano Phenjati</t>
  </si>
  <si>
    <t>Director and Shareholder</t>
  </si>
  <si>
    <t>Mr. Chanet  Phenjati</t>
  </si>
  <si>
    <t>Mr. Rungnirun Tangsurakit</t>
  </si>
  <si>
    <t>Mr. Sarun Phenjati</t>
  </si>
  <si>
    <t>Mrs. Pariyanat  Phenjati (Yung)</t>
  </si>
  <si>
    <t>Shareholder</t>
  </si>
  <si>
    <t>Pricing Policy</t>
  </si>
  <si>
    <t>Pricing policy</t>
  </si>
  <si>
    <t>Income from management</t>
  </si>
  <si>
    <t>At agreed price in contract.</t>
  </si>
  <si>
    <t>Cost of services</t>
  </si>
  <si>
    <t>At the prices applicable to other counter-party.</t>
  </si>
  <si>
    <t>Utilities expenses</t>
  </si>
  <si>
    <t>Loans</t>
  </si>
  <si>
    <t>Interest rate at 2.25% - 3.00% per annum</t>
  </si>
  <si>
    <t>- 14 -</t>
  </si>
  <si>
    <t>6.2</t>
  </si>
  <si>
    <t>Balances of transactions among the company with subsidiary, associate, related person and parties</t>
  </si>
  <si>
    <t>Consolidated financial statements (Baht)</t>
  </si>
  <si>
    <t>Separate financial statements (Baht)</t>
  </si>
  <si>
    <t>2021</t>
  </si>
  <si>
    <t>2020</t>
  </si>
  <si>
    <t>Receivables</t>
  </si>
  <si>
    <t>Subsidiaries</t>
  </si>
  <si>
    <t>Other current receivables</t>
  </si>
  <si>
    <t>Deposit</t>
  </si>
  <si>
    <t>Trade accounts payable</t>
  </si>
  <si>
    <t>Associate</t>
  </si>
  <si>
    <t>Other current payables</t>
  </si>
  <si>
    <t>Related persons</t>
  </si>
  <si>
    <t>Accrued interest expenses</t>
  </si>
  <si>
    <t>Total</t>
  </si>
  <si>
    <t>Advance received</t>
  </si>
  <si>
    <t>- 15 -</t>
  </si>
  <si>
    <t>Short-term borrowings</t>
  </si>
  <si>
    <t>Associate (interest at the rates of 2.25% per annum)</t>
  </si>
  <si>
    <t>Beginning balance of the year</t>
  </si>
  <si>
    <r>
      <rPr>
        <sz val="15"/>
        <rFont val="Angsana New"/>
        <family val="1"/>
      </rPr>
      <t xml:space="preserve"> </t>
    </r>
    <r>
      <rPr>
        <u/>
        <sz val="15"/>
        <rFont val="Angsana New"/>
        <family val="1"/>
      </rPr>
      <t>Add</t>
    </r>
    <r>
      <rPr>
        <sz val="15"/>
        <rFont val="Angsana New"/>
        <family val="1"/>
      </rPr>
      <t xml:space="preserve"> </t>
    </r>
  </si>
  <si>
    <t>Increase</t>
  </si>
  <si>
    <r>
      <rPr>
        <sz val="15"/>
        <rFont val="Angsana New"/>
        <family val="1"/>
      </rPr>
      <t xml:space="preserve"> </t>
    </r>
    <r>
      <rPr>
        <u/>
        <sz val="15"/>
        <rFont val="Angsana New"/>
        <family val="1"/>
      </rPr>
      <t>Less</t>
    </r>
  </si>
  <si>
    <t>Decrease</t>
  </si>
  <si>
    <t>Business transfer</t>
  </si>
  <si>
    <t>Unrealized exchange rate difference</t>
  </si>
  <si>
    <t xml:space="preserve">Exchange difference on translating </t>
  </si>
  <si>
    <t>Ending balance of the year</t>
  </si>
  <si>
    <t>Related persons (interest at the rate of 3% per annum)</t>
  </si>
  <si>
    <t>Debt conversion to equity</t>
  </si>
  <si>
    <t>Exchange rate difference</t>
  </si>
  <si>
    <t xml:space="preserve">Related parties </t>
  </si>
  <si>
    <t xml:space="preserve">Ending balance of the year </t>
  </si>
  <si>
    <t>- 16 -</t>
  </si>
  <si>
    <t>Long-term borrowings</t>
  </si>
  <si>
    <t>6.3</t>
  </si>
  <si>
    <t xml:space="preserve">Revenues and expenses </t>
  </si>
  <si>
    <t xml:space="preserve">Revenues and expenses transactions with the Company and subsidiary, associate, related persons and parties for the years </t>
  </si>
  <si>
    <t>ended December 31, 2021 and 2020, are as follows:</t>
  </si>
  <si>
    <t>Consolidated  financial statements (Baht)</t>
  </si>
  <si>
    <t>Revenues from service</t>
  </si>
  <si>
    <t>Revenues from management</t>
  </si>
  <si>
    <t>Subsidiary</t>
  </si>
  <si>
    <t>Dividend received</t>
  </si>
  <si>
    <t>Service cost</t>
  </si>
  <si>
    <t>- 17 -</t>
  </si>
  <si>
    <t>Administrative expenses</t>
  </si>
  <si>
    <t>Finance costs</t>
  </si>
  <si>
    <t>Directors' remuneration and</t>
  </si>
  <si>
    <t xml:space="preserve">      management benefit expenses</t>
  </si>
  <si>
    <t>7.</t>
  </si>
  <si>
    <t>CASH AND CASH EQUIVALENTS</t>
  </si>
  <si>
    <t>Cash</t>
  </si>
  <si>
    <t>Current accounts</t>
  </si>
  <si>
    <t>Savings deposit</t>
  </si>
  <si>
    <t>8.</t>
  </si>
  <si>
    <t>TRADE AND OTHER CURRENT RECEIVABLES</t>
  </si>
  <si>
    <t xml:space="preserve">8.1  </t>
  </si>
  <si>
    <t xml:space="preserve">Trade accounts receivable consist of : </t>
  </si>
  <si>
    <t xml:space="preserve">Outstanding balance of trade accounts receivable aged on the basis of payments due as follow : </t>
  </si>
  <si>
    <t xml:space="preserve">Trade accounts receivable </t>
  </si>
  <si>
    <t>- 18 -</t>
  </si>
  <si>
    <t>As at December 31, 2021 and 2020, the Company has outstanding trade accounts receivable classified by age bands as follows :</t>
  </si>
  <si>
    <t>Trade accounts receivable separated by age bands</t>
  </si>
  <si>
    <t xml:space="preserve">     Undue</t>
  </si>
  <si>
    <t xml:space="preserve">     Overdue</t>
  </si>
  <si>
    <t xml:space="preserve">     -  Less than 3 months</t>
  </si>
  <si>
    <t xml:space="preserve">     -  Over 3 months to 6 months</t>
  </si>
  <si>
    <t xml:space="preserve">     -  Over 6 months to 12 months</t>
  </si>
  <si>
    <t xml:space="preserve">     -  Over  12 months</t>
  </si>
  <si>
    <t xml:space="preserve">8.2  </t>
  </si>
  <si>
    <t>Other current receivables consist of :</t>
  </si>
  <si>
    <t xml:space="preserve">Advance - subsidiaries </t>
  </si>
  <si>
    <t xml:space="preserve">Advance </t>
  </si>
  <si>
    <t>Unexpired vessels expense</t>
  </si>
  <si>
    <t xml:space="preserve">Advance to vessels worker </t>
  </si>
  <si>
    <t>Others</t>
  </si>
  <si>
    <t>Total trade and other current receivables</t>
  </si>
  <si>
    <t>9.</t>
  </si>
  <si>
    <t>Fuel</t>
  </si>
  <si>
    <t>Vessel spare part</t>
  </si>
  <si>
    <t>Less Allowance for devaluation of inventories</t>
  </si>
  <si>
    <t xml:space="preserve"> - 19 -</t>
  </si>
  <si>
    <t>10.</t>
  </si>
  <si>
    <t>INVESTMENT IN ASSOCIATE</t>
  </si>
  <si>
    <t xml:space="preserve">Company’s </t>
  </si>
  <si>
    <t xml:space="preserve">Type of  </t>
  </si>
  <si>
    <t xml:space="preserve">Paid-up share capital </t>
  </si>
  <si>
    <t xml:space="preserve">Holdings </t>
  </si>
  <si>
    <t>Separate financial statements  (Baht)</t>
  </si>
  <si>
    <t>name</t>
  </si>
  <si>
    <t>business</t>
  </si>
  <si>
    <t>(Million Baht)</t>
  </si>
  <si>
    <t>(%)</t>
  </si>
  <si>
    <t>J. Shipping  Service</t>
  </si>
  <si>
    <t xml:space="preserve">Stevedoring, ship and </t>
  </si>
  <si>
    <t xml:space="preserve">     Co., Ltd.</t>
  </si>
  <si>
    <t xml:space="preserve">container repair and </t>
  </si>
  <si>
    <t>agents.</t>
  </si>
  <si>
    <t>15</t>
  </si>
  <si>
    <t>33.33</t>
  </si>
  <si>
    <t>As at December 30, 2021, the Company transferred investment in associate to a subsidiary as stated in notes no. 5 to financial statements.</t>
  </si>
  <si>
    <t>11.</t>
  </si>
  <si>
    <t>INVESTMENTS IN SUBSIDIARIES</t>
  </si>
  <si>
    <t xml:space="preserve">     Investments in subsidiaries presented in separate financial statements are detailed as following:</t>
  </si>
  <si>
    <t>Marine transportation</t>
  </si>
  <si>
    <t>22.5</t>
  </si>
  <si>
    <t>51</t>
  </si>
  <si>
    <t>0.31</t>
  </si>
  <si>
    <t>100</t>
  </si>
  <si>
    <t>0.25</t>
  </si>
  <si>
    <t xml:space="preserve">Bio Energy Tech </t>
  </si>
  <si>
    <t xml:space="preserve">   Holding Co., Ltd</t>
  </si>
  <si>
    <t xml:space="preserve">          Exchange difference on translating financial statements</t>
  </si>
  <si>
    <t>As at December 30, 2021, the Company transferred investment in associate to two existing  subsidiaries as stated in notes no. 5 to financial statements.</t>
  </si>
  <si>
    <t>12.</t>
  </si>
  <si>
    <t>OTHER LONG-TERM INVESTMENTS</t>
  </si>
  <si>
    <t>Historical cost</t>
  </si>
  <si>
    <t>Fair value</t>
  </si>
  <si>
    <t xml:space="preserve">Mitsubishi Logistic       </t>
  </si>
  <si>
    <t>Agent Inport-Export</t>
  </si>
  <si>
    <t xml:space="preserve">  (Thailand) Co., Ltd. </t>
  </si>
  <si>
    <t>under Customes cermory</t>
  </si>
  <si>
    <t>24</t>
  </si>
  <si>
    <t>7.50</t>
  </si>
  <si>
    <t>As at December 30, 2021, the Company transferred other long-term investments to a subsidiary as stated in note no. 5 to financial statements.</t>
  </si>
  <si>
    <t>Other long-term investments measured at fair value  based on inputs Level 3.</t>
  </si>
  <si>
    <t>- 20 -</t>
  </si>
  <si>
    <t>13.</t>
  </si>
  <si>
    <t>VESSELS AND EQUIPMENT</t>
  </si>
  <si>
    <t>Consolidated financial statements  (Baht)</t>
  </si>
  <si>
    <t>Vehicle</t>
  </si>
  <si>
    <t>Deferred repair and research costs</t>
  </si>
  <si>
    <t>Assets under</t>
  </si>
  <si>
    <t>installation</t>
  </si>
  <si>
    <t>Assets - cost :-</t>
  </si>
  <si>
    <t>As at January 1, 2020</t>
  </si>
  <si>
    <t xml:space="preserve">Acquisition </t>
  </si>
  <si>
    <t>Disposals / write off</t>
  </si>
  <si>
    <t>Write off repair expense</t>
  </si>
  <si>
    <t xml:space="preserve">Exchange difference on translation </t>
  </si>
  <si>
    <t xml:space="preserve">       of financial statements</t>
  </si>
  <si>
    <t>As at December 31, 2020</t>
  </si>
  <si>
    <t>As at December 31, 2021</t>
  </si>
  <si>
    <t>Less Accumulated depreciation :-</t>
  </si>
  <si>
    <t>Depreciation for the year</t>
  </si>
  <si>
    <t>Depreciation on disposals/</t>
  </si>
  <si>
    <t xml:space="preserve">     write-off</t>
  </si>
  <si>
    <t>Less Allowance for devaluation of assets :-</t>
  </si>
  <si>
    <t>As at Jauary 1, 2020</t>
  </si>
  <si>
    <t>Translation adjustment</t>
  </si>
  <si>
    <t>Loss on devaluation of assets</t>
  </si>
  <si>
    <t>Net book value</t>
  </si>
  <si>
    <t>Before translation</t>
  </si>
  <si>
    <t>after translation</t>
  </si>
  <si>
    <t>Depreciation for the year ended December 31, 2021</t>
  </si>
  <si>
    <t>Depreciation for the year ended December 31, 2020</t>
  </si>
  <si>
    <t>- 21 -</t>
  </si>
  <si>
    <t>Assets - cost :</t>
  </si>
  <si>
    <t>Exchange difference on translation</t>
  </si>
  <si>
    <t xml:space="preserve">      of financial statements</t>
  </si>
  <si>
    <t>Transfer out</t>
  </si>
  <si>
    <t xml:space="preserve"> Depreciation for the year</t>
  </si>
  <si>
    <t>Less Allowance for devaluation of assets  :-</t>
  </si>
  <si>
    <t xml:space="preserve"> As at December 31, 2021</t>
  </si>
  <si>
    <t xml:space="preserve"> As at December 31, 2020</t>
  </si>
  <si>
    <t>- 22 -</t>
  </si>
  <si>
    <t xml:space="preserve">            As at December 31, 2020, the Group and the Company has mortgaged the vessel which had the carrying value of Baht </t>
  </si>
  <si>
    <t xml:space="preserve">14. </t>
  </si>
  <si>
    <t>RIGHT-OF-USE ASSETS</t>
  </si>
  <si>
    <t>Consolidated financial separate financial</t>
  </si>
  <si>
    <t>Assets - Cost</t>
  </si>
  <si>
    <t>Exchange difference on translation of financial statements</t>
  </si>
  <si>
    <t xml:space="preserve">  Net book value</t>
  </si>
  <si>
    <t>After translation</t>
  </si>
  <si>
    <t>For the year ended December 31, 2021</t>
  </si>
  <si>
    <t>For the year ended December 31, 2020</t>
  </si>
  <si>
    <t>- 28 -</t>
  </si>
  <si>
    <t>Separate</t>
  </si>
  <si>
    <t xml:space="preserve"> financial statements </t>
  </si>
  <si>
    <t>(Baht)</t>
  </si>
  <si>
    <t>15.</t>
  </si>
  <si>
    <t>OTHER INTANGIBLE ASSETS</t>
  </si>
  <si>
    <t>Computer</t>
  </si>
  <si>
    <t>Software</t>
  </si>
  <si>
    <t>software</t>
  </si>
  <si>
    <t>development</t>
  </si>
  <si>
    <t>Cost :-</t>
  </si>
  <si>
    <t>Adjustment</t>
  </si>
  <si>
    <t xml:space="preserve">      </t>
  </si>
  <si>
    <t>Acquisition</t>
  </si>
  <si>
    <t>- 29 -</t>
  </si>
  <si>
    <t xml:space="preserve">  Accumulated amortization :-</t>
  </si>
  <si>
    <t>Amortization for the year</t>
  </si>
  <si>
    <t xml:space="preserve">  Amortization in the statements of comprehensive income</t>
  </si>
  <si>
    <t>- 30 -</t>
  </si>
  <si>
    <t>- 31 -</t>
  </si>
  <si>
    <t>16.</t>
  </si>
  <si>
    <t>CLAIM RECEIVABLES</t>
  </si>
  <si>
    <t>The claims usually refund within 3-4 years.</t>
  </si>
  <si>
    <t xml:space="preserve">Consolidated  </t>
  </si>
  <si>
    <t>financial statements (Baht)</t>
  </si>
  <si>
    <t>Overdue within  48 months</t>
  </si>
  <si>
    <t>17.</t>
  </si>
  <si>
    <t xml:space="preserve">BANK OVERDRAFTS AND SHORT-TERM BORROWINGS FROM FINANCIAL INSTITUTIONS </t>
  </si>
  <si>
    <t xml:space="preserve">                   Interest rate of                      </t>
  </si>
  <si>
    <t>(% per annum)</t>
  </si>
  <si>
    <t>Bank overdrafts</t>
  </si>
  <si>
    <t>1.9-5.84</t>
  </si>
  <si>
    <t>1.9-8.125</t>
  </si>
  <si>
    <t xml:space="preserve">        Total</t>
  </si>
  <si>
    <t>18.</t>
  </si>
  <si>
    <t>TRADE AND OTHER CURRENT PAYABLES</t>
  </si>
  <si>
    <t>Accrued expenses</t>
  </si>
  <si>
    <t>Advance received for vessels management</t>
  </si>
  <si>
    <t xml:space="preserve">      expenses paid for other</t>
  </si>
  <si>
    <t xml:space="preserve">Unearned revenue </t>
  </si>
  <si>
    <t>19.</t>
  </si>
  <si>
    <t>other person</t>
  </si>
  <si>
    <t>Add Increase during the year</t>
  </si>
  <si>
    <t>Less Decrease during the year</t>
  </si>
  <si>
    <t xml:space="preserve">        of financial statement</t>
  </si>
  <si>
    <t>- 32 -</t>
  </si>
  <si>
    <t>20.</t>
  </si>
  <si>
    <t>LONG-TERM BORROWINGS FROM FINANCIAL INSTITUTIONS</t>
  </si>
  <si>
    <t>Bank</t>
  </si>
  <si>
    <t>Facilities</t>
  </si>
  <si>
    <t>Contract date</t>
  </si>
  <si>
    <t>Currency</t>
  </si>
  <si>
    <t>Loan</t>
  </si>
  <si>
    <t>Interest</t>
  </si>
  <si>
    <t>Due or monthly repayment</t>
  </si>
  <si>
    <t>Installment</t>
  </si>
  <si>
    <t>December 31, 2021</t>
  </si>
  <si>
    <t>December 31, 2020</t>
  </si>
  <si>
    <t>No</t>
  </si>
  <si>
    <t>facilities</t>
  </si>
  <si>
    <t>rate</t>
  </si>
  <si>
    <t>Commerce</t>
  </si>
  <si>
    <t>Maturity</t>
  </si>
  <si>
    <t>(1)</t>
  </si>
  <si>
    <t>September 25, 2007</t>
  </si>
  <si>
    <t>USD</t>
  </si>
  <si>
    <t>Libor+1.4%</t>
  </si>
  <si>
    <t>March 2009</t>
  </si>
  <si>
    <t>December 2023</t>
  </si>
  <si>
    <t>350-314,000</t>
  </si>
  <si>
    <t>August 29, 2016</t>
  </si>
  <si>
    <t>Extension of settlement</t>
  </si>
  <si>
    <t>The last installment : 7,122,300</t>
  </si>
  <si>
    <t>September 26, 2017</t>
  </si>
  <si>
    <t>Debt restructuring</t>
  </si>
  <si>
    <t>September 24, 2018</t>
  </si>
  <si>
    <t>January 29, 2021</t>
  </si>
  <si>
    <t>May 27, 2021</t>
  </si>
  <si>
    <t>May 2021</t>
  </si>
  <si>
    <t>November 2035</t>
  </si>
  <si>
    <t>20,200-65,000</t>
  </si>
  <si>
    <t>The last installment : 1,525,700</t>
  </si>
  <si>
    <t>*(2)</t>
  </si>
  <si>
    <t>January 2021</t>
  </si>
  <si>
    <t>January 2026</t>
  </si>
  <si>
    <t>200USD</t>
  </si>
  <si>
    <t xml:space="preserve">Debt restructuring(Interest) </t>
  </si>
  <si>
    <t>The last installment : 3,667</t>
  </si>
  <si>
    <t>(3)</t>
  </si>
  <si>
    <t>November 7, 2016</t>
  </si>
  <si>
    <t>February 2009</t>
  </si>
  <si>
    <t>400-750,000</t>
  </si>
  <si>
    <t>The last installment : 8,412,200</t>
  </si>
  <si>
    <t>The last installment : 2,225,100</t>
  </si>
  <si>
    <t>*(4)</t>
  </si>
  <si>
    <t>200 USD</t>
  </si>
  <si>
    <t>The last installment :392</t>
  </si>
  <si>
    <t>**(5)</t>
  </si>
  <si>
    <t>2.00%</t>
  </si>
  <si>
    <t>November 2021</t>
  </si>
  <si>
    <t>July 13, 2017</t>
  </si>
  <si>
    <t xml:space="preserve">New borrowings for old debt </t>
  </si>
  <si>
    <t>Libor+3%</t>
  </si>
  <si>
    <t>September 2017</t>
  </si>
  <si>
    <t>July 2025</t>
  </si>
  <si>
    <t>80,000-130,000</t>
  </si>
  <si>
    <t>(2)</t>
  </si>
  <si>
    <t>May 29, 2019</t>
  </si>
  <si>
    <t>January 2020</t>
  </si>
  <si>
    <t>April 2023</t>
  </si>
  <si>
    <t>March 30,2020</t>
  </si>
  <si>
    <t>MOR</t>
  </si>
  <si>
    <t>April 2020</t>
  </si>
  <si>
    <t>August 2022</t>
  </si>
  <si>
    <t>350,000</t>
  </si>
  <si>
    <t>November 21, 2020</t>
  </si>
  <si>
    <t>The last installment : 695,885.35</t>
  </si>
  <si>
    <t>March 25 , 2021</t>
  </si>
  <si>
    <t>MLR</t>
  </si>
  <si>
    <t>August 2025</t>
  </si>
  <si>
    <t>50,000-300,000</t>
  </si>
  <si>
    <t>June 24, 2021</t>
  </si>
  <si>
    <t>June 2021</t>
  </si>
  <si>
    <t>May 2031</t>
  </si>
  <si>
    <t>Not less than 80,000</t>
  </si>
  <si>
    <t>Less  Current portion of long-term borrowings</t>
  </si>
  <si>
    <t>Less  Long-term borrowings classified as current liabilities</t>
  </si>
  <si>
    <t>Long-term borrowings from financial institution</t>
  </si>
  <si>
    <t xml:space="preserve">         Such credit facilities guaranteed by vessels as stated in note 10.</t>
  </si>
  <si>
    <t xml:space="preserve">         Borrowing agreement indicated the practice and restriction such as to preserve debt ratio: shareholders, restriction of dividend payment etc.</t>
  </si>
  <si>
    <t>- 33 -</t>
  </si>
  <si>
    <t>Interest  rate of 1.55% - 5.75% per annum</t>
  </si>
  <si>
    <t>Balance  as at January 1</t>
  </si>
  <si>
    <t xml:space="preserve">Debt restructuring from short-term </t>
  </si>
  <si>
    <t xml:space="preserve">       borrowing to long-term borrowings</t>
  </si>
  <si>
    <t>Repayments during the year</t>
  </si>
  <si>
    <t>Payments for borrowing fees</t>
  </si>
  <si>
    <t>Gains on debts restructuring</t>
  </si>
  <si>
    <t>Unrealized gain on exchange rate</t>
  </si>
  <si>
    <t xml:space="preserve">Exchange difference on translating financial </t>
  </si>
  <si>
    <t xml:space="preserve">       statements</t>
  </si>
  <si>
    <t>Balance  as at December 31</t>
  </si>
  <si>
    <t>The maturity of long-term borrowings from financial institution are as follows:</t>
  </si>
  <si>
    <t>Current protion due within 1 year</t>
  </si>
  <si>
    <t xml:space="preserve">Long-term borrowings classified as </t>
  </si>
  <si>
    <t xml:space="preserve">       current liabilities</t>
  </si>
  <si>
    <t>Between 1 and 5 years</t>
  </si>
  <si>
    <t xml:space="preserve">Total long-term borrowings from </t>
  </si>
  <si>
    <t xml:space="preserve">       financial institutions</t>
  </si>
  <si>
    <t xml:space="preserve"> </t>
  </si>
  <si>
    <t>- 34 -</t>
  </si>
  <si>
    <t>Within 1 year</t>
  </si>
  <si>
    <t>Over 1 year but not exceed 5 years</t>
  </si>
  <si>
    <t>Over 5 years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</si>
  <si>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Future interest of lease</t>
    </r>
  </si>
  <si>
    <t>Present value of lease liabilities</t>
  </si>
  <si>
    <t>Lease liabilities excluded future interest are as follows:</t>
  </si>
  <si>
    <t xml:space="preserve">Lease liabilities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</si>
  <si>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lease liabilities </t>
    </r>
  </si>
  <si>
    <t>22.  NON-CURRENT PROVISION FOR EMPLOYEE BENEFIT</t>
  </si>
  <si>
    <t>- 35 -</t>
  </si>
  <si>
    <t>For the years ended December 31</t>
  </si>
  <si>
    <t>Non-current provisions for employee as at January 1,</t>
  </si>
  <si>
    <t xml:space="preserve">Current service costs </t>
  </si>
  <si>
    <t>Adjustment unpaid for resigned employees</t>
  </si>
  <si>
    <t>Previous service cost</t>
  </si>
  <si>
    <t>Employee benefit paid during the year</t>
  </si>
  <si>
    <t>Unrealized gain (loss) on exchange rate</t>
  </si>
  <si>
    <t>Non-current provision for employee benefit is recognized in profit or loss is recognized in the following line items.</t>
  </si>
  <si>
    <t>For the year ended December 31, 2021 and 2020</t>
  </si>
  <si>
    <t>For the year ended December 31</t>
  </si>
  <si>
    <t>Exchange difference on translation functional</t>
  </si>
  <si>
    <t xml:space="preserve">    currency to present in financial statements</t>
  </si>
  <si>
    <t>- 36 -</t>
  </si>
  <si>
    <t>Principal actuarial assumptions at the reporting date</t>
  </si>
  <si>
    <t>Consolidated and Separate financial statements</t>
  </si>
  <si>
    <t>Discount rate</t>
  </si>
  <si>
    <t>1.50% per annum</t>
  </si>
  <si>
    <t>Salary increase rate</t>
  </si>
  <si>
    <t>5.40%</t>
  </si>
  <si>
    <t>Employee turnover rate</t>
  </si>
  <si>
    <t>Mortality rate</t>
  </si>
  <si>
    <t>According to Thailand TMO 2017</t>
  </si>
  <si>
    <t>male and female tables</t>
  </si>
  <si>
    <t>Sensitivity analysis</t>
  </si>
  <si>
    <t>(Unit : Baht)</t>
  </si>
  <si>
    <t>Consolidated and  Separate financial statements</t>
  </si>
  <si>
    <t>Discount rate (movement 1%)</t>
  </si>
  <si>
    <t>Salary increase in the future</t>
  </si>
  <si>
    <t>(movement 1%)</t>
  </si>
  <si>
    <t>23.  ORDINARY SHARES</t>
  </si>
  <si>
    <t xml:space="preserve">operations in any matters as follows : </t>
  </si>
  <si>
    <t>a)</t>
  </si>
  <si>
    <t xml:space="preserve">To decrease the Company's share capital from Baht 1,274.29 million to Baht 1,274.28 million by cutting unissued share </t>
  </si>
  <si>
    <t xml:space="preserve">capital for 3,385 shares at par value of Baht 3.00 each and the decrease share capital was registered with the </t>
  </si>
  <si>
    <t>Ministry of Commerce on December 30, 2021.</t>
  </si>
  <si>
    <t>b)</t>
  </si>
  <si>
    <t>shares  at  par  value  of  Baht  3.00  each  and the increase share capital was registered with the Ministry of Commerce on</t>
  </si>
  <si>
    <t>c)</t>
  </si>
  <si>
    <t xml:space="preserve">To allocate the increase ordinary shares of the Company as follows : </t>
  </si>
  <si>
    <t xml:space="preserve">- </t>
  </si>
  <si>
    <t xml:space="preserve">Allocate the increase lower than 90 million ordinary shares for offering to Mr. Niti Thammajak (specific person) shares  at  </t>
  </si>
  <si>
    <t xml:space="preserve">par  value of  Baht  3.00  per share at the offering price of Baht 0.60 per share  which is the offering the new issued ordinary </t>
  </si>
  <si>
    <t xml:space="preserve">shares to the Private Placement  under the debt to equity conversion scheme. </t>
  </si>
  <si>
    <t>shares  at  par  value of  Baht  3.00  per share at the offering price of Baht 0.60 per share. The Company would like to cancel</t>
  </si>
  <si>
    <t>the PP Transaction this time since the company was able to find other sources of funds for debt repayment.</t>
  </si>
  <si>
    <t xml:space="preserve">capital for 76.10 million shares at par value of Baht 3.00 each and the decrease share capital was registered with the </t>
  </si>
  <si>
    <t>Ministry of Commerce on December 18, 2020.</t>
  </si>
  <si>
    <t>In increase the Company's share capital from Baht 422.39 million to Baht 1,274.29 million by issuing new 283.97 million</t>
  </si>
  <si>
    <t>December 21, 2020.</t>
  </si>
  <si>
    <t xml:space="preserve">Allocate the increase 88.88 million ordinary shares for offering to the Company's director (specific person) at the offering </t>
  </si>
  <si>
    <t xml:space="preserve">price of Baht 0.45 per share  which is the offering the new issued ordinary shares to the Private Placement  under the debt </t>
  </si>
  <si>
    <t xml:space="preserve">to equity conversion scheme. </t>
  </si>
  <si>
    <t xml:space="preserve">Allocate the increase 88.88 million ordinary shares  for offering to the specific persons  (Private Placement)  who are not </t>
  </si>
  <si>
    <t xml:space="preserve">traded on the SET  during the 7 consecutive business days prior  to the date on  which the Board  of directors' meeting </t>
  </si>
  <si>
    <t xml:space="preserve">resolved to propose the shareholders' meeting to consider and approve the aforementioned offering of the newly issued </t>
  </si>
  <si>
    <t xml:space="preserve">ordinary shares.  i.e. from  October 20 to 29, 2020,  which is  equivalent to  Baht 0.43  at the  offering price  to Private </t>
  </si>
  <si>
    <t xml:space="preserve">Placement at Baht 0.45 per share. </t>
  </si>
  <si>
    <t>The Company has registered the increase share capital in part of conversion debt to equity and already offered to Private</t>
  </si>
  <si>
    <t xml:space="preserve">Placement  on December  24,  2020,  and registered the increase share capital based  on proportion of right offering on </t>
  </si>
  <si>
    <t>February 2, 2021.</t>
  </si>
  <si>
    <t>24.  PREFERRED SHARE</t>
  </si>
  <si>
    <t>25.  OTHER INCOME</t>
  </si>
  <si>
    <t>Uncollected previous year interest</t>
  </si>
  <si>
    <t>Gain on sale of fuel</t>
  </si>
  <si>
    <t>Revenue from cancel of afreement</t>
  </si>
  <si>
    <t>Write off  liabilities</t>
  </si>
  <si>
    <t>Revenues from sales of license plate</t>
  </si>
  <si>
    <t>Insurance claims</t>
  </si>
  <si>
    <t>Revenues from agreement cancellation</t>
  </si>
  <si>
    <t xml:space="preserve">Exchange difference on translation of </t>
  </si>
  <si>
    <t xml:space="preserve">       financial statements</t>
  </si>
  <si>
    <t xml:space="preserve"> Total</t>
  </si>
  <si>
    <t>26.   GAINS (LOSSES) ON EXCHANGE RATE</t>
  </si>
  <si>
    <t xml:space="preserve">Unrealized gains (losses) on exchange rate </t>
  </si>
  <si>
    <t xml:space="preserve">       from currency translation</t>
  </si>
  <si>
    <t>Realized gains (losses) on exchange rate</t>
  </si>
  <si>
    <t xml:space="preserve">       Grand total</t>
  </si>
  <si>
    <t>27.  EXPENSES ANALYZED BY NATURE</t>
  </si>
  <si>
    <t>Staff expenses</t>
  </si>
  <si>
    <t xml:space="preserve">Depreciation </t>
  </si>
  <si>
    <t>Maintenance of vessel expenses</t>
  </si>
  <si>
    <t>28.  BASIC EARNINGS (LOSS) PER SHARE</t>
  </si>
  <si>
    <t>Net loss for the year</t>
  </si>
  <si>
    <t>Less Dividends of preferred shares</t>
  </si>
  <si>
    <t>Number of common shares (share)</t>
  </si>
  <si>
    <t>Basic loss per share (Baht)</t>
  </si>
  <si>
    <t>29.  PROMOTION PRIVILEGES</t>
  </si>
  <si>
    <t>under the BOI certificates as follows:</t>
  </si>
  <si>
    <t>Number  2044(2)/2551</t>
  </si>
  <si>
    <t>dated November 6, 2008</t>
  </si>
  <si>
    <t>Number  1782(2)/2552</t>
  </si>
  <si>
    <t>dated October 8, 2009</t>
  </si>
  <si>
    <t>Number  2895(2)/2555</t>
  </si>
  <si>
    <t>dated December 17, 2012</t>
  </si>
  <si>
    <t>The significant privileges are as follows:</t>
  </si>
  <si>
    <t>Exempted import duty for vessel and equipment.</t>
  </si>
  <si>
    <t>Exempted corporate income tax for a period of 8 years, commencing on the first related operating income.</t>
  </si>
  <si>
    <t>Other privileges as stipulated in the related BOI certificates.</t>
  </si>
  <si>
    <t>Promoted revenues</t>
  </si>
  <si>
    <t>Non-promoted revenues (Phattama)</t>
  </si>
  <si>
    <t xml:space="preserve">Exempted tax under the Royal </t>
  </si>
  <si>
    <t xml:space="preserve">          Decree No. 314</t>
  </si>
  <si>
    <t>30.  LITIGATION</t>
  </si>
  <si>
    <t xml:space="preserve">        On January 29, 2021, the People's Procuratorate of Weifang City has made accusation to the Company's vessel officer as a</t>
  </si>
  <si>
    <t xml:space="preserve"> joint-defendant with Chinese person for proceeding with the case relating to the smuggled goods.</t>
  </si>
  <si>
    <t>Company, resulted the judgment to seize property of the Court of First Instance is effective.</t>
  </si>
  <si>
    <t>31.  COMMITMENT AND CONTINGENT LIABILITIES</t>
  </si>
  <si>
    <t>32.  CAPITAL MANAGEMENT</t>
  </si>
  <si>
    <t xml:space="preserve">Total debt to equity ratio </t>
  </si>
  <si>
    <t>- 41 -</t>
  </si>
  <si>
    <t>33.  DISCLOSURE AND PRESENTATION OF FINANCIAL INSTRUMENTS</t>
  </si>
  <si>
    <t>Consolidated financial statements (Million Baht)</t>
  </si>
  <si>
    <t>Fixed interest rate</t>
  </si>
  <si>
    <t>Floating interest rate</t>
  </si>
  <si>
    <t xml:space="preserve"> No Interest rate</t>
  </si>
  <si>
    <t>Interest rate</t>
  </si>
  <si>
    <t>Within</t>
  </si>
  <si>
    <t>Over 1 year</t>
  </si>
  <si>
    <t>Over 5 year</t>
  </si>
  <si>
    <t>1 year</t>
  </si>
  <si>
    <t>to 5 years</t>
  </si>
  <si>
    <t>Financial assets</t>
  </si>
  <si>
    <t>0.13-0.25</t>
  </si>
  <si>
    <t>Total financial assets</t>
  </si>
  <si>
    <t>Financial liabilities</t>
  </si>
  <si>
    <t xml:space="preserve">Short-term borrowings from </t>
  </si>
  <si>
    <t xml:space="preserve">       financial institution</t>
  </si>
  <si>
    <t>5.80-6.15</t>
  </si>
  <si>
    <t>Short-term borrowings from related person and parties</t>
  </si>
  <si>
    <t>2.25 - 3</t>
  </si>
  <si>
    <t xml:space="preserve">Long-term borrowings from </t>
  </si>
  <si>
    <t>6.125 - 7.25</t>
  </si>
  <si>
    <t xml:space="preserve">       related persons and parties</t>
  </si>
  <si>
    <t>Total financial liabilities</t>
  </si>
  <si>
    <t>- 42 -</t>
  </si>
  <si>
    <t>- 43 -</t>
  </si>
  <si>
    <t xml:space="preserve">      33.5  Fair value of financial instruments</t>
  </si>
  <si>
    <t>Carrying value</t>
  </si>
  <si>
    <t xml:space="preserve">through other </t>
  </si>
  <si>
    <t>Amortized cost</t>
  </si>
  <si>
    <t xml:space="preserve">comprehensive income </t>
  </si>
  <si>
    <t xml:space="preserve">        Cash and cash equivalents</t>
  </si>
  <si>
    <t xml:space="preserve">        Trade and other current receivables</t>
  </si>
  <si>
    <t xml:space="preserve">        Other long-term investments</t>
  </si>
  <si>
    <t xml:space="preserve">        Claim receivables</t>
  </si>
  <si>
    <t xml:space="preserve">        Bank overdrafts and short-term borrowings </t>
  </si>
  <si>
    <t xml:space="preserve">                from financial institutions</t>
  </si>
  <si>
    <t xml:space="preserve">        Trade and other current payables</t>
  </si>
  <si>
    <t xml:space="preserve">        Current portion of long-term borrowings</t>
  </si>
  <si>
    <t xml:space="preserve">        Long-term borrowings classified as current liabilities</t>
  </si>
  <si>
    <t xml:space="preserve">        Current portion of lease liabilities</t>
  </si>
  <si>
    <t xml:space="preserve">        Short-term borrowings from related persons and </t>
  </si>
  <si>
    <t xml:space="preserve">                parties</t>
  </si>
  <si>
    <t xml:space="preserve">        Short-term borrowings from other company</t>
  </si>
  <si>
    <t xml:space="preserve">        Long-term borrowings from financial institutions</t>
  </si>
  <si>
    <t xml:space="preserve">        Lease liabilities</t>
  </si>
  <si>
    <t xml:space="preserve">        Long-term borrowings from related persons and </t>
  </si>
  <si>
    <t>(Unit:  Baht)</t>
  </si>
  <si>
    <t xml:space="preserve">       Receivables from business transferring</t>
  </si>
  <si>
    <t>34.</t>
  </si>
  <si>
    <t>SEGMENT FINANCIAL INFORMATION</t>
  </si>
  <si>
    <t>35.</t>
  </si>
  <si>
    <t xml:space="preserve">FUNCTIONAL CURRENCY IN FINANCIAL STATEMENTS </t>
  </si>
  <si>
    <t xml:space="preserve">The statements of financial position  and statements of comprehensive income for the year ended December 31, 2021 and </t>
  </si>
  <si>
    <t>2020,  denominated in US Dollar currency as functional currency can be presented as follows :</t>
  </si>
  <si>
    <t>Consolidated financial statements (USD)</t>
  </si>
  <si>
    <t>Separate financial statements (USD)</t>
  </si>
  <si>
    <t>Assets</t>
  </si>
  <si>
    <t>Current assets</t>
  </si>
  <si>
    <t>Receivables from business transferring</t>
  </si>
  <si>
    <t>Total current assets</t>
  </si>
  <si>
    <t>Non-current assets</t>
  </si>
  <si>
    <t>Claim receivables</t>
  </si>
  <si>
    <t>Total non-current assets</t>
  </si>
  <si>
    <t>Total assets</t>
  </si>
  <si>
    <t>Liabilities and shareholders' equity</t>
  </si>
  <si>
    <t xml:space="preserve">Current liabilities </t>
  </si>
  <si>
    <t>Bank overdrafts and short-term borrowings</t>
  </si>
  <si>
    <t>from financial institutions</t>
  </si>
  <si>
    <t xml:space="preserve">Current portion of long-term borrowings </t>
  </si>
  <si>
    <t>Long-term borrowings classified as current liabilities</t>
  </si>
  <si>
    <t xml:space="preserve">Current portion of lease liabilities </t>
  </si>
  <si>
    <t xml:space="preserve">Short-term borrowings from other companies </t>
  </si>
  <si>
    <t>Total current liabilities</t>
  </si>
  <si>
    <t>Non-current liabilities</t>
  </si>
  <si>
    <t>Long-term borrowings from financial institutions</t>
  </si>
  <si>
    <t>Long-term borrowings  from related person and parties</t>
  </si>
  <si>
    <t>Total non-current liabilities</t>
  </si>
  <si>
    <t>Total liabilities</t>
  </si>
  <si>
    <t>Shareholders' equity</t>
  </si>
  <si>
    <t>Common stock</t>
  </si>
  <si>
    <t>Authorized share capital</t>
  </si>
  <si>
    <t>3,096,772,877 common shares, USD 0.09 par value</t>
  </si>
  <si>
    <t>422,213,796 common shares, USD 0.09 par value</t>
  </si>
  <si>
    <t>2,550,000 preferred shares, USD 0.07 par value</t>
  </si>
  <si>
    <t>Total authorized share capital</t>
  </si>
  <si>
    <t>Paid-up share capital</t>
  </si>
  <si>
    <t>2,121,252,055 common shares, USD 0.09 par value</t>
  </si>
  <si>
    <t>316,022,847 common shares, USD 0.09 par value</t>
  </si>
  <si>
    <t>Share premium on ordinary shares</t>
  </si>
  <si>
    <t>Retained earnings (deficit)</t>
  </si>
  <si>
    <t>Appropriated</t>
  </si>
  <si>
    <t>Legal reserve</t>
  </si>
  <si>
    <t>Unappropriated</t>
  </si>
  <si>
    <t>Other components of equity</t>
  </si>
  <si>
    <t xml:space="preserve">Total owners of the Parent </t>
  </si>
  <si>
    <t xml:space="preserve">Non-controlling interests </t>
  </si>
  <si>
    <t>Total shareholders' equity</t>
  </si>
  <si>
    <t>Total liabilities and shareholders' equity</t>
  </si>
  <si>
    <t>Separate financial statements  (USD)</t>
  </si>
  <si>
    <t>Revenues</t>
  </si>
  <si>
    <t>Service income</t>
  </si>
  <si>
    <t>Vessels management fee income</t>
  </si>
  <si>
    <t>Insurance claims income</t>
  </si>
  <si>
    <t>Gain on exchange rate</t>
  </si>
  <si>
    <t>Other income</t>
  </si>
  <si>
    <t>Total revenues</t>
  </si>
  <si>
    <t>Expenses</t>
  </si>
  <si>
    <t>Bad debts</t>
  </si>
  <si>
    <t>Loss on valuation of inventories</t>
  </si>
  <si>
    <t>Loss on sales of assets</t>
  </si>
  <si>
    <t>Impairment loss of fixed assets</t>
  </si>
  <si>
    <t>Total expenses</t>
  </si>
  <si>
    <t>Profit (loss) from operations</t>
  </si>
  <si>
    <t xml:space="preserve">Share of profit from investment in </t>
  </si>
  <si>
    <t xml:space="preserve">     associate</t>
  </si>
  <si>
    <t xml:space="preserve">Profit (loss) before finance costs and </t>
  </si>
  <si>
    <t>income tax expense</t>
  </si>
  <si>
    <t xml:space="preserve">Finance costs </t>
  </si>
  <si>
    <t xml:space="preserve"> defined benefit plans</t>
  </si>
  <si>
    <t>Total comprehensive expense for the year</t>
  </si>
  <si>
    <t xml:space="preserve">Profit (loss) attributable to : </t>
  </si>
  <si>
    <t>Owners for the Company</t>
  </si>
  <si>
    <t>Non-controlling interests</t>
  </si>
  <si>
    <t>FINANCIAL STATEMENTS APPROVAL</t>
  </si>
  <si>
    <t xml:space="preserve">      1,275.06 million and Baht  709.96 million respectively, are guaranteed by credit from financial institutions (note no. 17).</t>
  </si>
  <si>
    <t xml:space="preserve">            As at December 31, 2021, the Company has provided impairment loss of  fixed assets (note no. 30).</t>
  </si>
  <si>
    <t xml:space="preserve">            As at December 31, 2021, the Group has fully depreciated equipment in use at the cost of Baht 14.86 million (as at December </t>
  </si>
  <si>
    <t xml:space="preserve">      31, 2020, the Group and the Company: Baht 15.18 million and Baht 20.41 million respectively).</t>
  </si>
  <si>
    <t>Addition</t>
  </si>
  <si>
    <t>Write-off</t>
  </si>
  <si>
    <t>- 23 -</t>
  </si>
  <si>
    <t>- 24 -</t>
  </si>
  <si>
    <t xml:space="preserve"> Transfer out</t>
  </si>
  <si>
    <t>- 25 -</t>
  </si>
  <si>
    <t>- 26 -</t>
  </si>
  <si>
    <t>financial institutions for  the  credit  line  of  Baht  70 million  in the consolidated financial statements and Baht 60 million in the</t>
  </si>
  <si>
    <t>in the separate financial statements.</t>
  </si>
  <si>
    <t xml:space="preserve">        Business transfer</t>
  </si>
  <si>
    <t>- 27 -</t>
  </si>
  <si>
    <t xml:space="preserve">       *The 2nd and 4th credit lines, the Company has made debts restructuring on January 29, 2021 from interest to long-term borrowings that there is no interest rate bearing for such credit lines.</t>
  </si>
  <si>
    <t xml:space="preserve">     **The 5th credit line was made debts restructuring from the 3rd credit line in the amount of  USD 120,000 converted into Baht 3,266,418.78.</t>
  </si>
  <si>
    <t xml:space="preserve">21.  Lease liabilities </t>
  </si>
  <si>
    <t>Details on the leased assets under lease are as follows :</t>
  </si>
  <si>
    <t>Minimum amount to be paid for the  lease are as follows:</t>
  </si>
  <si>
    <t>Consolidated</t>
  </si>
  <si>
    <t>(Gain) loss on re-measurements of definded benefit plans</t>
  </si>
  <si>
    <t xml:space="preserve">   during the year</t>
  </si>
  <si>
    <t xml:space="preserve">   recognized in other comprehensive income </t>
  </si>
  <si>
    <t xml:space="preserve">   as at December 31</t>
  </si>
  <si>
    <t xml:space="preserve">   of financial statements</t>
  </si>
  <si>
    <t xml:space="preserve">        On July 21, 2021, the Company filed the appeal for the judgment to seize property and on August 23, 2021, the attorney of </t>
  </si>
  <si>
    <t>the Company filed to participate the proceedings of the appeal.</t>
  </si>
  <si>
    <t xml:space="preserve">      At present, the Company has requested the Department of Consular Affairs, Ministry of Foreign Affairs to follow-up and return</t>
  </si>
  <si>
    <t xml:space="preserve">the vessel, Nordana Andrea to the Company. Moreover, The Group determinded to recognize allowance for diminution in value </t>
  </si>
  <si>
    <t>of asset in full for the subsidiary's seized vessel since the rare opportunity of releast vessel was disclosed in note no. 13.</t>
  </si>
  <si>
    <t>- 37 -</t>
  </si>
  <si>
    <t>Separate financial statements (Million Baht)</t>
  </si>
  <si>
    <t>- 38 -</t>
  </si>
  <si>
    <t xml:space="preserve">        Short-term borrowings from other persons</t>
  </si>
  <si>
    <t>- 39 -</t>
  </si>
  <si>
    <t>- 40 -</t>
  </si>
  <si>
    <t xml:space="preserve">        Short-term borrowings from other person</t>
  </si>
  <si>
    <t xml:space="preserve"> - 44 -</t>
  </si>
  <si>
    <t xml:space="preserve">              The  carrying  value  and  fair  value  of  financial  assets  and  financial liabilities as at December 31, 2021 and 2020 are presented below.</t>
  </si>
  <si>
    <t>Separate financial statements as at December 31, 2020</t>
  </si>
  <si>
    <t>Separate financial statements as at December 31, 2021</t>
  </si>
  <si>
    <t>Consolidated financial statements as at December 31, 2020</t>
  </si>
  <si>
    <t>Consolidated  financial statements as at December 31, 2021</t>
  </si>
  <si>
    <t>Income tax expense</t>
  </si>
  <si>
    <t>Profit (loss) before income tax expense</t>
  </si>
  <si>
    <t>Profit (loss) for the year</t>
  </si>
  <si>
    <t xml:space="preserve"> Other comprehensive income  </t>
  </si>
  <si>
    <t>Gains (loss) on remeasurements of</t>
  </si>
  <si>
    <t xml:space="preserve">Profit (loss) for the year </t>
  </si>
  <si>
    <t>Total comprehensive income (expense) attributable to :</t>
  </si>
  <si>
    <t>Total comprehensive income (expense) for the year</t>
  </si>
  <si>
    <t xml:space="preserve">Profit (loss) per share  </t>
  </si>
  <si>
    <t xml:space="preserve">Basic profit (loss) per share </t>
  </si>
  <si>
    <t xml:space="preserve">      The financial statements were approved and authorized for issue by the Company's Board of Directors on February 28, 2022.</t>
  </si>
  <si>
    <t xml:space="preserve">reporting standards were aimed at alignment with the corresponding International Financial Reporting Standards. </t>
  </si>
  <si>
    <t xml:space="preserve">which are effective for the financial statements for the period beginning on or after January 1, 2021. These financial </t>
  </si>
  <si>
    <t xml:space="preserve">During the year,  the Group has adopted a number of revised financial reporting standards and interpretations  </t>
  </si>
  <si>
    <t>Major changing and revising are as the follows :</t>
  </si>
  <si>
    <t>financial statements.</t>
  </si>
  <si>
    <t>The adoption  of these  financial reporting  standards does  not have  any significant  impact on  the Group’s</t>
  </si>
  <si>
    <t xml:space="preserve">effective  for  fiscal  years  beginning  on  or  after  January  1,  2022.  These  financial reporting standards were aimed </t>
  </si>
  <si>
    <t xml:space="preserve">towards clarifying accounting treatment and, for some standards, providing temporary reliefs or temporary exemptions </t>
  </si>
  <si>
    <t>for users.</t>
  </si>
  <si>
    <t xml:space="preserve">The  Federation  of  Accounting  Professions issued a number of revised financial reporting standards, which are </t>
  </si>
  <si>
    <t xml:space="preserve">at  alignment  with the corresponding International Financial Reporting Standards with most of  the changes directed </t>
  </si>
  <si>
    <t>the impact of these standards on the financial statements in the year when they are adopted.</t>
  </si>
  <si>
    <t xml:space="preserve">The  management  of  the  Group  is  currently  in  process  of  evaluating the plan to be executed and considering </t>
  </si>
  <si>
    <t>Inter-company transactions have been eliminated in the consolidated financial statements.</t>
  </si>
  <si>
    <t>Financial reporting standards that became effective in the current year</t>
  </si>
  <si>
    <t>3.2</t>
  </si>
  <si>
    <t>Financial reporting standards that will become effective for fiscal year beginning on or after January 1, 2022</t>
  </si>
  <si>
    <t>3.3</t>
  </si>
  <si>
    <t xml:space="preserve">Subsidiaries  are  entities  controlled  by  the  Company.  The  Company  controls   an  entity when it is exposed to, </t>
  </si>
  <si>
    <t>4.6.2  Derecognition of financial instruments</t>
  </si>
  <si>
    <t>4.6.3  Impairment of financial assets</t>
  </si>
  <si>
    <t xml:space="preserve">       Entire transferred transactions and consideration acquired and valuation realized as at December 30, 2021 (business </t>
  </si>
  <si>
    <t>transferring date) for each significant transferred asset and liability are as follows:</t>
  </si>
  <si>
    <t>Marine Co., Ltd. (transferee) in order for the Company's restructure.</t>
  </si>
  <si>
    <t xml:space="preserve">       The Company established a company, named Jutha Marine Co., Ltd. (transferee) to hold the share capital at 99.99% </t>
  </si>
  <si>
    <t xml:space="preserve">obligations for the transferee can further continue it owned business. </t>
  </si>
  <si>
    <t xml:space="preserve">of  the  Group  approved  by  the  Board  of  directors  of the Company passed the resolution (referred the number of the </t>
  </si>
  <si>
    <t xml:space="preserve">meeting),  the  transferrer  on  September  30,  2021   in order to operate in marine transportation from the Company and </t>
  </si>
  <si>
    <t xml:space="preserve">       On  November  19,  2021, the Company (transferer) entered into the entire business transfer agreement with Jutha </t>
  </si>
  <si>
    <t xml:space="preserve">transferred  the  entire  business  of  the  transferer.  This  is  includes  but  not  limited to assets, liabilities, rights and other </t>
  </si>
  <si>
    <t xml:space="preserve">The Group has certain transactions with their related person and parties, a portion of assets, liabilities, revenues </t>
  </si>
  <si>
    <t>and expenses arose from transactions with related persons and parties.</t>
  </si>
  <si>
    <t xml:space="preserve">The relationship and pricing policies among the Company, subsidiaries, associate and related persons and parties </t>
  </si>
  <si>
    <t>are as follows:</t>
  </si>
  <si>
    <t xml:space="preserve">Balances of transactions among the Company with subsidiary, associate, related persons and parties as at December 31, </t>
  </si>
  <si>
    <t>2021 and 2020, are as follows:</t>
  </si>
  <si>
    <t xml:space="preserve">       Claim receivables are the amount to be claimed from the insurance companies for the accident on vessels and crews. </t>
  </si>
  <si>
    <t xml:space="preserve">       The overdrafts facilities and  short-term borrowings facilities from financial institutions are secured over vessels (note No.13).</t>
  </si>
  <si>
    <t xml:space="preserve">       As  at  December  31,  2021  and  2020,  the  Group  and  the  Company  have  overdrafts and borrowings from several local </t>
  </si>
  <si>
    <t>and separate financial statements are as follows :</t>
  </si>
  <si>
    <t xml:space="preserve">       For the year ended December 31, 2021 and 2020, movements of long-term borrowings from financial institution in the consolilated</t>
  </si>
  <si>
    <t xml:space="preserve">agreement with the financial institution, the credit lender. Therefore, the outstanding presented as at December 31, 2021 and 2020 </t>
  </si>
  <si>
    <t xml:space="preserve">of such borrowings as current liabilities in statements of financial position in full amount of Baht 1.59 million and Baht 2.29 million, </t>
  </si>
  <si>
    <t xml:space="preserve">respectively. However, the Company is negotiating for relaxing the conditions and the Management of  the Company expected </t>
  </si>
  <si>
    <t>that it is able to negotiate.</t>
  </si>
  <si>
    <t xml:space="preserve">       For the 3rd bank, as at December 31, 2021 and 2022, the Company is unable to comply with the conditions determined in </t>
  </si>
  <si>
    <t xml:space="preserve">with the financial institution, the credit lender. Therefore, the outstanding presented as at December 31, 2020 of such  borrowings </t>
  </si>
  <si>
    <t xml:space="preserve">the entire debts have been repaid and the principal and the waived interest amount of Baht 313.95 million were recorded as gains </t>
  </si>
  <si>
    <t>on debts restructuring in full.</t>
  </si>
  <si>
    <t xml:space="preserve">as  current  liabilities  in statements of financial position in full amount of Baht 224.30 million. However, as at December 31, 2021, </t>
  </si>
  <si>
    <t xml:space="preserve">       For  the  1st  bank, as at December 31, 2020, the Company is unable to comply with the conditions determined in agreement</t>
  </si>
  <si>
    <t xml:space="preserve">       For the 2nd bank, as at December 31, 2020, the subsidiary is unable to comply with the conditions determined in agreement </t>
  </si>
  <si>
    <t xml:space="preserve">as current liabilities in statements of financial position in full amount of Baht 165.68 million. However, as at December 22, 2021, </t>
  </si>
  <si>
    <t>the Company has already  received a letter for relaxing the financial ratio maintenance.</t>
  </si>
  <si>
    <t>and lease vessels for the agreement period of 8 years.</t>
  </si>
  <si>
    <t xml:space="preserve">       The Group entered into lease building agreement for using in operation of the entity for the agreement period approximate 2 years </t>
  </si>
  <si>
    <t xml:space="preserve">       The  Company  adopted  TAS  19 "Employee Benefits" which effective from January 1, 2011. The Group paid post-employment</t>
  </si>
  <si>
    <t xml:space="preserve">       Changes in present value of non-current provision for employee benefit are as follows:</t>
  </si>
  <si>
    <t>and other long-term benefit to employees based on their rights and length of service.</t>
  </si>
  <si>
    <t>benefit  and  pension  based  on  the  requirement  of  Thai  Labor  Protection  Act  B.E.  2541  (1998)  to  provide  retirement benefits</t>
  </si>
  <si>
    <t xml:space="preserve">       Reasonably possible   changes  at the reporting date to one of the relevant actuarial assumptions, holding other assumptions  </t>
  </si>
  <si>
    <t>the management deems that there is no any significant impacts on the Company and subsidiaries financial statements.</t>
  </si>
  <si>
    <t xml:space="preserve">constant, would have affected  the  defined benefit obligation. At, present, the Comopany  is being assessed by the  Actuary and </t>
  </si>
  <si>
    <t xml:space="preserve">On  November  22,  2021,  the  shareholders'  extraordinary  meeting  No.1/2021,  passed the resolution to approve the </t>
  </si>
  <si>
    <t>Commerce on December 30, 2021.</t>
  </si>
  <si>
    <t xml:space="preserve">In  increase  the  Company's share capital from Baht 1,274.29 million to Baht 9,297.96 million by issuing new 2,674.56 </t>
  </si>
  <si>
    <t xml:space="preserve">million  shares  at  par  value  of  Baht  3.00  each  and  the  increase  share  capital  was  registered  with  the Ministry of </t>
  </si>
  <si>
    <t>The  Cancellation  of  the Offering of Newly Issued lower than 90 ordinary shares to  Mr. Niti Thammajak (specific Person)</t>
  </si>
  <si>
    <t xml:space="preserve">To  decrease  the  Company's  share  capital  from  Baht  650.70  million  to Baht 422.39 million by cutting unissued share </t>
  </si>
  <si>
    <t>connected wit the Company. Thus, the offering price used the weighted average price of the Company's ordinary shares</t>
  </si>
  <si>
    <t xml:space="preserve">Allocate  the  remaining  increase  ordinary  shares  to  the shareholders based on the proportion of shareholding (Rights </t>
  </si>
  <si>
    <t xml:space="preserve">Offering)  at  the  ration  of  3  existing  shares  for  1  new  ordinary  share  at  the  offering  price  of  Baht 0.30 per share. </t>
  </si>
  <si>
    <t xml:space="preserve">the accumulative dividends of  10% per annum prior  to dividends paid to the common shareholders. The latest payment of </t>
  </si>
  <si>
    <t xml:space="preserve">dividends had been made  in  2010  for the operation result of year 2009. Therefore, the undistributed cumulative dividends  </t>
  </si>
  <si>
    <t>of  the preferred  shares as at December 31, 2021, are Baht 9,180,000</t>
  </si>
  <si>
    <t xml:space="preserve">       Preferred  shareholders  had  the  same  right  as  the  common shareholders  except  that  they are  entitled to  receive </t>
  </si>
  <si>
    <t xml:space="preserve">       Other income for the year ended December 31, 2021 and 2020, the details are as follows:</t>
  </si>
  <si>
    <t xml:space="preserve">       Gains (losses) on exchange rate for the year ended December 31, 2021 and 2020 are detailed as follows:</t>
  </si>
  <si>
    <t xml:space="preserve">       The significant expenses analyzed by nature for the year ended December 31, 2021 and 2020, are detailed as follows :</t>
  </si>
  <si>
    <t xml:space="preserve">       Basic earnings (loss) per share  for the year ended December 31, 2021 and 2020, are detailed as follows:-</t>
  </si>
  <si>
    <t xml:space="preserve">       The Group is granted the privileges by the Board of Investment (BOI) for business in transportation business by 3 vessels </t>
  </si>
  <si>
    <t xml:space="preserve">       Revenues from promoted services for the year ended December 31, 2021 and 2020, can be summarized as follows:-</t>
  </si>
  <si>
    <t xml:space="preserve">       The  primary  objective  of  the  Company’s  capital  management  is  to ensure that it has an appropriate financial structure and</t>
  </si>
  <si>
    <t xml:space="preserve">       As at December 31, 2021 and 2020, the Company has debt to equity ratio as follows : </t>
  </si>
  <si>
    <t>preserves the ability to continue its business as a going concern.</t>
  </si>
  <si>
    <t xml:space="preserve">       On  October  9,  2021,  the  High  Court  of  Shandong  Province  has ordered not to receive the appeal of the defendant and </t>
  </si>
  <si>
    <t xml:space="preserve">affirmed  the  judgment   of  the  Court  of  First  Instance  which  did not take of an evidences and did not trail the petition of the </t>
  </si>
  <si>
    <t xml:space="preserve">      On December 14, 2021, Qingdao Maritime Court ordered for the execution of a judgment of the Court of First Instance to seize</t>
  </si>
  <si>
    <t>to turn to Thailand by the scheduled time.</t>
  </si>
  <si>
    <t xml:space="preserve">property and taken to bid by auction, and also ordered to arrest the vessel at the same day and there was a letter informing the crew </t>
  </si>
  <si>
    <t>Company in the amount of Baht 0.05  million for using in normal operation guarantees.</t>
  </si>
  <si>
    <t xml:space="preserve">       As at December 31, 2021 and 2020, the Company has contingent liabilities from bank issuance of letter of guarantee for the</t>
  </si>
  <si>
    <t>33.1  Accounting policy</t>
  </si>
  <si>
    <t>33.2 Credit risk</t>
  </si>
  <si>
    <t>33.3  Interest rate risk</t>
  </si>
  <si>
    <t xml:space="preserve">          Interest rate risk arise from changes in the interest rate resulting in financial impact to the Company in the current and following period.  </t>
  </si>
  <si>
    <t>expected the significant loss for the collection.</t>
  </si>
  <si>
    <t>have been disclosed in note 4.</t>
  </si>
  <si>
    <t xml:space="preserve">          The significant  accounting policies  and methods  adopted, including  the basis  of recognition  and measurement relating to each class of financial assets and liabilities, </t>
  </si>
  <si>
    <t xml:space="preserve">          The  Group  has  low  level  of  credit  risk relate to account receivables due to collateral from customer covered all receivable amount. Therefore, the Company has not </t>
  </si>
  <si>
    <t>33.4  Foreign currency exchange rate risk</t>
  </si>
  <si>
    <t xml:space="preserve">          The Company has insignificant foreign currency exchange rate risk due to the Company 's asset and liabilities using function currency. As at December 31, 2021 and </t>
  </si>
  <si>
    <t xml:space="preserve">2020, the Company has no prepared hedging for their  assets and liabilities. </t>
  </si>
  <si>
    <t xml:space="preserve">       The Group engaged in navigation business and operated into 2 principal segments as follows:</t>
  </si>
  <si>
    <t xml:space="preserve">       1. Time  charter  service  covers  routes  in  Europe,  America, Central  America  Caribbean Sea and Australia which the Company </t>
  </si>
  <si>
    <t xml:space="preserve">            manages its fleet.</t>
  </si>
  <si>
    <t xml:space="preserve">       2. Cargo shipping business divided into:</t>
  </si>
  <si>
    <t xml:space="preserve">            2.1  Liner service in which vessels are plying on the route between Thailand-Japan-South Korea-Thailand.</t>
  </si>
  <si>
    <t xml:space="preserve">                    As  at  December  31,  2021,  the  Company has income from 4 customers in the consolidated financial statements and 2 customers in</t>
  </si>
  <si>
    <t xml:space="preserve">            107.84 million, respectively (as at December 31, 2020 amount of Baht 132.50 million and Baht 45.39 million, respectively).</t>
  </si>
  <si>
    <t xml:space="preserve">            the  separate  financial  statements  arose  from time charter service of which is exceed than 10% amount of Baht 304.75 million and Baht </t>
  </si>
  <si>
    <t>maker  in order to make decisions  about the allocation of resources to the segment and assess its performance.</t>
  </si>
  <si>
    <t xml:space="preserve">       Operating Segment information is reported in a manner consistent with internal reports that are regularly reviewed by the chief operating decision  </t>
  </si>
  <si>
    <t xml:space="preserve">            2.2  Tramps service  in which vessels are plying with no fixed route or time table, sailing to ports in Asia, Europe and America. Because of the </t>
  </si>
  <si>
    <t xml:space="preserve">                    information by segment.</t>
  </si>
  <si>
    <t xml:space="preserve">                    income from cargo shipping business scgment is not reach 10% of total income that the groupof Companydid not present the financial </t>
  </si>
  <si>
    <t xml:space="preserve">     The Company’s general information </t>
  </si>
  <si>
    <t xml:space="preserve">the cost method in the separate financial statements. </t>
  </si>
  <si>
    <t xml:space="preserve">Investment in associate is reported by using the equity method in the consolidated financial statements and using </t>
  </si>
  <si>
    <r>
      <rPr>
        <b/>
        <sz val="15"/>
        <rFont val="Angsana New"/>
        <family val="1"/>
      </rPr>
      <t xml:space="preserve">4.6.4   Offsetting  of  financial  instruments </t>
    </r>
    <r>
      <rPr>
        <sz val="15"/>
        <rFont val="Angsana New"/>
        <family val="1"/>
      </rPr>
      <t xml:space="preserve">  </t>
    </r>
  </si>
  <si>
    <t xml:space="preserve">Financial  assets  and  financial liabilities are offset and the net amount is reported  in  the  consolidated  statement  </t>
  </si>
  <si>
    <t xml:space="preserve">of  financial  position  if  there  is  a currently enforceable legal right to offset the recognized  amounts  and  there  is  an  </t>
  </si>
  <si>
    <t>intention to settle on a net basis, to realize  the assets and settle the liabilities simultaneously.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</si>
  <si>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Consideration transferred</t>
    </r>
  </si>
  <si>
    <t>Less</t>
  </si>
  <si>
    <r>
      <t>Add</t>
    </r>
    <r>
      <rPr>
        <sz val="15"/>
        <rFont val="Angsana New"/>
        <family val="1"/>
      </rPr>
      <t xml:space="preserve"> </t>
    </r>
  </si>
  <si>
    <t xml:space="preserve">Scale related to Age ranging from </t>
  </si>
  <si>
    <t>0 - 21.95</t>
  </si>
  <si>
    <t xml:space="preserve">On  December  17,  2020,  the  shareholders'  extraordinary  meeting  No.1/2020, passed the resolution to approve the 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</si>
</sst>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_(* #,##0_);_(* \(#,##0\);_(* &quot;-&quot;??_);_(@_)"/>
    <numFmt numFmtId="190" formatCode="[$-1070000]d/m/yy;@"/>
    <numFmt numFmtId="191" formatCode="_-* #,##0_-;\-* #,##0_-;_-* &quot;-&quot;??_-;_-@_-"/>
    <numFmt numFmtId="192" formatCode="[$-F800]dddd\,\ mmmm\ dd\,\ yyyy"/>
    <numFmt numFmtId="193" formatCode="B1mmm\-yy"/>
    <numFmt numFmtId="194" formatCode="\ #,##0.00\ ;\(#,##0.00\)"/>
    <numFmt numFmtId="195" formatCode="#,##0.00_);[Blue]\(#,##0.00\)"/>
    <numFmt numFmtId="196" formatCode="_(* #,##0.0000_);_(* \(#,##0.0000\);_(* &quot;-&quot;??_);_(@_)"/>
    <numFmt numFmtId="197" formatCode="#,##0.00\ ;[Black]\(#,##0.00\)"/>
    <numFmt numFmtId="198" formatCode="#,##0.00\ ;[Blue]\(#,##0.00\)"/>
    <numFmt numFmtId="199" formatCode="_(* #,##0.00_);_(* \(#,##0.00\);_(* \-??_);_(@_)"/>
    <numFmt numFmtId="200" formatCode="0.0"/>
    <numFmt numFmtId="201" formatCode="#,##0.00_);\(#,##0.00\)"/>
  </numFmts>
  <fonts count="4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sz val="11"/>
      <color theme="1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color theme="1"/>
      <name val="Angsan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sz val="15"/>
      <color indexed="8"/>
      <name val="Angsana New"/>
      <family val="1"/>
    </font>
    <font>
      <sz val="16"/>
      <name val="AngsanaUPC"/>
      <family val="1"/>
      <charset val="222"/>
    </font>
    <font>
      <sz val="12"/>
      <name val="Helv"/>
      <charset val="222"/>
    </font>
    <font>
      <b/>
      <u/>
      <sz val="15"/>
      <color theme="1"/>
      <name val="Angsana New"/>
      <family val="1"/>
    </font>
    <font>
      <strike/>
      <sz val="15"/>
      <name val="Angsana New"/>
      <family val="1"/>
      <charset val="222"/>
    </font>
    <font>
      <sz val="16"/>
      <name val="Angsana New"/>
      <family val="1"/>
      <charset val="222"/>
    </font>
    <font>
      <u val="singleAccounting"/>
      <sz val="15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3"/>
      <color indexed="8"/>
      <name val="Angsana New"/>
      <family val="1"/>
    </font>
    <font>
      <b/>
      <sz val="10"/>
      <name val="Angsana New"/>
      <family val="1"/>
    </font>
    <font>
      <sz val="15"/>
      <name val="AngsanaUPC"/>
      <family val="1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5"/>
      <color indexed="63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b/>
      <sz val="15"/>
      <color indexed="8"/>
      <name val="Angsana New"/>
      <family val="1"/>
    </font>
    <font>
      <vertAlign val="superscript"/>
      <sz val="18"/>
      <name val="AngsanaUPC"/>
      <family val="1"/>
      <charset val="222"/>
    </font>
    <font>
      <sz val="15"/>
      <color indexed="10"/>
      <name val="Angsana New"/>
      <family val="1"/>
    </font>
    <font>
      <sz val="14"/>
      <color indexed="8"/>
      <name val="Angsana New"/>
      <family val="2"/>
      <charset val="222"/>
    </font>
    <font>
      <b/>
      <u val="singleAccounting"/>
      <sz val="15"/>
      <name val="Angsana New"/>
      <family val="1"/>
    </font>
    <font>
      <sz val="12"/>
      <name val="Angsana New"/>
      <family val="1"/>
    </font>
    <font>
      <sz val="16"/>
      <color theme="1"/>
      <name val="Tahoma"/>
      <family val="2"/>
      <charset val="222"/>
      <scheme val="minor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</borders>
  <cellStyleXfs count="10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3" fillId="0" borderId="0"/>
    <xf numFmtId="0" fontId="6" fillId="0" borderId="0"/>
    <xf numFmtId="0" fontId="7" fillId="0" borderId="0"/>
    <xf numFmtId="39" fontId="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3" fillId="0" borderId="0"/>
    <xf numFmtId="0" fontId="6" fillId="0" borderId="0"/>
    <xf numFmtId="0" fontId="1" fillId="0" borderId="0"/>
    <xf numFmtId="0" fontId="6" fillId="0" borderId="0"/>
    <xf numFmtId="0" fontId="17" fillId="0" borderId="0"/>
    <xf numFmtId="0" fontId="6" fillId="0" borderId="0"/>
    <xf numFmtId="39" fontId="18" fillId="0" borderId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90" fontId="6" fillId="0" borderId="0"/>
    <xf numFmtId="43" fontId="7" fillId="0" borderId="0" applyFont="0" applyFill="0" applyBorder="0" applyAlignment="0" applyProtection="0"/>
    <xf numFmtId="0" fontId="6" fillId="0" borderId="0"/>
    <xf numFmtId="187" fontId="30" fillId="0" borderId="0" applyFont="0" applyFill="0" applyBorder="0" applyAlignment="0" applyProtection="0"/>
    <xf numFmtId="0" fontId="30" fillId="0" borderId="0"/>
    <xf numFmtId="0" fontId="7" fillId="0" borderId="0"/>
    <xf numFmtId="0" fontId="31" fillId="0" borderId="0"/>
    <xf numFmtId="39" fontId="18" fillId="0" borderId="0"/>
    <xf numFmtId="0" fontId="6" fillId="0" borderId="0"/>
    <xf numFmtId="0" fontId="34" fillId="0" borderId="0" applyFill="0" applyProtection="0"/>
    <xf numFmtId="0" fontId="6" fillId="0" borderId="0"/>
    <xf numFmtId="187" fontId="36" fillId="0" borderId="0" applyFill="0" applyBorder="0" applyAlignment="0" applyProtection="0"/>
    <xf numFmtId="0" fontId="6" fillId="0" borderId="0"/>
    <xf numFmtId="39" fontId="18" fillId="0" borderId="0"/>
    <xf numFmtId="39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6" fillId="0" borderId="0"/>
    <xf numFmtId="19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0" fontId="31" fillId="0" borderId="0"/>
    <xf numFmtId="0" fontId="31" fillId="0" borderId="0"/>
    <xf numFmtId="0" fontId="6" fillId="0" borderId="0"/>
    <xf numFmtId="0" fontId="1" fillId="0" borderId="0"/>
    <xf numFmtId="0" fontId="3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</cellStyleXfs>
  <cellXfs count="54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39" fontId="4" fillId="0" borderId="0" xfId="5" applyNumberFormat="1" applyFont="1"/>
    <xf numFmtId="0" fontId="4" fillId="0" borderId="0" xfId="0" applyFont="1" applyAlignment="1">
      <alignment horizontal="left"/>
    </xf>
    <xf numFmtId="188" fontId="4" fillId="0" borderId="0" xfId="4" applyNumberFormat="1" applyFont="1"/>
    <xf numFmtId="0" fontId="2" fillId="0" borderId="0" xfId="5" applyFont="1"/>
    <xf numFmtId="39" fontId="4" fillId="0" borderId="0" xfId="6" applyFont="1"/>
    <xf numFmtId="0" fontId="4" fillId="0" borderId="0" xfId="3" applyNumberFormat="1" applyFont="1" applyAlignment="1">
      <alignment horizontal="center"/>
    </xf>
    <xf numFmtId="0" fontId="4" fillId="0" borderId="0" xfId="5" applyFont="1"/>
    <xf numFmtId="0" fontId="2" fillId="0" borderId="0" xfId="4" quotePrefix="1" applyFont="1" applyAlignment="1">
      <alignment horizontal="center"/>
    </xf>
    <xf numFmtId="0" fontId="2" fillId="0" borderId="0" xfId="6" applyNumberFormat="1" applyFont="1"/>
    <xf numFmtId="0" fontId="4" fillId="0" borderId="0" xfId="6" applyNumberFormat="1" applyFont="1"/>
    <xf numFmtId="0" fontId="8" fillId="0" borderId="0" xfId="7"/>
    <xf numFmtId="0" fontId="4" fillId="0" borderId="0" xfId="4" applyFont="1"/>
    <xf numFmtId="0" fontId="9" fillId="0" borderId="0" xfId="8" applyFont="1"/>
    <xf numFmtId="0" fontId="10" fillId="0" borderId="0" xfId="9" applyFont="1"/>
    <xf numFmtId="0" fontId="4" fillId="0" borderId="0" xfId="3" applyNumberFormat="1" applyFont="1"/>
    <xf numFmtId="0" fontId="2" fillId="0" borderId="0" xfId="0" quotePrefix="1" applyFont="1"/>
    <xf numFmtId="0" fontId="2" fillId="0" borderId="0" xfId="3" applyNumberFormat="1" applyFont="1" applyAlignment="1">
      <alignment horizontal="left"/>
    </xf>
    <xf numFmtId="0" fontId="9" fillId="0" borderId="0" xfId="8" quotePrefix="1" applyFont="1"/>
    <xf numFmtId="0" fontId="2" fillId="0" borderId="0" xfId="0" quotePrefix="1" applyFont="1" applyAlignment="1">
      <alignment horizontal="left"/>
    </xf>
    <xf numFmtId="0" fontId="10" fillId="0" borderId="0" xfId="8" quotePrefix="1" applyFont="1"/>
    <xf numFmtId="0" fontId="2" fillId="0" borderId="0" xfId="3" applyNumberFormat="1" applyFont="1"/>
    <xf numFmtId="0" fontId="9" fillId="0" borderId="0" xfId="9" applyFont="1"/>
    <xf numFmtId="0" fontId="4" fillId="0" borderId="0" xfId="0" quotePrefix="1" applyFont="1"/>
    <xf numFmtId="0" fontId="2" fillId="0" borderId="0" xfId="6" quotePrefix="1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11" applyFont="1" applyAlignment="1">
      <alignment horizontal="left"/>
    </xf>
    <xf numFmtId="0" fontId="4" fillId="0" borderId="0" xfId="12" applyFont="1"/>
    <xf numFmtId="0" fontId="12" fillId="0" borderId="0" xfId="0" applyFont="1"/>
    <xf numFmtId="0" fontId="12" fillId="0" borderId="0" xfId="0" applyFont="1" applyAlignment="1">
      <alignment horizontal="right"/>
    </xf>
    <xf numFmtId="0" fontId="9" fillId="0" borderId="0" xfId="0" applyFont="1"/>
    <xf numFmtId="0" fontId="9" fillId="0" borderId="0" xfId="13" quotePrefix="1" applyNumberFormat="1" applyFont="1" applyAlignment="1">
      <alignment horizontal="center" wrapText="1"/>
    </xf>
    <xf numFmtId="0" fontId="9" fillId="0" borderId="0" xfId="14" applyFont="1"/>
    <xf numFmtId="0" fontId="4" fillId="0" borderId="0" xfId="15" applyFont="1"/>
    <xf numFmtId="0" fontId="10" fillId="0" borderId="0" xfId="0" applyFont="1"/>
    <xf numFmtId="0" fontId="13" fillId="0" borderId="0" xfId="14" applyFont="1"/>
    <xf numFmtId="0" fontId="4" fillId="0" borderId="0" xfId="14" applyFont="1"/>
    <xf numFmtId="0" fontId="2" fillId="0" borderId="0" xfId="15" applyFont="1"/>
    <xf numFmtId="0" fontId="2" fillId="0" borderId="0" xfId="0" applyFont="1" applyAlignment="1">
      <alignment horizontal="right"/>
    </xf>
    <xf numFmtId="0" fontId="9" fillId="0" borderId="0" xfId="3" quotePrefix="1" applyNumberFormat="1" applyFont="1" applyAlignment="1">
      <alignment horizontal="left"/>
    </xf>
    <xf numFmtId="0" fontId="9" fillId="0" borderId="0" xfId="15" applyFont="1"/>
    <xf numFmtId="0" fontId="10" fillId="0" borderId="0" xfId="13" quotePrefix="1" applyNumberFormat="1" applyFont="1" applyAlignment="1">
      <alignment horizontal="center" wrapText="1"/>
    </xf>
    <xf numFmtId="0" fontId="10" fillId="0" borderId="0" xfId="15" applyFont="1"/>
    <xf numFmtId="0" fontId="14" fillId="0" borderId="0" xfId="14" applyFont="1"/>
    <xf numFmtId="0" fontId="15" fillId="0" borderId="0" xfId="16" applyFont="1" applyAlignment="1">
      <alignment horizontal="left"/>
    </xf>
    <xf numFmtId="0" fontId="14" fillId="0" borderId="0" xfId="16" applyFont="1"/>
    <xf numFmtId="0" fontId="15" fillId="0" borderId="0" xfId="3" applyNumberFormat="1" applyFont="1" applyAlignment="1">
      <alignment horizontal="left"/>
    </xf>
    <xf numFmtId="0" fontId="4" fillId="0" borderId="0" xfId="6" quotePrefix="1" applyNumberFormat="1" applyFont="1" applyAlignment="1">
      <alignment horizontal="left"/>
    </xf>
    <xf numFmtId="0" fontId="2" fillId="0" borderId="0" xfId="17" applyFont="1"/>
    <xf numFmtId="0" fontId="2" fillId="0" borderId="0" xfId="0" quotePrefix="1" applyFont="1" applyAlignment="1">
      <alignment horizontal="center"/>
    </xf>
    <xf numFmtId="0" fontId="4" fillId="0" borderId="0" xfId="10" applyFont="1"/>
    <xf numFmtId="0" fontId="4" fillId="0" borderId="0" xfId="18" applyFont="1"/>
    <xf numFmtId="0" fontId="2" fillId="0" borderId="0" xfId="16" applyFont="1"/>
    <xf numFmtId="0" fontId="2" fillId="0" borderId="0" xfId="19" applyNumberFormat="1" applyFont="1"/>
    <xf numFmtId="0" fontId="4" fillId="0" borderId="0" xfId="20" applyFont="1" applyFill="1" applyBorder="1" applyAlignment="1" applyProtection="1"/>
    <xf numFmtId="0" fontId="2" fillId="0" borderId="0" xfId="18" applyFont="1"/>
    <xf numFmtId="0" fontId="16" fillId="0" borderId="0" xfId="21" applyNumberFormat="1" applyFont="1" applyFill="1" applyBorder="1" applyAlignment="1" applyProtection="1"/>
    <xf numFmtId="0" fontId="16" fillId="0" borderId="0" xfId="16" applyFont="1"/>
    <xf numFmtId="0" fontId="16" fillId="0" borderId="0" xfId="0" applyFont="1"/>
    <xf numFmtId="0" fontId="19" fillId="0" borderId="0" xfId="16" applyFont="1" applyAlignment="1">
      <alignment horizontal="left"/>
    </xf>
    <xf numFmtId="0" fontId="20" fillId="0" borderId="0" xfId="16" applyFont="1"/>
    <xf numFmtId="0" fontId="15" fillId="0" borderId="0" xfId="16" applyFont="1"/>
    <xf numFmtId="0" fontId="14" fillId="0" borderId="0" xfId="16" applyFont="1" applyAlignment="1">
      <alignment horizontal="left"/>
    </xf>
    <xf numFmtId="0" fontId="20" fillId="0" borderId="0" xfId="16" quotePrefix="1" applyFont="1" applyAlignment="1">
      <alignment horizontal="left"/>
    </xf>
    <xf numFmtId="0" fontId="4" fillId="0" borderId="0" xfId="16" quotePrefix="1" applyFont="1" applyAlignment="1">
      <alignment horizontal="left"/>
    </xf>
    <xf numFmtId="0" fontId="15" fillId="0" borderId="0" xfId="16" quotePrefix="1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21" fillId="0" borderId="0" xfId="16" applyFont="1"/>
    <xf numFmtId="0" fontId="4" fillId="0" borderId="0" xfId="0" applyFont="1" applyAlignment="1">
      <alignment horizontal="right"/>
    </xf>
    <xf numFmtId="0" fontId="15" fillId="0" borderId="0" xfId="22" applyFont="1"/>
    <xf numFmtId="0" fontId="4" fillId="0" borderId="0" xfId="11" applyFont="1"/>
    <xf numFmtId="0" fontId="12" fillId="0" borderId="0" xfId="14" applyFont="1"/>
    <xf numFmtId="0" fontId="22" fillId="0" borderId="0" xfId="0" applyFont="1"/>
    <xf numFmtId="187" fontId="4" fillId="0" borderId="0" xfId="0" quotePrefix="1" applyNumberFormat="1" applyFont="1" applyAlignment="1">
      <alignment horizontal="center"/>
    </xf>
    <xf numFmtId="189" fontId="2" fillId="0" borderId="0" xfId="0" quotePrefix="1" applyNumberFormat="1" applyFont="1" applyAlignment="1">
      <alignment horizontal="left"/>
    </xf>
    <xf numFmtId="187" fontId="2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187" fontId="4" fillId="0" borderId="0" xfId="0" applyNumberFormat="1" applyFont="1" applyAlignment="1">
      <alignment horizontal="left"/>
    </xf>
    <xf numFmtId="187" fontId="2" fillId="0" borderId="0" xfId="3" applyNumberFormat="1" applyFont="1" applyAlignment="1">
      <alignment horizontal="left"/>
    </xf>
    <xf numFmtId="187" fontId="4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left"/>
    </xf>
    <xf numFmtId="187" fontId="12" fillId="0" borderId="0" xfId="0" applyNumberFormat="1" applyFont="1"/>
    <xf numFmtId="187" fontId="4" fillId="0" borderId="0" xfId="0" quotePrefix="1" applyNumberFormat="1" applyFont="1" applyAlignment="1">
      <alignment horizontal="left"/>
    </xf>
    <xf numFmtId="187" fontId="2" fillId="0" borderId="0" xfId="0" quotePrefix="1" applyNumberFormat="1" applyFont="1" applyAlignment="1">
      <alignment horizontal="left"/>
    </xf>
    <xf numFmtId="187" fontId="2" fillId="0" borderId="2" xfId="3" quotePrefix="1" applyNumberFormat="1" applyFont="1" applyBorder="1" applyAlignment="1">
      <alignment horizontal="center"/>
    </xf>
    <xf numFmtId="187" fontId="2" fillId="0" borderId="0" xfId="3" applyNumberFormat="1" applyFont="1"/>
    <xf numFmtId="187" fontId="4" fillId="0" borderId="0" xfId="3" applyNumberFormat="1" applyFont="1"/>
    <xf numFmtId="187" fontId="4" fillId="0" borderId="3" xfId="0" applyNumberFormat="1" applyFont="1" applyBorder="1" applyAlignment="1">
      <alignment horizontal="center"/>
    </xf>
    <xf numFmtId="187" fontId="4" fillId="0" borderId="0" xfId="3" applyNumberFormat="1" applyFont="1" applyAlignment="1">
      <alignment horizontal="left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4" fillId="0" borderId="4" xfId="0" applyNumberFormat="1" applyFont="1" applyBorder="1" applyAlignment="1">
      <alignment horizontal="center"/>
    </xf>
    <xf numFmtId="0" fontId="23" fillId="0" borderId="0" xfId="0" applyFont="1"/>
    <xf numFmtId="187" fontId="2" fillId="0" borderId="0" xfId="0" applyNumberFormat="1" applyFont="1" applyAlignment="1">
      <alignment wrapText="1"/>
    </xf>
    <xf numFmtId="187" fontId="4" fillId="0" borderId="0" xfId="23" applyNumberFormat="1" applyFont="1" applyFill="1" applyBorder="1" applyAlignment="1">
      <alignment horizontal="right"/>
    </xf>
    <xf numFmtId="187" fontId="4" fillId="0" borderId="0" xfId="23" applyNumberFormat="1" applyFont="1" applyFill="1" applyBorder="1" applyAlignment="1">
      <alignment horizontal="center"/>
    </xf>
    <xf numFmtId="187" fontId="4" fillId="0" borderId="2" xfId="0" applyNumberFormat="1" applyFont="1" applyBorder="1" applyAlignment="1">
      <alignment horizontal="right"/>
    </xf>
    <xf numFmtId="0" fontId="24" fillId="0" borderId="0" xfId="0" applyFont="1"/>
    <xf numFmtId="187" fontId="4" fillId="0" borderId="2" xfId="0" applyNumberFormat="1" applyFont="1" applyBorder="1"/>
    <xf numFmtId="187" fontId="4" fillId="0" borderId="4" xfId="0" applyNumberFormat="1" applyFont="1" applyBorder="1"/>
    <xf numFmtId="187" fontId="4" fillId="0" borderId="3" xfId="0" applyNumberFormat="1" applyFont="1" applyBorder="1"/>
    <xf numFmtId="187" fontId="2" fillId="0" borderId="0" xfId="0" quotePrefix="1" applyNumberFormat="1" applyFont="1"/>
    <xf numFmtId="187" fontId="4" fillId="0" borderId="0" xfId="23" applyNumberFormat="1" applyFont="1" applyFill="1" applyBorder="1"/>
    <xf numFmtId="187" fontId="4" fillId="0" borderId="4" xfId="23" applyNumberFormat="1" applyFont="1" applyFill="1" applyBorder="1"/>
    <xf numFmtId="187" fontId="4" fillId="0" borderId="0" xfId="23" applyNumberFormat="1" applyFont="1" applyFill="1"/>
    <xf numFmtId="187" fontId="4" fillId="0" borderId="0" xfId="23" applyNumberFormat="1" applyFont="1" applyFill="1" applyBorder="1" applyAlignment="1"/>
    <xf numFmtId="187" fontId="4" fillId="0" borderId="4" xfId="23" applyNumberFormat="1" applyFont="1" applyFill="1" applyBorder="1" applyAlignment="1">
      <alignment horizontal="right"/>
    </xf>
    <xf numFmtId="187" fontId="4" fillId="0" borderId="0" xfId="3" quotePrefix="1" applyNumberFormat="1" applyFont="1" applyAlignment="1">
      <alignment horizontal="left"/>
    </xf>
    <xf numFmtId="187" fontId="2" fillId="0" borderId="0" xfId="0" quotePrefix="1" applyNumberFormat="1" applyFont="1" applyAlignment="1">
      <alignment horizontal="center"/>
    </xf>
    <xf numFmtId="187" fontId="4" fillId="0" borderId="4" xfId="0" applyNumberFormat="1" applyFont="1" applyBorder="1" applyAlignment="1">
      <alignment horizontal="right"/>
    </xf>
    <xf numFmtId="187" fontId="4" fillId="0" borderId="5" xfId="0" applyNumberFormat="1" applyFont="1" applyBorder="1"/>
    <xf numFmtId="187" fontId="25" fillId="0" borderId="0" xfId="0" applyNumberFormat="1" applyFont="1" applyAlignment="1">
      <alignment horizontal="center"/>
    </xf>
    <xf numFmtId="187" fontId="26" fillId="0" borderId="0" xfId="0" applyNumberFormat="1" applyFont="1" applyAlignment="1">
      <alignment horizontal="center"/>
    </xf>
    <xf numFmtId="187" fontId="26" fillId="0" borderId="0" xfId="0" applyNumberFormat="1" applyFont="1"/>
    <xf numFmtId="187" fontId="27" fillId="0" borderId="0" xfId="0" applyNumberFormat="1" applyFont="1" applyAlignment="1">
      <alignment horizontal="center"/>
    </xf>
    <xf numFmtId="187" fontId="28" fillId="0" borderId="0" xfId="0" applyNumberFormat="1" applyFont="1"/>
    <xf numFmtId="187" fontId="26" fillId="0" borderId="0" xfId="0" applyNumberFormat="1" applyFont="1" applyAlignment="1">
      <alignment horizontal="center" vertical="center"/>
    </xf>
    <xf numFmtId="187" fontId="28" fillId="0" borderId="0" xfId="0" applyNumberFormat="1" applyFont="1" applyAlignment="1">
      <alignment horizontal="center" vertical="center" wrapText="1"/>
    </xf>
    <xf numFmtId="187" fontId="26" fillId="0" borderId="0" xfId="0" applyNumberFormat="1" applyFont="1" applyAlignment="1">
      <alignment horizontal="center" vertical="center" wrapText="1"/>
    </xf>
    <xf numFmtId="187" fontId="28" fillId="0" borderId="0" xfId="0" applyNumberFormat="1" applyFont="1" applyAlignment="1">
      <alignment horizontal="center"/>
    </xf>
    <xf numFmtId="187" fontId="26" fillId="0" borderId="1" xfId="0" applyNumberFormat="1" applyFont="1" applyBorder="1" applyAlignment="1">
      <alignment horizontal="center" vertical="center" wrapText="1"/>
    </xf>
    <xf numFmtId="187" fontId="26" fillId="0" borderId="0" xfId="0" quotePrefix="1" applyNumberFormat="1" applyFont="1" applyAlignment="1">
      <alignment horizontal="center"/>
    </xf>
    <xf numFmtId="187" fontId="25" fillId="0" borderId="0" xfId="0" applyNumberFormat="1" applyFont="1"/>
    <xf numFmtId="187" fontId="25" fillId="0" borderId="0" xfId="0" applyNumberFormat="1" applyFont="1" applyAlignment="1">
      <alignment horizontal="left"/>
    </xf>
    <xf numFmtId="187" fontId="25" fillId="0" borderId="0" xfId="0" quotePrefix="1" applyNumberFormat="1" applyFont="1" applyAlignment="1">
      <alignment horizontal="center" wrapText="1"/>
    </xf>
    <xf numFmtId="187" fontId="2" fillId="0" borderId="0" xfId="0" applyNumberFormat="1" applyFont="1" applyAlignment="1">
      <alignment horizontal="left"/>
    </xf>
    <xf numFmtId="187" fontId="23" fillId="0" borderId="0" xfId="0" applyNumberFormat="1" applyFont="1" applyAlignment="1">
      <alignment horizontal="left"/>
    </xf>
    <xf numFmtId="187" fontId="11" fillId="0" borderId="0" xfId="0" applyNumberFormat="1" applyFont="1"/>
    <xf numFmtId="187" fontId="11" fillId="0" borderId="0" xfId="0" applyNumberFormat="1" applyFont="1" applyAlignment="1">
      <alignment horizontal="left"/>
    </xf>
    <xf numFmtId="187" fontId="4" fillId="0" borderId="1" xfId="23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23" fillId="0" borderId="0" xfId="0" applyNumberFormat="1" applyFont="1"/>
    <xf numFmtId="187" fontId="2" fillId="0" borderId="0" xfId="3" quotePrefix="1" applyNumberFormat="1" applyFont="1" applyAlignment="1">
      <alignment horizontal="center"/>
    </xf>
    <xf numFmtId="187" fontId="11" fillId="0" borderId="0" xfId="0" applyNumberFormat="1" applyFont="1" applyAlignment="1">
      <alignment horizontal="center"/>
    </xf>
    <xf numFmtId="187" fontId="25" fillId="0" borderId="0" xfId="0" quotePrefix="1" applyNumberFormat="1" applyFont="1" applyAlignment="1">
      <alignment horizontal="center"/>
    </xf>
    <xf numFmtId="187" fontId="4" fillId="0" borderId="0" xfId="24" applyNumberFormat="1" applyFont="1"/>
    <xf numFmtId="187" fontId="4" fillId="0" borderId="0" xfId="24" applyNumberFormat="1" applyFont="1" applyAlignment="1">
      <alignment horizontal="left"/>
    </xf>
    <xf numFmtId="187" fontId="4" fillId="0" borderId="0" xfId="10" applyNumberFormat="1" applyFont="1"/>
    <xf numFmtId="187" fontId="4" fillId="0" borderId="0" xfId="24" applyNumberFormat="1" applyFont="1" applyAlignment="1">
      <alignment horizontal="center"/>
    </xf>
    <xf numFmtId="187" fontId="2" fillId="0" borderId="0" xfId="24" applyNumberFormat="1" applyFont="1" applyAlignment="1">
      <alignment horizontal="center"/>
    </xf>
    <xf numFmtId="187" fontId="4" fillId="0" borderId="0" xfId="25" applyNumberFormat="1" applyFont="1" applyFill="1" applyBorder="1" applyAlignment="1" applyProtection="1"/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 wrapText="1"/>
    </xf>
    <xf numFmtId="187" fontId="4" fillId="0" borderId="0" xfId="0" applyNumberFormat="1" applyFont="1" applyAlignment="1">
      <alignment horizontal="center" wrapText="1"/>
    </xf>
    <xf numFmtId="187" fontId="16" fillId="0" borderId="0" xfId="0" applyNumberFormat="1" applyFont="1"/>
    <xf numFmtId="187" fontId="4" fillId="0" borderId="0" xfId="26" applyNumberFormat="1" applyFont="1"/>
    <xf numFmtId="187" fontId="4" fillId="0" borderId="1" xfId="0" applyNumberFormat="1" applyFont="1" applyBorder="1"/>
    <xf numFmtId="187" fontId="4" fillId="0" borderId="5" xfId="25" applyNumberFormat="1" applyFont="1" applyFill="1" applyBorder="1" applyAlignment="1" applyProtection="1"/>
    <xf numFmtId="187" fontId="4" fillId="0" borderId="2" xfId="25" applyNumberFormat="1" applyFont="1" applyFill="1" applyBorder="1" applyAlignment="1" applyProtection="1"/>
    <xf numFmtId="187" fontId="4" fillId="0" borderId="2" xfId="24" applyNumberFormat="1" applyFont="1" applyBorder="1"/>
    <xf numFmtId="187" fontId="2" fillId="0" borderId="0" xfId="26" applyNumberFormat="1" applyFont="1"/>
    <xf numFmtId="187" fontId="29" fillId="0" borderId="0" xfId="17" applyNumberFormat="1" applyFont="1"/>
    <xf numFmtId="187" fontId="29" fillId="0" borderId="0" xfId="17" applyNumberFormat="1" applyFont="1" applyAlignment="1">
      <alignment wrapText="1"/>
    </xf>
    <xf numFmtId="187" fontId="4" fillId="0" borderId="7" xfId="25" applyNumberFormat="1" applyFont="1" applyFill="1" applyBorder="1" applyAlignment="1" applyProtection="1"/>
    <xf numFmtId="187" fontId="2" fillId="0" borderId="0" xfId="25" applyNumberFormat="1" applyFont="1" applyFill="1" applyBorder="1" applyAlignment="1" applyProtection="1">
      <alignment horizontal="center"/>
    </xf>
    <xf numFmtId="43" fontId="4" fillId="0" borderId="0" xfId="27" applyNumberFormat="1" applyFont="1" applyFill="1" applyBorder="1"/>
    <xf numFmtId="39" fontId="4" fillId="0" borderId="0" xfId="27" applyNumberFormat="1" applyFont="1" applyFill="1" applyBorder="1"/>
    <xf numFmtId="187" fontId="4" fillId="0" borderId="6" xfId="25" applyNumberFormat="1" applyFont="1" applyFill="1" applyBorder="1" applyAlignment="1" applyProtection="1"/>
    <xf numFmtId="187" fontId="4" fillId="0" borderId="8" xfId="25" applyNumberFormat="1" applyFont="1" applyFill="1" applyBorder="1" applyAlignment="1" applyProtection="1"/>
    <xf numFmtId="187" fontId="4" fillId="0" borderId="0" xfId="23" applyNumberFormat="1" applyFont="1" applyFill="1" applyBorder="1" applyAlignment="1" applyProtection="1"/>
    <xf numFmtId="187" fontId="4" fillId="0" borderId="0" xfId="27" applyFont="1" applyFill="1" applyBorder="1"/>
    <xf numFmtId="187" fontId="4" fillId="0" borderId="0" xfId="27" applyFont="1" applyFill="1" applyBorder="1" applyAlignment="1" applyProtection="1"/>
    <xf numFmtId="187" fontId="4" fillId="0" borderId="0" xfId="28" applyNumberFormat="1" applyFont="1"/>
    <xf numFmtId="43" fontId="4" fillId="0" borderId="0" xfId="27" applyNumberFormat="1" applyFont="1" applyFill="1" applyBorder="1" applyProtection="1"/>
    <xf numFmtId="43" fontId="4" fillId="0" borderId="0" xfId="27" applyNumberFormat="1" applyFont="1" applyFill="1" applyBorder="1" applyAlignment="1" applyProtection="1"/>
    <xf numFmtId="43" fontId="4" fillId="0" borderId="1" xfId="27" applyNumberFormat="1" applyFont="1" applyFill="1" applyBorder="1" applyAlignment="1" applyProtection="1"/>
    <xf numFmtId="187" fontId="5" fillId="0" borderId="0" xfId="0" applyNumberFormat="1" applyFont="1"/>
    <xf numFmtId="187" fontId="9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applyNumberFormat="1" applyFont="1"/>
    <xf numFmtId="37" fontId="4" fillId="0" borderId="0" xfId="0" applyNumberFormat="1" applyFont="1"/>
    <xf numFmtId="187" fontId="4" fillId="0" borderId="0" xfId="4" applyNumberFormat="1" applyFont="1"/>
    <xf numFmtId="187" fontId="2" fillId="0" borderId="2" xfId="4" applyNumberFormat="1" applyFont="1" applyBorder="1" applyAlignment="1">
      <alignment horizontal="center" vertical="center"/>
    </xf>
    <xf numFmtId="188" fontId="2" fillId="0" borderId="0" xfId="0" applyNumberFormat="1" applyFont="1" applyAlignment="1">
      <alignment horizontal="center"/>
    </xf>
    <xf numFmtId="188" fontId="2" fillId="0" borderId="2" xfId="4" applyNumberFormat="1" applyFont="1" applyBorder="1" applyAlignment="1">
      <alignment horizontal="center" vertical="center"/>
    </xf>
    <xf numFmtId="188" fontId="2" fillId="0" borderId="0" xfId="29" applyNumberFormat="1" applyFont="1"/>
    <xf numFmtId="188" fontId="2" fillId="0" borderId="2" xfId="29" applyNumberFormat="1" applyFont="1" applyBorder="1" applyAlignment="1">
      <alignment horizontal="center"/>
    </xf>
    <xf numFmtId="188" fontId="2" fillId="0" borderId="0" xfId="4" applyNumberFormat="1" applyFont="1" applyAlignment="1">
      <alignment horizontal="center" vertical="center"/>
    </xf>
    <xf numFmtId="188" fontId="2" fillId="0" borderId="0" xfId="29" applyNumberFormat="1" applyFont="1" applyAlignment="1">
      <alignment horizontal="center"/>
    </xf>
    <xf numFmtId="187" fontId="2" fillId="0" borderId="0" xfId="23" quotePrefix="1" applyNumberFormat="1" applyFont="1" applyFill="1" applyBorder="1" applyAlignment="1">
      <alignment horizontal="center"/>
    </xf>
    <xf numFmtId="187" fontId="4" fillId="0" borderId="1" xfId="27" applyFont="1" applyFill="1" applyBorder="1"/>
    <xf numFmtId="187" fontId="4" fillId="0" borderId="1" xfId="23" applyNumberFormat="1" applyFont="1" applyFill="1" applyBorder="1"/>
    <xf numFmtId="187" fontId="4" fillId="0" borderId="0" xfId="5" applyNumberFormat="1" applyFont="1"/>
    <xf numFmtId="187" fontId="2" fillId="0" borderId="0" xfId="23" applyNumberFormat="1" applyFont="1" applyFill="1" applyAlignment="1">
      <alignment horizontal="center"/>
    </xf>
    <xf numFmtId="187" fontId="2" fillId="0" borderId="2" xfId="23" applyNumberFormat="1" applyFont="1" applyFill="1" applyBorder="1" applyAlignment="1">
      <alignment horizontal="center"/>
    </xf>
    <xf numFmtId="187" fontId="2" fillId="0" borderId="0" xfId="4" applyNumberFormat="1" applyFont="1"/>
    <xf numFmtId="187" fontId="4" fillId="0" borderId="0" xfId="30" applyNumberFormat="1" applyFont="1"/>
    <xf numFmtId="188" fontId="2" fillId="0" borderId="0" xfId="4" applyNumberFormat="1" applyFont="1" applyAlignment="1">
      <alignment horizontal="center"/>
    </xf>
    <xf numFmtId="188" fontId="2" fillId="0" borderId="1" xfId="4" applyNumberFormat="1" applyFont="1" applyBorder="1" applyAlignment="1">
      <alignment horizontal="center"/>
    </xf>
    <xf numFmtId="187" fontId="4" fillId="0" borderId="0" xfId="0" quotePrefix="1" applyNumberFormat="1" applyFont="1" applyAlignment="1">
      <alignment horizontal="right"/>
    </xf>
    <xf numFmtId="187" fontId="4" fillId="0" borderId="0" xfId="0" applyNumberFormat="1" applyFont="1" applyAlignment="1">
      <alignment vertical="center"/>
    </xf>
    <xf numFmtId="187" fontId="4" fillId="0" borderId="5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 wrapText="1"/>
    </xf>
    <xf numFmtId="187" fontId="4" fillId="0" borderId="9" xfId="0" applyNumberFormat="1" applyFont="1" applyBorder="1"/>
    <xf numFmtId="187" fontId="2" fillId="0" borderId="1" xfId="0" applyNumberFormat="1" applyFont="1" applyBorder="1"/>
    <xf numFmtId="43" fontId="4" fillId="0" borderId="2" xfId="1" applyFont="1" applyFill="1" applyBorder="1"/>
    <xf numFmtId="43" fontId="4" fillId="0" borderId="3" xfId="1" applyFont="1" applyFill="1" applyBorder="1"/>
    <xf numFmtId="187" fontId="4" fillId="0" borderId="4" xfId="0" quotePrefix="1" applyNumberFormat="1" applyFont="1" applyBorder="1" applyAlignment="1">
      <alignment horizontal="right"/>
    </xf>
    <xf numFmtId="187" fontId="25" fillId="0" borderId="0" xfId="0" quotePrefix="1" applyNumberFormat="1" applyFont="1" applyAlignment="1">
      <alignment horizontal="center" vertical="center"/>
    </xf>
    <xf numFmtId="187" fontId="32" fillId="0" borderId="0" xfId="0" applyNumberFormat="1" applyFont="1"/>
    <xf numFmtId="187" fontId="33" fillId="0" borderId="0" xfId="0" applyNumberFormat="1" applyFont="1" applyAlignment="1">
      <alignment horizontal="center"/>
    </xf>
    <xf numFmtId="187" fontId="23" fillId="0" borderId="0" xfId="32" applyNumberFormat="1" applyFont="1"/>
    <xf numFmtId="0" fontId="16" fillId="0" borderId="0" xfId="33" applyFont="1" applyFill="1" applyProtection="1"/>
    <xf numFmtId="0" fontId="34" fillId="0" borderId="0" xfId="33" applyFill="1" applyProtection="1"/>
    <xf numFmtId="0" fontId="35" fillId="0" borderId="0" xfId="33" quotePrefix="1" applyFont="1" applyFill="1" applyProtection="1"/>
    <xf numFmtId="0" fontId="35" fillId="0" borderId="0" xfId="33" applyFont="1" applyFill="1" applyProtection="1"/>
    <xf numFmtId="40" fontId="16" fillId="0" borderId="0" xfId="33" applyNumberFormat="1" applyFont="1" applyFill="1" applyAlignment="1" applyProtection="1">
      <alignment horizontal="left"/>
    </xf>
    <xf numFmtId="191" fontId="16" fillId="0" borderId="0" xfId="33" applyNumberFormat="1" applyFont="1" applyFill="1" applyAlignment="1" applyProtection="1">
      <alignment horizontal="left"/>
    </xf>
    <xf numFmtId="40" fontId="16" fillId="0" borderId="6" xfId="33" applyNumberFormat="1" applyFont="1" applyFill="1" applyBorder="1" applyProtection="1"/>
    <xf numFmtId="0" fontId="35" fillId="0" borderId="0" xfId="33" applyFont="1" applyFill="1" applyAlignment="1" applyProtection="1">
      <alignment horizontal="center"/>
    </xf>
    <xf numFmtId="40" fontId="35" fillId="0" borderId="10" xfId="33" applyNumberFormat="1" applyFont="1" applyFill="1" applyBorder="1" applyAlignment="1" applyProtection="1">
      <alignment horizontal="center"/>
    </xf>
    <xf numFmtId="191" fontId="35" fillId="0" borderId="10" xfId="33" applyNumberFormat="1" applyFont="1" applyFill="1" applyBorder="1" applyAlignment="1" applyProtection="1">
      <alignment horizontal="center"/>
    </xf>
    <xf numFmtId="40" fontId="35" fillId="0" borderId="0" xfId="33" applyNumberFormat="1" applyFont="1" applyFill="1" applyAlignment="1" applyProtection="1">
      <alignment horizontal="center"/>
    </xf>
    <xf numFmtId="40" fontId="35" fillId="0" borderId="0" xfId="33" applyNumberFormat="1" applyFont="1" applyFill="1" applyProtection="1"/>
    <xf numFmtId="40" fontId="35" fillId="0" borderId="6" xfId="33" applyNumberFormat="1" applyFont="1" applyFill="1" applyBorder="1" applyAlignment="1" applyProtection="1">
      <alignment horizontal="center"/>
    </xf>
    <xf numFmtId="40" fontId="35" fillId="0" borderId="6" xfId="33" applyNumberFormat="1" applyFont="1" applyFill="1" applyBorder="1" applyProtection="1"/>
    <xf numFmtId="191" fontId="35" fillId="0" borderId="6" xfId="33" applyNumberFormat="1" applyFont="1" applyFill="1" applyBorder="1" applyAlignment="1" applyProtection="1">
      <alignment horizontal="center"/>
    </xf>
    <xf numFmtId="38" fontId="16" fillId="0" borderId="0" xfId="33" applyNumberFormat="1" applyFont="1" applyFill="1" applyAlignment="1" applyProtection="1">
      <alignment horizontal="center"/>
    </xf>
    <xf numFmtId="40" fontId="16" fillId="0" borderId="0" xfId="33" applyNumberFormat="1" applyFont="1" applyFill="1" applyAlignment="1" applyProtection="1">
      <alignment horizontal="center"/>
    </xf>
    <xf numFmtId="40" fontId="16" fillId="0" borderId="0" xfId="33" applyNumberFormat="1" applyFont="1" applyFill="1" applyProtection="1"/>
    <xf numFmtId="191" fontId="16" fillId="0" borderId="0" xfId="33" applyNumberFormat="1" applyFont="1" applyFill="1" applyAlignment="1" applyProtection="1">
      <alignment horizontal="center"/>
    </xf>
    <xf numFmtId="187" fontId="16" fillId="0" borderId="0" xfId="33" applyNumberFormat="1" applyFont="1" applyFill="1" applyProtection="1"/>
    <xf numFmtId="191" fontId="4" fillId="0" borderId="0" xfId="1" applyNumberFormat="1" applyFont="1" applyFill="1"/>
    <xf numFmtId="40" fontId="4" fillId="0" borderId="0" xfId="34" applyNumberFormat="1" applyFont="1"/>
    <xf numFmtId="187" fontId="4" fillId="0" borderId="0" xfId="1" applyNumberFormat="1" applyFont="1" applyFill="1"/>
    <xf numFmtId="192" fontId="4" fillId="0" borderId="0" xfId="0" quotePrefix="1" applyNumberFormat="1" applyFont="1"/>
    <xf numFmtId="193" fontId="16" fillId="0" borderId="0" xfId="33" quotePrefix="1" applyNumberFormat="1" applyFont="1" applyFill="1" applyProtection="1"/>
    <xf numFmtId="0" fontId="16" fillId="0" borderId="0" xfId="33" quotePrefix="1" applyFont="1" applyFill="1" applyProtection="1"/>
    <xf numFmtId="37" fontId="16" fillId="0" borderId="0" xfId="33" applyNumberFormat="1" applyFont="1" applyFill="1" applyAlignment="1" applyProtection="1">
      <alignment horizontal="left"/>
    </xf>
    <xf numFmtId="37" fontId="16" fillId="0" borderId="0" xfId="33" applyNumberFormat="1" applyFont="1" applyFill="1" applyProtection="1"/>
    <xf numFmtId="43" fontId="2" fillId="0" borderId="2" xfId="1" quotePrefix="1" applyFont="1" applyFill="1" applyBorder="1" applyAlignment="1">
      <alignment horizontal="center"/>
    </xf>
    <xf numFmtId="43" fontId="4" fillId="0" borderId="0" xfId="1" applyFont="1" applyFill="1"/>
    <xf numFmtId="187" fontId="4" fillId="0" borderId="0" xfId="27" applyFont="1" applyFill="1" applyBorder="1" applyAlignment="1">
      <alignment horizontal="right"/>
    </xf>
    <xf numFmtId="43" fontId="4" fillId="0" borderId="4" xfId="1" applyFont="1" applyFill="1" applyBorder="1"/>
    <xf numFmtId="43" fontId="4" fillId="0" borderId="1" xfId="1" applyFont="1" applyFill="1" applyBorder="1"/>
    <xf numFmtId="43" fontId="4" fillId="0" borderId="0" xfId="1" applyFont="1" applyFill="1" applyBorder="1" applyAlignment="1">
      <alignment horizontal="right"/>
    </xf>
    <xf numFmtId="187" fontId="4" fillId="0" borderId="0" xfId="35" applyFont="1" applyFill="1" applyBorder="1" applyAlignment="1">
      <alignment horizontal="right"/>
    </xf>
    <xf numFmtId="187" fontId="4" fillId="0" borderId="3" xfId="4" applyNumberFormat="1" applyFont="1" applyBorder="1"/>
    <xf numFmtId="187" fontId="4" fillId="0" borderId="0" xfId="4" applyNumberFormat="1" applyFont="1" applyAlignment="1">
      <alignment horizontal="left"/>
    </xf>
    <xf numFmtId="195" fontId="4" fillId="0" borderId="0" xfId="36" applyNumberFormat="1" applyFont="1"/>
    <xf numFmtId="39" fontId="4" fillId="0" borderId="0" xfId="37" applyFont="1"/>
    <xf numFmtId="194" fontId="4" fillId="0" borderId="0" xfId="28" applyNumberFormat="1" applyFont="1"/>
    <xf numFmtId="187" fontId="4" fillId="0" borderId="0" xfId="27" applyFont="1" applyFill="1"/>
    <xf numFmtId="43" fontId="4" fillId="0" borderId="0" xfId="23" applyFont="1" applyFill="1"/>
    <xf numFmtId="39" fontId="4" fillId="0" borderId="0" xfId="0" applyNumberFormat="1" applyFont="1"/>
    <xf numFmtId="39" fontId="4" fillId="0" borderId="0" xfId="38" applyFont="1" applyAlignment="1">
      <alignment horizontal="left"/>
    </xf>
    <xf numFmtId="43" fontId="4" fillId="0" borderId="0" xfId="1" applyFont="1" applyFill="1" applyBorder="1"/>
    <xf numFmtId="187" fontId="2" fillId="0" borderId="0" xfId="4" quotePrefix="1" applyNumberFormat="1" applyFont="1"/>
    <xf numFmtId="0" fontId="4" fillId="0" borderId="0" xfId="4" quotePrefix="1" applyFont="1" applyAlignment="1">
      <alignment horizontal="left"/>
    </xf>
    <xf numFmtId="187" fontId="4" fillId="0" borderId="4" xfId="4" applyNumberFormat="1" applyFont="1" applyBorder="1"/>
    <xf numFmtId="0" fontId="9" fillId="0" borderId="0" xfId="28" applyFont="1"/>
    <xf numFmtId="0" fontId="2" fillId="0" borderId="0" xfId="4" applyFont="1" applyAlignment="1">
      <alignment horizontal="right"/>
    </xf>
    <xf numFmtId="187" fontId="4" fillId="0" borderId="0" xfId="4" quotePrefix="1" applyNumberFormat="1" applyFont="1" applyAlignment="1">
      <alignment horizontal="left"/>
    </xf>
    <xf numFmtId="187" fontId="4" fillId="0" borderId="4" xfId="27" applyFont="1" applyFill="1" applyBorder="1"/>
    <xf numFmtId="37" fontId="2" fillId="0" borderId="1" xfId="0" quotePrefix="1" applyNumberFormat="1" applyFont="1" applyBorder="1" applyAlignment="1">
      <alignment horizontal="center"/>
    </xf>
    <xf numFmtId="37" fontId="2" fillId="0" borderId="0" xfId="0" quotePrefix="1" applyNumberFormat="1" applyFont="1" applyAlignment="1">
      <alignment horizontal="center"/>
    </xf>
    <xf numFmtId="189" fontId="4" fillId="0" borderId="0" xfId="0" applyNumberFormat="1" applyFont="1"/>
    <xf numFmtId="196" fontId="4" fillId="0" borderId="0" xfId="0" applyNumberFormat="1" applyFont="1"/>
    <xf numFmtId="196" fontId="9" fillId="0" borderId="0" xfId="0" applyNumberFormat="1" applyFont="1"/>
    <xf numFmtId="187" fontId="4" fillId="0" borderId="0" xfId="4" quotePrefix="1" applyNumberFormat="1" applyFont="1"/>
    <xf numFmtId="187" fontId="2" fillId="0" borderId="1" xfId="4" applyNumberFormat="1" applyFont="1" applyBorder="1"/>
    <xf numFmtId="187" fontId="4" fillId="0" borderId="0" xfId="30" quotePrefix="1" applyNumberFormat="1" applyFont="1" applyAlignment="1">
      <alignment horizontal="left"/>
    </xf>
    <xf numFmtId="187" fontId="4" fillId="0" borderId="0" xfId="0" quotePrefix="1" applyNumberFormat="1" applyFont="1"/>
    <xf numFmtId="0" fontId="2" fillId="0" borderId="0" xfId="4" quotePrefix="1" applyFont="1"/>
    <xf numFmtId="187" fontId="2" fillId="0" borderId="2" xfId="0" applyNumberFormat="1" applyFont="1" applyBorder="1"/>
    <xf numFmtId="0" fontId="2" fillId="0" borderId="0" xfId="4" applyFont="1" applyAlignment="1">
      <alignment horizontal="center"/>
    </xf>
    <xf numFmtId="0" fontId="2" fillId="0" borderId="0" xfId="4" applyFont="1"/>
    <xf numFmtId="0" fontId="2" fillId="0" borderId="1" xfId="4" applyFont="1" applyBorder="1"/>
    <xf numFmtId="39" fontId="2" fillId="0" borderId="0" xfId="37" applyFont="1"/>
    <xf numFmtId="39" fontId="4" fillId="0" borderId="0" xfId="13" applyFont="1"/>
    <xf numFmtId="196" fontId="4" fillId="0" borderId="0" xfId="27" applyNumberFormat="1" applyFont="1" applyFill="1"/>
    <xf numFmtId="196" fontId="4" fillId="0" borderId="0" xfId="27" applyNumberFormat="1" applyFont="1" applyFill="1" applyBorder="1"/>
    <xf numFmtId="43" fontId="4" fillId="0" borderId="0" xfId="1" applyFont="1"/>
    <xf numFmtId="0" fontId="4" fillId="0" borderId="0" xfId="4" quotePrefix="1" applyFont="1"/>
    <xf numFmtId="187" fontId="4" fillId="0" borderId="0" xfId="27" applyFont="1" applyBorder="1"/>
    <xf numFmtId="197" fontId="4" fillId="0" borderId="0" xfId="4" applyNumberFormat="1" applyFont="1"/>
    <xf numFmtId="187" fontId="4" fillId="0" borderId="0" xfId="42" applyNumberFormat="1" applyFont="1"/>
    <xf numFmtId="0" fontId="4" fillId="0" borderId="0" xfId="43" applyFont="1"/>
    <xf numFmtId="187" fontId="2" fillId="0" borderId="0" xfId="44" applyNumberFormat="1" applyFont="1"/>
    <xf numFmtId="40" fontId="2" fillId="0" borderId="0" xfId="37" applyNumberFormat="1" applyFont="1"/>
    <xf numFmtId="40" fontId="4" fillId="0" borderId="0" xfId="4" applyNumberFormat="1" applyFont="1"/>
    <xf numFmtId="0" fontId="2" fillId="0" borderId="5" xfId="4" applyFont="1" applyBorder="1" applyAlignment="1">
      <alignment horizontal="center"/>
    </xf>
    <xf numFmtId="39" fontId="4" fillId="0" borderId="0" xfId="37" applyFont="1" applyAlignment="1">
      <alignment horizontal="center"/>
    </xf>
    <xf numFmtId="37" fontId="4" fillId="0" borderId="0" xfId="30" applyNumberFormat="1" applyFont="1"/>
    <xf numFmtId="40" fontId="4" fillId="0" borderId="0" xfId="37" applyNumberFormat="1" applyFont="1"/>
    <xf numFmtId="198" fontId="4" fillId="0" borderId="0" xfId="4" applyNumberFormat="1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187" fontId="37" fillId="0" borderId="0" xfId="4" applyNumberFormat="1" applyFont="1"/>
    <xf numFmtId="187" fontId="2" fillId="0" borderId="0" xfId="30" applyNumberFormat="1" applyFont="1" applyAlignment="1">
      <alignment horizontal="center"/>
    </xf>
    <xf numFmtId="187" fontId="4" fillId="0" borderId="0" xfId="30" applyNumberFormat="1" applyFont="1" applyAlignment="1">
      <alignment horizontal="center"/>
    </xf>
    <xf numFmtId="187" fontId="4" fillId="0" borderId="0" xfId="35" applyFont="1" applyFill="1"/>
    <xf numFmtId="187" fontId="4" fillId="0" borderId="0" xfId="35" applyFont="1" applyFill="1" applyBorder="1"/>
    <xf numFmtId="187" fontId="4" fillId="0" borderId="0" xfId="30" quotePrefix="1" applyNumberFormat="1" applyFont="1" applyAlignment="1">
      <alignment horizontal="center"/>
    </xf>
    <xf numFmtId="187" fontId="4" fillId="0" borderId="2" xfId="35" applyFont="1" applyFill="1" applyBorder="1" applyAlignment="1">
      <alignment horizontal="right"/>
    </xf>
    <xf numFmtId="187" fontId="4" fillId="0" borderId="0" xfId="35" applyFont="1" applyFill="1" applyAlignment="1">
      <alignment horizontal="right"/>
    </xf>
    <xf numFmtId="187" fontId="4" fillId="0" borderId="0" xfId="23" applyNumberFormat="1" applyFont="1" applyFill="1" applyAlignment="1">
      <alignment horizontal="center"/>
    </xf>
    <xf numFmtId="187" fontId="4" fillId="0" borderId="0" xfId="23" applyNumberFormat="1" applyFont="1" applyFill="1" applyAlignment="1">
      <alignment horizontal="right"/>
    </xf>
    <xf numFmtId="187" fontId="4" fillId="0" borderId="0" xfId="45" applyNumberFormat="1" applyFont="1"/>
    <xf numFmtId="187" fontId="4" fillId="0" borderId="4" xfId="35" applyFont="1" applyFill="1" applyBorder="1" applyAlignment="1">
      <alignment horizontal="right"/>
    </xf>
    <xf numFmtId="187" fontId="2" fillId="0" borderId="0" xfId="35" applyFont="1" applyFill="1" applyBorder="1" applyAlignment="1"/>
    <xf numFmtId="187" fontId="35" fillId="0" borderId="0" xfId="30" applyNumberFormat="1" applyFont="1" applyAlignment="1">
      <alignment horizontal="center"/>
    </xf>
    <xf numFmtId="187" fontId="4" fillId="0" borderId="0" xfId="30" applyNumberFormat="1" applyFont="1" applyAlignment="1">
      <alignment horizontal="left"/>
    </xf>
    <xf numFmtId="187" fontId="4" fillId="0" borderId="1" xfId="35" applyFont="1" applyFill="1" applyBorder="1"/>
    <xf numFmtId="187" fontId="4" fillId="0" borderId="3" xfId="35" applyFont="1" applyFill="1" applyBorder="1" applyAlignment="1">
      <alignment horizontal="right"/>
    </xf>
    <xf numFmtId="187" fontId="4" fillId="0" borderId="0" xfId="30" quotePrefix="1" applyNumberFormat="1" applyFont="1" applyAlignment="1">
      <alignment horizontal="center" shrinkToFit="1"/>
    </xf>
    <xf numFmtId="187" fontId="2" fillId="0" borderId="0" xfId="6" quotePrefix="1" applyNumberFormat="1" applyFont="1" applyAlignment="1">
      <alignment horizontal="center"/>
    </xf>
    <xf numFmtId="187" fontId="2" fillId="0" borderId="0" xfId="6" applyNumberFormat="1" applyFont="1" applyAlignment="1">
      <alignment horizontal="center"/>
    </xf>
    <xf numFmtId="187" fontId="2" fillId="0" borderId="0" xfId="35" applyFont="1" applyFill="1"/>
    <xf numFmtId="187" fontId="4" fillId="0" borderId="2" xfId="23" applyNumberFormat="1" applyFont="1" applyFill="1" applyBorder="1" applyAlignment="1">
      <alignment horizontal="right"/>
    </xf>
    <xf numFmtId="187" fontId="16" fillId="0" borderId="1" xfId="23" applyNumberFormat="1" applyFont="1" applyFill="1" applyBorder="1" applyAlignment="1">
      <alignment horizontal="right"/>
    </xf>
    <xf numFmtId="187" fontId="16" fillId="0" borderId="0" xfId="23" applyNumberFormat="1" applyFont="1" applyFill="1" applyBorder="1" applyAlignment="1">
      <alignment horizontal="right"/>
    </xf>
    <xf numFmtId="187" fontId="16" fillId="0" borderId="0" xfId="23" applyNumberFormat="1" applyFont="1" applyFill="1" applyAlignment="1">
      <alignment horizontal="right"/>
    </xf>
    <xf numFmtId="187" fontId="4" fillId="0" borderId="5" xfId="23" applyNumberFormat="1" applyFont="1" applyFill="1" applyBorder="1" applyAlignment="1">
      <alignment horizontal="right"/>
    </xf>
    <xf numFmtId="196" fontId="4" fillId="0" borderId="0" xfId="27" applyNumberFormat="1" applyFont="1" applyFill="1" applyBorder="1" applyAlignment="1">
      <alignment horizontal="right"/>
    </xf>
    <xf numFmtId="0" fontId="4" fillId="0" borderId="0" xfId="15" applyFont="1" applyAlignment="1">
      <alignment horizontal="left"/>
    </xf>
    <xf numFmtId="0" fontId="2" fillId="0" borderId="0" xfId="5" quotePrefix="1" applyFont="1"/>
    <xf numFmtId="0" fontId="4" fillId="0" borderId="0" xfId="0" quotePrefix="1" applyFont="1" applyAlignment="1">
      <alignment horizontal="center"/>
    </xf>
    <xf numFmtId="0" fontId="2" fillId="0" borderId="0" xfId="16" applyFont="1" applyAlignment="1">
      <alignment horizontal="left"/>
    </xf>
    <xf numFmtId="0" fontId="10" fillId="0" borderId="0" xfId="16" applyFont="1"/>
    <xf numFmtId="0" fontId="2" fillId="0" borderId="0" xfId="10" applyFont="1"/>
    <xf numFmtId="0" fontId="4" fillId="0" borderId="0" xfId="16" applyFont="1" applyAlignment="1">
      <alignment horizontal="left"/>
    </xf>
    <xf numFmtId="187" fontId="2" fillId="0" borderId="0" xfId="0" applyNumberFormat="1" applyFont="1" applyAlignment="1">
      <alignment horizontal="center"/>
    </xf>
    <xf numFmtId="189" fontId="4" fillId="0" borderId="0" xfId="0" quotePrefix="1" applyNumberFormat="1" applyFont="1" applyAlignment="1">
      <alignment horizontal="center"/>
    </xf>
    <xf numFmtId="187" fontId="2" fillId="0" borderId="1" xfId="3" quotePrefix="1" applyNumberFormat="1" applyFont="1" applyBorder="1"/>
    <xf numFmtId="43" fontId="16" fillId="0" borderId="0" xfId="1" applyFont="1" applyFill="1" applyProtection="1"/>
    <xf numFmtId="0" fontId="16" fillId="0" borderId="0" xfId="33" applyFont="1" applyFill="1" applyAlignment="1" applyProtection="1">
      <alignment horizontal="left"/>
    </xf>
    <xf numFmtId="3" fontId="16" fillId="0" borderId="0" xfId="33" applyNumberFormat="1" applyFont="1" applyFill="1" applyAlignment="1" applyProtection="1">
      <alignment horizontal="left"/>
    </xf>
    <xf numFmtId="199" fontId="4" fillId="0" borderId="0" xfId="27" applyNumberFormat="1" applyFont="1" applyFill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4" fillId="0" borderId="4" xfId="27" applyFont="1" applyFill="1" applyBorder="1" applyAlignment="1">
      <alignment horizontal="center"/>
    </xf>
    <xf numFmtId="37" fontId="16" fillId="0" borderId="0" xfId="33" applyNumberFormat="1" applyFont="1" applyFill="1" applyAlignment="1" applyProtection="1">
      <alignment horizontal="center"/>
    </xf>
    <xf numFmtId="43" fontId="4" fillId="0" borderId="0" xfId="1" applyFont="1" applyFill="1" applyAlignment="1">
      <alignment horizontal="right"/>
    </xf>
    <xf numFmtId="194" fontId="4" fillId="0" borderId="0" xfId="27" applyNumberFormat="1" applyFont="1" applyFill="1" applyBorder="1" applyAlignment="1">
      <alignment horizontal="right"/>
    </xf>
    <xf numFmtId="187" fontId="4" fillId="0" borderId="0" xfId="23" quotePrefix="1" applyNumberFormat="1" applyFont="1" applyFill="1" applyBorder="1" applyAlignment="1">
      <alignment horizontal="center"/>
    </xf>
    <xf numFmtId="187" fontId="4" fillId="0" borderId="3" xfId="27" applyFont="1" applyFill="1" applyBorder="1"/>
    <xf numFmtId="187" fontId="4" fillId="0" borderId="2" xfId="27" applyFont="1" applyFill="1" applyBorder="1"/>
    <xf numFmtId="187" fontId="2" fillId="0" borderId="0" xfId="25" applyNumberFormat="1" applyFont="1" applyFill="1"/>
    <xf numFmtId="187" fontId="2" fillId="0" borderId="1" xfId="25" applyNumberFormat="1" applyFont="1" applyFill="1" applyBorder="1" applyAlignment="1">
      <alignment horizontal="center"/>
    </xf>
    <xf numFmtId="17" fontId="16" fillId="0" borderId="0" xfId="33" quotePrefix="1" applyNumberFormat="1" applyFont="1" applyFill="1" applyProtection="1"/>
    <xf numFmtId="0" fontId="0" fillId="2" borderId="0" xfId="0" applyFill="1"/>
    <xf numFmtId="0" fontId="42" fillId="0" borderId="0" xfId="0" applyFont="1"/>
    <xf numFmtId="0" fontId="9" fillId="0" borderId="0" xfId="8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0" xfId="3" quotePrefix="1" applyNumberFormat="1" applyFont="1"/>
    <xf numFmtId="187" fontId="2" fillId="0" borderId="1" xfId="0" applyNumberFormat="1" applyFont="1" applyBorder="1" applyAlignment="1">
      <alignment horizontal="center"/>
    </xf>
    <xf numFmtId="187" fontId="4" fillId="0" borderId="0" xfId="3" quotePrefix="1" applyNumberFormat="1" applyFont="1" applyAlignment="1">
      <alignment horizontal="center"/>
    </xf>
    <xf numFmtId="187" fontId="2" fillId="0" borderId="1" xfId="23" applyNumberFormat="1" applyFont="1" applyFill="1" applyBorder="1" applyAlignment="1">
      <alignment horizontal="center"/>
    </xf>
    <xf numFmtId="187" fontId="2" fillId="0" borderId="0" xfId="4" applyNumberFormat="1" applyFont="1" applyAlignment="1">
      <alignment horizontal="center" vertical="center"/>
    </xf>
    <xf numFmtId="0" fontId="16" fillId="0" borderId="0" xfId="33" applyFont="1" applyFill="1" applyAlignment="1" applyProtection="1">
      <alignment horizontal="center"/>
    </xf>
    <xf numFmtId="187" fontId="4" fillId="0" borderId="0" xfId="4" quotePrefix="1" applyNumberFormat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2" fillId="0" borderId="0" xfId="4" applyNumberFormat="1" applyFont="1" applyAlignment="1">
      <alignment horizontal="center"/>
    </xf>
    <xf numFmtId="187" fontId="2" fillId="0" borderId="0" xfId="30" applyNumberFormat="1" applyFont="1"/>
    <xf numFmtId="194" fontId="4" fillId="0" borderId="0" xfId="0" applyNumberFormat="1" applyFont="1"/>
    <xf numFmtId="43" fontId="4" fillId="0" borderId="0" xfId="28" applyNumberFormat="1" applyFont="1"/>
    <xf numFmtId="0" fontId="30" fillId="0" borderId="0" xfId="28"/>
    <xf numFmtId="43" fontId="4" fillId="0" borderId="4" xfId="1" applyFont="1" applyBorder="1"/>
    <xf numFmtId="187" fontId="40" fillId="0" borderId="0" xfId="0" applyNumberFormat="1" applyFont="1" applyAlignment="1">
      <alignment horizontal="left"/>
    </xf>
    <xf numFmtId="187" fontId="23" fillId="0" borderId="0" xfId="0" applyNumberFormat="1" applyFont="1" applyAlignment="1">
      <alignment horizontal="center"/>
    </xf>
    <xf numFmtId="187" fontId="2" fillId="0" borderId="0" xfId="26" applyNumberFormat="1" applyFont="1" applyAlignment="1">
      <alignment horizontal="center" vertical="center"/>
    </xf>
    <xf numFmtId="187" fontId="2" fillId="0" borderId="1" xfId="85" applyNumberFormat="1" applyFont="1" applyBorder="1" applyAlignment="1">
      <alignment horizontal="center" vertical="center"/>
    </xf>
    <xf numFmtId="200" fontId="4" fillId="0" borderId="0" xfId="4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87" fontId="2" fillId="0" borderId="1" xfId="3" quotePrefix="1" applyNumberFormat="1" applyFont="1" applyBorder="1" applyAlignment="1">
      <alignment horizontal="center"/>
    </xf>
    <xf numFmtId="187" fontId="4" fillId="0" borderId="0" xfId="3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0" quotePrefix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2" fillId="0" borderId="1" xfId="3" quotePrefix="1" applyNumberFormat="1" applyFont="1" applyBorder="1" applyAlignment="1">
      <alignment horizontal="center"/>
    </xf>
    <xf numFmtId="187" fontId="26" fillId="0" borderId="1" xfId="0" applyNumberFormat="1" applyFont="1" applyBorder="1" applyAlignment="1">
      <alignment horizontal="center"/>
    </xf>
    <xf numFmtId="187" fontId="4" fillId="0" borderId="0" xfId="3" quotePrefix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4" fillId="0" borderId="0" xfId="4" quotePrefix="1" applyNumberFormat="1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center" vertical="center"/>
    </xf>
    <xf numFmtId="187" fontId="4" fillId="0" borderId="0" xfId="0" applyNumberFormat="1" applyFont="1" applyFill="1"/>
    <xf numFmtId="187" fontId="9" fillId="0" borderId="0" xfId="0" applyNumberFormat="1" applyFont="1" applyFill="1"/>
    <xf numFmtId="0" fontId="0" fillId="0" borderId="0" xfId="0" applyFill="1"/>
    <xf numFmtId="187" fontId="4" fillId="0" borderId="0" xfId="0" applyNumberFormat="1" applyFont="1" applyFill="1" applyAlignment="1">
      <alignment horizontal="left"/>
    </xf>
    <xf numFmtId="0" fontId="4" fillId="0" borderId="0" xfId="4" applyFont="1" applyFill="1"/>
    <xf numFmtId="187" fontId="4" fillId="0" borderId="0" xfId="5" applyNumberFormat="1" applyFont="1" applyFill="1"/>
    <xf numFmtId="187" fontId="4" fillId="0" borderId="0" xfId="26" applyNumberFormat="1" applyFont="1" applyFill="1"/>
    <xf numFmtId="187" fontId="2" fillId="0" borderId="0" xfId="26" applyNumberFormat="1" applyFont="1" applyFill="1"/>
    <xf numFmtId="187" fontId="4" fillId="0" borderId="0" xfId="4" applyNumberFormat="1" applyFont="1" applyFill="1"/>
    <xf numFmtId="187" fontId="4" fillId="0" borderId="0" xfId="0" applyNumberFormat="1" applyFont="1" applyBorder="1"/>
    <xf numFmtId="187" fontId="2" fillId="0" borderId="0" xfId="0" quotePrefix="1" applyNumberFormat="1" applyFont="1" applyFill="1" applyAlignment="1">
      <alignment horizontal="left"/>
    </xf>
    <xf numFmtId="187" fontId="2" fillId="0" borderId="0" xfId="0" applyNumberFormat="1" applyFont="1" applyFill="1"/>
    <xf numFmtId="187" fontId="33" fillId="0" borderId="0" xfId="0" applyNumberFormat="1" applyFont="1" applyFill="1" applyAlignment="1">
      <alignment horizontal="center"/>
    </xf>
    <xf numFmtId="187" fontId="2" fillId="0" borderId="2" xfId="3" quotePrefix="1" applyNumberFormat="1" applyFont="1" applyFill="1" applyBorder="1" applyAlignment="1">
      <alignment horizontal="center"/>
    </xf>
    <xf numFmtId="187" fontId="2" fillId="0" borderId="0" xfId="3" applyNumberFormat="1" applyFont="1" applyFill="1"/>
    <xf numFmtId="0" fontId="4" fillId="0" borderId="0" xfId="0" applyFont="1" applyFill="1"/>
    <xf numFmtId="4" fontId="4" fillId="0" borderId="0" xfId="0" applyNumberFormat="1" applyFont="1" applyFill="1"/>
    <xf numFmtId="0" fontId="24" fillId="0" borderId="0" xfId="0" applyFont="1" applyFill="1"/>
    <xf numFmtId="187" fontId="4" fillId="0" borderId="0" xfId="0" applyNumberFormat="1" applyFont="1" applyFill="1" applyAlignment="1">
      <alignment horizontal="center"/>
    </xf>
    <xf numFmtId="187" fontId="4" fillId="0" borderId="1" xfId="0" applyNumberFormat="1" applyFont="1" applyFill="1" applyBorder="1"/>
    <xf numFmtId="187" fontId="4" fillId="0" borderId="4" xfId="0" applyNumberFormat="1" applyFont="1" applyFill="1" applyBorder="1"/>
    <xf numFmtId="187" fontId="16" fillId="0" borderId="0" xfId="33" applyNumberFormat="1" applyFont="1" applyFill="1" applyBorder="1" applyProtection="1"/>
    <xf numFmtId="187" fontId="16" fillId="0" borderId="0" xfId="33" applyNumberFormat="1" applyFont="1" applyFill="1" applyBorder="1" applyAlignment="1" applyProtection="1">
      <alignment horizontal="right"/>
    </xf>
    <xf numFmtId="0" fontId="16" fillId="0" borderId="0" xfId="33" applyFont="1" applyFill="1" applyBorder="1" applyProtection="1"/>
    <xf numFmtId="43" fontId="16" fillId="0" borderId="1" xfId="1" applyFont="1" applyFill="1" applyBorder="1" applyProtection="1"/>
    <xf numFmtId="43" fontId="16" fillId="0" borderId="4" xfId="1" applyFont="1" applyFill="1" applyBorder="1" applyProtection="1"/>
    <xf numFmtId="0" fontId="9" fillId="0" borderId="0" xfId="0" applyFont="1" applyFill="1"/>
    <xf numFmtId="187" fontId="4" fillId="0" borderId="1" xfId="28" applyNumberFormat="1" applyFont="1" applyBorder="1"/>
    <xf numFmtId="187" fontId="4" fillId="0" borderId="0" xfId="28" applyNumberFormat="1" applyFont="1" applyBorder="1"/>
    <xf numFmtId="187" fontId="4" fillId="0" borderId="3" xfId="4" applyNumberFormat="1" applyFont="1" applyBorder="1" applyAlignment="1">
      <alignment horizontal="right"/>
    </xf>
    <xf numFmtId="187" fontId="4" fillId="0" borderId="0" xfId="4" applyNumberFormat="1" applyFont="1" applyBorder="1"/>
    <xf numFmtId="187" fontId="4" fillId="0" borderId="0" xfId="4" applyNumberFormat="1" applyFont="1" applyAlignment="1">
      <alignment horizontal="left"/>
    </xf>
    <xf numFmtId="187" fontId="4" fillId="0" borderId="0" xfId="81" applyNumberFormat="1" applyFont="1"/>
    <xf numFmtId="187" fontId="4" fillId="0" borderId="0" xfId="28" applyNumberFormat="1" applyFont="1" applyFill="1"/>
    <xf numFmtId="0" fontId="4" fillId="0" borderId="0" xfId="3" quotePrefix="1" applyNumberFormat="1" applyFont="1" applyAlignment="1">
      <alignment horizontal="center"/>
    </xf>
    <xf numFmtId="0" fontId="4" fillId="0" borderId="0" xfId="10" quotePrefix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3" quotePrefix="1" applyNumberFormat="1" applyFont="1" applyAlignment="1">
      <alignment horizontal="center"/>
    </xf>
    <xf numFmtId="187" fontId="4" fillId="0" borderId="0" xfId="4" applyNumberFormat="1" applyFont="1" applyAlignment="1">
      <alignment horizontal="left"/>
    </xf>
    <xf numFmtId="0" fontId="4" fillId="0" borderId="0" xfId="10" quotePrefix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2" fillId="0" borderId="0" xfId="30" applyNumberFormat="1" applyFont="1"/>
    <xf numFmtId="0" fontId="0" fillId="0" borderId="0" xfId="0" applyNumberFormat="1"/>
    <xf numFmtId="0" fontId="4" fillId="0" borderId="0" xfId="0" applyNumberFormat="1" applyFont="1"/>
    <xf numFmtId="0" fontId="2" fillId="0" borderId="0" xfId="0" applyNumberFormat="1" applyFont="1"/>
    <xf numFmtId="0" fontId="4" fillId="0" borderId="0" xfId="0" applyNumberFormat="1" applyFont="1" applyAlignment="1">
      <alignment horizontal="left"/>
    </xf>
    <xf numFmtId="187" fontId="2" fillId="0" borderId="0" xfId="85" applyNumberFormat="1" applyFont="1" applyBorder="1" applyAlignment="1">
      <alignment horizontal="center" vertical="center"/>
    </xf>
    <xf numFmtId="187" fontId="4" fillId="0" borderId="0" xfId="0" applyNumberFormat="1" applyFont="1" applyFill="1" applyBorder="1"/>
    <xf numFmtId="187" fontId="4" fillId="0" borderId="0" xfId="10" applyNumberFormat="1" applyFont="1" applyFill="1" applyBorder="1"/>
    <xf numFmtId="187" fontId="4" fillId="0" borderId="0" xfId="24" applyNumberFormat="1" applyFont="1" applyFill="1" applyBorder="1"/>
    <xf numFmtId="187" fontId="4" fillId="0" borderId="0" xfId="24" applyNumberFormat="1" applyFont="1" applyBorder="1"/>
    <xf numFmtId="187" fontId="2" fillId="0" borderId="0" xfId="0" applyNumberFormat="1" applyFont="1" applyBorder="1"/>
    <xf numFmtId="187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4" fillId="0" borderId="0" xfId="31" applyNumberFormat="1" applyFont="1"/>
    <xf numFmtId="0" fontId="32" fillId="0" borderId="0" xfId="0" applyNumberFormat="1" applyFont="1"/>
    <xf numFmtId="0" fontId="23" fillId="0" borderId="0" xfId="32" applyNumberFormat="1" applyFont="1"/>
    <xf numFmtId="0" fontId="2" fillId="0" borderId="0" xfId="0" applyNumberFormat="1" applyFont="1" applyFill="1"/>
    <xf numFmtId="0" fontId="4" fillId="0" borderId="0" xfId="0" applyNumberFormat="1" applyFont="1" applyFill="1"/>
    <xf numFmtId="0" fontId="4" fillId="0" borderId="0" xfId="4" quotePrefix="1" applyNumberFormat="1" applyFont="1" applyAlignment="1">
      <alignment horizontal="center"/>
    </xf>
    <xf numFmtId="0" fontId="4" fillId="0" borderId="0" xfId="4" applyNumberFormat="1" applyFont="1"/>
    <xf numFmtId="0" fontId="4" fillId="0" borderId="0" xfId="4" applyNumberFormat="1" applyFont="1" applyFill="1"/>
    <xf numFmtId="0" fontId="9" fillId="0" borderId="0" xfId="0" applyNumberFormat="1" applyFont="1"/>
    <xf numFmtId="0" fontId="4" fillId="0" borderId="0" xfId="37" applyNumberFormat="1" applyFont="1" applyFill="1"/>
    <xf numFmtId="0" fontId="4" fillId="0" borderId="0" xfId="37" applyNumberFormat="1" applyFont="1"/>
    <xf numFmtId="0" fontId="4" fillId="0" borderId="0" xfId="36" applyNumberFormat="1" applyFont="1"/>
    <xf numFmtId="0" fontId="4" fillId="0" borderId="0" xfId="38" applyNumberFormat="1" applyFont="1" applyAlignment="1">
      <alignment horizontal="left"/>
    </xf>
    <xf numFmtId="0" fontId="2" fillId="0" borderId="0" xfId="4" applyNumberFormat="1" applyFont="1"/>
    <xf numFmtId="0" fontId="4" fillId="0" borderId="0" xfId="4" quotePrefix="1" applyNumberFormat="1" applyFont="1" applyAlignment="1">
      <alignment horizontal="left"/>
    </xf>
    <xf numFmtId="0" fontId="4" fillId="0" borderId="0" xfId="4" applyNumberFormat="1" applyFont="1" applyAlignment="1">
      <alignment horizontal="left"/>
    </xf>
    <xf numFmtId="0" fontId="2" fillId="0" borderId="0" xfId="4" applyNumberFormat="1" applyFont="1" applyAlignment="1">
      <alignment horizontal="left"/>
    </xf>
    <xf numFmtId="0" fontId="16" fillId="0" borderId="0" xfId="4" applyNumberFormat="1" applyFont="1"/>
    <xf numFmtId="0" fontId="4" fillId="0" borderId="0" xfId="3" applyNumberFormat="1" applyFont="1" applyAlignment="1">
      <alignment horizontal="left"/>
    </xf>
    <xf numFmtId="0" fontId="9" fillId="0" borderId="0" xfId="0" applyNumberFormat="1" applyFont="1" applyFill="1"/>
    <xf numFmtId="0" fontId="2" fillId="0" borderId="0" xfId="4" applyNumberFormat="1" applyFont="1" applyFill="1" applyAlignment="1">
      <alignment horizontal="left"/>
    </xf>
    <xf numFmtId="0" fontId="4" fillId="0" borderId="0" xfId="4" applyNumberFormat="1" applyFont="1" applyFill="1" applyAlignment="1">
      <alignment horizontal="left"/>
    </xf>
    <xf numFmtId="0" fontId="2" fillId="0" borderId="0" xfId="4" quotePrefix="1" applyNumberFormat="1" applyFont="1"/>
    <xf numFmtId="0" fontId="4" fillId="0" borderId="0" xfId="0" quotePrefix="1" applyNumberFormat="1" applyFont="1"/>
    <xf numFmtId="0" fontId="2" fillId="0" borderId="0" xfId="0" quotePrefix="1" applyNumberFormat="1" applyFont="1"/>
    <xf numFmtId="0" fontId="0" fillId="0" borderId="0" xfId="0" applyNumberFormat="1" applyFill="1"/>
    <xf numFmtId="0" fontId="2" fillId="0" borderId="0" xfId="16" applyNumberFormat="1" applyFont="1"/>
    <xf numFmtId="0" fontId="2" fillId="0" borderId="0" xfId="4" quotePrefix="1" applyNumberFormat="1" applyFont="1" applyAlignment="1">
      <alignment horizontal="left"/>
    </xf>
    <xf numFmtId="0" fontId="2" fillId="0" borderId="0" xfId="4" quotePrefix="1" applyNumberFormat="1" applyFont="1" applyFill="1"/>
    <xf numFmtId="0" fontId="4" fillId="0" borderId="0" xfId="30" quotePrefix="1" applyNumberFormat="1" applyFont="1" applyAlignment="1">
      <alignment horizontal="left"/>
    </xf>
    <xf numFmtId="0" fontId="4" fillId="0" borderId="0" xfId="39" applyNumberFormat="1" applyFont="1"/>
    <xf numFmtId="0" fontId="4" fillId="0" borderId="0" xfId="40" applyNumberFormat="1" applyFont="1"/>
    <xf numFmtId="0" fontId="2" fillId="0" borderId="0" xfId="41" applyNumberFormat="1" applyFont="1"/>
    <xf numFmtId="0" fontId="4" fillId="0" borderId="0" xfId="41" applyNumberFormat="1" applyFont="1"/>
    <xf numFmtId="0" fontId="2" fillId="0" borderId="0" xfId="37" applyNumberFormat="1" applyFont="1"/>
    <xf numFmtId="0" fontId="2" fillId="0" borderId="0" xfId="42" applyNumberFormat="1" applyFont="1"/>
    <xf numFmtId="0" fontId="4" fillId="0" borderId="0" xfId="42" applyNumberFormat="1" applyFont="1"/>
    <xf numFmtId="0" fontId="4" fillId="0" borderId="0" xfId="30" applyNumberFormat="1" applyFont="1" applyAlignment="1">
      <alignment horizontal="center"/>
    </xf>
    <xf numFmtId="0" fontId="4" fillId="0" borderId="0" xfId="30" applyNumberFormat="1" applyFont="1"/>
    <xf numFmtId="0" fontId="2" fillId="0" borderId="0" xfId="30" applyNumberFormat="1" applyFont="1"/>
    <xf numFmtId="0" fontId="2" fillId="0" borderId="0" xfId="30" applyNumberFormat="1" applyFont="1" applyAlignment="1">
      <alignment horizontal="left"/>
    </xf>
    <xf numFmtId="0" fontId="4" fillId="0" borderId="0" xfId="30" applyNumberFormat="1" applyFont="1" applyAlignment="1">
      <alignment horizontal="left"/>
    </xf>
    <xf numFmtId="0" fontId="10" fillId="0" borderId="0" xfId="46" applyNumberFormat="1" applyFont="1" applyAlignment="1">
      <alignment vertical="top"/>
    </xf>
    <xf numFmtId="0" fontId="4" fillId="0" borderId="0" xfId="0" applyNumberFormat="1" applyFont="1" applyAlignment="1">
      <alignment horizontal="center"/>
    </xf>
    <xf numFmtId="0" fontId="24" fillId="0" borderId="0" xfId="0" applyNumberFormat="1" applyFont="1"/>
    <xf numFmtId="0" fontId="4" fillId="0" borderId="0" xfId="26" applyNumberFormat="1" applyFont="1"/>
    <xf numFmtId="201" fontId="4" fillId="0" borderId="0" xfId="1" applyNumberFormat="1" applyFont="1" applyFill="1"/>
    <xf numFmtId="187" fontId="2" fillId="0" borderId="0" xfId="3" quotePrefix="1" applyNumberFormat="1" applyFont="1" applyBorder="1" applyAlignment="1">
      <alignment horizontal="center"/>
    </xf>
    <xf numFmtId="0" fontId="4" fillId="0" borderId="0" xfId="3" quotePrefix="1" applyNumberFormat="1" applyFont="1" applyAlignment="1">
      <alignment horizontal="center"/>
    </xf>
    <xf numFmtId="0" fontId="4" fillId="0" borderId="0" xfId="1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3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39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2" fillId="0" borderId="1" xfId="3" quotePrefix="1" applyNumberFormat="1" applyFont="1" applyBorder="1" applyAlignment="1">
      <alignment horizontal="center"/>
    </xf>
    <xf numFmtId="187" fontId="26" fillId="0" borderId="1" xfId="0" applyNumberFormat="1" applyFont="1" applyBorder="1" applyAlignment="1">
      <alignment horizontal="center"/>
    </xf>
    <xf numFmtId="187" fontId="4" fillId="0" borderId="0" xfId="3" quotePrefix="1" applyNumberFormat="1" applyFont="1" applyAlignment="1">
      <alignment horizontal="center"/>
    </xf>
    <xf numFmtId="187" fontId="2" fillId="0" borderId="1" xfId="23" applyNumberFormat="1" applyFont="1" applyFill="1" applyBorder="1" applyAlignment="1">
      <alignment horizontal="center"/>
    </xf>
    <xf numFmtId="187" fontId="2" fillId="0" borderId="5" xfId="0" applyNumberFormat="1" applyFont="1" applyBorder="1" applyAlignment="1">
      <alignment horizontal="center" vertical="center"/>
    </xf>
    <xf numFmtId="187" fontId="2" fillId="0" borderId="6" xfId="0" applyNumberFormat="1" applyFont="1" applyBorder="1" applyAlignment="1">
      <alignment horizontal="center" vertical="center"/>
    </xf>
    <xf numFmtId="187" fontId="2" fillId="0" borderId="5" xfId="0" applyNumberFormat="1" applyFont="1" applyBorder="1" applyAlignment="1">
      <alignment horizontal="center" vertical="center" wrapText="1"/>
    </xf>
    <xf numFmtId="187" fontId="2" fillId="0" borderId="6" xfId="0" applyNumberFormat="1" applyFont="1" applyBorder="1" applyAlignment="1">
      <alignment horizontal="center" vertical="center" wrapText="1"/>
    </xf>
    <xf numFmtId="187" fontId="2" fillId="0" borderId="5" xfId="0" applyNumberFormat="1" applyFont="1" applyBorder="1" applyAlignment="1">
      <alignment horizontal="center" wrapText="1"/>
    </xf>
    <xf numFmtId="187" fontId="2" fillId="0" borderId="1" xfId="0" applyNumberFormat="1" applyFont="1" applyBorder="1" applyAlignment="1">
      <alignment horizontal="center" wrapText="1"/>
    </xf>
    <xf numFmtId="187" fontId="2" fillId="0" borderId="1" xfId="4" applyNumberFormat="1" applyFont="1" applyBorder="1" applyAlignment="1">
      <alignment horizontal="center"/>
    </xf>
    <xf numFmtId="187" fontId="2" fillId="0" borderId="0" xfId="4" applyNumberFormat="1" applyFont="1" applyAlignment="1">
      <alignment horizontal="center" vertical="center"/>
    </xf>
    <xf numFmtId="187" fontId="2" fillId="0" borderId="1" xfId="4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87" fontId="33" fillId="0" borderId="1" xfId="0" applyNumberFormat="1" applyFont="1" applyFill="1" applyBorder="1" applyAlignment="1">
      <alignment horizont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 wrapText="1"/>
    </xf>
    <xf numFmtId="187" fontId="33" fillId="0" borderId="1" xfId="0" applyNumberFormat="1" applyFont="1" applyBorder="1" applyAlignment="1">
      <alignment horizontal="center"/>
    </xf>
    <xf numFmtId="0" fontId="16" fillId="0" borderId="0" xfId="33" quotePrefix="1" applyFont="1" applyFill="1" applyAlignment="1" applyProtection="1">
      <alignment horizontal="center"/>
    </xf>
    <xf numFmtId="0" fontId="16" fillId="0" borderId="0" xfId="33" applyFont="1" applyFill="1" applyAlignment="1" applyProtection="1">
      <alignment horizontal="center"/>
    </xf>
    <xf numFmtId="0" fontId="35" fillId="0" borderId="6" xfId="33" applyFont="1" applyFill="1" applyBorder="1" applyAlignment="1" applyProtection="1">
      <alignment horizontal="center"/>
    </xf>
    <xf numFmtId="0" fontId="35" fillId="0" borderId="8" xfId="33" applyFont="1" applyFill="1" applyBorder="1" applyAlignment="1" applyProtection="1">
      <alignment horizontal="center"/>
    </xf>
    <xf numFmtId="15" fontId="35" fillId="0" borderId="10" xfId="33" applyNumberFormat="1" applyFont="1" applyFill="1" applyBorder="1" applyAlignment="1" applyProtection="1">
      <alignment horizontal="center" vertical="center"/>
    </xf>
    <xf numFmtId="15" fontId="35" fillId="0" borderId="6" xfId="33" applyNumberFormat="1" applyFont="1" applyFill="1" applyBorder="1" applyAlignment="1" applyProtection="1">
      <alignment horizontal="center" vertical="center"/>
    </xf>
    <xf numFmtId="187" fontId="4" fillId="0" borderId="0" xfId="4" quotePrefix="1" applyNumberFormat="1" applyFont="1" applyAlignment="1">
      <alignment horizontal="center"/>
    </xf>
    <xf numFmtId="187" fontId="2" fillId="0" borderId="1" xfId="4" applyNumberFormat="1" applyFont="1" applyBorder="1" applyAlignment="1">
      <alignment horizontal="center" wrapText="1"/>
    </xf>
    <xf numFmtId="187" fontId="2" fillId="0" borderId="0" xfId="4" applyNumberFormat="1" applyFont="1" applyAlignment="1">
      <alignment horizontal="center"/>
    </xf>
    <xf numFmtId="187" fontId="2" fillId="0" borderId="1" xfId="4" quotePrefix="1" applyNumberFormat="1" applyFont="1" applyBorder="1" applyAlignment="1">
      <alignment horizontal="center" vertical="center"/>
    </xf>
    <xf numFmtId="43" fontId="2" fillId="0" borderId="0" xfId="1" quotePrefix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left"/>
    </xf>
    <xf numFmtId="9" fontId="4" fillId="0" borderId="0" xfId="2" quotePrefix="1" applyFont="1" applyFill="1" applyAlignment="1">
      <alignment horizontal="center"/>
    </xf>
    <xf numFmtId="9" fontId="4" fillId="0" borderId="0" xfId="2" applyFont="1" applyFill="1" applyAlignment="1">
      <alignment horizontal="center"/>
    </xf>
    <xf numFmtId="187" fontId="4" fillId="0" borderId="0" xfId="4" applyNumberFormat="1" applyFont="1" applyAlignment="1">
      <alignment horizontal="left"/>
    </xf>
    <xf numFmtId="187" fontId="4" fillId="0" borderId="0" xfId="4" applyNumberFormat="1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40" fontId="2" fillId="0" borderId="1" xfId="4" applyNumberFormat="1" applyFont="1" applyBorder="1" applyAlignment="1">
      <alignment horizontal="center"/>
    </xf>
    <xf numFmtId="0" fontId="2" fillId="0" borderId="5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87" fontId="33" fillId="0" borderId="1" xfId="35" applyFont="1" applyFill="1" applyBorder="1" applyAlignment="1">
      <alignment horizontal="center"/>
    </xf>
    <xf numFmtId="187" fontId="2" fillId="0" borderId="1" xfId="35" applyFont="1" applyFill="1" applyBorder="1" applyAlignment="1">
      <alignment horizontal="center"/>
    </xf>
    <xf numFmtId="187" fontId="2" fillId="0" borderId="0" xfId="30" applyNumberFormat="1" applyFont="1"/>
  </cellXfs>
  <cellStyles count="109">
    <cellStyle name="Comma" xfId="1" builtinId="3"/>
    <cellStyle name="Comma 10" xfId="23"/>
    <cellStyle name="Comma 10 2" xfId="48"/>
    <cellStyle name="Comma 10 2 2" xfId="87"/>
    <cellStyle name="Comma 10 3" xfId="49"/>
    <cellStyle name="Comma 10 3 2" xfId="88"/>
    <cellStyle name="Comma 10 4" xfId="47"/>
    <cellStyle name="Comma 10 5" xfId="86"/>
    <cellStyle name="Comma 2" xfId="27"/>
    <cellStyle name="Comma 2 10" xfId="21"/>
    <cellStyle name="Comma 2 2" xfId="51"/>
    <cellStyle name="Comma 2 2 2" xfId="52"/>
    <cellStyle name="Comma 2 2 2 2" xfId="53"/>
    <cellStyle name="Comma 2 2 2 2 2" xfId="92"/>
    <cellStyle name="Comma 2 2 2 3" xfId="91"/>
    <cellStyle name="Comma 2 2 3" xfId="54"/>
    <cellStyle name="Comma 2 2 3 2" xfId="93"/>
    <cellStyle name="Comma 2 2 4" xfId="90"/>
    <cellStyle name="Comma 2 3" xfId="55"/>
    <cellStyle name="Comma 2 3 2" xfId="56"/>
    <cellStyle name="Comma 2 3 2 2" xfId="95"/>
    <cellStyle name="Comma 2 3 3" xfId="94"/>
    <cellStyle name="Comma 2 4" xfId="57"/>
    <cellStyle name="Comma 2 4 2" xfId="96"/>
    <cellStyle name="Comma 2 5" xfId="58"/>
    <cellStyle name="Comma 2 6" xfId="50"/>
    <cellStyle name="Comma 2 7" xfId="89"/>
    <cellStyle name="Comma 3" xfId="59"/>
    <cellStyle name="Comma 3 2" xfId="60"/>
    <cellStyle name="Comma 3 2 2" xfId="98"/>
    <cellStyle name="Comma 3 3" xfId="97"/>
    <cellStyle name="Comma 4" xfId="61"/>
    <cellStyle name="Comma 4 2" xfId="62"/>
    <cellStyle name="Comma 4 2 2" xfId="100"/>
    <cellStyle name="Comma 4 3" xfId="99"/>
    <cellStyle name="Comma 5" xfId="63"/>
    <cellStyle name="Comma 5 2" xfId="101"/>
    <cellStyle name="Comma 6" xfId="75"/>
    <cellStyle name="Comma 79" xfId="25"/>
    <cellStyle name="Comma 79 2" xfId="65"/>
    <cellStyle name="Comma 79 2 2" xfId="103"/>
    <cellStyle name="Comma 79 3" xfId="66"/>
    <cellStyle name="Comma 79 3 2" xfId="104"/>
    <cellStyle name="Comma 79 4" xfId="64"/>
    <cellStyle name="Comma 79 5" xfId="102"/>
    <cellStyle name="Currency1 28" xfId="67"/>
    <cellStyle name="Currency1 28 10" xfId="68"/>
    <cellStyle name="Currency1 28 2" xfId="24"/>
    <cellStyle name="Currency1 28 2 2" xfId="26"/>
    <cellStyle name="Normal" xfId="0" builtinId="0"/>
    <cellStyle name="Normal 10" xfId="14"/>
    <cellStyle name="Normal 17" xfId="46"/>
    <cellStyle name="Normal 171" xfId="85"/>
    <cellStyle name="Normal 2" xfId="33"/>
    <cellStyle name="Normal 2 10" xfId="16"/>
    <cellStyle name="Normal 2 2" xfId="4"/>
    <cellStyle name="Normal 2 2 2" xfId="11"/>
    <cellStyle name="Normal 2 3" xfId="18"/>
    <cellStyle name="Normal 2 4" xfId="69"/>
    <cellStyle name="Normal 20" xfId="39"/>
    <cellStyle name="Normal 21" xfId="40"/>
    <cellStyle name="Normal 210" xfId="70"/>
    <cellStyle name="Normal 211" xfId="32"/>
    <cellStyle name="Normal 22" xfId="41"/>
    <cellStyle name="Normal 24" xfId="44"/>
    <cellStyle name="Normal 3" xfId="10"/>
    <cellStyle name="Normal 3 2" xfId="5"/>
    <cellStyle name="Normal 4" xfId="8"/>
    <cellStyle name="Normal 46" xfId="29"/>
    <cellStyle name="Normal 46 2" xfId="71"/>
    <cellStyle name="Normal 5" xfId="28"/>
    <cellStyle name="Normal 6" xfId="72"/>
    <cellStyle name="Normal 64" xfId="73"/>
    <cellStyle name="Normal 66" xfId="45"/>
    <cellStyle name="Normal 7" xfId="7"/>
    <cellStyle name="Normal_N187T-Dec'50 เน็ทแบนด์ คอนซัลติ้ง" xfId="36"/>
    <cellStyle name="Normal_Sheet1" xfId="43"/>
    <cellStyle name="Normal_W169T-Dec'51 วีพีพี โปรเกรสซิฟ" xfId="34"/>
    <cellStyle name="Percent" xfId="2" builtinId="5"/>
    <cellStyle name="Percent 2" xfId="74"/>
    <cellStyle name="เครื่องหมายจุลภาค 2" xfId="35"/>
    <cellStyle name="เครื่องหมายจุลภาค 2 2" xfId="77"/>
    <cellStyle name="เครื่องหมายจุลภาค 2 2 2" xfId="78"/>
    <cellStyle name="เครื่องหมายจุลภาค 2 2 2 2" xfId="106"/>
    <cellStyle name="เครื่องหมายจุลภาค 2 2 3" xfId="105"/>
    <cellStyle name="เครื่องหมายจุลภาค 2 3" xfId="79"/>
    <cellStyle name="เครื่องหมายจุลภาค 2 3 2" xfId="80"/>
    <cellStyle name="เครื่องหมายจุลภาค 2 3 2 2" xfId="108"/>
    <cellStyle name="เครื่องหมายจุลภาค 2 3 3" xfId="107"/>
    <cellStyle name="เครื่องหมายจุลภาค 2 4" xfId="76"/>
    <cellStyle name="เครื่องหมายจุลภาค_Note new STD" xfId="20"/>
    <cellStyle name="ปกติ 2" xfId="81"/>
    <cellStyle name="ปกติ 2 10" xfId="82"/>
    <cellStyle name="ปกติ 2 2" xfId="30"/>
    <cellStyle name="ปกติ 2 2 3 2" xfId="12"/>
    <cellStyle name="ปกติ 2 3" xfId="83"/>
    <cellStyle name="ปกติ 3" xfId="15"/>
    <cellStyle name="ปกติ 3 2" xfId="22"/>
    <cellStyle name="ปกติ 65" xfId="84"/>
    <cellStyle name="ปกติ_Sheet1" xfId="3"/>
    <cellStyle name="ปกติ_Sheet1 13" xfId="38"/>
    <cellStyle name="ปกติ_Sheet1 2" xfId="6"/>
    <cellStyle name="ปกติ_Sheet1 3 2" xfId="13"/>
    <cellStyle name="ปกติ_Sheet1_Note P1-4" xfId="19"/>
    <cellStyle name="ปกติ_Sheet1_Samchai-Jun'50-T3" xfId="37"/>
    <cellStyle name="ปกติ_Sheet1_Thai Ha-Sep'52-T3" xfId="31"/>
    <cellStyle name="ปกติ_SPC-Dec'50-T3" xfId="9"/>
    <cellStyle name="ปกติ_Thai Ha-Mar'51-T3 6" xfId="42"/>
    <cellStyle name="ปกติ_เชียร์ เทรดดิ้ง-JUN'51 7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Y410"/>
  <sheetViews>
    <sheetView view="pageBreakPreview" topLeftCell="A388" zoomScaleNormal="100" zoomScaleSheetLayoutView="100" workbookViewId="0">
      <selection activeCell="B384" sqref="B384"/>
    </sheetView>
  </sheetViews>
  <sheetFormatPr defaultRowHeight="21.75"/>
  <cols>
    <col min="1" max="1" width="2.375" style="2" customWidth="1"/>
    <col min="2" max="2" width="3.375" style="2" customWidth="1"/>
    <col min="3" max="3" width="4.125" style="2" customWidth="1"/>
    <col min="4" max="4" width="5.125" style="2" customWidth="1"/>
    <col min="5" max="5" width="5.875" style="2" customWidth="1"/>
    <col min="6" max="6" width="9.375" style="2" customWidth="1"/>
    <col min="7" max="7" width="8.75" style="2"/>
    <col min="8" max="8" width="16" style="2" customWidth="1"/>
    <col min="9" max="9" width="2.375" style="2" customWidth="1"/>
    <col min="10" max="10" width="14.75" style="2" customWidth="1"/>
    <col min="11" max="11" width="2.125" style="2" customWidth="1"/>
    <col min="12" max="12" width="14.75" style="2" customWidth="1"/>
  </cols>
  <sheetData>
    <row r="1" spans="1:12" ht="26.1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</row>
    <row r="2" spans="1:12" ht="26.1" customHeight="1">
      <c r="A2" s="490" t="s">
        <v>1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</row>
    <row r="3" spans="1:12" ht="26.1" customHeight="1">
      <c r="A3" s="491" t="s">
        <v>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</row>
    <row r="4" spans="1:12" ht="26.1" customHeight="1">
      <c r="A4" s="1"/>
    </row>
    <row r="5" spans="1:12" ht="26.1" customHeight="1">
      <c r="A5" s="3" t="s">
        <v>3</v>
      </c>
      <c r="B5" s="4" t="s">
        <v>4</v>
      </c>
    </row>
    <row r="6" spans="1:12" ht="26.1" customHeight="1">
      <c r="A6" s="3"/>
      <c r="B6" s="4" t="s">
        <v>1134</v>
      </c>
    </row>
    <row r="7" spans="1:12" ht="26.1" customHeight="1">
      <c r="A7" s="7"/>
      <c r="B7" s="2" t="s">
        <v>5</v>
      </c>
      <c r="E7" s="2" t="s">
        <v>6</v>
      </c>
    </row>
    <row r="8" spans="1:12" ht="26.1" customHeight="1">
      <c r="A8" s="7"/>
      <c r="E8" s="2" t="s">
        <v>7</v>
      </c>
    </row>
    <row r="9" spans="1:12" ht="26.1" customHeight="1">
      <c r="A9" s="7"/>
      <c r="E9" s="2" t="s">
        <v>8</v>
      </c>
    </row>
    <row r="10" spans="1:12" ht="26.1" customHeight="1">
      <c r="A10" s="7"/>
      <c r="B10" s="2" t="s">
        <v>9</v>
      </c>
      <c r="E10" s="2" t="s">
        <v>10</v>
      </c>
    </row>
    <row r="11" spans="1:12" ht="26.1" customHeight="1">
      <c r="A11" s="7"/>
      <c r="E11" s="2" t="s">
        <v>11</v>
      </c>
    </row>
    <row r="12" spans="1:12" ht="26.1" customHeight="1">
      <c r="A12" s="7"/>
      <c r="B12" s="2" t="s">
        <v>12</v>
      </c>
      <c r="E12" s="2" t="s">
        <v>13</v>
      </c>
    </row>
    <row r="13" spans="1:12" ht="26.1" customHeight="1">
      <c r="A13" s="7"/>
    </row>
    <row r="14" spans="1:12" ht="26.1" customHeight="1">
      <c r="A14" s="13" t="s">
        <v>14</v>
      </c>
      <c r="B14" s="14" t="s">
        <v>15</v>
      </c>
      <c r="C14" s="15"/>
      <c r="D14" s="16"/>
      <c r="E14" s="15"/>
      <c r="F14" s="17"/>
      <c r="G14" s="17"/>
      <c r="H14" s="17"/>
      <c r="I14" s="17"/>
      <c r="J14" s="17"/>
      <c r="K14" s="17"/>
      <c r="L14" s="17"/>
    </row>
    <row r="15" spans="1:12" ht="26.1" customHeight="1">
      <c r="A15" s="5"/>
      <c r="B15" s="10"/>
      <c r="C15" s="6" t="s">
        <v>16</v>
      </c>
      <c r="D15" s="8"/>
      <c r="E15" s="11"/>
      <c r="F15" s="11"/>
      <c r="G15" s="11"/>
      <c r="H15" s="11"/>
      <c r="I15" s="11"/>
      <c r="J15" s="11"/>
      <c r="K15" s="11"/>
      <c r="L15" s="12"/>
    </row>
    <row r="16" spans="1:12" ht="26.1" customHeight="1">
      <c r="A16" s="5"/>
      <c r="B16" s="10" t="s">
        <v>17</v>
      </c>
      <c r="C16" s="6"/>
      <c r="D16" s="8"/>
      <c r="E16" s="11"/>
      <c r="F16" s="11"/>
      <c r="G16" s="11"/>
      <c r="H16" s="11"/>
      <c r="I16" s="11"/>
      <c r="J16" s="11"/>
      <c r="K16" s="11"/>
      <c r="L16" s="12"/>
    </row>
    <row r="17" spans="1:25" ht="26.1" customHeight="1">
      <c r="A17" s="5"/>
      <c r="B17" s="10" t="s">
        <v>18</v>
      </c>
      <c r="C17" s="6"/>
      <c r="D17" s="8"/>
      <c r="E17" s="11"/>
      <c r="F17" s="11"/>
      <c r="G17" s="11"/>
      <c r="H17" s="11"/>
      <c r="I17" s="11"/>
      <c r="J17" s="11"/>
      <c r="K17" s="11"/>
      <c r="L17" s="12"/>
    </row>
    <row r="18" spans="1:25" ht="26.1" customHeight="1">
      <c r="A18" s="5"/>
      <c r="B18" s="10" t="s">
        <v>19</v>
      </c>
      <c r="C18" s="6"/>
      <c r="D18" s="8"/>
      <c r="E18" s="11"/>
      <c r="F18" s="11"/>
      <c r="G18" s="11"/>
      <c r="H18" s="11"/>
      <c r="I18" s="11"/>
      <c r="J18" s="11"/>
      <c r="K18" s="11"/>
      <c r="L18" s="12"/>
    </row>
    <row r="19" spans="1:25" ht="26.1" customHeight="1">
      <c r="A19" s="5"/>
      <c r="B19" s="10" t="s">
        <v>20</v>
      </c>
      <c r="C19" s="6"/>
      <c r="D19" s="8"/>
      <c r="E19" s="11"/>
      <c r="F19" s="11"/>
      <c r="G19" s="11"/>
      <c r="H19" s="11"/>
      <c r="I19" s="11"/>
      <c r="J19" s="11"/>
      <c r="K19" s="11"/>
      <c r="L19" s="12"/>
    </row>
    <row r="20" spans="1:25" ht="26.1" customHeight="1">
      <c r="A20" s="373"/>
      <c r="B20" s="373"/>
      <c r="C20" s="373"/>
      <c r="D20" s="373"/>
      <c r="E20" s="373"/>
      <c r="F20" s="373"/>
      <c r="G20" s="373"/>
      <c r="H20" s="373"/>
      <c r="I20" s="373"/>
      <c r="J20" s="373"/>
      <c r="K20" s="373"/>
      <c r="L20" s="373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26.1" customHeight="1">
      <c r="A21" s="21" t="s">
        <v>21</v>
      </c>
      <c r="B21" s="22" t="s">
        <v>22</v>
      </c>
      <c r="C21" s="20"/>
      <c r="E21" s="20"/>
      <c r="F21" s="20"/>
      <c r="G21" s="20"/>
      <c r="H21" s="20"/>
      <c r="I21" s="20"/>
      <c r="J21" s="20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26.1" customHeight="1">
      <c r="A22" s="23"/>
      <c r="B22" s="24" t="s">
        <v>23</v>
      </c>
      <c r="C22" s="25" t="s">
        <v>24</v>
      </c>
      <c r="D22" s="18"/>
      <c r="E22" s="20"/>
      <c r="F22" s="20"/>
      <c r="G22" s="20"/>
      <c r="H22" s="20"/>
      <c r="I22" s="20"/>
      <c r="J22" s="20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26.1" customHeight="1">
      <c r="C23" s="18" t="s">
        <v>25</v>
      </c>
      <c r="D23" s="18"/>
      <c r="E23" s="20"/>
      <c r="F23" s="20"/>
      <c r="G23" s="20"/>
      <c r="H23" s="20"/>
      <c r="I23" s="20"/>
      <c r="J23" s="20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26.1" customHeight="1">
      <c r="B24" s="18" t="s">
        <v>26</v>
      </c>
      <c r="C24" s="18"/>
      <c r="D24" s="18"/>
      <c r="E24" s="20"/>
      <c r="F24" s="20"/>
      <c r="G24" s="20"/>
      <c r="H24" s="20"/>
      <c r="I24" s="20"/>
      <c r="J24" s="20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26.1" customHeight="1">
      <c r="B25" s="18" t="s">
        <v>27</v>
      </c>
      <c r="C25" s="18"/>
      <c r="D25" s="18"/>
      <c r="E25" s="20"/>
      <c r="F25" s="20"/>
      <c r="G25" s="20"/>
      <c r="H25" s="20"/>
      <c r="I25" s="20"/>
      <c r="J25" s="20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26.1" customHeight="1">
      <c r="B26" s="18" t="s">
        <v>28</v>
      </c>
      <c r="C26" s="18"/>
      <c r="D26" s="18"/>
      <c r="E26" s="20"/>
      <c r="F26" s="20"/>
      <c r="G26" s="20"/>
      <c r="H26" s="20"/>
      <c r="I26" s="20"/>
      <c r="J26" s="20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26.1" customHeight="1">
      <c r="B27" s="18" t="s">
        <v>29</v>
      </c>
      <c r="C27" s="18"/>
      <c r="D27" s="18"/>
      <c r="E27" s="20"/>
      <c r="F27" s="20"/>
      <c r="G27" s="20"/>
      <c r="H27" s="20"/>
      <c r="I27" s="20"/>
      <c r="J27" s="20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26.1" customHeight="1">
      <c r="B28" s="18" t="s">
        <v>30</v>
      </c>
      <c r="C28" s="18"/>
      <c r="D28" s="18"/>
      <c r="E28" s="20"/>
      <c r="F28" s="20"/>
      <c r="G28" s="20"/>
      <c r="H28" s="20"/>
      <c r="I28" s="20"/>
      <c r="J28" s="20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26.1" customHeight="1">
      <c r="C29" s="18" t="s">
        <v>31</v>
      </c>
      <c r="D29" s="18"/>
      <c r="E29" s="20"/>
      <c r="F29" s="20"/>
      <c r="G29" s="20"/>
      <c r="H29" s="20"/>
      <c r="I29" s="20"/>
      <c r="J29" s="20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26.1" customHeight="1">
      <c r="B30" s="18" t="s">
        <v>32</v>
      </c>
      <c r="C30" s="19"/>
      <c r="D30" s="19"/>
      <c r="E30" s="20"/>
      <c r="F30" s="20"/>
      <c r="G30" s="20"/>
      <c r="H30" s="20"/>
      <c r="I30" s="20"/>
      <c r="J30" s="20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>
      <c r="A31" s="489" t="s">
        <v>33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  <c r="L31" s="489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>
      <c r="B32" s="18"/>
      <c r="C32" s="4"/>
      <c r="D32" s="19"/>
      <c r="E32" s="20"/>
      <c r="F32" s="20"/>
      <c r="G32" s="20"/>
      <c r="H32" s="20"/>
      <c r="I32" s="20"/>
      <c r="J32" s="20"/>
    </row>
    <row r="33" spans="1:25">
      <c r="B33" s="24" t="s">
        <v>1033</v>
      </c>
      <c r="C33" s="4" t="s">
        <v>1032</v>
      </c>
      <c r="D33" s="19"/>
      <c r="E33" s="26"/>
      <c r="F33" s="26"/>
      <c r="G33" s="26"/>
      <c r="H33" s="26"/>
      <c r="I33" s="26"/>
      <c r="J33" s="26"/>
      <c r="K33" s="4"/>
      <c r="L33" s="4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>
      <c r="C34" s="18" t="s">
        <v>1020</v>
      </c>
      <c r="E34" s="20"/>
      <c r="F34" s="20"/>
      <c r="G34" s="20"/>
      <c r="H34" s="20"/>
      <c r="I34" s="20"/>
      <c r="J34" s="20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>
      <c r="B35" s="2" t="s">
        <v>1019</v>
      </c>
      <c r="C35" s="27"/>
      <c r="D35" s="19"/>
      <c r="E35" s="20"/>
      <c r="F35" s="20"/>
      <c r="G35" s="20"/>
      <c r="H35" s="20"/>
      <c r="I35" s="20"/>
      <c r="J35" s="20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>
      <c r="B36" s="2" t="s">
        <v>1018</v>
      </c>
      <c r="C36" s="19"/>
      <c r="D36" s="19"/>
      <c r="E36" s="20"/>
      <c r="F36" s="20"/>
      <c r="G36" s="20"/>
      <c r="H36" s="20"/>
      <c r="I36" s="20"/>
      <c r="J36" s="20"/>
    </row>
    <row r="37" spans="1:25">
      <c r="B37" s="2" t="s">
        <v>1021</v>
      </c>
      <c r="C37" s="19"/>
      <c r="D37" s="19"/>
      <c r="E37" s="20"/>
      <c r="F37" s="20"/>
      <c r="G37" s="20"/>
      <c r="H37" s="20"/>
      <c r="I37" s="20"/>
      <c r="J37" s="20"/>
    </row>
    <row r="38" spans="1:25">
      <c r="B38" s="348" t="s">
        <v>34</v>
      </c>
      <c r="C38" s="19"/>
      <c r="D38" s="19"/>
      <c r="E38" s="20"/>
      <c r="F38" s="20"/>
      <c r="G38" s="20"/>
      <c r="H38" s="20"/>
      <c r="I38" s="20"/>
      <c r="J38" s="20"/>
    </row>
    <row r="39" spans="1:25">
      <c r="B39" s="348" t="s">
        <v>35</v>
      </c>
      <c r="C39" s="27"/>
      <c r="D39" s="19"/>
      <c r="E39" s="20"/>
      <c r="F39" s="20"/>
      <c r="G39" s="20"/>
      <c r="H39" s="20"/>
      <c r="I39" s="20"/>
      <c r="J39" s="20"/>
    </row>
    <row r="40" spans="1:25">
      <c r="B40" s="348" t="s">
        <v>36</v>
      </c>
      <c r="C40" s="19"/>
      <c r="D40" s="19"/>
      <c r="E40" s="20"/>
      <c r="F40" s="20"/>
      <c r="G40" s="20"/>
      <c r="H40" s="20"/>
      <c r="I40" s="20"/>
      <c r="J40" s="20"/>
    </row>
    <row r="41" spans="1:25">
      <c r="B41" s="349" t="s">
        <v>37</v>
      </c>
      <c r="C41" s="18"/>
      <c r="D41" s="19"/>
      <c r="E41" s="19"/>
      <c r="F41" s="20"/>
      <c r="G41" s="20"/>
      <c r="H41" s="20"/>
      <c r="I41" s="20"/>
      <c r="J41" s="20"/>
    </row>
    <row r="42" spans="1:25">
      <c r="C42" s="28" t="s">
        <v>1023</v>
      </c>
      <c r="D42" s="19"/>
      <c r="E42" s="19"/>
      <c r="F42" s="20"/>
      <c r="G42" s="20"/>
      <c r="H42" s="20"/>
      <c r="I42" s="20"/>
      <c r="J42" s="20"/>
    </row>
    <row r="43" spans="1:25">
      <c r="B43" s="2" t="s">
        <v>1022</v>
      </c>
      <c r="C43" s="18"/>
      <c r="D43" s="19"/>
      <c r="E43" s="19"/>
      <c r="F43" s="20"/>
      <c r="G43" s="20"/>
      <c r="H43" s="20"/>
      <c r="I43" s="20"/>
      <c r="J43" s="20"/>
    </row>
    <row r="44" spans="1:25">
      <c r="B44" s="24" t="s">
        <v>1035</v>
      </c>
      <c r="C44" s="4" t="s">
        <v>1034</v>
      </c>
      <c r="D44" s="9"/>
      <c r="E44" s="9"/>
      <c r="F44" s="9"/>
      <c r="G44" s="9"/>
      <c r="H44" s="9"/>
      <c r="I44" s="9"/>
      <c r="J44" s="9"/>
      <c r="K44" s="9"/>
      <c r="L44" s="4"/>
    </row>
    <row r="45" spans="1:25">
      <c r="A45" s="30"/>
      <c r="C45" s="2" t="s">
        <v>1027</v>
      </c>
      <c r="D45" s="30"/>
      <c r="E45" s="30"/>
      <c r="F45" s="30"/>
      <c r="G45" s="30"/>
      <c r="H45" s="30"/>
      <c r="I45" s="30"/>
    </row>
    <row r="46" spans="1:25">
      <c r="B46" s="2" t="s">
        <v>1024</v>
      </c>
      <c r="C46" s="30"/>
      <c r="D46" s="30"/>
      <c r="E46" s="30"/>
      <c r="F46" s="30"/>
      <c r="G46" s="30"/>
      <c r="H46" s="30"/>
      <c r="I46" s="30"/>
    </row>
    <row r="47" spans="1:25">
      <c r="B47" s="2" t="s">
        <v>1028</v>
      </c>
      <c r="C47" s="30"/>
      <c r="D47" s="30"/>
      <c r="E47" s="30"/>
      <c r="F47" s="30"/>
      <c r="G47" s="30"/>
      <c r="H47" s="30"/>
      <c r="I47" s="30"/>
    </row>
    <row r="48" spans="1:25">
      <c r="B48" s="2" t="s">
        <v>1025</v>
      </c>
      <c r="C48" s="30"/>
      <c r="D48" s="30"/>
      <c r="E48" s="30"/>
      <c r="F48" s="30"/>
      <c r="G48" s="30"/>
      <c r="H48" s="30"/>
      <c r="I48" s="30"/>
    </row>
    <row r="49" spans="2:12">
      <c r="B49" s="2" t="s">
        <v>1026</v>
      </c>
      <c r="C49" s="30"/>
      <c r="D49" s="30"/>
      <c r="E49" s="30"/>
      <c r="F49" s="30"/>
      <c r="G49" s="30"/>
      <c r="H49" s="30"/>
      <c r="I49" s="30"/>
    </row>
    <row r="50" spans="2:12">
      <c r="C50" s="31" t="s">
        <v>1030</v>
      </c>
      <c r="D50" s="7"/>
      <c r="E50" s="7"/>
      <c r="F50" s="7"/>
      <c r="G50" s="7"/>
      <c r="H50" s="7"/>
      <c r="I50" s="7"/>
    </row>
    <row r="51" spans="2:12">
      <c r="B51" s="2" t="s">
        <v>1029</v>
      </c>
      <c r="C51" s="7"/>
      <c r="D51" s="7"/>
      <c r="E51" s="7"/>
      <c r="F51" s="7"/>
      <c r="G51" s="7"/>
      <c r="H51" s="7"/>
      <c r="I51" s="7"/>
    </row>
    <row r="52" spans="2:12">
      <c r="B52" s="29" t="s">
        <v>38</v>
      </c>
      <c r="C52" s="21" t="s">
        <v>39</v>
      </c>
      <c r="D52" s="4"/>
      <c r="E52" s="4"/>
      <c r="F52" s="4"/>
      <c r="G52" s="4"/>
      <c r="H52" s="4"/>
      <c r="I52" s="4"/>
      <c r="J52" s="4"/>
      <c r="K52" s="4"/>
      <c r="L52" s="4"/>
    </row>
    <row r="53" spans="2:12">
      <c r="B53" s="53"/>
      <c r="C53" s="3" t="s">
        <v>40</v>
      </c>
    </row>
    <row r="55" spans="2:12">
      <c r="H55" s="380" t="s">
        <v>41</v>
      </c>
      <c r="I55" s="4"/>
      <c r="J55" s="380" t="s">
        <v>42</v>
      </c>
      <c r="K55" s="54"/>
      <c r="L55" s="380" t="s">
        <v>43</v>
      </c>
    </row>
    <row r="56" spans="2:12">
      <c r="C56" s="33" t="s">
        <v>44</v>
      </c>
      <c r="H56" s="372"/>
      <c r="I56" s="4"/>
      <c r="J56" s="372"/>
      <c r="K56" s="54"/>
      <c r="L56" s="372"/>
    </row>
    <row r="57" spans="2:12">
      <c r="C57" s="2" t="s">
        <v>45</v>
      </c>
      <c r="H57" s="1">
        <v>100</v>
      </c>
      <c r="I57" s="4"/>
      <c r="J57" s="1" t="s">
        <v>46</v>
      </c>
      <c r="K57" s="54"/>
      <c r="L57" s="1" t="s">
        <v>47</v>
      </c>
    </row>
    <row r="58" spans="2:12">
      <c r="H58" s="1"/>
      <c r="I58" s="4"/>
      <c r="J58" s="1" t="s">
        <v>48</v>
      </c>
      <c r="K58" s="54"/>
      <c r="L58" s="1"/>
    </row>
    <row r="59" spans="2:12">
      <c r="C59" s="2" t="s">
        <v>49</v>
      </c>
      <c r="H59" s="1">
        <v>100</v>
      </c>
      <c r="I59" s="4"/>
      <c r="J59" s="1" t="s">
        <v>50</v>
      </c>
      <c r="K59" s="54"/>
      <c r="L59" s="1" t="s">
        <v>47</v>
      </c>
    </row>
    <row r="60" spans="2:12" ht="9.6" customHeight="1">
      <c r="H60" s="372"/>
      <c r="I60" s="4"/>
      <c r="J60" s="372"/>
      <c r="K60" s="54"/>
      <c r="L60" s="372"/>
    </row>
    <row r="61" spans="2:12">
      <c r="C61" s="33" t="s">
        <v>51</v>
      </c>
      <c r="H61" s="372"/>
      <c r="I61" s="4"/>
      <c r="J61" s="372"/>
      <c r="K61" s="54"/>
      <c r="L61" s="372"/>
    </row>
    <row r="62" spans="2:12">
      <c r="C62" s="2" t="s">
        <v>52</v>
      </c>
      <c r="H62" s="1">
        <v>51</v>
      </c>
      <c r="I62" s="4"/>
      <c r="J62" s="1" t="s">
        <v>46</v>
      </c>
      <c r="K62" s="54"/>
      <c r="L62" s="1" t="s">
        <v>47</v>
      </c>
    </row>
    <row r="63" spans="2:12">
      <c r="H63" s="1"/>
      <c r="I63" s="4"/>
      <c r="J63" s="1" t="s">
        <v>48</v>
      </c>
      <c r="K63" s="54"/>
      <c r="L63" s="1"/>
    </row>
    <row r="64" spans="2:12">
      <c r="C64" s="2" t="s">
        <v>53</v>
      </c>
      <c r="H64" s="1">
        <v>100</v>
      </c>
      <c r="I64" s="4"/>
      <c r="J64" s="1" t="s">
        <v>46</v>
      </c>
      <c r="K64" s="54"/>
      <c r="L64" s="1" t="s">
        <v>47</v>
      </c>
    </row>
    <row r="65" spans="1:25">
      <c r="H65" s="1"/>
      <c r="I65" s="4"/>
      <c r="J65" s="1" t="s">
        <v>48</v>
      </c>
      <c r="K65" s="54"/>
      <c r="L65" s="1"/>
    </row>
    <row r="66" spans="1:25">
      <c r="H66" s="1"/>
      <c r="I66" s="4"/>
      <c r="J66" s="1"/>
      <c r="K66" s="54"/>
      <c r="L66" s="1"/>
    </row>
    <row r="67" spans="1:25">
      <c r="H67" s="1"/>
      <c r="I67" s="4"/>
      <c r="J67" s="1"/>
      <c r="K67" s="54"/>
      <c r="L67" s="1"/>
    </row>
    <row r="68" spans="1:25">
      <c r="A68" s="489" t="s">
        <v>54</v>
      </c>
      <c r="B68" s="489"/>
      <c r="C68" s="489"/>
      <c r="D68" s="489"/>
      <c r="E68" s="489"/>
      <c r="F68" s="489"/>
      <c r="G68" s="489"/>
      <c r="H68" s="489"/>
      <c r="I68" s="489"/>
      <c r="J68" s="489"/>
      <c r="K68" s="489"/>
      <c r="L68" s="489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>
      <c r="B69" s="18"/>
      <c r="C69" s="4"/>
      <c r="D69" s="19"/>
      <c r="E69" s="20"/>
      <c r="F69" s="20"/>
      <c r="G69" s="20"/>
      <c r="H69" s="20"/>
      <c r="I69" s="20"/>
      <c r="J69" s="20"/>
    </row>
    <row r="70" spans="1:25">
      <c r="B70" s="12"/>
      <c r="C70" s="37" t="s">
        <v>1036</v>
      </c>
      <c r="D70" s="37"/>
      <c r="E70" s="40"/>
      <c r="F70" s="12"/>
      <c r="G70" s="12"/>
      <c r="H70" s="12"/>
      <c r="I70" s="12"/>
      <c r="J70" s="12"/>
      <c r="K70" s="12"/>
      <c r="L70" s="38"/>
    </row>
    <row r="71" spans="1:25">
      <c r="B71" s="38" t="s">
        <v>55</v>
      </c>
      <c r="C71" s="37"/>
      <c r="D71" s="37"/>
      <c r="E71" s="40"/>
      <c r="F71" s="12"/>
      <c r="G71" s="12"/>
      <c r="H71" s="12"/>
      <c r="I71" s="12"/>
      <c r="J71" s="12"/>
      <c r="K71" s="12"/>
      <c r="L71" s="38"/>
    </row>
    <row r="72" spans="1:25">
      <c r="B72" s="38" t="s">
        <v>56</v>
      </c>
      <c r="C72" s="37"/>
      <c r="D72" s="41"/>
      <c r="E72" s="40"/>
      <c r="F72" s="12"/>
      <c r="G72" s="12"/>
      <c r="H72" s="12"/>
      <c r="I72" s="12"/>
      <c r="J72" s="12"/>
      <c r="K72" s="12"/>
      <c r="L72" s="38"/>
    </row>
    <row r="73" spans="1:25">
      <c r="B73" s="12" t="s">
        <v>57</v>
      </c>
      <c r="C73" s="35"/>
      <c r="D73" s="35"/>
      <c r="E73" s="35"/>
      <c r="F73" s="12"/>
      <c r="G73" s="12"/>
      <c r="H73" s="12"/>
      <c r="I73" s="12"/>
      <c r="J73" s="12"/>
      <c r="K73" s="12"/>
      <c r="L73" s="42"/>
    </row>
    <row r="74" spans="1:25">
      <c r="B74" s="38"/>
      <c r="C74" s="35" t="s">
        <v>58</v>
      </c>
      <c r="D74" s="35"/>
      <c r="E74" s="35"/>
      <c r="F74" s="12"/>
      <c r="G74" s="12"/>
      <c r="H74" s="12"/>
      <c r="I74" s="12"/>
      <c r="J74" s="12"/>
      <c r="K74" s="12"/>
      <c r="L74" s="38"/>
    </row>
    <row r="75" spans="1:25">
      <c r="B75" s="12"/>
      <c r="C75" s="38" t="s">
        <v>59</v>
      </c>
      <c r="D75" s="28"/>
      <c r="E75" s="28"/>
      <c r="F75" s="28"/>
      <c r="G75" s="28"/>
      <c r="H75" s="34"/>
      <c r="I75" s="42"/>
      <c r="J75" s="42"/>
      <c r="K75" s="12"/>
      <c r="L75" s="42"/>
    </row>
    <row r="76" spans="1:25">
      <c r="B76" s="12" t="s">
        <v>60</v>
      </c>
      <c r="C76" s="4"/>
      <c r="D76" s="33"/>
      <c r="E76" s="28"/>
      <c r="F76" s="28"/>
      <c r="G76" s="28"/>
      <c r="H76" s="17"/>
      <c r="I76" s="43"/>
      <c r="J76" s="12"/>
      <c r="K76" s="12"/>
      <c r="L76" s="42"/>
    </row>
    <row r="77" spans="1:25">
      <c r="B77" s="12" t="s">
        <v>61</v>
      </c>
      <c r="C77" s="38"/>
      <c r="D77" s="32"/>
      <c r="E77" s="28"/>
      <c r="F77" s="28"/>
      <c r="G77" s="28"/>
      <c r="H77" s="28"/>
      <c r="I77" s="12"/>
      <c r="J77" s="38"/>
      <c r="K77" s="12"/>
      <c r="L77" s="38"/>
    </row>
    <row r="78" spans="1:25">
      <c r="B78" s="322" t="s">
        <v>62</v>
      </c>
      <c r="C78" s="42" t="s">
        <v>63</v>
      </c>
      <c r="D78" s="28"/>
      <c r="E78" s="28"/>
      <c r="F78" s="28"/>
      <c r="G78" s="28"/>
      <c r="H78" s="28"/>
      <c r="I78" s="12"/>
      <c r="J78" s="42"/>
      <c r="K78" s="12"/>
      <c r="L78" s="42"/>
    </row>
    <row r="79" spans="1:25">
      <c r="C79" s="321" t="s">
        <v>1031</v>
      </c>
      <c r="D79" s="28"/>
      <c r="E79" s="28"/>
      <c r="F79" s="28"/>
      <c r="G79" s="28"/>
      <c r="H79" s="28"/>
      <c r="I79" s="12"/>
      <c r="J79" s="38"/>
      <c r="K79" s="12"/>
      <c r="L79" s="38"/>
    </row>
    <row r="80" spans="1:25">
      <c r="B80" s="322" t="s">
        <v>64</v>
      </c>
      <c r="C80" s="42" t="s">
        <v>65</v>
      </c>
      <c r="D80" s="28"/>
      <c r="E80" s="28"/>
      <c r="F80" s="28"/>
      <c r="G80" s="28"/>
      <c r="I80" s="12"/>
      <c r="J80" s="38"/>
      <c r="K80" s="12"/>
      <c r="L80" s="38"/>
    </row>
    <row r="81" spans="1:12">
      <c r="B81" s="12"/>
      <c r="C81" s="32" t="s">
        <v>66</v>
      </c>
      <c r="D81" s="28"/>
      <c r="E81" s="28"/>
      <c r="F81" s="28"/>
      <c r="G81" s="28"/>
      <c r="H81" s="28"/>
      <c r="I81" s="12"/>
      <c r="J81" s="38"/>
      <c r="K81" s="12"/>
      <c r="L81" s="38"/>
    </row>
    <row r="82" spans="1:12">
      <c r="B82" s="12"/>
      <c r="C82" s="38" t="s">
        <v>67</v>
      </c>
      <c r="D82" s="12"/>
      <c r="E82" s="12"/>
      <c r="F82" s="38"/>
      <c r="G82" s="38"/>
      <c r="H82" s="12"/>
      <c r="I82" s="12"/>
      <c r="J82" s="38"/>
      <c r="K82" s="12"/>
      <c r="L82" s="38"/>
    </row>
    <row r="83" spans="1:12">
      <c r="B83" s="12"/>
      <c r="C83" s="38" t="s">
        <v>68</v>
      </c>
      <c r="D83" s="12"/>
      <c r="E83" s="12"/>
      <c r="F83" s="38"/>
      <c r="G83" s="38"/>
      <c r="H83" s="44"/>
      <c r="I83" s="12"/>
      <c r="J83" s="38"/>
      <c r="K83" s="12"/>
      <c r="L83" s="38"/>
    </row>
    <row r="84" spans="1:1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36"/>
      <c r="L84" s="36"/>
    </row>
    <row r="85" spans="1:12">
      <c r="A85" s="324" t="s">
        <v>69</v>
      </c>
      <c r="B85" s="324" t="s">
        <v>70</v>
      </c>
      <c r="C85" s="35"/>
      <c r="E85" s="35"/>
      <c r="F85" s="35"/>
      <c r="G85" s="35"/>
      <c r="H85" s="35"/>
      <c r="I85" s="36"/>
      <c r="J85" s="36"/>
      <c r="K85" s="45"/>
      <c r="L85" s="38"/>
    </row>
    <row r="86" spans="1:12">
      <c r="A86" s="49"/>
      <c r="B86" s="324" t="s">
        <v>71</v>
      </c>
      <c r="C86" s="35"/>
      <c r="E86" s="35"/>
      <c r="F86" s="35"/>
      <c r="G86" s="35"/>
      <c r="H86" s="35"/>
      <c r="I86" s="36"/>
      <c r="J86" s="36"/>
      <c r="K86" s="45"/>
      <c r="L86" s="38"/>
    </row>
    <row r="87" spans="1:12">
      <c r="A87" s="49"/>
      <c r="B87" s="49"/>
      <c r="C87" s="35" t="s">
        <v>72</v>
      </c>
      <c r="E87" s="35"/>
      <c r="F87" s="35"/>
      <c r="G87" s="35"/>
      <c r="H87" s="35"/>
      <c r="I87" s="36"/>
      <c r="J87" s="36"/>
      <c r="K87" s="45"/>
      <c r="L87" s="38"/>
    </row>
    <row r="88" spans="1:12">
      <c r="A88" s="29"/>
      <c r="B88" s="23" t="s">
        <v>73</v>
      </c>
      <c r="C88" s="39"/>
      <c r="E88" s="39"/>
      <c r="F88" s="39"/>
      <c r="G88" s="39"/>
      <c r="H88" s="39"/>
      <c r="I88" s="46"/>
      <c r="J88" s="46"/>
      <c r="K88" s="47"/>
      <c r="L88" s="42"/>
    </row>
    <row r="89" spans="1:12">
      <c r="A89" s="38"/>
      <c r="B89" s="51"/>
      <c r="C89" s="35" t="s">
        <v>74</v>
      </c>
      <c r="E89" s="35"/>
      <c r="F89" s="35"/>
      <c r="G89" s="35"/>
      <c r="H89" s="35"/>
      <c r="I89" s="36"/>
      <c r="J89" s="36"/>
      <c r="K89" s="45"/>
      <c r="L89" s="38"/>
    </row>
    <row r="90" spans="1:12">
      <c r="A90" s="51"/>
      <c r="B90" s="50" t="s">
        <v>75</v>
      </c>
      <c r="C90" s="35"/>
      <c r="E90" s="35"/>
      <c r="F90" s="35"/>
      <c r="G90" s="35"/>
      <c r="H90" s="35"/>
      <c r="I90" s="36"/>
      <c r="J90" s="36"/>
      <c r="K90" s="45"/>
      <c r="L90" s="38"/>
    </row>
    <row r="91" spans="1:12">
      <c r="A91" s="51"/>
      <c r="B91" s="50"/>
      <c r="C91" s="35" t="s">
        <v>76</v>
      </c>
      <c r="E91" s="35"/>
      <c r="F91" s="35"/>
      <c r="G91" s="35"/>
      <c r="H91" s="35"/>
      <c r="I91" s="36"/>
      <c r="J91" s="36"/>
      <c r="K91" s="45"/>
      <c r="L91" s="38"/>
    </row>
    <row r="92" spans="1:12">
      <c r="A92" s="51"/>
      <c r="B92" s="325" t="s">
        <v>77</v>
      </c>
      <c r="C92" s="35"/>
      <c r="E92" s="35"/>
      <c r="F92" s="35"/>
      <c r="G92" s="35"/>
      <c r="H92" s="35"/>
      <c r="I92" s="36"/>
      <c r="J92" s="36"/>
      <c r="K92" s="45"/>
      <c r="L92" s="38"/>
    </row>
    <row r="93" spans="1:12">
      <c r="A93" s="48"/>
      <c r="B93" s="50"/>
      <c r="C93" s="35" t="s">
        <v>78</v>
      </c>
      <c r="E93" s="35"/>
      <c r="F93" s="35"/>
      <c r="G93" s="35"/>
      <c r="H93" s="35"/>
      <c r="I93" s="36"/>
      <c r="J93" s="36"/>
      <c r="K93" s="45"/>
      <c r="L93" s="38"/>
    </row>
    <row r="94" spans="1:12">
      <c r="A94" s="51"/>
      <c r="B94" s="50" t="s">
        <v>79</v>
      </c>
      <c r="C94" s="35"/>
      <c r="E94" s="35"/>
      <c r="F94" s="35"/>
      <c r="G94" s="35"/>
      <c r="H94" s="35"/>
      <c r="I94" s="36"/>
      <c r="J94" s="36"/>
      <c r="K94" s="45"/>
      <c r="L94" s="38"/>
    </row>
    <row r="95" spans="1:12">
      <c r="A95" s="50"/>
      <c r="B95" s="42" t="s">
        <v>80</v>
      </c>
      <c r="C95" s="51"/>
      <c r="D95" s="35"/>
      <c r="E95" s="35"/>
      <c r="F95" s="35"/>
      <c r="G95" s="35"/>
      <c r="H95" s="35"/>
      <c r="I95" s="36"/>
      <c r="J95" s="36"/>
      <c r="K95" s="45"/>
      <c r="L95" s="38"/>
    </row>
    <row r="96" spans="1:12">
      <c r="A96" s="38"/>
      <c r="B96" s="51"/>
      <c r="C96" s="51" t="s">
        <v>81</v>
      </c>
      <c r="D96" s="35"/>
      <c r="E96" s="35"/>
      <c r="F96" s="35"/>
      <c r="G96" s="35"/>
      <c r="H96" s="35"/>
      <c r="I96" s="36"/>
      <c r="J96" s="36"/>
      <c r="K96" s="45"/>
      <c r="L96" s="38"/>
    </row>
    <row r="97" spans="1:25">
      <c r="A97" s="21"/>
      <c r="B97" s="52" t="s">
        <v>82</v>
      </c>
      <c r="C97" s="28"/>
      <c r="D97" s="4"/>
      <c r="E97" s="4"/>
      <c r="F97" s="4"/>
      <c r="G97" s="4"/>
      <c r="H97" s="4"/>
      <c r="I97" s="4"/>
      <c r="J97" s="4"/>
      <c r="K97" s="4"/>
      <c r="L97" s="4"/>
    </row>
    <row r="98" spans="1:25">
      <c r="B98" s="53" t="s">
        <v>83</v>
      </c>
      <c r="C98" s="7"/>
    </row>
    <row r="99" spans="1:25">
      <c r="C99" s="2" t="s">
        <v>84</v>
      </c>
    </row>
    <row r="100" spans="1:25">
      <c r="B100" s="2" t="s">
        <v>85</v>
      </c>
      <c r="H100" s="372"/>
      <c r="I100" s="4"/>
      <c r="J100" s="372"/>
      <c r="K100" s="54"/>
      <c r="L100" s="372"/>
    </row>
    <row r="101" spans="1:25">
      <c r="A101" s="38"/>
      <c r="B101" s="38"/>
      <c r="C101" s="39"/>
      <c r="D101" s="12"/>
      <c r="E101" s="12"/>
      <c r="F101" s="12"/>
      <c r="G101" s="12"/>
      <c r="H101" s="12"/>
      <c r="I101" s="12"/>
      <c r="J101" s="12"/>
      <c r="K101" s="12"/>
      <c r="L101" s="38"/>
    </row>
    <row r="102" spans="1:25">
      <c r="A102" s="38"/>
      <c r="B102" s="38"/>
      <c r="C102" s="39"/>
      <c r="D102" s="12"/>
      <c r="E102" s="12"/>
      <c r="F102" s="12"/>
      <c r="G102" s="12"/>
      <c r="H102" s="12"/>
      <c r="I102" s="12"/>
      <c r="J102" s="12"/>
      <c r="K102" s="12"/>
      <c r="L102" s="38"/>
    </row>
    <row r="103" spans="1:25">
      <c r="A103" s="38"/>
      <c r="B103" s="38"/>
      <c r="C103" s="39"/>
      <c r="D103" s="12"/>
      <c r="E103" s="12"/>
      <c r="F103" s="12"/>
      <c r="G103" s="12"/>
      <c r="H103" s="12"/>
      <c r="I103" s="12"/>
      <c r="J103" s="12"/>
      <c r="K103" s="12"/>
      <c r="L103" s="38"/>
    </row>
    <row r="104" spans="1:25">
      <c r="A104" s="489" t="s">
        <v>86</v>
      </c>
      <c r="B104" s="489"/>
      <c r="C104" s="489"/>
      <c r="D104" s="489"/>
      <c r="E104" s="489"/>
      <c r="F104" s="489"/>
      <c r="G104" s="489"/>
      <c r="H104" s="489"/>
      <c r="I104" s="489"/>
      <c r="J104" s="489"/>
      <c r="K104" s="489"/>
      <c r="L104" s="489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>
      <c r="A105" s="424"/>
      <c r="B105" s="424"/>
      <c r="C105" s="424"/>
      <c r="D105" s="424"/>
      <c r="E105" s="424"/>
      <c r="F105" s="424"/>
      <c r="G105" s="424"/>
      <c r="H105" s="424"/>
      <c r="I105" s="424"/>
      <c r="J105" s="424"/>
      <c r="K105" s="424"/>
      <c r="L105" s="424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>
      <c r="B106" s="4" t="s">
        <v>87</v>
      </c>
      <c r="H106" s="323"/>
      <c r="J106" s="1"/>
      <c r="L106" s="1"/>
    </row>
    <row r="107" spans="1:25">
      <c r="C107" s="2" t="s">
        <v>1136</v>
      </c>
      <c r="H107" s="323"/>
      <c r="J107" s="1"/>
      <c r="L107" s="1"/>
    </row>
    <row r="108" spans="1:25">
      <c r="B108" s="2" t="s">
        <v>1135</v>
      </c>
      <c r="H108" s="323"/>
      <c r="J108" s="1"/>
      <c r="L108" s="1"/>
    </row>
    <row r="109" spans="1:25">
      <c r="B109" s="4" t="s">
        <v>88</v>
      </c>
      <c r="H109" s="323"/>
      <c r="J109" s="1"/>
      <c r="L109" s="1"/>
    </row>
    <row r="110" spans="1:25">
      <c r="C110" s="2" t="s">
        <v>89</v>
      </c>
      <c r="H110" s="323"/>
      <c r="J110" s="1"/>
      <c r="L110" s="1"/>
    </row>
    <row r="111" spans="1:25">
      <c r="B111" s="2" t="s">
        <v>90</v>
      </c>
      <c r="H111" s="323"/>
      <c r="J111" s="1"/>
      <c r="L111" s="1"/>
    </row>
    <row r="112" spans="1:25">
      <c r="B112" s="2" t="s">
        <v>91</v>
      </c>
      <c r="H112" s="323"/>
      <c r="J112" s="1"/>
      <c r="L112" s="1"/>
    </row>
    <row r="113" spans="1:12">
      <c r="C113" s="4" t="s">
        <v>92</v>
      </c>
      <c r="H113" s="323"/>
      <c r="J113" s="1"/>
      <c r="L113" s="1"/>
    </row>
    <row r="114" spans="1:12">
      <c r="C114" s="2" t="s">
        <v>93</v>
      </c>
      <c r="H114" s="323"/>
      <c r="J114" s="1"/>
      <c r="L114" s="1"/>
    </row>
    <row r="115" spans="1:12">
      <c r="B115" s="2" t="s">
        <v>94</v>
      </c>
      <c r="H115" s="323"/>
      <c r="J115" s="1"/>
      <c r="L115" s="1"/>
    </row>
    <row r="116" spans="1:12">
      <c r="B116" s="2" t="s">
        <v>95</v>
      </c>
      <c r="H116" s="323"/>
      <c r="J116" s="1"/>
      <c r="L116" s="1"/>
    </row>
    <row r="117" spans="1:12">
      <c r="C117" s="2" t="s">
        <v>96</v>
      </c>
      <c r="H117" s="323"/>
      <c r="J117" s="1"/>
      <c r="L117" s="1"/>
    </row>
    <row r="118" spans="1:12">
      <c r="B118" s="2" t="s">
        <v>97</v>
      </c>
      <c r="H118" s="323"/>
      <c r="J118" s="1"/>
      <c r="L118" s="1"/>
    </row>
    <row r="119" spans="1:12">
      <c r="C119" s="2" t="s">
        <v>98</v>
      </c>
      <c r="H119" s="323"/>
      <c r="J119" s="1"/>
      <c r="L119" s="1"/>
    </row>
    <row r="120" spans="1:12">
      <c r="B120" s="17"/>
      <c r="C120" s="326" t="s">
        <v>1037</v>
      </c>
      <c r="L120" s="1"/>
    </row>
    <row r="121" spans="1:12">
      <c r="B121" s="17"/>
      <c r="C121" s="2" t="s">
        <v>99</v>
      </c>
      <c r="L121" s="1"/>
    </row>
    <row r="122" spans="1:12">
      <c r="B122" s="17" t="s">
        <v>100</v>
      </c>
      <c r="L122" s="1"/>
    </row>
    <row r="123" spans="1:12">
      <c r="B123" s="56" t="s">
        <v>101</v>
      </c>
      <c r="L123" s="1"/>
    </row>
    <row r="124" spans="1:12">
      <c r="A124" s="56"/>
      <c r="C124" s="56" t="s">
        <v>102</v>
      </c>
      <c r="L124" s="1"/>
    </row>
    <row r="125" spans="1:12">
      <c r="B125" s="2" t="s">
        <v>103</v>
      </c>
      <c r="C125" s="55"/>
      <c r="L125" s="1"/>
    </row>
    <row r="126" spans="1:12">
      <c r="B126" s="56" t="s">
        <v>104</v>
      </c>
      <c r="L126" s="1"/>
    </row>
    <row r="127" spans="1:12">
      <c r="B127" s="56" t="s">
        <v>105</v>
      </c>
      <c r="L127" s="1"/>
    </row>
    <row r="128" spans="1:12">
      <c r="A128" s="4"/>
      <c r="B128" s="52" t="s">
        <v>106</v>
      </c>
      <c r="C128" s="4"/>
      <c r="D128" s="4"/>
      <c r="E128" s="57"/>
      <c r="F128" s="57"/>
      <c r="G128" s="57"/>
      <c r="H128" s="57"/>
      <c r="I128" s="58"/>
      <c r="J128" s="4"/>
      <c r="K128" s="4"/>
      <c r="L128" s="4"/>
    </row>
    <row r="129" spans="1:25">
      <c r="A129" s="55"/>
      <c r="C129" s="4" t="s">
        <v>1038</v>
      </c>
      <c r="D129" s="55"/>
      <c r="L129" s="59"/>
    </row>
    <row r="130" spans="1:25">
      <c r="A130" s="4"/>
      <c r="B130" s="29"/>
      <c r="C130" s="56" t="s">
        <v>107</v>
      </c>
      <c r="D130" s="60"/>
      <c r="E130" s="4"/>
      <c r="F130" s="4"/>
      <c r="G130" s="4"/>
      <c r="H130" s="4"/>
      <c r="I130" s="4"/>
      <c r="J130" s="4"/>
      <c r="K130" s="4"/>
      <c r="L130" s="4"/>
    </row>
    <row r="131" spans="1:25">
      <c r="B131" s="2" t="s">
        <v>108</v>
      </c>
      <c r="C131" s="56"/>
      <c r="D131" s="56"/>
    </row>
    <row r="132" spans="1:25">
      <c r="B132" s="2" t="s">
        <v>109</v>
      </c>
    </row>
    <row r="133" spans="1:25">
      <c r="B133" s="2" t="s">
        <v>110</v>
      </c>
    </row>
    <row r="134" spans="1:25">
      <c r="A134" s="24"/>
      <c r="B134" s="4"/>
      <c r="C134" s="2" t="s">
        <v>111</v>
      </c>
      <c r="K134" s="61"/>
      <c r="L134" s="62"/>
    </row>
    <row r="135" spans="1:25">
      <c r="B135" s="7" t="s">
        <v>112</v>
      </c>
      <c r="D135" s="7"/>
      <c r="K135" s="61"/>
      <c r="L135" s="62"/>
    </row>
    <row r="136" spans="1:25">
      <c r="B136" s="30" t="s">
        <v>113</v>
      </c>
      <c r="C136" s="63"/>
      <c r="K136" s="61"/>
      <c r="L136" s="62"/>
    </row>
    <row r="137" spans="1:25">
      <c r="B137" s="2" t="s">
        <v>114</v>
      </c>
      <c r="K137" s="61"/>
      <c r="L137" s="62"/>
    </row>
    <row r="138" spans="1:25">
      <c r="A138" s="38"/>
      <c r="B138" s="38"/>
      <c r="C138" s="39"/>
      <c r="D138" s="12"/>
      <c r="E138" s="12"/>
      <c r="F138" s="12"/>
      <c r="G138" s="12"/>
      <c r="H138" s="12"/>
      <c r="I138" s="12"/>
      <c r="J138" s="12"/>
      <c r="K138" s="12"/>
      <c r="L138" s="38"/>
    </row>
    <row r="139" spans="1:25">
      <c r="A139" s="38"/>
      <c r="B139" s="38"/>
      <c r="C139" s="39"/>
      <c r="D139" s="12"/>
      <c r="E139" s="12"/>
      <c r="F139" s="12"/>
      <c r="G139" s="12"/>
      <c r="H139" s="12"/>
      <c r="I139" s="12"/>
      <c r="J139" s="12"/>
      <c r="K139" s="12"/>
      <c r="L139" s="38"/>
    </row>
    <row r="140" spans="1:25" ht="24" customHeight="1">
      <c r="A140" s="489" t="s">
        <v>115</v>
      </c>
      <c r="B140" s="489"/>
      <c r="C140" s="489"/>
      <c r="D140" s="489"/>
      <c r="E140" s="489"/>
      <c r="F140" s="489"/>
      <c r="G140" s="489"/>
      <c r="H140" s="489"/>
      <c r="I140" s="489"/>
      <c r="J140" s="489"/>
      <c r="K140" s="489"/>
      <c r="L140" s="489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ht="24" customHeight="1">
      <c r="A141" s="420"/>
      <c r="B141" s="420"/>
      <c r="C141" s="420"/>
      <c r="D141" s="420"/>
      <c r="E141" s="420"/>
      <c r="F141" s="420"/>
      <c r="G141" s="420"/>
      <c r="H141" s="420"/>
      <c r="I141" s="420"/>
      <c r="J141" s="420"/>
      <c r="K141" s="420"/>
      <c r="L141" s="420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ht="24" customHeight="1">
      <c r="C142" s="2" t="s">
        <v>1137</v>
      </c>
      <c r="K142" s="61"/>
      <c r="L142" s="62"/>
    </row>
    <row r="143" spans="1:25" ht="24" customHeight="1">
      <c r="C143" s="2" t="s">
        <v>1138</v>
      </c>
      <c r="K143" s="61"/>
      <c r="L143" s="62"/>
    </row>
    <row r="144" spans="1:25" ht="24" customHeight="1">
      <c r="B144" s="2" t="s">
        <v>1139</v>
      </c>
      <c r="K144" s="61"/>
      <c r="L144" s="62"/>
    </row>
    <row r="145" spans="2:12" ht="24" customHeight="1">
      <c r="B145" s="2" t="s">
        <v>1140</v>
      </c>
      <c r="C145" s="7"/>
      <c r="K145" s="61"/>
      <c r="L145" s="62"/>
    </row>
    <row r="146" spans="2:12" ht="24" customHeight="1">
      <c r="B146" s="3" t="s">
        <v>116</v>
      </c>
    </row>
    <row r="147" spans="2:12" ht="24" customHeight="1">
      <c r="C147" s="2" t="s">
        <v>117</v>
      </c>
    </row>
    <row r="148" spans="2:12" ht="24" customHeight="1">
      <c r="B148" s="2" t="s">
        <v>118</v>
      </c>
    </row>
    <row r="149" spans="2:12" ht="24" customHeight="1">
      <c r="B149" s="7" t="s">
        <v>119</v>
      </c>
      <c r="D149" s="7"/>
    </row>
    <row r="150" spans="2:12" ht="24" customHeight="1">
      <c r="D150" s="2" t="s">
        <v>120</v>
      </c>
      <c r="J150" s="73" t="s">
        <v>121</v>
      </c>
    </row>
    <row r="151" spans="2:12" ht="24" customHeight="1">
      <c r="D151" s="2" t="s">
        <v>122</v>
      </c>
      <c r="J151" s="73" t="s">
        <v>123</v>
      </c>
    </row>
    <row r="152" spans="2:12" ht="24" customHeight="1">
      <c r="B152" s="4"/>
      <c r="D152" s="2" t="s">
        <v>124</v>
      </c>
      <c r="J152" s="73" t="s">
        <v>125</v>
      </c>
    </row>
    <row r="153" spans="2:12" ht="24" customHeight="1">
      <c r="C153" s="64"/>
      <c r="D153" s="2" t="s">
        <v>126</v>
      </c>
      <c r="E153" s="65"/>
      <c r="J153" s="73" t="s">
        <v>125</v>
      </c>
    </row>
    <row r="154" spans="2:12" ht="24" customHeight="1">
      <c r="B154" s="66"/>
      <c r="C154" s="67"/>
      <c r="D154" s="2" t="s">
        <v>127</v>
      </c>
      <c r="E154" s="65"/>
      <c r="J154" s="73" t="s">
        <v>128</v>
      </c>
    </row>
    <row r="155" spans="2:12" ht="24" customHeight="1">
      <c r="B155" s="66"/>
      <c r="C155" s="67" t="s">
        <v>129</v>
      </c>
      <c r="E155" s="65"/>
    </row>
    <row r="156" spans="2:12" ht="24" customHeight="1">
      <c r="B156" s="66" t="s">
        <v>130</v>
      </c>
      <c r="C156" s="68"/>
      <c r="E156" s="65"/>
    </row>
    <row r="157" spans="2:12" ht="24" customHeight="1">
      <c r="B157" s="2" t="s">
        <v>131</v>
      </c>
      <c r="C157" s="4"/>
      <c r="E157" s="4"/>
    </row>
    <row r="158" spans="2:12" ht="24" customHeight="1">
      <c r="B158" s="69" t="s">
        <v>132</v>
      </c>
      <c r="C158" s="50"/>
      <c r="D158" s="66"/>
      <c r="F158" s="66"/>
      <c r="G158" s="66"/>
    </row>
    <row r="159" spans="2:12" ht="24" customHeight="1">
      <c r="B159" s="50"/>
      <c r="C159" s="49" t="s">
        <v>133</v>
      </c>
      <c r="D159" s="66"/>
      <c r="F159" s="66"/>
      <c r="G159" s="66"/>
    </row>
    <row r="160" spans="2:12" ht="24" customHeight="1">
      <c r="B160" s="50" t="s">
        <v>134</v>
      </c>
      <c r="C160" s="49"/>
      <c r="D160" s="66"/>
      <c r="F160" s="66"/>
      <c r="G160" s="66"/>
    </row>
    <row r="161" spans="1:12" ht="24" customHeight="1">
      <c r="B161" s="50" t="s">
        <v>135</v>
      </c>
      <c r="C161" s="49"/>
      <c r="D161" s="66"/>
      <c r="F161" s="66"/>
      <c r="G161" s="66"/>
    </row>
    <row r="162" spans="1:12" ht="24" customHeight="1">
      <c r="B162" s="50" t="s">
        <v>136</v>
      </c>
      <c r="C162" s="49"/>
      <c r="D162" s="66"/>
      <c r="F162" s="66"/>
      <c r="G162" s="66"/>
    </row>
    <row r="163" spans="1:12" ht="24" customHeight="1">
      <c r="B163" s="49" t="s">
        <v>137</v>
      </c>
      <c r="C163" s="49"/>
      <c r="D163" s="66"/>
      <c r="F163" s="66"/>
      <c r="G163" s="66"/>
    </row>
    <row r="164" spans="1:12" ht="24" customHeight="1">
      <c r="C164" s="2" t="s">
        <v>138</v>
      </c>
    </row>
    <row r="165" spans="1:12" ht="24" customHeight="1">
      <c r="B165" s="49" t="s">
        <v>139</v>
      </c>
      <c r="C165" s="49"/>
      <c r="E165" s="66"/>
    </row>
    <row r="166" spans="1:12" ht="24" customHeight="1">
      <c r="B166" s="49" t="s">
        <v>140</v>
      </c>
      <c r="C166" s="49"/>
      <c r="E166" s="66"/>
    </row>
    <row r="167" spans="1:12" ht="24" customHeight="1">
      <c r="B167" s="49"/>
      <c r="C167" s="49" t="s">
        <v>141</v>
      </c>
      <c r="E167" s="66"/>
    </row>
    <row r="168" spans="1:12" ht="24" customHeight="1">
      <c r="B168" s="49" t="s">
        <v>142</v>
      </c>
      <c r="C168" s="49"/>
      <c r="E168" s="66"/>
    </row>
    <row r="169" spans="1:12" ht="24" customHeight="1">
      <c r="B169" s="49"/>
      <c r="C169" s="49"/>
      <c r="E169" s="66"/>
    </row>
    <row r="170" spans="1:12" ht="24" customHeight="1">
      <c r="B170" s="7"/>
      <c r="K170" s="61"/>
      <c r="L170" s="62"/>
    </row>
    <row r="171" spans="1:12" ht="24" customHeight="1">
      <c r="B171" s="49"/>
      <c r="C171" s="49"/>
      <c r="E171" s="66"/>
    </row>
    <row r="172" spans="1:12" ht="24" customHeight="1">
      <c r="B172" s="49"/>
      <c r="C172" s="49"/>
      <c r="E172" s="66"/>
    </row>
    <row r="173" spans="1:12" ht="24" customHeight="1">
      <c r="A173" s="488" t="s">
        <v>143</v>
      </c>
      <c r="B173" s="488"/>
      <c r="C173" s="488"/>
      <c r="D173" s="488"/>
      <c r="E173" s="488"/>
      <c r="F173" s="488"/>
      <c r="G173" s="488"/>
      <c r="H173" s="488"/>
      <c r="I173" s="488"/>
      <c r="J173" s="488"/>
      <c r="K173" s="488"/>
      <c r="L173" s="488"/>
    </row>
    <row r="174" spans="1:12" ht="24" customHeight="1">
      <c r="B174" s="24"/>
      <c r="C174" s="4"/>
      <c r="D174" s="7"/>
      <c r="K174" s="61"/>
      <c r="L174" s="62"/>
    </row>
    <row r="175" spans="1:12" ht="24" customHeight="1">
      <c r="B175" s="4" t="s">
        <v>144</v>
      </c>
      <c r="C175" s="4"/>
    </row>
    <row r="176" spans="1:12" ht="24" customHeight="1">
      <c r="B176" s="70"/>
      <c r="C176" s="49" t="s">
        <v>145</v>
      </c>
      <c r="D176" s="66"/>
    </row>
    <row r="177" spans="2:10" ht="24" customHeight="1">
      <c r="B177" s="49" t="s">
        <v>146</v>
      </c>
      <c r="C177" s="49"/>
      <c r="D177" s="66"/>
    </row>
    <row r="178" spans="2:10" ht="24" customHeight="1">
      <c r="B178" s="70" t="s">
        <v>147</v>
      </c>
      <c r="C178" s="49"/>
      <c r="D178" s="66"/>
    </row>
    <row r="179" spans="2:10" ht="24" customHeight="1">
      <c r="B179" s="70"/>
      <c r="C179" s="49" t="s">
        <v>148</v>
      </c>
      <c r="D179" s="66"/>
    </row>
    <row r="180" spans="2:10" ht="24" customHeight="1">
      <c r="B180" s="50" t="s">
        <v>149</v>
      </c>
      <c r="C180" s="7"/>
      <c r="D180" s="71"/>
    </row>
    <row r="181" spans="2:10" ht="24" customHeight="1">
      <c r="B181" s="7" t="s">
        <v>150</v>
      </c>
      <c r="C181" s="50"/>
      <c r="D181" s="50"/>
    </row>
    <row r="182" spans="2:10" ht="24" customHeight="1">
      <c r="B182" s="7" t="s">
        <v>151</v>
      </c>
      <c r="C182" s="50"/>
      <c r="D182" s="50"/>
    </row>
    <row r="183" spans="2:10" ht="24" customHeight="1">
      <c r="B183" s="3" t="s">
        <v>152</v>
      </c>
      <c r="C183" s="50"/>
      <c r="D183" s="50"/>
    </row>
    <row r="184" spans="2:10" ht="24" customHeight="1">
      <c r="C184" s="2" t="s">
        <v>153</v>
      </c>
    </row>
    <row r="185" spans="2:10" ht="24" customHeight="1">
      <c r="B185" s="70" t="s">
        <v>154</v>
      </c>
    </row>
    <row r="186" spans="2:10" ht="24" customHeight="1">
      <c r="B186" s="70" t="s">
        <v>155</v>
      </c>
    </row>
    <row r="187" spans="2:10" ht="24" customHeight="1">
      <c r="B187" s="70" t="s">
        <v>156</v>
      </c>
    </row>
    <row r="188" spans="2:10" ht="24" customHeight="1">
      <c r="C188" s="327" t="s">
        <v>157</v>
      </c>
    </row>
    <row r="189" spans="2:10" ht="24" customHeight="1">
      <c r="B189" s="70" t="s">
        <v>158</v>
      </c>
      <c r="C189" s="49"/>
      <c r="D189" s="72"/>
    </row>
    <row r="190" spans="2:10" ht="24" customHeight="1">
      <c r="B190" s="70" t="s">
        <v>159</v>
      </c>
      <c r="C190" s="49"/>
      <c r="D190" s="72"/>
    </row>
    <row r="191" spans="2:10" ht="24" customHeight="1">
      <c r="B191" s="70"/>
      <c r="C191" s="49"/>
      <c r="D191" s="72" t="s">
        <v>120</v>
      </c>
      <c r="J191" s="73" t="s">
        <v>160</v>
      </c>
    </row>
    <row r="192" spans="2:10" ht="24" customHeight="1">
      <c r="B192" s="3"/>
      <c r="D192" s="2" t="s">
        <v>161</v>
      </c>
      <c r="J192" s="73" t="s">
        <v>162</v>
      </c>
    </row>
    <row r="193" spans="1:12" ht="24" customHeight="1">
      <c r="B193" s="3" t="s">
        <v>163</v>
      </c>
    </row>
    <row r="194" spans="1:12" ht="24" customHeight="1">
      <c r="C194" s="2" t="s">
        <v>164</v>
      </c>
    </row>
    <row r="195" spans="1:12" ht="24" customHeight="1">
      <c r="B195" s="2" t="s">
        <v>165</v>
      </c>
    </row>
    <row r="196" spans="1:12" ht="24" customHeight="1">
      <c r="B196" s="2" t="s">
        <v>166</v>
      </c>
      <c r="K196" s="73"/>
    </row>
    <row r="197" spans="1:12" ht="24" customHeight="1">
      <c r="B197" s="2" t="s">
        <v>167</v>
      </c>
      <c r="C197" s="7"/>
      <c r="K197" s="73"/>
    </row>
    <row r="198" spans="1:12" ht="24" customHeight="1">
      <c r="B198" s="2" t="s">
        <v>168</v>
      </c>
      <c r="K198" s="73"/>
    </row>
    <row r="199" spans="1:12" ht="24" customHeight="1">
      <c r="B199" s="4" t="s">
        <v>169</v>
      </c>
      <c r="K199" s="73"/>
    </row>
    <row r="200" spans="1:12" ht="24" customHeight="1">
      <c r="C200" s="7" t="s">
        <v>170</v>
      </c>
      <c r="K200" s="73"/>
    </row>
    <row r="201" spans="1:12" ht="24" customHeight="1">
      <c r="B201" s="2" t="s">
        <v>171</v>
      </c>
    </row>
    <row r="202" spans="1:12" ht="24" customHeight="1"/>
    <row r="203" spans="1:12" ht="24" customHeight="1"/>
    <row r="204" spans="1:12" ht="24" customHeight="1"/>
    <row r="205" spans="1:12">
      <c r="B205" s="7"/>
    </row>
    <row r="206" spans="1:12" ht="24" customHeight="1">
      <c r="A206" s="488" t="s">
        <v>172</v>
      </c>
      <c r="B206" s="488"/>
      <c r="C206" s="488"/>
      <c r="D206" s="488"/>
      <c r="E206" s="488"/>
      <c r="F206" s="488"/>
      <c r="G206" s="488"/>
      <c r="H206" s="488"/>
      <c r="I206" s="488"/>
      <c r="J206" s="488"/>
      <c r="K206" s="488"/>
      <c r="L206" s="488"/>
    </row>
    <row r="207" spans="1:12" ht="24" customHeight="1">
      <c r="B207" s="24"/>
      <c r="C207" s="4"/>
      <c r="D207" s="7"/>
      <c r="K207" s="61"/>
      <c r="L207" s="62"/>
    </row>
    <row r="208" spans="1:12" ht="24" customHeight="1">
      <c r="B208" s="4" t="s">
        <v>173</v>
      </c>
    </row>
    <row r="209" spans="2:3" ht="24" customHeight="1">
      <c r="C209" s="2" t="s">
        <v>174</v>
      </c>
    </row>
    <row r="210" spans="2:3" ht="24" customHeight="1">
      <c r="B210" s="2" t="s">
        <v>175</v>
      </c>
    </row>
    <row r="211" spans="2:3" ht="24" customHeight="1">
      <c r="B211" s="7" t="s">
        <v>176</v>
      </c>
    </row>
    <row r="212" spans="2:3" ht="24" customHeight="1">
      <c r="B212" s="7" t="s">
        <v>177</v>
      </c>
      <c r="C212" s="7"/>
    </row>
    <row r="213" spans="2:3" ht="24" customHeight="1">
      <c r="B213" s="2" t="s">
        <v>178</v>
      </c>
    </row>
    <row r="214" spans="2:3" ht="24" customHeight="1">
      <c r="B214" s="2" t="s">
        <v>179</v>
      </c>
    </row>
    <row r="215" spans="2:3" ht="24" customHeight="1">
      <c r="B215" s="2" t="s">
        <v>180</v>
      </c>
    </row>
    <row r="216" spans="2:3" ht="24" customHeight="1">
      <c r="B216" s="4" t="s">
        <v>181</v>
      </c>
      <c r="C216" s="7"/>
    </row>
    <row r="217" spans="2:3" ht="24" customHeight="1">
      <c r="C217" s="2" t="s">
        <v>182</v>
      </c>
    </row>
    <row r="218" spans="2:3" ht="24" customHeight="1">
      <c r="B218" s="2" t="s">
        <v>183</v>
      </c>
    </row>
    <row r="219" spans="2:3" ht="24" customHeight="1">
      <c r="B219" s="2" t="s">
        <v>184</v>
      </c>
    </row>
    <row r="220" spans="2:3" ht="24" customHeight="1">
      <c r="B220" s="74" t="s">
        <v>185</v>
      </c>
      <c r="C220" s="74"/>
    </row>
    <row r="221" spans="2:3" ht="24" customHeight="1">
      <c r="B221" s="4" t="s">
        <v>186</v>
      </c>
    </row>
    <row r="222" spans="2:3" ht="24" customHeight="1">
      <c r="C222" s="2" t="s">
        <v>187</v>
      </c>
    </row>
    <row r="223" spans="2:3" ht="24" customHeight="1">
      <c r="B223" s="2" t="s">
        <v>188</v>
      </c>
    </row>
    <row r="224" spans="2:3" ht="24" customHeight="1">
      <c r="B224" s="2" t="s">
        <v>189</v>
      </c>
    </row>
    <row r="225" spans="1:12" ht="24" customHeight="1">
      <c r="B225" s="2" t="s">
        <v>190</v>
      </c>
    </row>
    <row r="226" spans="1:12" ht="24" customHeight="1">
      <c r="C226" s="2" t="s">
        <v>191</v>
      </c>
    </row>
    <row r="227" spans="1:12" ht="24" customHeight="1">
      <c r="B227" s="2" t="s">
        <v>192</v>
      </c>
    </row>
    <row r="228" spans="1:12" ht="24" customHeight="1">
      <c r="B228" s="17" t="s">
        <v>193</v>
      </c>
      <c r="C228" s="17"/>
    </row>
    <row r="229" spans="1:12" ht="24" customHeight="1">
      <c r="B229" s="75"/>
      <c r="C229" s="2" t="s">
        <v>194</v>
      </c>
    </row>
    <row r="230" spans="1:12" ht="24" customHeight="1">
      <c r="B230" s="2" t="s">
        <v>195</v>
      </c>
      <c r="C230" s="74"/>
    </row>
    <row r="231" spans="1:12" ht="24" customHeight="1">
      <c r="B231" s="2" t="s">
        <v>196</v>
      </c>
    </row>
    <row r="232" spans="1:12" ht="24" customHeight="1">
      <c r="B232" s="2" t="s">
        <v>197</v>
      </c>
    </row>
    <row r="233" spans="1:12" ht="24" customHeight="1">
      <c r="B233" s="2" t="s">
        <v>198</v>
      </c>
    </row>
    <row r="234" spans="1:12" ht="24" customHeight="1">
      <c r="B234" s="2" t="s">
        <v>199</v>
      </c>
    </row>
    <row r="235" spans="1:12" ht="24" customHeight="1">
      <c r="B235" s="2" t="s">
        <v>200</v>
      </c>
    </row>
    <row r="236" spans="1:12" ht="24" customHeight="1">
      <c r="B236" s="2" t="s">
        <v>201</v>
      </c>
    </row>
    <row r="237" spans="1:12" ht="24" customHeight="1">
      <c r="B237" s="2" t="s">
        <v>202</v>
      </c>
    </row>
    <row r="238" spans="1:12" ht="24" customHeight="1">
      <c r="B238" s="7"/>
    </row>
    <row r="239" spans="1:12">
      <c r="A239" s="488" t="s">
        <v>203</v>
      </c>
      <c r="B239" s="488"/>
      <c r="C239" s="488"/>
      <c r="D239" s="488"/>
      <c r="E239" s="488"/>
      <c r="F239" s="488"/>
      <c r="G239" s="488"/>
      <c r="H239" s="488"/>
      <c r="I239" s="488"/>
      <c r="J239" s="488"/>
      <c r="K239" s="488"/>
      <c r="L239" s="488"/>
    </row>
    <row r="240" spans="1:12">
      <c r="B240" s="24"/>
      <c r="C240" s="4"/>
      <c r="D240" s="7"/>
      <c r="K240" s="61"/>
      <c r="L240" s="62"/>
    </row>
    <row r="241" spans="1:12">
      <c r="B241" s="4" t="s">
        <v>204</v>
      </c>
    </row>
    <row r="242" spans="1:12">
      <c r="B242" s="4"/>
      <c r="C242" s="2" t="s">
        <v>205</v>
      </c>
    </row>
    <row r="243" spans="1:12">
      <c r="B243" s="2" t="s">
        <v>206</v>
      </c>
    </row>
    <row r="244" spans="1:12">
      <c r="B244" s="2" t="s">
        <v>207</v>
      </c>
    </row>
    <row r="245" spans="1:12">
      <c r="B245" s="2" t="s">
        <v>208</v>
      </c>
    </row>
    <row r="246" spans="1:12">
      <c r="B246" s="7" t="s">
        <v>209</v>
      </c>
    </row>
    <row r="247" spans="1:12">
      <c r="B247" s="2" t="s">
        <v>210</v>
      </c>
    </row>
    <row r="248" spans="1:12">
      <c r="B248" s="2" t="s">
        <v>211</v>
      </c>
    </row>
    <row r="249" spans="1:12">
      <c r="C249" s="2" t="s">
        <v>212</v>
      </c>
    </row>
    <row r="250" spans="1:12">
      <c r="B250" s="3" t="s">
        <v>213</v>
      </c>
      <c r="C250" s="4"/>
      <c r="E250" s="4"/>
      <c r="F250" s="4"/>
      <c r="G250" s="4"/>
      <c r="H250" s="4"/>
      <c r="I250" s="4"/>
      <c r="J250" s="4"/>
      <c r="K250" s="4"/>
      <c r="L250" s="4"/>
    </row>
    <row r="251" spans="1:12">
      <c r="C251" s="2" t="s">
        <v>214</v>
      </c>
    </row>
    <row r="252" spans="1:12">
      <c r="C252" s="4" t="s">
        <v>215</v>
      </c>
    </row>
    <row r="253" spans="1:12">
      <c r="D253" s="2" t="s">
        <v>216</v>
      </c>
    </row>
    <row r="254" spans="1:12">
      <c r="C254" s="2" t="s">
        <v>217</v>
      </c>
    </row>
    <row r="255" spans="1:12">
      <c r="A255" s="4"/>
      <c r="C255" s="4" t="s">
        <v>218</v>
      </c>
      <c r="D255" s="4"/>
      <c r="E255" s="4"/>
      <c r="F255" s="4"/>
      <c r="G255" s="4"/>
      <c r="H255" s="4"/>
      <c r="I255" s="4"/>
      <c r="J255" s="4"/>
      <c r="K255" s="4"/>
    </row>
    <row r="256" spans="1:12">
      <c r="D256" s="2" t="s">
        <v>219</v>
      </c>
    </row>
    <row r="257" spans="1:12">
      <c r="C257" s="2" t="s">
        <v>220</v>
      </c>
    </row>
    <row r="258" spans="1:12">
      <c r="D258" s="2" t="s">
        <v>221</v>
      </c>
    </row>
    <row r="259" spans="1:12">
      <c r="C259" s="2" t="s">
        <v>222</v>
      </c>
    </row>
    <row r="260" spans="1:12">
      <c r="C260" s="2" t="s">
        <v>223</v>
      </c>
    </row>
    <row r="261" spans="1:12">
      <c r="C261" s="2" t="s">
        <v>224</v>
      </c>
    </row>
    <row r="262" spans="1:12">
      <c r="D262" s="2" t="s">
        <v>225</v>
      </c>
    </row>
    <row r="263" spans="1:12">
      <c r="C263" s="2" t="s">
        <v>226</v>
      </c>
    </row>
    <row r="264" spans="1:12">
      <c r="C264" s="2" t="s">
        <v>227</v>
      </c>
    </row>
    <row r="265" spans="1:12">
      <c r="D265" s="2" t="s">
        <v>228</v>
      </c>
    </row>
    <row r="266" spans="1:12">
      <c r="C266" s="2" t="s">
        <v>229</v>
      </c>
    </row>
    <row r="267" spans="1:12">
      <c r="B267" s="4" t="s">
        <v>230</v>
      </c>
    </row>
    <row r="268" spans="1:12">
      <c r="C268" s="2" t="s">
        <v>231</v>
      </c>
    </row>
    <row r="269" spans="1:12">
      <c r="B269" s="2" t="s">
        <v>232</v>
      </c>
    </row>
    <row r="270" spans="1:12">
      <c r="B270" s="2" t="s">
        <v>233</v>
      </c>
    </row>
    <row r="271" spans="1:12">
      <c r="C271" s="2" t="s">
        <v>234</v>
      </c>
    </row>
    <row r="272" spans="1:12">
      <c r="A272" s="4"/>
      <c r="B272" s="2" t="s">
        <v>235</v>
      </c>
      <c r="C272" s="4"/>
      <c r="E272" s="4"/>
      <c r="F272" s="4"/>
      <c r="G272" s="4"/>
      <c r="H272" s="4"/>
      <c r="I272" s="4"/>
      <c r="J272" s="4"/>
      <c r="K272" s="4"/>
      <c r="L272" s="4"/>
    </row>
    <row r="273" spans="1:12">
      <c r="A273" s="4"/>
      <c r="C273" s="4"/>
      <c r="E273" s="4"/>
      <c r="F273" s="4"/>
      <c r="G273" s="4"/>
      <c r="H273" s="4"/>
      <c r="I273" s="4"/>
      <c r="J273" s="4"/>
      <c r="K273" s="4"/>
      <c r="L273" s="4"/>
    </row>
    <row r="274" spans="1:12">
      <c r="B274" s="7"/>
    </row>
    <row r="275" spans="1:12" ht="24" customHeight="1">
      <c r="A275" s="488" t="s">
        <v>236</v>
      </c>
      <c r="B275" s="488"/>
      <c r="C275" s="488"/>
      <c r="D275" s="488"/>
      <c r="E275" s="488"/>
      <c r="F275" s="488"/>
      <c r="G275" s="488"/>
      <c r="H275" s="488"/>
      <c r="I275" s="488"/>
      <c r="J275" s="488"/>
      <c r="K275" s="488"/>
      <c r="L275" s="488"/>
    </row>
    <row r="276" spans="1:12" ht="24" customHeight="1">
      <c r="B276" s="24"/>
      <c r="C276" s="4"/>
      <c r="D276" s="7"/>
      <c r="K276" s="61"/>
      <c r="L276" s="62"/>
    </row>
    <row r="277" spans="1:12" ht="24" customHeight="1">
      <c r="B277" s="4" t="s">
        <v>237</v>
      </c>
    </row>
    <row r="278" spans="1:12" ht="24" customHeight="1">
      <c r="C278" s="2" t="s">
        <v>238</v>
      </c>
    </row>
    <row r="279" spans="1:12" ht="24" customHeight="1">
      <c r="B279" s="2" t="s">
        <v>239</v>
      </c>
    </row>
    <row r="280" spans="1:12" ht="24" customHeight="1">
      <c r="B280" s="2" t="s">
        <v>240</v>
      </c>
    </row>
    <row r="281" spans="1:12" ht="24" customHeight="1">
      <c r="B281" s="2" t="s">
        <v>241</v>
      </c>
    </row>
    <row r="282" spans="1:12" ht="24" customHeight="1">
      <c r="B282" s="2" t="s">
        <v>242</v>
      </c>
    </row>
    <row r="283" spans="1:12" ht="24" customHeight="1">
      <c r="B283" s="2" t="s">
        <v>243</v>
      </c>
    </row>
    <row r="284" spans="1:12" ht="24" customHeight="1">
      <c r="A284" s="4"/>
      <c r="B284" s="4" t="s">
        <v>244</v>
      </c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ht="24" customHeight="1">
      <c r="C285" s="2" t="s">
        <v>245</v>
      </c>
    </row>
    <row r="286" spans="1:12" ht="24" customHeight="1">
      <c r="A286" s="4"/>
      <c r="B286" s="2" t="s">
        <v>246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ht="24" customHeight="1">
      <c r="B287" s="2" t="s">
        <v>247</v>
      </c>
    </row>
    <row r="288" spans="1:12" ht="24" customHeight="1">
      <c r="B288" s="2" t="s">
        <v>248</v>
      </c>
    </row>
    <row r="289" spans="1:12" ht="24" customHeight="1">
      <c r="A289" s="4"/>
      <c r="B289" s="2" t="s">
        <v>249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ht="24" customHeight="1">
      <c r="B290" s="2" t="s">
        <v>250</v>
      </c>
    </row>
    <row r="291" spans="1:12" ht="24" customHeight="1">
      <c r="B291" s="4" t="s">
        <v>251</v>
      </c>
    </row>
    <row r="292" spans="1:12" ht="24" customHeight="1">
      <c r="C292" s="2" t="s">
        <v>252</v>
      </c>
    </row>
    <row r="293" spans="1:12" ht="24" customHeight="1">
      <c r="B293" s="2" t="s">
        <v>253</v>
      </c>
    </row>
    <row r="294" spans="1:12" ht="24" customHeight="1">
      <c r="B294" s="2" t="s">
        <v>254</v>
      </c>
    </row>
    <row r="295" spans="1:12" ht="24" customHeight="1">
      <c r="B295" s="2" t="s">
        <v>255</v>
      </c>
    </row>
    <row r="296" spans="1:12" ht="24" customHeight="1">
      <c r="B296" s="2" t="s">
        <v>256</v>
      </c>
    </row>
    <row r="297" spans="1:12" ht="24" customHeight="1">
      <c r="B297" s="2" t="s">
        <v>257</v>
      </c>
    </row>
    <row r="298" spans="1:12" ht="24" customHeight="1">
      <c r="B298" s="2" t="s">
        <v>258</v>
      </c>
    </row>
    <row r="299" spans="1:12" ht="24" customHeight="1">
      <c r="B299" s="2" t="s">
        <v>259</v>
      </c>
    </row>
    <row r="300" spans="1:12" ht="24" customHeight="1">
      <c r="B300" s="2" t="s">
        <v>260</v>
      </c>
    </row>
    <row r="301" spans="1:12" ht="24" customHeight="1">
      <c r="A301" s="4"/>
      <c r="B301" s="2" t="s">
        <v>261</v>
      </c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ht="24" customHeight="1">
      <c r="B302" s="2" t="s">
        <v>262</v>
      </c>
    </row>
    <row r="303" spans="1:12" ht="24" customHeight="1">
      <c r="C303" s="2" t="s">
        <v>263</v>
      </c>
    </row>
    <row r="304" spans="1:12" ht="24" customHeight="1">
      <c r="B304" s="2" t="s">
        <v>264</v>
      </c>
    </row>
    <row r="305" spans="1:12" ht="24" customHeight="1">
      <c r="C305" s="2" t="s">
        <v>265</v>
      </c>
    </row>
    <row r="306" spans="1:12" ht="24" customHeight="1">
      <c r="B306" s="2" t="s">
        <v>266</v>
      </c>
    </row>
    <row r="307" spans="1:12" ht="24" customHeight="1">
      <c r="B307" s="7"/>
    </row>
    <row r="308" spans="1:12" ht="24" customHeight="1">
      <c r="A308" s="488" t="s">
        <v>267</v>
      </c>
      <c r="B308" s="488"/>
      <c r="C308" s="488"/>
      <c r="D308" s="488"/>
      <c r="E308" s="488"/>
      <c r="F308" s="488"/>
      <c r="G308" s="488"/>
      <c r="H308" s="488"/>
      <c r="I308" s="488"/>
      <c r="J308" s="488"/>
      <c r="K308" s="488"/>
      <c r="L308" s="488"/>
    </row>
    <row r="309" spans="1:12" ht="24" customHeight="1">
      <c r="B309" s="24"/>
      <c r="C309" s="4"/>
      <c r="D309" s="7"/>
      <c r="K309" s="61"/>
      <c r="L309" s="62"/>
    </row>
    <row r="310" spans="1:12" ht="24" customHeight="1">
      <c r="A310" s="4"/>
      <c r="B310" s="4" t="s">
        <v>268</v>
      </c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ht="24" customHeight="1">
      <c r="B311" s="7"/>
      <c r="C311" s="2" t="s">
        <v>269</v>
      </c>
    </row>
    <row r="312" spans="1:12" ht="24" customHeight="1">
      <c r="B312" s="2" t="s">
        <v>270</v>
      </c>
    </row>
    <row r="313" spans="1:12" ht="24" customHeight="1">
      <c r="C313" s="2" t="s">
        <v>271</v>
      </c>
    </row>
    <row r="314" spans="1:12" ht="24" customHeight="1">
      <c r="B314" s="2" t="s">
        <v>272</v>
      </c>
    </row>
    <row r="315" spans="1:12" ht="24" customHeight="1">
      <c r="B315" s="2" t="s">
        <v>273</v>
      </c>
    </row>
    <row r="316" spans="1:12" ht="24" customHeight="1">
      <c r="B316" s="2" t="s">
        <v>274</v>
      </c>
    </row>
    <row r="317" spans="1:12" ht="24" customHeight="1">
      <c r="A317" s="4"/>
      <c r="B317" s="4" t="s">
        <v>275</v>
      </c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ht="24" customHeight="1">
      <c r="C318" s="2" t="s">
        <v>276</v>
      </c>
    </row>
    <row r="319" spans="1:12" ht="24" customHeight="1">
      <c r="B319" s="2" t="s">
        <v>277</v>
      </c>
    </row>
    <row r="320" spans="1:12" ht="24" customHeight="1">
      <c r="B320" s="2" t="s">
        <v>278</v>
      </c>
    </row>
    <row r="321" spans="1:12" ht="24" customHeight="1">
      <c r="B321" s="2" t="s">
        <v>279</v>
      </c>
    </row>
    <row r="322" spans="1:12" ht="24" customHeight="1">
      <c r="B322" s="33" t="s">
        <v>280</v>
      </c>
    </row>
    <row r="323" spans="1:12" ht="24" customHeight="1">
      <c r="C323" s="2" t="s">
        <v>281</v>
      </c>
    </row>
    <row r="324" spans="1:12" ht="24" customHeight="1">
      <c r="A324" s="4"/>
      <c r="B324" s="2" t="s">
        <v>282</v>
      </c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ht="24" customHeight="1">
      <c r="B325" s="2" t="s">
        <v>283</v>
      </c>
    </row>
    <row r="326" spans="1:12" ht="24" customHeight="1">
      <c r="B326" s="2" t="s">
        <v>284</v>
      </c>
    </row>
    <row r="327" spans="1:12" ht="24" customHeight="1">
      <c r="B327" s="2" t="s">
        <v>285</v>
      </c>
    </row>
    <row r="328" spans="1:12" ht="24" customHeight="1">
      <c r="B328" s="33" t="s">
        <v>286</v>
      </c>
    </row>
    <row r="329" spans="1:12" ht="24" customHeight="1">
      <c r="C329" s="2" t="s">
        <v>287</v>
      </c>
    </row>
    <row r="330" spans="1:12" ht="24" customHeight="1">
      <c r="B330" s="2" t="s">
        <v>288</v>
      </c>
    </row>
    <row r="331" spans="1:12" ht="24" customHeight="1">
      <c r="B331" s="2" t="s">
        <v>289</v>
      </c>
    </row>
    <row r="332" spans="1:12" ht="24" customHeight="1">
      <c r="B332" s="2" t="s">
        <v>290</v>
      </c>
    </row>
    <row r="333" spans="1:12" ht="24" customHeight="1">
      <c r="B333" s="2" t="s">
        <v>291</v>
      </c>
    </row>
    <row r="334" spans="1:12" ht="24" customHeight="1">
      <c r="B334" s="2" t="s">
        <v>292</v>
      </c>
    </row>
    <row r="335" spans="1:12" ht="24" customHeight="1">
      <c r="B335" s="33" t="s">
        <v>293</v>
      </c>
    </row>
    <row r="336" spans="1:12" ht="24" customHeight="1">
      <c r="C336" s="2" t="s">
        <v>294</v>
      </c>
    </row>
    <row r="337" spans="1:12" ht="24" customHeight="1">
      <c r="B337" s="2" t="s">
        <v>295</v>
      </c>
    </row>
    <row r="338" spans="1:12" ht="24" customHeight="1">
      <c r="B338" s="2" t="s">
        <v>296</v>
      </c>
    </row>
    <row r="339" spans="1:12" ht="24" customHeight="1"/>
    <row r="341" spans="1:12" ht="24" customHeight="1">
      <c r="A341" s="488" t="s">
        <v>297</v>
      </c>
      <c r="B341" s="488"/>
      <c r="C341" s="488"/>
      <c r="D341" s="488"/>
      <c r="E341" s="488"/>
      <c r="F341" s="488"/>
      <c r="G341" s="488"/>
      <c r="H341" s="488"/>
      <c r="I341" s="488"/>
      <c r="J341" s="488"/>
      <c r="K341" s="488"/>
      <c r="L341" s="488"/>
    </row>
    <row r="342" spans="1:12" ht="24" customHeight="1"/>
    <row r="343" spans="1:12" ht="24" customHeight="1">
      <c r="B343" s="4" t="s">
        <v>298</v>
      </c>
    </row>
    <row r="344" spans="1:12" ht="24" customHeight="1">
      <c r="A344" s="4"/>
      <c r="B344" s="4"/>
      <c r="C344" s="2" t="s">
        <v>299</v>
      </c>
      <c r="D344" s="4"/>
      <c r="E344" s="4"/>
      <c r="F344" s="4"/>
      <c r="G344" s="4"/>
      <c r="H344" s="4"/>
      <c r="I344" s="4"/>
      <c r="J344" s="4"/>
      <c r="K344" s="4"/>
      <c r="L344" s="4"/>
    </row>
    <row r="345" spans="1:12" ht="24" customHeight="1">
      <c r="B345" s="2" t="s">
        <v>300</v>
      </c>
    </row>
    <row r="346" spans="1:12" ht="24" customHeight="1">
      <c r="C346" s="2" t="s">
        <v>301</v>
      </c>
    </row>
    <row r="347" spans="1:12" ht="24" customHeight="1">
      <c r="B347" s="2" t="s">
        <v>302</v>
      </c>
    </row>
    <row r="348" spans="1:12" ht="24" customHeight="1">
      <c r="B348" s="2" t="s">
        <v>303</v>
      </c>
    </row>
    <row r="349" spans="1:12" ht="24" customHeight="1">
      <c r="A349" s="4"/>
      <c r="B349" s="4"/>
      <c r="C349" s="2" t="s">
        <v>304</v>
      </c>
      <c r="D349" s="4"/>
      <c r="E349" s="4"/>
      <c r="F349" s="4"/>
      <c r="G349" s="4"/>
      <c r="H349" s="4"/>
      <c r="I349" s="4"/>
      <c r="J349" s="4"/>
      <c r="K349" s="4"/>
      <c r="L349" s="4"/>
    </row>
    <row r="350" spans="1:12" ht="24" customHeight="1">
      <c r="B350" s="2" t="s">
        <v>305</v>
      </c>
    </row>
    <row r="351" spans="1:12" ht="24" customHeight="1">
      <c r="B351" s="2" t="s">
        <v>306</v>
      </c>
    </row>
    <row r="352" spans="1:12" ht="24" customHeight="1">
      <c r="B352" s="2" t="s">
        <v>307</v>
      </c>
    </row>
    <row r="353" spans="1:24" ht="24" customHeight="1">
      <c r="B353" s="2" t="s">
        <v>308</v>
      </c>
    </row>
    <row r="354" spans="1:24" ht="24" customHeight="1">
      <c r="B354" s="76"/>
      <c r="C354" s="2" t="s">
        <v>309</v>
      </c>
      <c r="D354" s="41"/>
    </row>
    <row r="355" spans="1:24" ht="24" customHeight="1">
      <c r="B355" s="37" t="s">
        <v>310</v>
      </c>
      <c r="C355" s="41"/>
      <c r="D355" s="41"/>
    </row>
    <row r="356" spans="1:24" ht="24" customHeight="1">
      <c r="B356" s="41" t="s">
        <v>311</v>
      </c>
      <c r="C356" s="41"/>
      <c r="D356" s="41"/>
    </row>
    <row r="357" spans="1:24" ht="24" customHeight="1">
      <c r="B357" s="41"/>
      <c r="C357" s="41" t="s">
        <v>312</v>
      </c>
      <c r="D357" s="41"/>
    </row>
    <row r="358" spans="1:24" ht="24" customHeight="1">
      <c r="B358" s="41"/>
      <c r="C358" s="41" t="s">
        <v>313</v>
      </c>
      <c r="D358" s="41"/>
    </row>
    <row r="359" spans="1:24" ht="24" customHeight="1">
      <c r="B359" s="41"/>
      <c r="C359" s="32" t="s">
        <v>314</v>
      </c>
      <c r="D359" s="32"/>
    </row>
    <row r="360" spans="1:24" ht="24" customHeight="1">
      <c r="B360" s="33"/>
      <c r="C360" s="2" t="s">
        <v>315</v>
      </c>
      <c r="D360" s="77"/>
    </row>
    <row r="361" spans="1:24" ht="24" customHeight="1">
      <c r="C361" s="2" t="s">
        <v>316</v>
      </c>
    </row>
    <row r="362" spans="1:24" ht="24" customHeight="1">
      <c r="B362" s="2" t="s">
        <v>317</v>
      </c>
    </row>
    <row r="363" spans="1:24" ht="24" customHeight="1">
      <c r="B363" s="2" t="s">
        <v>318</v>
      </c>
    </row>
    <row r="364" spans="1:24" ht="24" customHeight="1">
      <c r="C364" s="2" t="s">
        <v>319</v>
      </c>
    </row>
    <row r="365" spans="1:24" ht="24" customHeight="1">
      <c r="B365" s="2" t="s">
        <v>320</v>
      </c>
    </row>
    <row r="366" spans="1:24" ht="24" customHeight="1"/>
    <row r="367" spans="1:24" ht="24" customHeight="1">
      <c r="A367" s="4" t="s">
        <v>322</v>
      </c>
      <c r="B367" s="4"/>
      <c r="M367" s="346"/>
    </row>
    <row r="368" spans="1:24" ht="24" customHeight="1">
      <c r="B368" s="2" t="s">
        <v>1046</v>
      </c>
      <c r="M368" s="346"/>
      <c r="N368" s="35" t="s">
        <v>323</v>
      </c>
      <c r="O368" s="35"/>
      <c r="P368" s="35"/>
      <c r="Q368" s="35"/>
      <c r="R368" s="35"/>
      <c r="S368" s="35"/>
      <c r="T368" s="35"/>
      <c r="U368" s="35"/>
      <c r="V368" s="35"/>
      <c r="W368" s="35"/>
      <c r="X368" s="5"/>
    </row>
    <row r="369" spans="1:24" ht="24" customHeight="1">
      <c r="B369" s="2" t="s">
        <v>1041</v>
      </c>
      <c r="M369" s="346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5"/>
    </row>
    <row r="370" spans="1:24" ht="24" customHeight="1"/>
    <row r="371" spans="1:24" ht="24" customHeight="1"/>
    <row r="372" spans="1:24" ht="24" customHeight="1"/>
    <row r="373" spans="1:24" ht="24" customHeight="1"/>
    <row r="374" spans="1:24" ht="24" customHeight="1">
      <c r="A374" s="488" t="s">
        <v>321</v>
      </c>
      <c r="B374" s="488"/>
      <c r="C374" s="488"/>
      <c r="D374" s="488"/>
      <c r="E374" s="488"/>
      <c r="F374" s="488"/>
      <c r="G374" s="488"/>
      <c r="H374" s="488"/>
      <c r="I374" s="488"/>
      <c r="J374" s="488"/>
      <c r="K374" s="488"/>
      <c r="L374" s="488"/>
    </row>
    <row r="375" spans="1:24" ht="24" customHeight="1">
      <c r="A375" s="419"/>
      <c r="B375" s="419"/>
      <c r="C375" s="419"/>
      <c r="D375" s="419"/>
      <c r="E375" s="419"/>
      <c r="F375" s="419"/>
      <c r="G375" s="419"/>
      <c r="H375" s="419"/>
      <c r="I375" s="419"/>
      <c r="J375" s="419"/>
      <c r="K375" s="419"/>
      <c r="L375" s="419"/>
    </row>
    <row r="376" spans="1:24" ht="24" customHeight="1">
      <c r="B376" s="2" t="s">
        <v>1042</v>
      </c>
      <c r="M376" s="346"/>
      <c r="N376" s="35" t="s">
        <v>323</v>
      </c>
      <c r="O376" s="35"/>
      <c r="P376" s="35"/>
      <c r="Q376" s="35"/>
      <c r="R376" s="35"/>
      <c r="S376" s="35"/>
      <c r="T376" s="35"/>
      <c r="U376" s="35"/>
      <c r="V376" s="35"/>
      <c r="W376" s="35"/>
      <c r="X376" s="5"/>
    </row>
    <row r="377" spans="1:24" ht="24" customHeight="1">
      <c r="B377" s="2" t="s">
        <v>1044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346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5"/>
    </row>
    <row r="378" spans="1:24" ht="24" customHeight="1">
      <c r="B378" s="2" t="s">
        <v>1045</v>
      </c>
      <c r="M378" s="346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5"/>
    </row>
    <row r="379" spans="1:24" ht="24" customHeight="1">
      <c r="B379" s="2" t="s">
        <v>1047</v>
      </c>
      <c r="M379" s="346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5"/>
    </row>
    <row r="380" spans="1:24" ht="24" customHeight="1">
      <c r="B380" s="2" t="s">
        <v>1043</v>
      </c>
      <c r="M380" s="346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5"/>
    </row>
    <row r="381" spans="1:24" ht="24" customHeight="1">
      <c r="B381" s="2" t="s">
        <v>1039</v>
      </c>
      <c r="M381" s="346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5"/>
    </row>
    <row r="382" spans="1:24" ht="24" customHeight="1">
      <c r="B382" s="2" t="s">
        <v>1040</v>
      </c>
      <c r="M382" s="346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5"/>
    </row>
    <row r="383" spans="1:24" ht="24" customHeight="1">
      <c r="B383" s="103" t="s">
        <v>1141</v>
      </c>
      <c r="M383" s="346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5"/>
    </row>
    <row r="384" spans="1:24" ht="24" customHeight="1">
      <c r="J384" s="73" t="s">
        <v>324</v>
      </c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5"/>
    </row>
    <row r="385" spans="1:24" ht="24" customHeight="1">
      <c r="A385" s="350"/>
      <c r="B385" s="350" t="s">
        <v>325</v>
      </c>
      <c r="C385" s="350"/>
      <c r="D385" s="350"/>
      <c r="E385" s="350"/>
      <c r="F385" s="350"/>
      <c r="G385" s="350"/>
      <c r="H385" s="350"/>
      <c r="I385" s="350"/>
      <c r="J385" s="82">
        <v>-20000</v>
      </c>
      <c r="K385" s="350"/>
      <c r="L385" s="350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5"/>
    </row>
    <row r="386" spans="1:24" ht="24" customHeight="1">
      <c r="B386" s="2" t="s">
        <v>326</v>
      </c>
      <c r="J386" s="82">
        <v>-6240681.540000001</v>
      </c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5"/>
    </row>
    <row r="387" spans="1:24" ht="24" customHeight="1">
      <c r="B387" s="2" t="s">
        <v>327</v>
      </c>
      <c r="J387" s="82">
        <v>-32100000</v>
      </c>
      <c r="N387" s="347"/>
      <c r="O387" s="347"/>
      <c r="P387" s="347"/>
      <c r="Q387" s="347"/>
      <c r="R387" s="347"/>
      <c r="S387" s="347"/>
      <c r="T387" s="347"/>
      <c r="U387" s="347"/>
      <c r="V387" s="347"/>
      <c r="W387" s="347"/>
    </row>
    <row r="388" spans="1:24" ht="24" customHeight="1">
      <c r="B388" s="2" t="s">
        <v>328</v>
      </c>
      <c r="J388" s="82">
        <v>-18237965.510000002</v>
      </c>
      <c r="N388" s="347"/>
      <c r="O388" s="347"/>
      <c r="P388" s="347"/>
      <c r="Q388" s="347"/>
      <c r="R388" s="347"/>
      <c r="S388" s="347"/>
      <c r="T388" s="347"/>
      <c r="U388" s="347"/>
      <c r="V388" s="347"/>
      <c r="W388" s="347"/>
    </row>
    <row r="389" spans="1:24" ht="24" customHeight="1">
      <c r="B389" s="2" t="s">
        <v>329</v>
      </c>
      <c r="J389" s="82">
        <v>-5000000</v>
      </c>
      <c r="N389" s="347"/>
      <c r="O389" s="347"/>
      <c r="P389" s="347"/>
      <c r="Q389" s="347"/>
      <c r="R389" s="347"/>
      <c r="S389" s="347"/>
      <c r="T389" s="347"/>
      <c r="U389" s="347"/>
      <c r="V389" s="347"/>
      <c r="W389" s="347"/>
    </row>
    <row r="390" spans="1:24" ht="24" customHeight="1">
      <c r="B390" s="2" t="s">
        <v>330</v>
      </c>
      <c r="J390" s="82">
        <v>-115063207</v>
      </c>
      <c r="N390" s="347"/>
      <c r="O390" s="347"/>
      <c r="P390" s="347"/>
      <c r="Q390" s="347"/>
      <c r="R390" s="347"/>
      <c r="S390" s="347"/>
      <c r="T390" s="347"/>
      <c r="U390" s="347"/>
      <c r="V390" s="347"/>
      <c r="W390" s="347"/>
    </row>
    <row r="391" spans="1:24" ht="24" customHeight="1">
      <c r="B391" s="2" t="s">
        <v>331</v>
      </c>
      <c r="J391" s="82">
        <v>-1800000</v>
      </c>
      <c r="N391" s="347"/>
      <c r="O391" s="347"/>
      <c r="P391" s="347"/>
      <c r="Q391" s="347"/>
      <c r="R391" s="347"/>
      <c r="S391" s="347"/>
      <c r="T391" s="347"/>
      <c r="U391" s="347"/>
      <c r="V391" s="347"/>
      <c r="W391" s="347"/>
    </row>
    <row r="392" spans="1:24" ht="24" customHeight="1">
      <c r="B392" s="2" t="s">
        <v>286</v>
      </c>
      <c r="J392" s="82">
        <v>-435164992.56000006</v>
      </c>
    </row>
    <row r="393" spans="1:24" ht="24" customHeight="1">
      <c r="B393" s="2" t="s">
        <v>332</v>
      </c>
      <c r="J393" s="82">
        <v>-553967.96</v>
      </c>
    </row>
    <row r="394" spans="1:24" ht="24" customHeight="1">
      <c r="B394" s="2" t="s">
        <v>333</v>
      </c>
      <c r="J394" s="82">
        <v>-40673.880000000121</v>
      </c>
    </row>
    <row r="395" spans="1:24" ht="24" customHeight="1">
      <c r="B395" s="2" t="s">
        <v>334</v>
      </c>
      <c r="J395" s="82">
        <v>-777572.5</v>
      </c>
    </row>
    <row r="396" spans="1:24" ht="24" customHeight="1">
      <c r="B396" s="2" t="s">
        <v>335</v>
      </c>
      <c r="J396" s="82">
        <v>115323201.08</v>
      </c>
    </row>
    <row r="397" spans="1:24" ht="24" customHeight="1">
      <c r="B397" s="2" t="s">
        <v>336</v>
      </c>
      <c r="J397" s="82">
        <v>284267139.23000002</v>
      </c>
    </row>
    <row r="398" spans="1:24" ht="24" customHeight="1">
      <c r="B398" s="2" t="s">
        <v>337</v>
      </c>
      <c r="J398" s="82">
        <v>50000000</v>
      </c>
    </row>
    <row r="399" spans="1:24" ht="24" customHeight="1">
      <c r="B399" s="2" t="s">
        <v>338</v>
      </c>
      <c r="J399" s="82">
        <v>23532687.5</v>
      </c>
    </row>
    <row r="400" spans="1:24" ht="24" customHeight="1">
      <c r="B400" s="2" t="s">
        <v>339</v>
      </c>
      <c r="J400" s="82">
        <v>5927394.79</v>
      </c>
    </row>
    <row r="401" spans="1:12" ht="24" customHeight="1">
      <c r="B401" s="2" t="s">
        <v>340</v>
      </c>
      <c r="J401" s="82">
        <v>5908784.5899999999</v>
      </c>
    </row>
    <row r="402" spans="1:12" ht="24" customHeight="1">
      <c r="B402" s="2" t="s">
        <v>341</v>
      </c>
      <c r="J402" s="82">
        <v>19777653.420000002</v>
      </c>
    </row>
    <row r="403" spans="1:12" ht="24" customHeight="1">
      <c r="B403" s="2" t="s">
        <v>342</v>
      </c>
      <c r="J403" s="152">
        <v>-9844065.6899999995</v>
      </c>
    </row>
    <row r="404" spans="1:12" ht="24" customHeight="1">
      <c r="B404" s="2" t="s">
        <v>343</v>
      </c>
      <c r="J404" s="82">
        <f>SUM(J385:J403)</f>
        <v>-120106266.03000017</v>
      </c>
    </row>
    <row r="405" spans="1:12" ht="24" customHeight="1">
      <c r="B405" s="2" t="s">
        <v>344</v>
      </c>
      <c r="J405" s="82">
        <v>0</v>
      </c>
    </row>
    <row r="406" spans="1:12" ht="24" customHeight="1" thickBot="1">
      <c r="B406" s="2" t="s">
        <v>345</v>
      </c>
      <c r="J406" s="105">
        <f>SUM(J404:J405)</f>
        <v>-120106266.03000017</v>
      </c>
    </row>
    <row r="407" spans="1:12" ht="22.5" thickTop="1">
      <c r="A407" s="4"/>
      <c r="B407" s="4"/>
      <c r="C407" s="4"/>
      <c r="D407" s="4"/>
      <c r="E407" s="4"/>
      <c r="F407" s="4"/>
      <c r="G407" s="4"/>
      <c r="H407" s="4"/>
      <c r="I407" s="4"/>
      <c r="J407" s="82"/>
      <c r="K407" s="4"/>
      <c r="L407" s="4"/>
    </row>
    <row r="408" spans="1:12">
      <c r="J408" s="82"/>
    </row>
    <row r="409" spans="1:12">
      <c r="J409" s="82"/>
    </row>
    <row r="410" spans="1:12">
      <c r="J410" s="82"/>
    </row>
  </sheetData>
  <mergeCells count="14">
    <mergeCell ref="A104:L104"/>
    <mergeCell ref="A1:L1"/>
    <mergeCell ref="A2:L2"/>
    <mergeCell ref="A3:L3"/>
    <mergeCell ref="A31:L31"/>
    <mergeCell ref="A68:L68"/>
    <mergeCell ref="A341:L341"/>
    <mergeCell ref="A374:L374"/>
    <mergeCell ref="A140:L140"/>
    <mergeCell ref="A173:L173"/>
    <mergeCell ref="A206:L206"/>
    <mergeCell ref="A239:L239"/>
    <mergeCell ref="A275:L275"/>
    <mergeCell ref="A308:L308"/>
  </mergeCells>
  <pageMargins left="0.78740157480314965" right="0.39370078740157483" top="0.78740157480314965" bottom="0.3937007874015748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J38"/>
  <sheetViews>
    <sheetView view="pageBreakPreview" zoomScaleNormal="100" zoomScaleSheetLayoutView="100" workbookViewId="0">
      <selection activeCell="E30" sqref="E30"/>
    </sheetView>
  </sheetViews>
  <sheetFormatPr defaultRowHeight="14.25"/>
  <cols>
    <col min="1" max="1" width="3.625" customWidth="1"/>
    <col min="2" max="2" width="4.125" customWidth="1"/>
    <col min="4" max="5" width="13.625" customWidth="1"/>
    <col min="6" max="6" width="4.25" customWidth="1"/>
    <col min="7" max="9" width="11.125" customWidth="1"/>
    <col min="10" max="10" width="5.125" customWidth="1"/>
  </cols>
  <sheetData>
    <row r="1" spans="1:10" ht="21.75">
      <c r="A1" s="492" t="s">
        <v>346</v>
      </c>
      <c r="B1" s="492"/>
      <c r="C1" s="492"/>
      <c r="D1" s="492"/>
      <c r="E1" s="492"/>
      <c r="F1" s="492"/>
      <c r="G1" s="492"/>
      <c r="H1" s="492"/>
      <c r="I1" s="492"/>
      <c r="J1" s="492"/>
    </row>
    <row r="2" spans="1:10" ht="12.75" customHeight="1">
      <c r="A2" s="375"/>
      <c r="B2" s="375"/>
      <c r="C2" s="375"/>
      <c r="D2" s="375"/>
      <c r="E2" s="375"/>
      <c r="F2" s="375"/>
      <c r="G2" s="375"/>
      <c r="H2" s="375"/>
    </row>
    <row r="3" spans="1:10" ht="21.75">
      <c r="A3" s="79" t="s">
        <v>347</v>
      </c>
      <c r="B3" s="80"/>
      <c r="C3" s="374"/>
      <c r="D3" s="374"/>
      <c r="E3" s="374"/>
      <c r="F3" s="374"/>
      <c r="G3" s="374"/>
      <c r="H3" s="374"/>
    </row>
    <row r="4" spans="1:10" ht="21.75">
      <c r="A4" s="427"/>
      <c r="C4" s="428" t="s">
        <v>1048</v>
      </c>
      <c r="D4" s="82"/>
      <c r="E4" s="82"/>
      <c r="F4" s="82"/>
      <c r="G4" s="82"/>
      <c r="H4" s="82"/>
    </row>
    <row r="5" spans="1:10" ht="21.75">
      <c r="B5" s="428" t="s">
        <v>1049</v>
      </c>
      <c r="C5" s="83"/>
      <c r="D5" s="83"/>
      <c r="E5" s="374"/>
      <c r="F5" s="374"/>
      <c r="G5" s="374"/>
      <c r="H5" s="374"/>
    </row>
    <row r="6" spans="1:10" ht="21.75">
      <c r="A6" s="84" t="s">
        <v>348</v>
      </c>
      <c r="C6" s="80"/>
      <c r="D6" s="83"/>
      <c r="E6" s="374"/>
      <c r="F6" s="374"/>
      <c r="G6" s="374"/>
      <c r="H6" s="85"/>
    </row>
    <row r="7" spans="1:10" ht="21.75">
      <c r="B7" s="427"/>
      <c r="C7" s="428" t="s">
        <v>1050</v>
      </c>
      <c r="D7" s="83"/>
      <c r="E7" s="374"/>
      <c r="F7" s="374"/>
      <c r="G7" s="374"/>
      <c r="H7" s="85"/>
    </row>
    <row r="8" spans="1:10" ht="21.75">
      <c r="B8" s="428" t="s">
        <v>1051</v>
      </c>
      <c r="C8" s="428"/>
      <c r="D8" s="83"/>
      <c r="E8" s="374"/>
      <c r="F8" s="374"/>
      <c r="G8" s="374"/>
      <c r="H8" s="85"/>
    </row>
    <row r="9" spans="1:10" ht="24">
      <c r="A9" s="374"/>
      <c r="B9" s="374"/>
      <c r="C9" s="83"/>
      <c r="D9" s="83"/>
      <c r="E9" s="374"/>
      <c r="F9" s="374"/>
      <c r="G9" s="493" t="s">
        <v>43</v>
      </c>
      <c r="H9" s="493"/>
      <c r="I9" s="493"/>
    </row>
    <row r="10" spans="1:10" ht="21.75">
      <c r="A10" s="374"/>
      <c r="B10" s="86" t="s">
        <v>349</v>
      </c>
      <c r="C10" s="83"/>
      <c r="D10" s="83"/>
      <c r="E10" s="374"/>
      <c r="F10" s="374"/>
      <c r="G10" s="374"/>
      <c r="H10" s="376"/>
    </row>
    <row r="11" spans="1:10" ht="22.15" customHeight="1">
      <c r="A11" s="374"/>
      <c r="B11" s="374"/>
      <c r="C11" s="83" t="s">
        <v>45</v>
      </c>
      <c r="D11" s="83"/>
      <c r="E11" s="374"/>
      <c r="F11" s="374"/>
      <c r="G11" s="374"/>
      <c r="H11" s="374" t="s">
        <v>350</v>
      </c>
    </row>
    <row r="12" spans="1:10" ht="22.15" customHeight="1">
      <c r="A12" s="374"/>
      <c r="B12" s="374"/>
      <c r="C12" s="83" t="s">
        <v>49</v>
      </c>
      <c r="D12" s="83"/>
      <c r="E12" s="374"/>
      <c r="F12" s="374"/>
      <c r="G12" s="374"/>
      <c r="H12" s="374" t="s">
        <v>351</v>
      </c>
    </row>
    <row r="13" spans="1:10" ht="21.75">
      <c r="A13" s="374"/>
      <c r="B13" s="86" t="s">
        <v>352</v>
      </c>
      <c r="C13" s="83"/>
      <c r="D13" s="83"/>
      <c r="E13" s="374"/>
      <c r="F13" s="374"/>
      <c r="G13" s="374"/>
      <c r="H13" s="376"/>
    </row>
    <row r="14" spans="1:10" ht="22.15" customHeight="1">
      <c r="A14" s="374"/>
      <c r="B14" s="374"/>
      <c r="C14" s="83" t="s">
        <v>353</v>
      </c>
      <c r="D14" s="83"/>
      <c r="E14" s="374"/>
      <c r="F14" s="374"/>
      <c r="G14" s="494" t="s">
        <v>354</v>
      </c>
      <c r="H14" s="494"/>
      <c r="I14" s="494"/>
    </row>
    <row r="15" spans="1:10" ht="22.15" customHeight="1">
      <c r="A15" s="374"/>
      <c r="B15" s="374"/>
      <c r="C15" s="83" t="s">
        <v>355</v>
      </c>
      <c r="D15" s="83"/>
      <c r="E15" s="374"/>
      <c r="F15" s="374"/>
      <c r="G15" s="494" t="s">
        <v>356</v>
      </c>
      <c r="H15" s="494"/>
      <c r="I15" s="494"/>
    </row>
    <row r="16" spans="1:10" ht="21.75">
      <c r="A16" s="374"/>
      <c r="B16" s="86" t="s">
        <v>357</v>
      </c>
      <c r="C16" s="83"/>
      <c r="D16" s="83"/>
      <c r="E16" s="374"/>
      <c r="F16" s="374"/>
      <c r="G16" s="374"/>
      <c r="H16" s="85"/>
    </row>
    <row r="17" spans="1:8" ht="21.75">
      <c r="A17" s="374"/>
      <c r="B17" s="374"/>
      <c r="C17" s="82" t="s">
        <v>353</v>
      </c>
      <c r="D17" s="83"/>
      <c r="E17" s="374"/>
      <c r="F17" s="374"/>
      <c r="G17" s="374"/>
      <c r="H17" s="374" t="s">
        <v>358</v>
      </c>
    </row>
    <row r="18" spans="1:8" ht="21.75">
      <c r="A18" s="374"/>
      <c r="B18" s="374"/>
      <c r="C18" s="82" t="s">
        <v>355</v>
      </c>
      <c r="D18" s="83"/>
      <c r="E18" s="374"/>
      <c r="F18" s="374"/>
      <c r="G18" s="374"/>
      <c r="H18" s="374" t="s">
        <v>351</v>
      </c>
    </row>
    <row r="19" spans="1:8" ht="21.75">
      <c r="A19" s="374"/>
      <c r="B19" s="86" t="s">
        <v>359</v>
      </c>
      <c r="C19" s="83"/>
      <c r="D19" s="83"/>
      <c r="E19" s="374"/>
      <c r="F19" s="374"/>
      <c r="G19" s="374"/>
      <c r="H19" s="374"/>
    </row>
    <row r="20" spans="1:8" ht="21.75">
      <c r="A20" s="374"/>
      <c r="B20" s="374"/>
      <c r="C20" s="82" t="s">
        <v>360</v>
      </c>
      <c r="D20" s="83"/>
      <c r="E20" s="374"/>
      <c r="F20" s="374"/>
      <c r="G20" s="374"/>
      <c r="H20" s="374" t="s">
        <v>361</v>
      </c>
    </row>
    <row r="21" spans="1:8" ht="21.75">
      <c r="A21" s="374"/>
      <c r="B21" s="374"/>
      <c r="C21" s="82"/>
      <c r="D21" s="83"/>
      <c r="E21" s="374"/>
      <c r="F21" s="374"/>
      <c r="G21" s="374"/>
      <c r="H21" s="374" t="s">
        <v>362</v>
      </c>
    </row>
    <row r="22" spans="1:8" ht="21.75">
      <c r="A22" s="374"/>
      <c r="B22" s="87" t="s">
        <v>363</v>
      </c>
      <c r="C22" s="83"/>
      <c r="D22" s="83"/>
      <c r="E22" s="374"/>
      <c r="F22" s="374"/>
      <c r="G22" s="374"/>
      <c r="H22" s="374"/>
    </row>
    <row r="23" spans="1:8" ht="21.75">
      <c r="A23" s="374"/>
      <c r="B23" s="374"/>
      <c r="C23" s="82" t="s">
        <v>364</v>
      </c>
      <c r="D23" s="83"/>
      <c r="E23" s="374"/>
      <c r="F23" s="374"/>
      <c r="G23" s="374"/>
      <c r="H23" s="374" t="s">
        <v>365</v>
      </c>
    </row>
    <row r="24" spans="1:8" ht="21.75">
      <c r="A24" s="374"/>
      <c r="B24" s="374"/>
      <c r="C24" s="82" t="s">
        <v>366</v>
      </c>
      <c r="D24" s="83"/>
      <c r="E24" s="374"/>
      <c r="F24" s="374"/>
      <c r="G24" s="374"/>
      <c r="H24" s="374" t="s">
        <v>367</v>
      </c>
    </row>
    <row r="25" spans="1:8" ht="21.75">
      <c r="A25" s="374"/>
      <c r="B25" s="374"/>
      <c r="C25" s="82"/>
      <c r="D25" s="83"/>
      <c r="E25" s="374"/>
      <c r="F25" s="374"/>
      <c r="G25" s="374"/>
      <c r="H25" s="374" t="s">
        <v>368</v>
      </c>
    </row>
    <row r="26" spans="1:8" ht="21.75">
      <c r="A26" s="374"/>
      <c r="B26" s="374"/>
      <c r="C26" s="82" t="s">
        <v>369</v>
      </c>
      <c r="D26" s="83"/>
      <c r="E26" s="374"/>
      <c r="F26" s="374"/>
      <c r="G26" s="374"/>
      <c r="H26" s="374" t="s">
        <v>370</v>
      </c>
    </row>
    <row r="27" spans="1:8" ht="21.75">
      <c r="A27" s="374"/>
      <c r="B27" s="87" t="s">
        <v>371</v>
      </c>
      <c r="C27" s="83"/>
      <c r="D27" s="83"/>
      <c r="E27" s="374"/>
      <c r="F27" s="374"/>
      <c r="G27" s="374"/>
      <c r="H27" s="82"/>
    </row>
    <row r="28" spans="1:8" ht="21.75">
      <c r="A28" s="374"/>
      <c r="B28" s="374"/>
      <c r="C28" s="82" t="s">
        <v>372</v>
      </c>
      <c r="D28" s="83"/>
      <c r="E28" s="374"/>
      <c r="F28" s="374"/>
      <c r="G28" s="374"/>
      <c r="H28" s="374" t="s">
        <v>373</v>
      </c>
    </row>
    <row r="29" spans="1:8" ht="21.75">
      <c r="A29" s="374"/>
      <c r="B29" s="374"/>
      <c r="C29" s="82" t="s">
        <v>374</v>
      </c>
      <c r="D29" s="83"/>
      <c r="E29" s="374"/>
      <c r="F29" s="374"/>
      <c r="G29" s="374"/>
      <c r="H29" s="374" t="s">
        <v>373</v>
      </c>
    </row>
    <row r="30" spans="1:8" ht="21.75">
      <c r="A30" s="374"/>
      <c r="B30" s="374"/>
      <c r="C30" s="82" t="s">
        <v>375</v>
      </c>
      <c r="D30" s="83"/>
      <c r="E30" s="374"/>
      <c r="F30" s="374"/>
      <c r="G30" s="374"/>
      <c r="H30" s="374" t="s">
        <v>373</v>
      </c>
    </row>
    <row r="31" spans="1:8" ht="21.75">
      <c r="A31" s="374"/>
      <c r="B31" s="374"/>
      <c r="C31" s="82" t="s">
        <v>376</v>
      </c>
      <c r="D31" s="83"/>
      <c r="E31" s="374"/>
      <c r="F31" s="374"/>
      <c r="G31" s="374"/>
      <c r="H31" s="374" t="s">
        <v>373</v>
      </c>
    </row>
    <row r="32" spans="1:8" ht="21.75">
      <c r="A32" s="374"/>
      <c r="B32" s="374"/>
      <c r="C32" s="82" t="s">
        <v>377</v>
      </c>
      <c r="D32" s="83"/>
      <c r="E32" s="374"/>
      <c r="F32" s="374"/>
      <c r="G32" s="374"/>
      <c r="H32" s="374" t="s">
        <v>378</v>
      </c>
    </row>
    <row r="33" spans="1:9" ht="6" customHeight="1">
      <c r="A33" s="374"/>
      <c r="B33" s="374"/>
      <c r="C33" s="82"/>
      <c r="D33" s="83"/>
      <c r="E33" s="374"/>
      <c r="F33" s="374"/>
      <c r="G33" s="374"/>
      <c r="H33" s="374"/>
    </row>
    <row r="34" spans="1:9" ht="24">
      <c r="A34" s="82"/>
      <c r="B34" s="82"/>
      <c r="C34" s="82"/>
      <c r="D34" s="82"/>
      <c r="E34" s="82"/>
      <c r="F34" s="82"/>
      <c r="G34" s="493" t="s">
        <v>379</v>
      </c>
      <c r="H34" s="493" t="s">
        <v>380</v>
      </c>
      <c r="I34" s="493"/>
    </row>
    <row r="35" spans="1:9" ht="21.75">
      <c r="A35" s="82"/>
      <c r="B35" s="82"/>
      <c r="C35" s="82" t="s">
        <v>381</v>
      </c>
      <c r="D35" s="82"/>
      <c r="E35" s="82"/>
      <c r="F35" s="82"/>
      <c r="G35" s="82" t="s">
        <v>382</v>
      </c>
    </row>
    <row r="36" spans="1:9" ht="21.75">
      <c r="A36" s="82"/>
      <c r="B36" s="82"/>
      <c r="C36" s="82" t="s">
        <v>383</v>
      </c>
      <c r="D36" s="82"/>
      <c r="E36" s="82"/>
      <c r="F36" s="82"/>
      <c r="G36" s="82" t="s">
        <v>384</v>
      </c>
    </row>
    <row r="37" spans="1:9" ht="21.75">
      <c r="A37" s="82"/>
      <c r="B37" s="82"/>
      <c r="C37" s="82" t="s">
        <v>385</v>
      </c>
      <c r="D37" s="82"/>
      <c r="E37" s="82"/>
      <c r="F37" s="82"/>
      <c r="G37" s="82" t="s">
        <v>382</v>
      </c>
    </row>
    <row r="38" spans="1:9" ht="21.75">
      <c r="A38" s="82"/>
      <c r="B38" s="82"/>
      <c r="C38" s="82" t="s">
        <v>386</v>
      </c>
      <c r="D38" s="82"/>
      <c r="E38" s="82"/>
      <c r="F38" s="82"/>
      <c r="G38" s="82" t="s">
        <v>387</v>
      </c>
    </row>
  </sheetData>
  <mergeCells count="5">
    <mergeCell ref="A1:J1"/>
    <mergeCell ref="G9:I9"/>
    <mergeCell ref="G14:I14"/>
    <mergeCell ref="G15:I15"/>
    <mergeCell ref="G34:I34"/>
  </mergeCells>
  <pageMargins left="0.78740157480314965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166"/>
  <sheetViews>
    <sheetView view="pageBreakPreview" topLeftCell="A50" zoomScaleNormal="100" zoomScaleSheetLayoutView="100" workbookViewId="0">
      <selection activeCell="F60" sqref="F60"/>
    </sheetView>
  </sheetViews>
  <sheetFormatPr defaultRowHeight="27" customHeight="1"/>
  <cols>
    <col min="1" max="1" width="2.125" style="82" customWidth="1"/>
    <col min="2" max="2" width="3.75" style="82" customWidth="1"/>
    <col min="3" max="3" width="2.875" style="82" customWidth="1"/>
    <col min="4" max="4" width="4.875" style="82" customWidth="1"/>
    <col min="5" max="6" width="8" style="82" customWidth="1"/>
    <col min="7" max="7" width="8.75" style="82"/>
    <col min="8" max="8" width="1.125" style="82" customWidth="1"/>
    <col min="9" max="9" width="14.625" style="82" customWidth="1"/>
    <col min="10" max="10" width="0.875" style="82" customWidth="1"/>
    <col min="11" max="11" width="14.625" style="82" customWidth="1"/>
    <col min="12" max="12" width="0.875" style="82" customWidth="1"/>
    <col min="13" max="13" width="12.875" style="82" customWidth="1"/>
    <col min="14" max="14" width="0.875" style="82" customWidth="1"/>
    <col min="15" max="15" width="12.875" style="82" customWidth="1"/>
  </cols>
  <sheetData>
    <row r="1" spans="1:15" ht="27" customHeight="1">
      <c r="A1" s="492" t="s">
        <v>388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</row>
    <row r="2" spans="1:15" ht="27" customHeight="1">
      <c r="A2" s="88"/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</row>
    <row r="3" spans="1:15" ht="27" customHeight="1">
      <c r="A3" s="89"/>
      <c r="B3" s="89" t="s">
        <v>389</v>
      </c>
      <c r="C3" s="429" t="s">
        <v>390</v>
      </c>
      <c r="D3" s="428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85"/>
    </row>
    <row r="4" spans="1:15" ht="27" customHeight="1">
      <c r="A4" s="89"/>
      <c r="C4" s="428"/>
      <c r="D4" s="428" t="s">
        <v>1052</v>
      </c>
      <c r="F4" s="374"/>
      <c r="G4" s="374"/>
      <c r="H4" s="374"/>
      <c r="I4" s="374"/>
      <c r="J4" s="374"/>
      <c r="K4" s="374"/>
      <c r="L4" s="374"/>
      <c r="M4" s="374"/>
      <c r="N4" s="374"/>
      <c r="O4" s="85"/>
    </row>
    <row r="5" spans="1:15" ht="27" customHeight="1">
      <c r="A5" s="89"/>
      <c r="C5" s="428" t="s">
        <v>1053</v>
      </c>
      <c r="D5" s="428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85"/>
    </row>
    <row r="6" spans="1:15" ht="27" customHeight="1">
      <c r="A6" s="374"/>
      <c r="I6" s="495" t="s">
        <v>391</v>
      </c>
      <c r="J6" s="495"/>
      <c r="K6" s="495"/>
      <c r="L6" s="376"/>
      <c r="M6" s="495" t="s">
        <v>392</v>
      </c>
      <c r="N6" s="495"/>
      <c r="O6" s="495"/>
    </row>
    <row r="7" spans="1:15" ht="27" customHeight="1">
      <c r="A7" s="374"/>
      <c r="I7" s="90" t="s">
        <v>393</v>
      </c>
      <c r="J7" s="91"/>
      <c r="K7" s="90" t="s">
        <v>394</v>
      </c>
      <c r="L7" s="376"/>
      <c r="M7" s="90" t="s">
        <v>393</v>
      </c>
      <c r="N7" s="91"/>
      <c r="O7" s="90" t="s">
        <v>394</v>
      </c>
    </row>
    <row r="8" spans="1:15" ht="27" customHeight="1">
      <c r="A8" s="374"/>
      <c r="C8" s="80" t="s">
        <v>395</v>
      </c>
      <c r="I8" s="379"/>
      <c r="J8" s="92"/>
      <c r="K8" s="379"/>
      <c r="L8" s="374"/>
      <c r="M8" s="379"/>
      <c r="N8" s="92"/>
      <c r="O8" s="379"/>
    </row>
    <row r="9" spans="1:15" ht="27" customHeight="1" thickBot="1">
      <c r="A9" s="374"/>
      <c r="D9" s="82" t="s">
        <v>396</v>
      </c>
      <c r="I9" s="93">
        <v>0</v>
      </c>
      <c r="J9" s="374"/>
      <c r="K9" s="93">
        <v>0</v>
      </c>
      <c r="L9" s="374"/>
      <c r="M9" s="93">
        <v>0</v>
      </c>
      <c r="N9" s="374"/>
      <c r="O9" s="93">
        <v>1272396.79</v>
      </c>
    </row>
    <row r="10" spans="1:15" ht="27" customHeight="1" thickTop="1">
      <c r="A10" s="374"/>
      <c r="C10" s="80" t="s">
        <v>397</v>
      </c>
      <c r="I10" s="374"/>
      <c r="J10" s="374"/>
      <c r="K10" s="374"/>
      <c r="L10" s="374"/>
      <c r="M10" s="374"/>
      <c r="N10" s="374"/>
      <c r="O10" s="374"/>
    </row>
    <row r="11" spans="1:15" ht="27" customHeight="1" thickBot="1">
      <c r="A11" s="374"/>
      <c r="D11" s="82" t="s">
        <v>396</v>
      </c>
      <c r="I11" s="93">
        <v>0</v>
      </c>
      <c r="J11" s="374"/>
      <c r="K11" s="93">
        <v>0</v>
      </c>
      <c r="L11" s="374"/>
      <c r="M11" s="93">
        <v>0</v>
      </c>
      <c r="N11" s="374"/>
      <c r="O11" s="93">
        <v>16561391.529999999</v>
      </c>
    </row>
    <row r="12" spans="1:15" ht="27" customHeight="1" thickTop="1">
      <c r="A12" s="374"/>
      <c r="B12" s="94"/>
      <c r="C12" s="80" t="s">
        <v>398</v>
      </c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</row>
    <row r="13" spans="1:15" ht="27" customHeight="1" thickBot="1">
      <c r="A13" s="374"/>
      <c r="B13" s="92"/>
      <c r="D13" s="82" t="s">
        <v>363</v>
      </c>
      <c r="E13" s="374"/>
      <c r="F13" s="374"/>
      <c r="G13" s="374"/>
      <c r="H13" s="374"/>
      <c r="I13" s="93">
        <v>728405.77</v>
      </c>
      <c r="J13" s="374"/>
      <c r="K13" s="93">
        <v>728752.31</v>
      </c>
      <c r="L13" s="374"/>
      <c r="M13" s="93">
        <v>0</v>
      </c>
      <c r="N13" s="374"/>
      <c r="O13" s="93">
        <v>728752.31</v>
      </c>
    </row>
    <row r="14" spans="1:15" ht="27" customHeight="1" thickTop="1">
      <c r="A14" s="374"/>
      <c r="B14" s="94"/>
      <c r="C14" s="80" t="s">
        <v>335</v>
      </c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</row>
    <row r="15" spans="1:15" ht="27" customHeight="1">
      <c r="A15" s="374"/>
      <c r="B15" s="94"/>
      <c r="C15" s="80" t="s">
        <v>399</v>
      </c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</row>
    <row r="16" spans="1:15" ht="27" customHeight="1" thickBot="1">
      <c r="A16" s="374"/>
      <c r="B16" s="374"/>
      <c r="D16" s="82" t="s">
        <v>400</v>
      </c>
      <c r="E16" s="374"/>
      <c r="F16" s="374"/>
      <c r="G16" s="374"/>
      <c r="H16" s="374"/>
      <c r="I16" s="93">
        <v>9908182.9000000004</v>
      </c>
      <c r="J16" s="374"/>
      <c r="K16" s="93">
        <v>10331421.24</v>
      </c>
      <c r="L16" s="374"/>
      <c r="M16" s="93">
        <v>0</v>
      </c>
      <c r="N16" s="374"/>
      <c r="O16" s="93">
        <v>10331421.24</v>
      </c>
    </row>
    <row r="17" spans="1:15" ht="27" customHeight="1" thickTop="1">
      <c r="A17" s="374"/>
      <c r="B17" s="374"/>
      <c r="C17" s="80" t="s">
        <v>401</v>
      </c>
      <c r="D17" s="83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</row>
    <row r="18" spans="1:15" ht="27" customHeight="1" thickBot="1">
      <c r="A18" s="374"/>
      <c r="B18" s="374"/>
      <c r="D18" s="82" t="s">
        <v>363</v>
      </c>
      <c r="E18" s="374"/>
      <c r="F18" s="374"/>
      <c r="G18" s="374"/>
      <c r="H18" s="374"/>
      <c r="I18" s="93">
        <v>15272021.710000001</v>
      </c>
      <c r="J18" s="374"/>
      <c r="K18" s="93">
        <v>15271261.43</v>
      </c>
      <c r="L18" s="374"/>
      <c r="M18" s="93">
        <v>0</v>
      </c>
      <c r="N18" s="374"/>
      <c r="O18" s="93">
        <v>15271261.43</v>
      </c>
    </row>
    <row r="19" spans="1:15" ht="27" customHeight="1" thickTop="1" thickBot="1">
      <c r="A19" s="374"/>
      <c r="B19" s="374"/>
      <c r="D19" s="82" t="s">
        <v>402</v>
      </c>
      <c r="E19" s="374"/>
      <c r="F19" s="374"/>
      <c r="G19" s="374"/>
      <c r="H19" s="374"/>
      <c r="I19" s="93">
        <v>0</v>
      </c>
      <c r="J19" s="374"/>
      <c r="K19" s="93">
        <v>3532182.4399999995</v>
      </c>
      <c r="L19" s="374"/>
      <c r="M19" s="93">
        <v>0</v>
      </c>
      <c r="N19" s="374"/>
      <c r="O19" s="93">
        <v>3532182.4399999995</v>
      </c>
    </row>
    <row r="20" spans="1:15" ht="27" customHeight="1" thickTop="1">
      <c r="C20" s="80" t="s">
        <v>403</v>
      </c>
      <c r="I20" s="95"/>
      <c r="J20" s="96"/>
      <c r="K20" s="95"/>
      <c r="L20" s="96"/>
      <c r="M20" s="95"/>
      <c r="N20" s="95"/>
      <c r="O20" s="95"/>
    </row>
    <row r="21" spans="1:15" ht="27" customHeight="1">
      <c r="D21" s="82" t="s">
        <v>400</v>
      </c>
      <c r="I21" s="374">
        <v>1689288.72</v>
      </c>
      <c r="J21" s="374"/>
      <c r="K21" s="374">
        <v>1330578.05</v>
      </c>
      <c r="L21" s="374"/>
      <c r="M21" s="374">
        <v>0</v>
      </c>
      <c r="N21" s="374"/>
      <c r="O21" s="374">
        <v>1330578.05</v>
      </c>
    </row>
    <row r="22" spans="1:15" ht="27" customHeight="1">
      <c r="D22" s="82" t="s">
        <v>396</v>
      </c>
      <c r="I22" s="374">
        <v>120669.9</v>
      </c>
      <c r="J22" s="374"/>
      <c r="K22" s="374">
        <v>0</v>
      </c>
      <c r="L22" s="374"/>
      <c r="M22" s="374">
        <v>0</v>
      </c>
      <c r="N22" s="374"/>
      <c r="O22" s="374">
        <v>0</v>
      </c>
    </row>
    <row r="23" spans="1:15" ht="27" customHeight="1">
      <c r="D23" s="82" t="s">
        <v>402</v>
      </c>
      <c r="I23" s="374">
        <v>18571616.559999999</v>
      </c>
      <c r="J23" s="374"/>
      <c r="K23" s="374">
        <v>28135125.600000001</v>
      </c>
      <c r="L23" s="374"/>
      <c r="M23" s="374">
        <v>0</v>
      </c>
      <c r="N23" s="374"/>
      <c r="O23" s="374">
        <v>28135125.600000001</v>
      </c>
    </row>
    <row r="24" spans="1:15" ht="27" customHeight="1" thickBot="1">
      <c r="E24" s="82" t="s">
        <v>404</v>
      </c>
      <c r="I24" s="97">
        <f>SUM(I21:I23)</f>
        <v>20381575.18</v>
      </c>
      <c r="J24" s="374"/>
      <c r="K24" s="97">
        <f>SUM(K21:K23)</f>
        <v>29465703.650000002</v>
      </c>
      <c r="L24" s="374"/>
      <c r="M24" s="97">
        <f>SUM(M21:M23)</f>
        <v>0</v>
      </c>
      <c r="N24" s="374"/>
      <c r="O24" s="97">
        <f>SUM(O21:O23)</f>
        <v>29465703.650000002</v>
      </c>
    </row>
    <row r="25" spans="1:15" ht="27" customHeight="1" thickTop="1">
      <c r="C25" s="80" t="s">
        <v>405</v>
      </c>
      <c r="I25" s="374"/>
      <c r="J25" s="374"/>
      <c r="K25" s="374"/>
      <c r="L25" s="374"/>
      <c r="M25" s="374"/>
      <c r="N25" s="374"/>
      <c r="O25" s="374"/>
    </row>
    <row r="26" spans="1:15" ht="27" customHeight="1" thickBot="1">
      <c r="D26" s="82" t="s">
        <v>363</v>
      </c>
      <c r="I26" s="93">
        <v>1310763.8999999999</v>
      </c>
      <c r="J26" s="374"/>
      <c r="K26" s="93">
        <v>1178086.9099999999</v>
      </c>
      <c r="L26" s="374"/>
      <c r="M26" s="93">
        <v>0</v>
      </c>
      <c r="N26" s="374"/>
      <c r="O26" s="93">
        <v>1178086.9099999999</v>
      </c>
    </row>
    <row r="27" spans="1:15" ht="27" customHeight="1" thickTop="1">
      <c r="C27" s="80"/>
      <c r="I27" s="98"/>
      <c r="J27" s="374"/>
      <c r="K27" s="374"/>
      <c r="L27" s="374"/>
      <c r="M27" s="374"/>
      <c r="N27" s="374"/>
      <c r="O27" s="374"/>
    </row>
    <row r="28" spans="1:15" ht="27" customHeight="1">
      <c r="C28" s="80"/>
      <c r="I28" s="98"/>
      <c r="J28" s="374"/>
      <c r="K28" s="374"/>
      <c r="L28" s="374"/>
      <c r="M28" s="374"/>
      <c r="N28" s="374"/>
      <c r="O28" s="374"/>
    </row>
    <row r="29" spans="1:15" ht="27" customHeight="1">
      <c r="C29" s="80"/>
      <c r="I29" s="98"/>
      <c r="J29" s="421"/>
      <c r="K29" s="421"/>
      <c r="L29" s="421"/>
      <c r="M29" s="421"/>
      <c r="N29" s="421"/>
      <c r="O29" s="421"/>
    </row>
    <row r="30" spans="1:15" ht="27" customHeight="1">
      <c r="I30" s="374"/>
      <c r="J30" s="374"/>
      <c r="K30" s="374"/>
      <c r="L30" s="374"/>
      <c r="M30" s="374"/>
      <c r="N30" s="374"/>
      <c r="O30" s="374"/>
    </row>
    <row r="31" spans="1:15" ht="27" customHeight="1">
      <c r="I31" s="421"/>
      <c r="J31" s="421"/>
      <c r="K31" s="421"/>
      <c r="L31" s="421"/>
      <c r="M31" s="421"/>
      <c r="N31" s="421"/>
      <c r="O31" s="421"/>
    </row>
    <row r="32" spans="1:15" ht="11.25" customHeight="1">
      <c r="I32" s="421"/>
      <c r="J32" s="421"/>
      <c r="K32" s="421"/>
      <c r="L32" s="421"/>
      <c r="M32" s="421"/>
      <c r="N32" s="421"/>
      <c r="O32" s="421"/>
    </row>
    <row r="33" spans="1:15" ht="27" customHeight="1">
      <c r="I33" s="374"/>
      <c r="J33" s="374"/>
      <c r="K33" s="374"/>
      <c r="L33" s="374"/>
      <c r="M33" s="374"/>
      <c r="N33" s="374"/>
      <c r="O33" s="374"/>
    </row>
    <row r="34" spans="1:15" ht="25.5" customHeight="1">
      <c r="A34" s="492" t="s">
        <v>406</v>
      </c>
      <c r="B34" s="492"/>
      <c r="C34" s="492"/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2"/>
    </row>
    <row r="35" spans="1:15" ht="25.5" customHeight="1">
      <c r="L35" s="374"/>
      <c r="N35" s="99"/>
      <c r="O35" s="99"/>
    </row>
    <row r="36" spans="1:15" ht="25.5" customHeight="1">
      <c r="I36" s="496" t="s">
        <v>391</v>
      </c>
      <c r="J36" s="496"/>
      <c r="K36" s="496"/>
      <c r="L36" s="376"/>
      <c r="M36" s="495" t="s">
        <v>392</v>
      </c>
      <c r="N36" s="495"/>
      <c r="O36" s="495"/>
    </row>
    <row r="37" spans="1:15" ht="25.5" customHeight="1">
      <c r="I37" s="90" t="s">
        <v>393</v>
      </c>
      <c r="J37" s="91"/>
      <c r="K37" s="90" t="s">
        <v>394</v>
      </c>
      <c r="L37" s="376"/>
      <c r="M37" s="90" t="s">
        <v>393</v>
      </c>
      <c r="N37" s="91"/>
      <c r="O37" s="90" t="s">
        <v>394</v>
      </c>
    </row>
    <row r="38" spans="1:15" ht="25.5" customHeight="1">
      <c r="A38" s="374"/>
      <c r="B38" s="374"/>
      <c r="C38" s="429" t="s">
        <v>407</v>
      </c>
      <c r="D38" s="430"/>
      <c r="E38" s="483"/>
      <c r="F38" s="374"/>
      <c r="G38" s="374"/>
      <c r="H38" s="374"/>
      <c r="I38" s="85"/>
      <c r="J38" s="85"/>
      <c r="K38" s="85"/>
      <c r="L38" s="85"/>
      <c r="M38" s="100"/>
      <c r="N38" s="85"/>
      <c r="O38" s="100"/>
    </row>
    <row r="39" spans="1:15" ht="25.5" customHeight="1">
      <c r="A39" s="374"/>
      <c r="B39" s="374"/>
      <c r="C39" s="428" t="s">
        <v>408</v>
      </c>
      <c r="D39" s="430"/>
      <c r="E39" s="483"/>
      <c r="F39" s="374"/>
      <c r="G39" s="374"/>
      <c r="H39" s="374"/>
      <c r="I39" s="85"/>
      <c r="J39" s="85"/>
      <c r="K39" s="85"/>
      <c r="L39" s="85"/>
      <c r="M39" s="100"/>
      <c r="N39" s="85"/>
      <c r="O39" s="100"/>
    </row>
    <row r="40" spans="1:15" ht="25.5" customHeight="1">
      <c r="A40" s="374"/>
      <c r="B40" s="374"/>
      <c r="C40" s="430"/>
      <c r="D40" s="428" t="s">
        <v>409</v>
      </c>
      <c r="E40" s="483"/>
      <c r="F40" s="374"/>
      <c r="G40" s="374"/>
      <c r="H40" s="374"/>
      <c r="I40" s="101">
        <v>15910113</v>
      </c>
      <c r="J40" s="101"/>
      <c r="K40" s="101">
        <v>16900627.379999999</v>
      </c>
      <c r="L40" s="101"/>
      <c r="M40" s="101">
        <v>15910113</v>
      </c>
      <c r="N40" s="101"/>
      <c r="O40" s="101">
        <v>16900627.379999999</v>
      </c>
    </row>
    <row r="41" spans="1:15" ht="25.5" customHeight="1">
      <c r="A41" s="374"/>
      <c r="B41" s="374"/>
      <c r="C41" s="430"/>
      <c r="D41" s="484" t="s">
        <v>1142</v>
      </c>
      <c r="E41" s="483" t="s">
        <v>413</v>
      </c>
      <c r="F41" s="374"/>
      <c r="G41" s="374"/>
      <c r="H41" s="374"/>
      <c r="I41" s="82">
        <v>0</v>
      </c>
      <c r="J41" s="100"/>
      <c r="K41" s="82">
        <v>-1000000</v>
      </c>
      <c r="M41" s="82">
        <v>0</v>
      </c>
      <c r="O41" s="82">
        <v>-1000000</v>
      </c>
    </row>
    <row r="42" spans="1:15" ht="25.5" customHeight="1">
      <c r="A42" s="374"/>
      <c r="B42" s="374"/>
      <c r="C42" s="430"/>
      <c r="D42" s="428" t="s">
        <v>414</v>
      </c>
      <c r="E42" s="428"/>
      <c r="F42" s="374"/>
      <c r="G42" s="374"/>
      <c r="H42" s="374"/>
      <c r="I42" s="82">
        <v>0</v>
      </c>
      <c r="J42" s="100"/>
      <c r="K42" s="82">
        <v>0</v>
      </c>
      <c r="M42" s="82">
        <v>-16000000</v>
      </c>
      <c r="O42" s="82">
        <v>0</v>
      </c>
    </row>
    <row r="43" spans="1:15" ht="25.5" customHeight="1">
      <c r="A43" s="374"/>
      <c r="B43" s="374"/>
      <c r="C43" s="430"/>
      <c r="D43" s="428" t="s">
        <v>415</v>
      </c>
      <c r="E43" s="483"/>
      <c r="F43" s="374"/>
      <c r="G43" s="374"/>
      <c r="H43" s="374"/>
      <c r="I43" s="374">
        <v>71323.41</v>
      </c>
      <c r="J43" s="101"/>
      <c r="K43" s="374">
        <v>68060.649999999994</v>
      </c>
      <c r="L43" s="374"/>
      <c r="M43" s="374">
        <v>0</v>
      </c>
      <c r="N43" s="374"/>
      <c r="O43" s="374">
        <v>68060.649999999994</v>
      </c>
    </row>
    <row r="44" spans="1:15" ht="25.5" customHeight="1">
      <c r="A44" s="374"/>
      <c r="B44" s="374"/>
      <c r="C44" s="430"/>
      <c r="D44" s="428" t="s">
        <v>416</v>
      </c>
      <c r="E44" s="483"/>
      <c r="F44" s="374"/>
      <c r="G44" s="374"/>
      <c r="H44" s="374"/>
      <c r="I44" s="374">
        <v>-63834.81</v>
      </c>
      <c r="J44" s="101"/>
      <c r="K44" s="374">
        <v>-58575.03</v>
      </c>
      <c r="L44" s="374"/>
      <c r="M44" s="374">
        <v>89887</v>
      </c>
      <c r="N44" s="374"/>
      <c r="O44" s="374">
        <v>-58575.03</v>
      </c>
    </row>
    <row r="45" spans="1:15" ht="25.5" customHeight="1">
      <c r="A45" s="374"/>
      <c r="B45" s="374"/>
      <c r="C45" s="430"/>
      <c r="D45" s="428" t="s">
        <v>417</v>
      </c>
      <c r="E45" s="483"/>
      <c r="F45" s="374"/>
      <c r="G45" s="374"/>
      <c r="H45" s="374"/>
      <c r="I45" s="102">
        <f>SUM(I40:I44)</f>
        <v>15917601.6</v>
      </c>
      <c r="J45" s="85"/>
      <c r="K45" s="102">
        <f>SUM(K40:K44)</f>
        <v>15910113</v>
      </c>
      <c r="L45" s="85"/>
      <c r="M45" s="102">
        <f>SUM(M40:M44)</f>
        <v>0</v>
      </c>
      <c r="N45" s="85"/>
      <c r="O45" s="102">
        <f>SUM(O40:O44)</f>
        <v>15910113</v>
      </c>
    </row>
    <row r="46" spans="1:15" ht="25.5" customHeight="1">
      <c r="A46" s="374"/>
      <c r="B46" s="374"/>
      <c r="C46" s="430"/>
      <c r="D46" s="430"/>
      <c r="E46" s="483"/>
      <c r="F46" s="374"/>
      <c r="G46" s="374"/>
      <c r="H46" s="374"/>
      <c r="I46" s="85"/>
      <c r="J46" s="85"/>
      <c r="K46" s="85"/>
      <c r="L46" s="85"/>
      <c r="M46" s="100"/>
      <c r="N46" s="85"/>
      <c r="O46" s="100"/>
    </row>
    <row r="47" spans="1:15" ht="25.5" customHeight="1">
      <c r="C47" s="428" t="s">
        <v>418</v>
      </c>
      <c r="D47" s="428"/>
      <c r="E47" s="428"/>
    </row>
    <row r="48" spans="1:15" ht="25.5" customHeight="1">
      <c r="C48" s="428"/>
      <c r="D48" s="428" t="s">
        <v>409</v>
      </c>
      <c r="E48" s="428"/>
      <c r="I48" s="374">
        <v>25128034.61999999</v>
      </c>
      <c r="J48" s="374"/>
      <c r="K48" s="374">
        <v>110920806.00999999</v>
      </c>
      <c r="L48" s="374"/>
      <c r="M48" s="374">
        <v>25128034.61999999</v>
      </c>
      <c r="N48" s="374"/>
      <c r="O48" s="374">
        <v>110920806.00999999</v>
      </c>
    </row>
    <row r="49" spans="3:15" ht="25.5" customHeight="1">
      <c r="C49" s="428"/>
      <c r="D49" s="484" t="s">
        <v>1143</v>
      </c>
      <c r="E49" s="483" t="s">
        <v>411</v>
      </c>
      <c r="I49" s="374">
        <v>40712266.829999998</v>
      </c>
      <c r="J49" s="374"/>
      <c r="K49" s="374">
        <v>2419000</v>
      </c>
      <c r="L49" s="374"/>
      <c r="M49" s="374">
        <v>40712266.829999998</v>
      </c>
      <c r="N49" s="374"/>
      <c r="O49" s="374">
        <v>2419000</v>
      </c>
    </row>
    <row r="50" spans="3:15" ht="25.5" customHeight="1">
      <c r="C50" s="428"/>
      <c r="D50" s="484" t="s">
        <v>1142</v>
      </c>
      <c r="E50" s="483" t="s">
        <v>413</v>
      </c>
      <c r="I50" s="82">
        <v>-21084000</v>
      </c>
      <c r="K50" s="82">
        <v>-48722000.399999999</v>
      </c>
      <c r="M50" s="82">
        <v>-21084000</v>
      </c>
      <c r="O50" s="82">
        <v>-48722000.399999999</v>
      </c>
    </row>
    <row r="51" spans="3:15" ht="25.5" customHeight="1">
      <c r="C51" s="428"/>
      <c r="D51" s="428" t="s">
        <v>419</v>
      </c>
      <c r="I51" s="374">
        <v>0</v>
      </c>
      <c r="J51" s="374"/>
      <c r="K51" s="374">
        <v>-39999999.600000001</v>
      </c>
      <c r="L51" s="374"/>
      <c r="M51" s="374">
        <v>0</v>
      </c>
      <c r="N51" s="374"/>
      <c r="O51" s="374">
        <v>-39999999.600000001</v>
      </c>
    </row>
    <row r="52" spans="3:15" ht="25.5" customHeight="1">
      <c r="C52" s="428"/>
      <c r="D52" s="428" t="s">
        <v>414</v>
      </c>
      <c r="F52" s="374"/>
      <c r="I52" s="374">
        <v>0</v>
      </c>
      <c r="J52" s="374"/>
      <c r="K52" s="374">
        <v>0</v>
      </c>
      <c r="L52" s="374"/>
      <c r="M52" s="374">
        <f>-44898266.83</f>
        <v>-44898266.829999998</v>
      </c>
      <c r="N52" s="374"/>
      <c r="O52" s="374">
        <v>0</v>
      </c>
    </row>
    <row r="53" spans="3:15" ht="25.5" customHeight="1">
      <c r="C53" s="428"/>
      <c r="D53" s="428" t="s">
        <v>420</v>
      </c>
      <c r="E53" s="428"/>
      <c r="I53" s="374">
        <v>0</v>
      </c>
      <c r="J53" s="374"/>
      <c r="K53" s="374">
        <v>154788.63</v>
      </c>
      <c r="L53" s="374"/>
      <c r="M53" s="374">
        <v>0</v>
      </c>
      <c r="N53" s="374"/>
      <c r="O53" s="374">
        <v>154788.63</v>
      </c>
    </row>
    <row r="54" spans="3:15" ht="25.5" customHeight="1">
      <c r="C54" s="428"/>
      <c r="D54" s="428" t="s">
        <v>416</v>
      </c>
      <c r="E54" s="428"/>
      <c r="I54" s="82">
        <v>-89255.94</v>
      </c>
      <c r="K54" s="82">
        <v>355439.98</v>
      </c>
      <c r="M54" s="82">
        <v>141965.38000000999</v>
      </c>
      <c r="O54" s="82">
        <v>355439.98</v>
      </c>
    </row>
    <row r="55" spans="3:15" ht="25.5" customHeight="1">
      <c r="C55" s="428"/>
      <c r="D55" s="428" t="s">
        <v>417</v>
      </c>
      <c r="E55" s="428"/>
      <c r="I55" s="104">
        <f>SUM(I48:I54)</f>
        <v>44667045.50999999</v>
      </c>
      <c r="K55" s="104">
        <f>SUM(K48:K54)</f>
        <v>25128034.61999999</v>
      </c>
      <c r="M55" s="104">
        <f>SUM(M48:M54)</f>
        <v>0</v>
      </c>
      <c r="O55" s="104">
        <f>SUM(O48:O54)</f>
        <v>25128034.61999999</v>
      </c>
    </row>
    <row r="56" spans="3:15" ht="25.5" customHeight="1">
      <c r="C56" s="428" t="s">
        <v>421</v>
      </c>
      <c r="E56" s="428"/>
      <c r="I56" s="374"/>
      <c r="J56" s="374"/>
      <c r="K56" s="374"/>
      <c r="L56" s="374"/>
      <c r="M56" s="374"/>
      <c r="N56" s="374"/>
      <c r="O56" s="374"/>
    </row>
    <row r="57" spans="3:15" ht="25.5" customHeight="1">
      <c r="C57" s="428"/>
      <c r="D57" s="428" t="s">
        <v>409</v>
      </c>
      <c r="E57" s="428"/>
      <c r="I57" s="374">
        <v>6908533</v>
      </c>
      <c r="J57" s="374"/>
      <c r="K57" s="374">
        <v>6935420</v>
      </c>
      <c r="L57" s="374"/>
      <c r="M57" s="374">
        <v>0</v>
      </c>
      <c r="N57" s="374"/>
      <c r="O57" s="374">
        <v>0</v>
      </c>
    </row>
    <row r="58" spans="3:15" ht="25.5" customHeight="1">
      <c r="C58" s="428"/>
      <c r="D58" s="484" t="s">
        <v>1143</v>
      </c>
      <c r="E58" s="483" t="s">
        <v>411</v>
      </c>
      <c r="I58" s="374">
        <v>223368872.40000001</v>
      </c>
      <c r="J58" s="374"/>
      <c r="K58" s="374">
        <v>0</v>
      </c>
      <c r="L58" s="374"/>
      <c r="M58" s="374">
        <v>223368872.40000001</v>
      </c>
      <c r="N58" s="374"/>
      <c r="O58" s="374">
        <v>0</v>
      </c>
    </row>
    <row r="59" spans="3:15" ht="25.5" customHeight="1">
      <c r="C59" s="428"/>
      <c r="D59" s="484" t="s">
        <v>1142</v>
      </c>
      <c r="E59" s="483" t="s">
        <v>413</v>
      </c>
      <c r="I59" s="374">
        <v>-6908533</v>
      </c>
      <c r="J59" s="374"/>
      <c r="K59" s="374">
        <v>0</v>
      </c>
      <c r="L59" s="374"/>
      <c r="M59" s="374">
        <v>0</v>
      </c>
      <c r="N59" s="374"/>
      <c r="O59" s="374">
        <v>0</v>
      </c>
    </row>
    <row r="60" spans="3:15" ht="25.5" customHeight="1">
      <c r="C60" s="428"/>
      <c r="D60" s="428" t="s">
        <v>414</v>
      </c>
      <c r="I60" s="374">
        <v>0</v>
      </c>
      <c r="J60" s="374"/>
      <c r="K60" s="374">
        <v>0</v>
      </c>
      <c r="L60" s="374"/>
      <c r="M60" s="374">
        <v>-223368872.40000001</v>
      </c>
      <c r="N60" s="374"/>
      <c r="O60" s="374">
        <v>0</v>
      </c>
    </row>
    <row r="61" spans="3:15" ht="25.5" customHeight="1">
      <c r="C61" s="428"/>
      <c r="D61" s="428" t="s">
        <v>420</v>
      </c>
      <c r="E61" s="428"/>
      <c r="I61" s="82">
        <v>0</v>
      </c>
      <c r="K61" s="82">
        <v>0</v>
      </c>
      <c r="M61" s="82">
        <v>0</v>
      </c>
      <c r="O61" s="82">
        <v>0</v>
      </c>
    </row>
    <row r="62" spans="3:15" ht="25.5" customHeight="1">
      <c r="C62" s="428"/>
      <c r="D62" s="428" t="s">
        <v>416</v>
      </c>
      <c r="E62" s="428"/>
      <c r="I62" s="335">
        <v>-1150326.69</v>
      </c>
      <c r="J62" s="374"/>
      <c r="K62" s="335">
        <v>-26887</v>
      </c>
      <c r="L62" s="374"/>
      <c r="M62" s="335">
        <v>0</v>
      </c>
      <c r="N62" s="374"/>
      <c r="O62" s="335">
        <v>0</v>
      </c>
    </row>
    <row r="63" spans="3:15" ht="25.5" customHeight="1">
      <c r="C63" s="428"/>
      <c r="D63" s="428" t="s">
        <v>422</v>
      </c>
      <c r="E63" s="428"/>
      <c r="I63" s="334">
        <f>SUM(I57:I62)</f>
        <v>222218545.71000001</v>
      </c>
      <c r="J63" s="374"/>
      <c r="K63" s="335">
        <v>6908533</v>
      </c>
      <c r="L63" s="374"/>
      <c r="M63" s="334">
        <f>SUM(M57:M62)</f>
        <v>0</v>
      </c>
      <c r="N63" s="374"/>
      <c r="O63" s="335">
        <v>0</v>
      </c>
    </row>
    <row r="64" spans="3:15" ht="25.5" customHeight="1" thickBot="1">
      <c r="C64" s="428"/>
      <c r="D64" s="428"/>
      <c r="E64" s="428" t="s">
        <v>404</v>
      </c>
      <c r="I64" s="105">
        <f>+I55+I45+I63</f>
        <v>282803192.81999999</v>
      </c>
      <c r="K64" s="105">
        <f>+K55+K45+K63</f>
        <v>47946680.61999999</v>
      </c>
      <c r="M64" s="105">
        <f>+M55+M45</f>
        <v>0</v>
      </c>
      <c r="O64" s="105">
        <f>+O55+O45</f>
        <v>41038147.61999999</v>
      </c>
    </row>
    <row r="65" spans="1:15" ht="27" customHeight="1" thickTop="1"/>
    <row r="68" spans="1:15" ht="24.95" customHeight="1">
      <c r="A68" s="492" t="s">
        <v>423</v>
      </c>
      <c r="B68" s="492"/>
      <c r="C68" s="492"/>
      <c r="D68" s="492"/>
      <c r="E68" s="492"/>
      <c r="F68" s="492"/>
      <c r="G68" s="492"/>
      <c r="H68" s="492"/>
      <c r="I68" s="492"/>
      <c r="J68" s="492"/>
      <c r="K68" s="492"/>
      <c r="L68" s="492"/>
      <c r="M68" s="492"/>
      <c r="N68" s="492"/>
      <c r="O68" s="492"/>
    </row>
    <row r="69" spans="1:15" ht="24.95" customHeight="1">
      <c r="A69" s="375"/>
      <c r="B69" s="375"/>
      <c r="C69" s="375"/>
      <c r="D69" s="375"/>
      <c r="E69" s="375"/>
      <c r="F69" s="375"/>
      <c r="G69" s="375"/>
      <c r="H69" s="375"/>
      <c r="I69" s="375"/>
      <c r="J69" s="375"/>
      <c r="K69" s="375"/>
      <c r="L69" s="375"/>
      <c r="M69" s="375"/>
      <c r="N69" s="375"/>
      <c r="O69" s="375"/>
    </row>
    <row r="70" spans="1:15" ht="24.95" customHeight="1">
      <c r="I70" s="496" t="s">
        <v>391</v>
      </c>
      <c r="J70" s="496"/>
      <c r="K70" s="496"/>
      <c r="L70" s="376"/>
      <c r="M70" s="495" t="s">
        <v>392</v>
      </c>
      <c r="N70" s="495"/>
      <c r="O70" s="495"/>
    </row>
    <row r="71" spans="1:15" ht="24.95" customHeight="1">
      <c r="I71" s="90" t="s">
        <v>393</v>
      </c>
      <c r="J71" s="91"/>
      <c r="K71" s="90" t="s">
        <v>394</v>
      </c>
      <c r="L71" s="376"/>
      <c r="M71" s="90" t="s">
        <v>393</v>
      </c>
      <c r="N71" s="91"/>
      <c r="O71" s="90" t="s">
        <v>394</v>
      </c>
    </row>
    <row r="72" spans="1:15" ht="24.95" customHeight="1">
      <c r="C72" s="80" t="s">
        <v>424</v>
      </c>
    </row>
    <row r="73" spans="1:15" ht="24.95" customHeight="1">
      <c r="D73" s="82" t="s">
        <v>409</v>
      </c>
      <c r="I73" s="374">
        <v>10512985.000000004</v>
      </c>
      <c r="J73" s="374"/>
      <c r="K73" s="374">
        <v>10553900.000000004</v>
      </c>
      <c r="L73" s="374"/>
      <c r="M73" s="374">
        <v>10512985.000000004</v>
      </c>
      <c r="N73" s="374"/>
      <c r="O73" s="374">
        <v>10553900.000000004</v>
      </c>
    </row>
    <row r="74" spans="1:15" ht="24.95" customHeight="1">
      <c r="D74" s="103" t="s">
        <v>412</v>
      </c>
      <c r="E74" s="374" t="s">
        <v>413</v>
      </c>
      <c r="I74" s="374">
        <v>-5282996.84</v>
      </c>
      <c r="J74" s="374"/>
      <c r="K74" s="374">
        <v>0</v>
      </c>
      <c r="L74" s="374"/>
      <c r="M74" s="374">
        <v>-5282996.84</v>
      </c>
      <c r="N74" s="374"/>
      <c r="O74" s="374">
        <v>0</v>
      </c>
    </row>
    <row r="75" spans="1:15" ht="24.95" customHeight="1">
      <c r="E75" s="82" t="s">
        <v>414</v>
      </c>
      <c r="F75" s="374"/>
      <c r="I75" s="374">
        <v>0</v>
      </c>
      <c r="J75" s="374"/>
      <c r="K75" s="374">
        <v>0</v>
      </c>
      <c r="L75" s="374"/>
      <c r="M75" s="374">
        <v>-5908784.5899999999</v>
      </c>
      <c r="N75" s="374"/>
      <c r="O75" s="374">
        <v>0</v>
      </c>
    </row>
    <row r="76" spans="1:15" ht="24.95" customHeight="1">
      <c r="D76" s="82" t="s">
        <v>416</v>
      </c>
      <c r="I76" s="374">
        <v>622027.16</v>
      </c>
      <c r="J76" s="374"/>
      <c r="K76" s="374">
        <v>-40915</v>
      </c>
      <c r="L76" s="374"/>
      <c r="M76" s="374">
        <v>678796.43</v>
      </c>
      <c r="N76" s="374"/>
      <c r="O76" s="374">
        <v>-40915</v>
      </c>
    </row>
    <row r="77" spans="1:15" ht="24.95" customHeight="1" thickBot="1">
      <c r="D77" s="82" t="s">
        <v>417</v>
      </c>
      <c r="I77" s="105">
        <f>SUM(I73:I76)</f>
        <v>5852015.320000004</v>
      </c>
      <c r="K77" s="105">
        <f>SUM(K73:K76)</f>
        <v>10512985.000000004</v>
      </c>
      <c r="M77" s="363">
        <v>0</v>
      </c>
      <c r="O77" s="105">
        <f>SUM(O73:O76)</f>
        <v>10512985.000000004</v>
      </c>
    </row>
    <row r="78" spans="1:15" ht="24.95" customHeight="1" thickTop="1">
      <c r="C78" s="80" t="s">
        <v>339</v>
      </c>
    </row>
    <row r="79" spans="1:15" ht="24.95" customHeight="1">
      <c r="D79" s="82" t="s">
        <v>409</v>
      </c>
      <c r="I79" s="82">
        <v>6752742.5800000001</v>
      </c>
      <c r="K79" s="82">
        <v>5394100.2999999998</v>
      </c>
      <c r="M79" s="82">
        <v>6752742.5800000001</v>
      </c>
      <c r="O79" s="82">
        <v>5394100.2999999998</v>
      </c>
    </row>
    <row r="80" spans="1:15" ht="24.95" customHeight="1">
      <c r="D80" s="103" t="s">
        <v>410</v>
      </c>
      <c r="E80" s="374" t="s">
        <v>411</v>
      </c>
      <c r="I80" s="82">
        <v>0</v>
      </c>
      <c r="K80" s="82">
        <v>1725936</v>
      </c>
      <c r="O80" s="82">
        <v>1725936</v>
      </c>
    </row>
    <row r="81" spans="2:15" ht="24.95" customHeight="1">
      <c r="D81" s="103" t="s">
        <v>412</v>
      </c>
      <c r="E81" s="374" t="s">
        <v>413</v>
      </c>
      <c r="I81" s="82">
        <v>-476484</v>
      </c>
      <c r="K81" s="82">
        <v>-238242</v>
      </c>
      <c r="M81" s="82">
        <v>-476484</v>
      </c>
      <c r="O81" s="82">
        <v>-238242</v>
      </c>
    </row>
    <row r="82" spans="2:15" ht="24.95" customHeight="1">
      <c r="E82" s="82" t="s">
        <v>414</v>
      </c>
      <c r="F82" s="374"/>
      <c r="I82" s="82">
        <v>0</v>
      </c>
      <c r="K82" s="82">
        <v>0</v>
      </c>
      <c r="M82" s="82">
        <v>-5937235.9699999997</v>
      </c>
      <c r="O82" s="82">
        <v>0</v>
      </c>
    </row>
    <row r="83" spans="2:15" ht="24.95" customHeight="1">
      <c r="D83" s="82" t="s">
        <v>416</v>
      </c>
      <c r="I83" s="152">
        <v>-381503.22</v>
      </c>
      <c r="K83" s="152">
        <v>-129051.72</v>
      </c>
      <c r="M83" s="152">
        <v>-339022.61</v>
      </c>
      <c r="O83" s="152">
        <v>-129051.72</v>
      </c>
    </row>
    <row r="84" spans="2:15" ht="24.95" customHeight="1" thickBot="1">
      <c r="D84" s="82" t="s">
        <v>363</v>
      </c>
      <c r="I84" s="106">
        <f>SUM(I79:I83)</f>
        <v>5894755.3600000003</v>
      </c>
      <c r="K84" s="93">
        <f>SUM(K79:K83)</f>
        <v>6752742.5800000001</v>
      </c>
      <c r="M84" s="106">
        <f>SUM(M79:M83)</f>
        <v>0</v>
      </c>
      <c r="O84" s="93">
        <f>SUM(O79:O83)</f>
        <v>6752742.5800000001</v>
      </c>
    </row>
    <row r="85" spans="2:15" ht="24.95" customHeight="1" thickTop="1"/>
    <row r="86" spans="2:15" ht="24.95" customHeight="1">
      <c r="B86" s="107" t="s">
        <v>425</v>
      </c>
      <c r="C86" s="80" t="s">
        <v>426</v>
      </c>
      <c r="D86" s="80"/>
    </row>
    <row r="87" spans="2:15" ht="24.95" customHeight="1">
      <c r="C87" s="428"/>
      <c r="D87" s="428" t="s">
        <v>427</v>
      </c>
      <c r="E87" s="428"/>
    </row>
    <row r="88" spans="2:15" ht="24.95" customHeight="1">
      <c r="C88" s="428" t="s">
        <v>428</v>
      </c>
      <c r="D88" s="428"/>
      <c r="E88" s="428"/>
    </row>
    <row r="89" spans="2:15" ht="24.95" customHeight="1">
      <c r="I89" s="495" t="s">
        <v>429</v>
      </c>
      <c r="J89" s="495"/>
      <c r="K89" s="495"/>
      <c r="L89" s="376"/>
      <c r="M89" s="495" t="s">
        <v>392</v>
      </c>
      <c r="N89" s="495"/>
      <c r="O89" s="495"/>
    </row>
    <row r="90" spans="2:15" ht="24.95" customHeight="1">
      <c r="I90" s="90" t="s">
        <v>393</v>
      </c>
      <c r="J90" s="91"/>
      <c r="K90" s="90" t="s">
        <v>394</v>
      </c>
      <c r="L90" s="376"/>
      <c r="M90" s="90" t="s">
        <v>393</v>
      </c>
      <c r="N90" s="91"/>
      <c r="O90" s="90" t="s">
        <v>394</v>
      </c>
    </row>
    <row r="91" spans="2:15" ht="24.95" customHeight="1">
      <c r="C91" s="80" t="s">
        <v>430</v>
      </c>
    </row>
    <row r="92" spans="2:15" ht="24.95" customHeight="1" thickBot="1">
      <c r="D92" s="82" t="s">
        <v>363</v>
      </c>
      <c r="I92" s="93">
        <v>103715535.95999999</v>
      </c>
      <c r="J92" s="374"/>
      <c r="K92" s="93">
        <v>87114484.140000001</v>
      </c>
      <c r="L92" s="374"/>
      <c r="M92" s="93">
        <v>0</v>
      </c>
      <c r="N92" s="374"/>
      <c r="O92" s="93">
        <v>0</v>
      </c>
    </row>
    <row r="93" spans="2:15" ht="24.95" customHeight="1" thickTop="1">
      <c r="C93" s="80" t="s">
        <v>431</v>
      </c>
    </row>
    <row r="94" spans="2:15" ht="24.95" customHeight="1">
      <c r="D94" s="82" t="s">
        <v>432</v>
      </c>
      <c r="I94" s="374">
        <v>0</v>
      </c>
      <c r="J94" s="374"/>
      <c r="K94" s="374">
        <v>0</v>
      </c>
      <c r="L94" s="374"/>
      <c r="M94" s="374">
        <v>6346030.4000000004</v>
      </c>
      <c r="N94" s="374"/>
      <c r="O94" s="374">
        <v>3961048.43</v>
      </c>
    </row>
    <row r="95" spans="2:15" ht="24.95" customHeight="1">
      <c r="D95" s="82" t="s">
        <v>363</v>
      </c>
      <c r="I95" s="374">
        <v>0</v>
      </c>
      <c r="J95" s="374"/>
      <c r="K95" s="374">
        <v>0</v>
      </c>
      <c r="L95" s="374"/>
      <c r="M95" s="374">
        <v>0</v>
      </c>
      <c r="N95" s="374"/>
      <c r="O95" s="374">
        <v>9615038.1199999992</v>
      </c>
    </row>
    <row r="96" spans="2:15" ht="24.95" customHeight="1" thickBot="1">
      <c r="F96" s="82" t="s">
        <v>404</v>
      </c>
      <c r="I96" s="105">
        <f>SUM(I94:I95)</f>
        <v>0</v>
      </c>
      <c r="J96" s="82">
        <f t="shared" ref="J96:O96" si="0">SUM(J94:J95)</f>
        <v>0</v>
      </c>
      <c r="K96" s="105">
        <f t="shared" si="0"/>
        <v>0</v>
      </c>
      <c r="L96" s="82">
        <f t="shared" si="0"/>
        <v>0</v>
      </c>
      <c r="M96" s="105">
        <f t="shared" si="0"/>
        <v>6346030.4000000004</v>
      </c>
      <c r="N96" s="82">
        <f t="shared" si="0"/>
        <v>0</v>
      </c>
      <c r="O96" s="105">
        <f t="shared" si="0"/>
        <v>13576086.549999999</v>
      </c>
    </row>
    <row r="97" spans="1:15" ht="24.95" customHeight="1" thickTop="1">
      <c r="C97" s="80" t="s">
        <v>433</v>
      </c>
      <c r="K97" s="108"/>
      <c r="O97" s="108"/>
    </row>
    <row r="98" spans="1:15" ht="24.95" customHeight="1">
      <c r="C98" s="80"/>
      <c r="D98" s="82" t="s">
        <v>400</v>
      </c>
      <c r="I98" s="374">
        <v>0</v>
      </c>
      <c r="J98" s="374"/>
      <c r="K98" s="374">
        <v>0</v>
      </c>
      <c r="M98" s="82">
        <v>533302.06000000006</v>
      </c>
      <c r="O98" s="108">
        <v>1998008.72</v>
      </c>
    </row>
    <row r="99" spans="1:15" ht="24.95" customHeight="1">
      <c r="D99" s="82" t="s">
        <v>363</v>
      </c>
      <c r="I99" s="335">
        <v>273583.99</v>
      </c>
      <c r="J99" s="374"/>
      <c r="K99" s="335">
        <v>257232.87</v>
      </c>
      <c r="L99" s="374"/>
      <c r="M99" s="335">
        <v>273583.99</v>
      </c>
      <c r="N99" s="374"/>
      <c r="O99" s="335">
        <v>257232.87</v>
      </c>
    </row>
    <row r="100" spans="1:15" ht="24.95" customHeight="1" thickBot="1">
      <c r="F100" s="82" t="s">
        <v>404</v>
      </c>
      <c r="I100" s="106">
        <f>SUM(I98:I99)</f>
        <v>273583.99</v>
      </c>
      <c r="J100" s="82">
        <f t="shared" ref="J100:N100" si="1">SUM(J98:J99)</f>
        <v>0</v>
      </c>
      <c r="K100" s="106">
        <f t="shared" si="1"/>
        <v>257232.87</v>
      </c>
      <c r="L100" s="82">
        <f t="shared" si="1"/>
        <v>0</v>
      </c>
      <c r="M100" s="106">
        <f t="shared" si="1"/>
        <v>806886.05</v>
      </c>
      <c r="N100" s="82">
        <f t="shared" si="1"/>
        <v>0</v>
      </c>
      <c r="O100" s="106">
        <f>SUM(O98:O99)</f>
        <v>2255241.59</v>
      </c>
    </row>
    <row r="101" spans="1:15" ht="24.95" customHeight="1" thickTop="1">
      <c r="C101" s="80" t="s">
        <v>434</v>
      </c>
      <c r="I101" s="374"/>
      <c r="J101" s="374"/>
      <c r="K101" s="374"/>
      <c r="L101" s="374"/>
      <c r="M101" s="374"/>
      <c r="N101" s="374"/>
      <c r="O101" s="374"/>
    </row>
    <row r="102" spans="1:15" ht="24.95" customHeight="1" thickBot="1">
      <c r="D102" s="82" t="s">
        <v>363</v>
      </c>
      <c r="I102" s="93">
        <v>0</v>
      </c>
      <c r="J102" s="374"/>
      <c r="K102" s="93">
        <v>331585.8</v>
      </c>
      <c r="L102" s="374"/>
      <c r="M102" s="93">
        <v>0</v>
      </c>
      <c r="N102" s="374"/>
      <c r="O102" s="93">
        <v>331585.8</v>
      </c>
    </row>
    <row r="103" spans="1:15" ht="27" customHeight="1" thickTop="1">
      <c r="A103" s="492" t="s">
        <v>435</v>
      </c>
      <c r="B103" s="492"/>
      <c r="C103" s="492"/>
      <c r="D103" s="492"/>
      <c r="E103" s="492"/>
      <c r="F103" s="492"/>
      <c r="G103" s="492"/>
      <c r="H103" s="492"/>
      <c r="I103" s="492"/>
      <c r="J103" s="492"/>
      <c r="K103" s="492"/>
      <c r="L103" s="492"/>
      <c r="M103" s="492"/>
      <c r="N103" s="492"/>
      <c r="O103" s="492"/>
    </row>
    <row r="104" spans="1:15" ht="27" customHeight="1">
      <c r="A104" s="375"/>
      <c r="B104" s="375"/>
      <c r="C104" s="375"/>
      <c r="D104" s="375"/>
      <c r="E104" s="375"/>
      <c r="F104" s="375"/>
      <c r="G104" s="375"/>
      <c r="H104" s="375"/>
      <c r="I104" s="375"/>
      <c r="J104" s="375"/>
      <c r="K104" s="375"/>
      <c r="L104" s="375"/>
      <c r="M104" s="375"/>
      <c r="N104" s="375"/>
      <c r="O104" s="375"/>
    </row>
    <row r="105" spans="1:15" ht="27" customHeight="1">
      <c r="I105" s="495" t="s">
        <v>429</v>
      </c>
      <c r="J105" s="495"/>
      <c r="K105" s="495"/>
      <c r="L105" s="376"/>
      <c r="M105" s="495" t="s">
        <v>392</v>
      </c>
      <c r="N105" s="495"/>
      <c r="O105" s="495"/>
    </row>
    <row r="106" spans="1:15" ht="27" customHeight="1">
      <c r="I106" s="90" t="s">
        <v>393</v>
      </c>
      <c r="J106" s="91"/>
      <c r="K106" s="90" t="s">
        <v>394</v>
      </c>
      <c r="L106" s="376"/>
      <c r="M106" s="90" t="s">
        <v>393</v>
      </c>
      <c r="N106" s="91"/>
      <c r="O106" s="90" t="s">
        <v>394</v>
      </c>
    </row>
    <row r="107" spans="1:15" ht="27" customHeight="1">
      <c r="C107" s="80" t="s">
        <v>436</v>
      </c>
      <c r="K107" s="108"/>
      <c r="O107" s="108"/>
    </row>
    <row r="108" spans="1:15" ht="27" customHeight="1" thickBot="1">
      <c r="D108" s="82" t="s">
        <v>363</v>
      </c>
      <c r="I108" s="93">
        <v>2137827.3100000005</v>
      </c>
      <c r="J108" s="374"/>
      <c r="K108" s="93">
        <v>3974328.95</v>
      </c>
      <c r="L108" s="374"/>
      <c r="M108" s="93">
        <v>2135575.8600000003</v>
      </c>
      <c r="N108" s="374"/>
      <c r="O108" s="93">
        <v>3974328.95</v>
      </c>
    </row>
    <row r="109" spans="1:15" ht="27" customHeight="1" thickTop="1">
      <c r="C109" s="80" t="s">
        <v>437</v>
      </c>
    </row>
    <row r="110" spans="1:15" ht="27" customHeight="1">
      <c r="D110" s="82" t="s">
        <v>400</v>
      </c>
      <c r="I110" s="374">
        <v>356023.58</v>
      </c>
      <c r="J110" s="374"/>
      <c r="K110" s="374">
        <v>363798.63</v>
      </c>
      <c r="L110" s="374"/>
      <c r="M110" s="374">
        <v>354134.33</v>
      </c>
      <c r="N110" s="374"/>
      <c r="O110" s="374">
        <v>363798.63</v>
      </c>
    </row>
    <row r="111" spans="1:15" ht="27" customHeight="1">
      <c r="D111" s="82" t="s">
        <v>402</v>
      </c>
      <c r="I111" s="374">
        <v>979729.74</v>
      </c>
      <c r="J111" s="374"/>
      <c r="K111" s="374">
        <v>3125768.2</v>
      </c>
      <c r="L111" s="374"/>
      <c r="M111" s="374">
        <v>972661.69</v>
      </c>
      <c r="N111" s="374"/>
      <c r="O111" s="374">
        <v>3125768.2</v>
      </c>
    </row>
    <row r="112" spans="1:15" ht="27" customHeight="1">
      <c r="D112" s="82" t="s">
        <v>363</v>
      </c>
      <c r="I112" s="374">
        <v>116125.85</v>
      </c>
      <c r="J112" s="374"/>
      <c r="K112" s="374">
        <v>0</v>
      </c>
      <c r="L112" s="374"/>
      <c r="M112" s="374">
        <v>63647.97</v>
      </c>
      <c r="N112" s="374"/>
      <c r="O112" s="374">
        <v>0</v>
      </c>
    </row>
    <row r="113" spans="1:15" ht="27" customHeight="1" thickBot="1">
      <c r="F113" s="82" t="s">
        <v>404</v>
      </c>
      <c r="I113" s="105">
        <f>SUM(I110:I112)</f>
        <v>1451879.1700000002</v>
      </c>
      <c r="K113" s="109">
        <f>SUM(K110:K112)</f>
        <v>3489566.83</v>
      </c>
      <c r="M113" s="105">
        <f>SUM(M110:M112)</f>
        <v>1390443.99</v>
      </c>
      <c r="O113" s="109">
        <f>SUM(O110:O112)</f>
        <v>3489566.83</v>
      </c>
    </row>
    <row r="114" spans="1:15" ht="27" customHeight="1" thickTop="1">
      <c r="C114" s="80" t="s">
        <v>438</v>
      </c>
    </row>
    <row r="115" spans="1:15" ht="27" customHeight="1" thickBot="1">
      <c r="C115" s="80" t="s">
        <v>439</v>
      </c>
      <c r="I115" s="93">
        <v>18731550</v>
      </c>
      <c r="J115" s="374"/>
      <c r="K115" s="93">
        <v>18581400</v>
      </c>
      <c r="L115" s="374"/>
      <c r="M115" s="93">
        <v>18731550</v>
      </c>
      <c r="N115" s="374"/>
      <c r="O115" s="93">
        <v>18581400</v>
      </c>
    </row>
    <row r="116" spans="1:15" ht="27" customHeight="1" thickTop="1">
      <c r="I116" s="108"/>
      <c r="J116" s="110"/>
      <c r="K116" s="111"/>
      <c r="L116" s="110"/>
      <c r="M116" s="108"/>
      <c r="N116" s="110"/>
      <c r="O116" s="111"/>
    </row>
    <row r="117" spans="1:15" ht="27" customHeight="1">
      <c r="A117" s="89" t="s">
        <v>440</v>
      </c>
      <c r="B117" s="89" t="s">
        <v>441</v>
      </c>
      <c r="I117" s="374"/>
      <c r="J117" s="374"/>
      <c r="K117" s="374"/>
      <c r="L117" s="374"/>
      <c r="M117" s="374"/>
      <c r="N117" s="374"/>
      <c r="O117" s="374"/>
    </row>
    <row r="118" spans="1:15" ht="27" customHeight="1">
      <c r="A118" s="91"/>
      <c r="B118" s="91"/>
      <c r="I118" s="495" t="s">
        <v>429</v>
      </c>
      <c r="J118" s="495"/>
      <c r="K118" s="495"/>
      <c r="L118" s="376"/>
      <c r="M118" s="495" t="s">
        <v>392</v>
      </c>
      <c r="N118" s="495"/>
      <c r="O118" s="495"/>
    </row>
    <row r="119" spans="1:15" ht="27" customHeight="1">
      <c r="A119" s="92"/>
      <c r="B119" s="92"/>
      <c r="I119" s="90" t="s">
        <v>393</v>
      </c>
      <c r="J119" s="91"/>
      <c r="K119" s="90" t="s">
        <v>394</v>
      </c>
      <c r="L119" s="376"/>
      <c r="M119" s="90" t="s">
        <v>393</v>
      </c>
      <c r="N119" s="91"/>
      <c r="O119" s="90" t="s">
        <v>394</v>
      </c>
    </row>
    <row r="120" spans="1:15" ht="27" customHeight="1">
      <c r="C120" s="92" t="s">
        <v>442</v>
      </c>
      <c r="I120" s="374">
        <v>20104.080000000002</v>
      </c>
      <c r="J120" s="374"/>
      <c r="K120" s="374">
        <v>20113.740000000002</v>
      </c>
      <c r="L120" s="374"/>
      <c r="M120" s="374">
        <v>0</v>
      </c>
      <c r="N120" s="374"/>
      <c r="O120" s="374">
        <v>20113.740000000002</v>
      </c>
    </row>
    <row r="121" spans="1:15" ht="27" customHeight="1">
      <c r="C121" s="92" t="s">
        <v>443</v>
      </c>
      <c r="I121" s="374">
        <v>512586543.12</v>
      </c>
      <c r="J121" s="374"/>
      <c r="K121" s="374">
        <v>1623.2</v>
      </c>
      <c r="L121" s="374"/>
      <c r="M121" s="374">
        <v>512366735.42000002</v>
      </c>
      <c r="N121" s="374"/>
      <c r="O121" s="374">
        <v>1623.2</v>
      </c>
    </row>
    <row r="122" spans="1:15" ht="27" customHeight="1">
      <c r="C122" s="92" t="s">
        <v>444</v>
      </c>
      <c r="I122" s="374">
        <v>35287189.129999995</v>
      </c>
      <c r="J122" s="374"/>
      <c r="K122" s="374">
        <v>30405024.739999998</v>
      </c>
      <c r="L122" s="374"/>
      <c r="M122" s="374">
        <v>30679987.549999997</v>
      </c>
      <c r="N122" s="374"/>
      <c r="O122" s="374">
        <v>30404847.520000007</v>
      </c>
    </row>
    <row r="123" spans="1:15" ht="27" customHeight="1" thickBot="1">
      <c r="D123" s="94" t="s">
        <v>404</v>
      </c>
      <c r="I123" s="112">
        <f>SUM(I120:I122)</f>
        <v>547893836.32999992</v>
      </c>
      <c r="J123" s="100"/>
      <c r="K123" s="112">
        <f>SUM(K120:K122)</f>
        <v>30426761.68</v>
      </c>
      <c r="L123" s="100"/>
      <c r="M123" s="112">
        <f>SUM(M120:M122)</f>
        <v>543046722.97000003</v>
      </c>
      <c r="N123" s="100"/>
      <c r="O123" s="112">
        <f>SUM(O120:O122)</f>
        <v>30426584.460000008</v>
      </c>
    </row>
    <row r="124" spans="1:15" ht="27" customHeight="1" thickTop="1">
      <c r="D124" s="94"/>
      <c r="I124" s="100"/>
      <c r="J124" s="100"/>
      <c r="K124" s="100"/>
      <c r="L124" s="100"/>
      <c r="M124" s="100"/>
      <c r="N124" s="100"/>
      <c r="O124" s="100"/>
    </row>
    <row r="125" spans="1:15" ht="27" customHeight="1">
      <c r="A125" s="89" t="s">
        <v>445</v>
      </c>
      <c r="B125" s="89" t="s">
        <v>446</v>
      </c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5" ht="27" customHeight="1">
      <c r="A126" s="89"/>
      <c r="B126" s="113" t="s">
        <v>447</v>
      </c>
      <c r="C126" s="92" t="s">
        <v>448</v>
      </c>
      <c r="D126" s="374"/>
      <c r="E126" s="374"/>
      <c r="F126" s="374"/>
      <c r="G126" s="374"/>
      <c r="H126" s="374"/>
      <c r="I126" s="374"/>
      <c r="J126" s="374"/>
      <c r="K126" s="374"/>
      <c r="L126" s="374"/>
      <c r="M126" s="374"/>
      <c r="N126" s="374"/>
      <c r="O126" s="85"/>
    </row>
    <row r="127" spans="1:15" ht="27" customHeight="1">
      <c r="A127" s="89"/>
      <c r="C127" s="82" t="s">
        <v>449</v>
      </c>
      <c r="D127" s="374"/>
      <c r="E127" s="374"/>
      <c r="F127" s="374"/>
      <c r="G127" s="374"/>
      <c r="H127" s="374"/>
      <c r="I127" s="374"/>
      <c r="J127" s="374"/>
      <c r="K127" s="374"/>
      <c r="L127" s="374"/>
      <c r="M127" s="374"/>
      <c r="N127" s="374"/>
      <c r="O127" s="85"/>
    </row>
    <row r="128" spans="1:15" ht="27" customHeight="1">
      <c r="A128" s="374"/>
      <c r="I128" s="495" t="s">
        <v>429</v>
      </c>
      <c r="J128" s="495"/>
      <c r="K128" s="495"/>
      <c r="L128" s="376"/>
      <c r="M128" s="495" t="s">
        <v>392</v>
      </c>
      <c r="N128" s="495"/>
      <c r="O128" s="495"/>
    </row>
    <row r="129" spans="1:15" ht="27" customHeight="1">
      <c r="A129" s="374"/>
      <c r="I129" s="90" t="s">
        <v>393</v>
      </c>
      <c r="J129" s="91"/>
      <c r="K129" s="90" t="s">
        <v>394</v>
      </c>
      <c r="L129" s="376"/>
      <c r="M129" s="90" t="s">
        <v>393</v>
      </c>
      <c r="N129" s="91"/>
      <c r="O129" s="90" t="s">
        <v>394</v>
      </c>
    </row>
    <row r="130" spans="1:15" ht="27" customHeight="1">
      <c r="A130" s="374"/>
      <c r="C130" s="92" t="s">
        <v>450</v>
      </c>
      <c r="D130" s="83"/>
      <c r="E130" s="374"/>
      <c r="F130" s="374"/>
      <c r="G130" s="374"/>
      <c r="H130" s="374"/>
      <c r="I130" s="374">
        <v>6284446.4399999995</v>
      </c>
      <c r="J130" s="374"/>
      <c r="K130" s="374">
        <v>25898060.309999999</v>
      </c>
      <c r="L130" s="374"/>
      <c r="M130" s="374">
        <v>0</v>
      </c>
      <c r="N130" s="374"/>
      <c r="O130" s="374">
        <v>25089684.75</v>
      </c>
    </row>
    <row r="131" spans="1:15" ht="27" customHeight="1" thickBot="1">
      <c r="A131" s="374"/>
      <c r="D131" s="83"/>
      <c r="E131" s="92" t="s">
        <v>404</v>
      </c>
      <c r="G131" s="374"/>
      <c r="H131" s="374"/>
      <c r="I131" s="115">
        <f>SUM(I130:I130)</f>
        <v>6284446.4399999995</v>
      </c>
      <c r="J131" s="85"/>
      <c r="K131" s="115">
        <f>SUM(K130:K130)</f>
        <v>25898060.309999999</v>
      </c>
      <c r="L131" s="85"/>
      <c r="M131" s="112">
        <f>SUM(M130)</f>
        <v>0</v>
      </c>
      <c r="N131" s="85"/>
      <c r="O131" s="115">
        <f>SUM(O130:O130)</f>
        <v>25089684.75</v>
      </c>
    </row>
    <row r="132" spans="1:15" ht="27" customHeight="1" thickTop="1">
      <c r="A132" s="374"/>
      <c r="D132" s="83"/>
      <c r="E132" s="92"/>
      <c r="G132" s="374"/>
      <c r="H132" s="374"/>
      <c r="I132" s="85"/>
      <c r="J132" s="85"/>
      <c r="K132" s="85"/>
      <c r="L132" s="85"/>
      <c r="M132" s="100"/>
      <c r="N132" s="85"/>
      <c r="O132" s="85"/>
    </row>
    <row r="133" spans="1:15" ht="27" customHeight="1">
      <c r="A133" s="374"/>
      <c r="D133" s="83"/>
      <c r="E133" s="92"/>
      <c r="G133" s="374"/>
      <c r="H133" s="374"/>
      <c r="I133" s="85"/>
      <c r="J133" s="85"/>
      <c r="K133" s="85"/>
      <c r="L133" s="85"/>
      <c r="M133" s="100"/>
      <c r="N133" s="85"/>
      <c r="O133" s="85"/>
    </row>
    <row r="134" spans="1:15" ht="27" customHeight="1">
      <c r="A134" s="374"/>
      <c r="D134" s="83"/>
      <c r="E134" s="92"/>
      <c r="G134" s="374"/>
      <c r="H134" s="374"/>
      <c r="I134" s="85"/>
      <c r="J134" s="85"/>
      <c r="K134" s="85"/>
      <c r="L134" s="85"/>
      <c r="M134" s="100"/>
      <c r="N134" s="85"/>
      <c r="O134" s="85"/>
    </row>
    <row r="135" spans="1:15" ht="27" customHeight="1">
      <c r="A135" s="492" t="s">
        <v>451</v>
      </c>
      <c r="B135" s="492"/>
      <c r="C135" s="492"/>
      <c r="D135" s="492"/>
      <c r="E135" s="492"/>
      <c r="F135" s="492"/>
      <c r="G135" s="492"/>
      <c r="H135" s="492"/>
      <c r="I135" s="492"/>
      <c r="J135" s="492"/>
      <c r="K135" s="492"/>
      <c r="L135" s="492"/>
      <c r="M135" s="492"/>
      <c r="N135" s="492"/>
      <c r="O135" s="492"/>
    </row>
    <row r="136" spans="1:15" ht="27" customHeight="1">
      <c r="A136" s="375"/>
      <c r="B136" s="375"/>
      <c r="C136" s="375"/>
      <c r="D136" s="375"/>
      <c r="E136" s="375"/>
      <c r="F136" s="375"/>
      <c r="G136" s="375"/>
      <c r="H136" s="375"/>
      <c r="I136" s="375"/>
      <c r="J136" s="375"/>
      <c r="K136" s="375"/>
      <c r="L136" s="375"/>
      <c r="M136" s="375"/>
      <c r="N136" s="375"/>
      <c r="O136" s="375"/>
    </row>
    <row r="137" spans="1:15" ht="27" customHeight="1">
      <c r="A137" s="374"/>
      <c r="C137" s="430" t="s">
        <v>452</v>
      </c>
      <c r="E137" s="92"/>
      <c r="G137" s="374"/>
      <c r="H137" s="374"/>
      <c r="I137" s="85"/>
      <c r="J137" s="85"/>
      <c r="K137" s="85"/>
      <c r="L137" s="85"/>
      <c r="M137" s="100"/>
      <c r="N137" s="85"/>
      <c r="O137" s="85"/>
    </row>
    <row r="138" spans="1:15" ht="27" customHeight="1">
      <c r="A138" s="374"/>
      <c r="I138" s="495" t="s">
        <v>429</v>
      </c>
      <c r="J138" s="495"/>
      <c r="K138" s="495"/>
      <c r="L138" s="376"/>
      <c r="M138" s="495" t="s">
        <v>392</v>
      </c>
      <c r="N138" s="495"/>
      <c r="O138" s="495"/>
    </row>
    <row r="139" spans="1:15" ht="27" customHeight="1">
      <c r="A139" s="374"/>
      <c r="I139" s="90" t="s">
        <v>393</v>
      </c>
      <c r="J139" s="91"/>
      <c r="K139" s="90" t="s">
        <v>394</v>
      </c>
      <c r="L139" s="376"/>
      <c r="M139" s="90" t="s">
        <v>393</v>
      </c>
      <c r="N139" s="91"/>
      <c r="O139" s="90" t="s">
        <v>394</v>
      </c>
    </row>
    <row r="140" spans="1:15" ht="27" customHeight="1">
      <c r="A140" s="374"/>
      <c r="D140" s="92" t="s">
        <v>453</v>
      </c>
      <c r="E140" s="94"/>
    </row>
    <row r="141" spans="1:15" ht="27" customHeight="1">
      <c r="A141" s="374"/>
      <c r="D141" s="92" t="s">
        <v>454</v>
      </c>
      <c r="E141" s="94"/>
      <c r="I141" s="374">
        <v>0</v>
      </c>
      <c r="J141" s="374"/>
      <c r="K141" s="374">
        <v>13682100.9</v>
      </c>
      <c r="L141" s="374"/>
      <c r="M141" s="374">
        <v>0</v>
      </c>
      <c r="N141" s="374"/>
      <c r="O141" s="374">
        <v>12873725.34</v>
      </c>
    </row>
    <row r="142" spans="1:15" ht="27" customHeight="1">
      <c r="A142" s="374"/>
      <c r="D142" s="92" t="s">
        <v>455</v>
      </c>
      <c r="E142" s="94"/>
      <c r="I142" s="108"/>
      <c r="K142" s="108"/>
      <c r="M142" s="108"/>
      <c r="O142" s="108"/>
    </row>
    <row r="143" spans="1:15" ht="27" customHeight="1">
      <c r="A143" s="374"/>
      <c r="D143" s="92" t="s">
        <v>456</v>
      </c>
      <c r="E143" s="94"/>
      <c r="I143" s="374">
        <v>0</v>
      </c>
      <c r="J143" s="374"/>
      <c r="K143" s="374">
        <v>12215959.41</v>
      </c>
      <c r="L143" s="374"/>
      <c r="M143" s="374">
        <v>0</v>
      </c>
      <c r="N143" s="374"/>
      <c r="O143" s="374">
        <v>12215959.41</v>
      </c>
    </row>
    <row r="144" spans="1:15" ht="27" customHeight="1">
      <c r="A144" s="374"/>
      <c r="D144" s="92" t="s">
        <v>457</v>
      </c>
      <c r="E144" s="94"/>
      <c r="I144" s="374">
        <v>0</v>
      </c>
      <c r="J144" s="374"/>
      <c r="K144" s="374">
        <v>0</v>
      </c>
      <c r="L144" s="374"/>
      <c r="M144" s="374">
        <v>0</v>
      </c>
      <c r="N144" s="374"/>
      <c r="O144" s="374">
        <v>0</v>
      </c>
    </row>
    <row r="145" spans="1:15" ht="27" customHeight="1">
      <c r="A145" s="374"/>
      <c r="D145" s="92" t="s">
        <v>458</v>
      </c>
      <c r="E145" s="94"/>
      <c r="I145" s="374">
        <v>0</v>
      </c>
      <c r="J145" s="374"/>
      <c r="K145" s="374">
        <v>0</v>
      </c>
      <c r="L145" s="374"/>
      <c r="M145" s="374">
        <v>0</v>
      </c>
      <c r="N145" s="374"/>
      <c r="O145" s="374">
        <v>0</v>
      </c>
    </row>
    <row r="146" spans="1:15" ht="27" customHeight="1">
      <c r="A146" s="374"/>
      <c r="D146" s="92" t="s">
        <v>459</v>
      </c>
      <c r="E146" s="94"/>
      <c r="I146" s="374">
        <v>6284446.4399999995</v>
      </c>
      <c r="J146" s="374"/>
      <c r="K146" s="374">
        <v>0</v>
      </c>
      <c r="L146" s="374"/>
      <c r="M146" s="374">
        <v>0</v>
      </c>
      <c r="N146" s="374"/>
      <c r="O146" s="374">
        <v>0</v>
      </c>
    </row>
    <row r="147" spans="1:15" ht="27" customHeight="1" thickBot="1">
      <c r="A147" s="374"/>
      <c r="D147" s="92"/>
      <c r="E147" s="94" t="s">
        <v>404</v>
      </c>
      <c r="I147" s="115">
        <f>SUM(I141:I146)</f>
        <v>6284446.4399999995</v>
      </c>
      <c r="K147" s="115">
        <f>SUM(K141:K146)</f>
        <v>25898060.310000002</v>
      </c>
      <c r="M147" s="115">
        <f>SUM(M141:M146)</f>
        <v>0</v>
      </c>
      <c r="O147" s="115">
        <f>SUM(O141:O146)</f>
        <v>25089684.75</v>
      </c>
    </row>
    <row r="148" spans="1:15" ht="27" customHeight="1" thickTop="1">
      <c r="B148" s="113" t="s">
        <v>460</v>
      </c>
      <c r="C148" s="92" t="s">
        <v>461</v>
      </c>
    </row>
    <row r="149" spans="1:15" ht="27" customHeight="1">
      <c r="I149" s="495" t="s">
        <v>429</v>
      </c>
      <c r="J149" s="495"/>
      <c r="K149" s="495"/>
      <c r="L149" s="376"/>
      <c r="M149" s="495" t="s">
        <v>392</v>
      </c>
      <c r="N149" s="495"/>
      <c r="O149" s="495"/>
    </row>
    <row r="150" spans="1:15" ht="27" customHeight="1">
      <c r="I150" s="90" t="s">
        <v>393</v>
      </c>
      <c r="J150" s="91"/>
      <c r="K150" s="90" t="s">
        <v>394</v>
      </c>
      <c r="L150" s="376"/>
      <c r="M150" s="90" t="s">
        <v>393</v>
      </c>
      <c r="N150" s="91"/>
      <c r="O150" s="90" t="s">
        <v>394</v>
      </c>
    </row>
    <row r="151" spans="1:15" ht="27" customHeight="1">
      <c r="D151" s="92" t="s">
        <v>462</v>
      </c>
      <c r="I151" s="374">
        <v>148398.3900000155</v>
      </c>
      <c r="J151" s="374"/>
      <c r="K151" s="374">
        <v>0</v>
      </c>
      <c r="L151" s="374"/>
      <c r="M151" s="374">
        <v>0</v>
      </c>
      <c r="N151" s="374"/>
      <c r="O151" s="374">
        <v>17833788.32</v>
      </c>
    </row>
    <row r="152" spans="1:15" ht="27" customHeight="1">
      <c r="D152" s="92" t="s">
        <v>463</v>
      </c>
      <c r="I152" s="374">
        <v>116829.29</v>
      </c>
      <c r="J152" s="374"/>
      <c r="K152" s="374">
        <v>3568507.51</v>
      </c>
      <c r="L152" s="374"/>
      <c r="M152" s="374">
        <v>0</v>
      </c>
      <c r="N152" s="374"/>
      <c r="O152" s="374">
        <v>3568507.51</v>
      </c>
    </row>
    <row r="153" spans="1:15" ht="27" customHeight="1">
      <c r="D153" s="92" t="s">
        <v>464</v>
      </c>
      <c r="I153" s="374">
        <v>1004395.99</v>
      </c>
      <c r="J153" s="374"/>
      <c r="K153" s="374">
        <v>564415.43000000005</v>
      </c>
      <c r="L153" s="374"/>
      <c r="M153" s="374">
        <v>0</v>
      </c>
      <c r="N153" s="374"/>
      <c r="O153" s="374">
        <v>178077.35</v>
      </c>
    </row>
    <row r="154" spans="1:15" ht="27" customHeight="1">
      <c r="D154" s="92" t="s">
        <v>465</v>
      </c>
      <c r="I154" s="374">
        <v>504926.23</v>
      </c>
      <c r="J154" s="374"/>
      <c r="K154" s="374">
        <v>443940.23</v>
      </c>
      <c r="L154" s="374"/>
      <c r="M154" s="374">
        <v>0</v>
      </c>
      <c r="N154" s="374"/>
      <c r="O154" s="374">
        <v>443940.23</v>
      </c>
    </row>
    <row r="155" spans="1:15" ht="27" customHeight="1">
      <c r="D155" s="94" t="s">
        <v>466</v>
      </c>
      <c r="I155" s="374">
        <v>3412579.5100000002</v>
      </c>
      <c r="J155" s="374"/>
      <c r="K155" s="374">
        <v>596926.99</v>
      </c>
      <c r="L155" s="374"/>
      <c r="M155" s="374">
        <v>1936.69</v>
      </c>
      <c r="N155" s="374"/>
      <c r="O155" s="374">
        <v>1777.3</v>
      </c>
    </row>
    <row r="156" spans="1:15" ht="27" customHeight="1">
      <c r="D156" s="92"/>
      <c r="E156" s="82" t="s">
        <v>404</v>
      </c>
      <c r="I156" s="116">
        <f>SUM(I151:I155)</f>
        <v>5187129.410000016</v>
      </c>
      <c r="K156" s="116">
        <f>SUM(K151:K155)</f>
        <v>5173790.16</v>
      </c>
      <c r="M156" s="116">
        <f>SUM(M151:M155)</f>
        <v>1936.69</v>
      </c>
      <c r="O156" s="116">
        <f>SUM(O151:O155)</f>
        <v>22026090.710000001</v>
      </c>
    </row>
    <row r="157" spans="1:15" ht="27" customHeight="1" thickBot="1">
      <c r="D157" s="82" t="s">
        <v>467</v>
      </c>
      <c r="I157" s="105">
        <f>+I156+I131</f>
        <v>11471575.850000016</v>
      </c>
      <c r="K157" s="105">
        <f>+K156+K147</f>
        <v>31071850.470000003</v>
      </c>
      <c r="M157" s="105">
        <f>+M156+M131</f>
        <v>1936.69</v>
      </c>
      <c r="O157" s="105">
        <f>+O156+O147</f>
        <v>47115775.460000001</v>
      </c>
    </row>
    <row r="158" spans="1:15" ht="27" customHeight="1" thickTop="1"/>
    <row r="159" spans="1:15" ht="27" customHeight="1">
      <c r="B159" s="107" t="s">
        <v>468</v>
      </c>
      <c r="C159" s="80" t="s">
        <v>328</v>
      </c>
      <c r="D159" s="91"/>
      <c r="E159" s="84"/>
      <c r="I159" s="495" t="s">
        <v>429</v>
      </c>
      <c r="J159" s="495"/>
      <c r="K159" s="495"/>
      <c r="L159" s="376"/>
      <c r="M159" s="495" t="s">
        <v>392</v>
      </c>
      <c r="N159" s="495"/>
      <c r="O159" s="495"/>
    </row>
    <row r="160" spans="1:15" ht="27" customHeight="1">
      <c r="I160" s="90" t="s">
        <v>393</v>
      </c>
      <c r="J160" s="91"/>
      <c r="K160" s="90" t="s">
        <v>394</v>
      </c>
      <c r="L160" s="376"/>
      <c r="M160" s="90" t="s">
        <v>393</v>
      </c>
      <c r="N160" s="91"/>
      <c r="O160" s="90" t="s">
        <v>394</v>
      </c>
    </row>
    <row r="161" spans="3:15" ht="27" customHeight="1">
      <c r="C161" s="82" t="s">
        <v>469</v>
      </c>
      <c r="I161" s="374">
        <v>15251078.119999999</v>
      </c>
      <c r="J161" s="374"/>
      <c r="K161" s="374">
        <v>12441254.18</v>
      </c>
      <c r="L161" s="374"/>
      <c r="M161" s="374">
        <v>0</v>
      </c>
      <c r="N161" s="374"/>
      <c r="O161" s="374">
        <v>8724810.3599999994</v>
      </c>
    </row>
    <row r="162" spans="3:15" ht="27" customHeight="1">
      <c r="C162" s="82" t="s">
        <v>470</v>
      </c>
      <c r="I162" s="335">
        <v>51774783.82</v>
      </c>
      <c r="J162" s="374"/>
      <c r="K162" s="335">
        <v>47051753.759999998</v>
      </c>
      <c r="L162" s="374"/>
      <c r="M162" s="335">
        <v>0</v>
      </c>
      <c r="N162" s="374"/>
      <c r="O162" s="335">
        <v>26688984.309999999</v>
      </c>
    </row>
    <row r="163" spans="3:15" ht="27" customHeight="1">
      <c r="D163" s="82" t="s">
        <v>404</v>
      </c>
      <c r="I163" s="374">
        <f>SUM(I161:I162)</f>
        <v>67025861.939999998</v>
      </c>
      <c r="J163" s="374"/>
      <c r="K163" s="374">
        <f>SUM(K161:K162)</f>
        <v>59493007.939999998</v>
      </c>
      <c r="L163" s="374"/>
      <c r="M163" s="374"/>
      <c r="N163" s="374"/>
      <c r="O163" s="374">
        <f>SUM(O161:O162)</f>
        <v>35413794.670000002</v>
      </c>
    </row>
    <row r="164" spans="3:15" ht="27" customHeight="1">
      <c r="C164" s="82" t="s">
        <v>471</v>
      </c>
      <c r="I164" s="374">
        <v>-14860183.6</v>
      </c>
      <c r="J164" s="374"/>
      <c r="K164" s="374">
        <v>0</v>
      </c>
      <c r="L164" s="374"/>
      <c r="M164" s="374">
        <v>0</v>
      </c>
      <c r="N164" s="374"/>
      <c r="O164" s="374">
        <v>0</v>
      </c>
    </row>
    <row r="165" spans="3:15" ht="27" customHeight="1" thickBot="1">
      <c r="I165" s="336">
        <f>I163+I164</f>
        <v>52165678.339999996</v>
      </c>
      <c r="J165" s="374"/>
      <c r="K165" s="336">
        <f>K163+K164</f>
        <v>59493007.939999998</v>
      </c>
      <c r="L165" s="374"/>
      <c r="M165" s="336">
        <f>SUM(M161:M161)</f>
        <v>0</v>
      </c>
      <c r="N165" s="374"/>
      <c r="O165" s="336">
        <f>SUM(O163:O164)</f>
        <v>35413794.670000002</v>
      </c>
    </row>
    <row r="166" spans="3:15" ht="27" customHeight="1" thickTop="1"/>
  </sheetData>
  <mergeCells count="25">
    <mergeCell ref="A103:O103"/>
    <mergeCell ref="A1:O1"/>
    <mergeCell ref="I6:K6"/>
    <mergeCell ref="M6:O6"/>
    <mergeCell ref="A34:O34"/>
    <mergeCell ref="I36:K36"/>
    <mergeCell ref="M36:O36"/>
    <mergeCell ref="A68:O68"/>
    <mergeCell ref="I70:K70"/>
    <mergeCell ref="M70:O70"/>
    <mergeCell ref="I89:K89"/>
    <mergeCell ref="M89:O89"/>
    <mergeCell ref="I159:K159"/>
    <mergeCell ref="M159:O159"/>
    <mergeCell ref="I105:K105"/>
    <mergeCell ref="M105:O105"/>
    <mergeCell ref="I118:K118"/>
    <mergeCell ref="M118:O118"/>
    <mergeCell ref="I128:K128"/>
    <mergeCell ref="M128:O128"/>
    <mergeCell ref="A135:O135"/>
    <mergeCell ref="I138:K138"/>
    <mergeCell ref="M138:O138"/>
    <mergeCell ref="I149:K149"/>
    <mergeCell ref="M149:O149"/>
  </mergeCells>
  <pageMargins left="0.78740157480314965" right="0.39370078740157483" top="0.78740157480314965" bottom="0.39370078740157483" header="0.31496062992125984" footer="0.31496062992125984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P45"/>
  <sheetViews>
    <sheetView view="pageBreakPreview" topLeftCell="A13" zoomScale="110" zoomScaleNormal="100" zoomScaleSheetLayoutView="110" workbookViewId="0">
      <selection activeCell="J22" sqref="J22"/>
    </sheetView>
  </sheetViews>
  <sheetFormatPr defaultRowHeight="21.75"/>
  <cols>
    <col min="1" max="1" width="2.875" style="82" customWidth="1"/>
    <col min="2" max="2" width="13.75" style="82" customWidth="1"/>
    <col min="3" max="3" width="1.375" style="82" customWidth="1"/>
    <col min="4" max="4" width="13.875" style="82" customWidth="1"/>
    <col min="5" max="5" width="0.875" style="82" customWidth="1"/>
    <col min="6" max="6" width="13" style="82" customWidth="1"/>
    <col min="7" max="7" width="0.875" style="82" customWidth="1"/>
    <col min="8" max="8" width="7.125" style="82" customWidth="1"/>
    <col min="9" max="9" width="0.875" style="82" customWidth="1"/>
    <col min="10" max="10" width="13.75" style="82" customWidth="1"/>
    <col min="11" max="11" width="0.875" style="82" customWidth="1"/>
    <col min="12" max="12" width="13.75" style="82" customWidth="1"/>
    <col min="13" max="13" width="0.875" style="82" customWidth="1"/>
    <col min="14" max="14" width="13.75" style="82" customWidth="1"/>
    <col min="15" max="15" width="0.875" style="82" customWidth="1"/>
    <col min="16" max="16" width="14.25" style="82" customWidth="1"/>
  </cols>
  <sheetData>
    <row r="1" spans="1:16">
      <c r="A1" s="492" t="s">
        <v>472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</row>
    <row r="2" spans="1:16">
      <c r="A2" s="375"/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</row>
    <row r="3" spans="1:16">
      <c r="A3" s="89" t="s">
        <v>473</v>
      </c>
      <c r="B3" s="80" t="s">
        <v>474</v>
      </c>
      <c r="C3" s="80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</row>
    <row r="4" spans="1:16">
      <c r="A4" s="117"/>
      <c r="B4" s="118" t="s">
        <v>475</v>
      </c>
      <c r="C4" s="119"/>
      <c r="D4" s="120" t="s">
        <v>476</v>
      </c>
      <c r="E4" s="121"/>
      <c r="F4" s="122" t="s">
        <v>477</v>
      </c>
      <c r="G4" s="123"/>
      <c r="H4" s="122" t="s">
        <v>478</v>
      </c>
      <c r="I4" s="124"/>
      <c r="J4" s="498" t="s">
        <v>429</v>
      </c>
      <c r="K4" s="498"/>
      <c r="L4" s="498"/>
      <c r="M4" s="376"/>
      <c r="N4" s="498" t="s">
        <v>479</v>
      </c>
      <c r="O4" s="498"/>
      <c r="P4" s="498"/>
    </row>
    <row r="5" spans="1:16">
      <c r="A5" s="117"/>
      <c r="B5" s="378" t="s">
        <v>480</v>
      </c>
      <c r="C5" s="118"/>
      <c r="D5" s="378" t="s">
        <v>481</v>
      </c>
      <c r="E5" s="125"/>
      <c r="F5" s="126" t="s">
        <v>482</v>
      </c>
      <c r="G5" s="123"/>
      <c r="H5" s="126" t="s">
        <v>483</v>
      </c>
      <c r="I5" s="124"/>
      <c r="J5" s="90" t="s">
        <v>393</v>
      </c>
      <c r="K5" s="91"/>
      <c r="L5" s="90" t="s">
        <v>394</v>
      </c>
      <c r="M5" s="127"/>
      <c r="N5" s="90" t="s">
        <v>393</v>
      </c>
      <c r="O5" s="91"/>
      <c r="P5" s="90" t="s">
        <v>394</v>
      </c>
    </row>
    <row r="6" spans="1:16">
      <c r="A6" s="117"/>
      <c r="B6" s="128" t="s">
        <v>484</v>
      </c>
      <c r="C6" s="128"/>
      <c r="D6" s="128" t="s">
        <v>485</v>
      </c>
      <c r="E6" s="128"/>
      <c r="F6" s="129"/>
      <c r="G6" s="129"/>
      <c r="H6" s="129"/>
      <c r="I6" s="129"/>
      <c r="J6" s="374"/>
      <c r="K6" s="374"/>
      <c r="L6" s="374"/>
      <c r="M6" s="374"/>
      <c r="N6" s="374"/>
      <c r="O6" s="374"/>
      <c r="P6" s="374"/>
    </row>
    <row r="7" spans="1:16">
      <c r="A7" s="117"/>
      <c r="B7" s="128" t="s">
        <v>486</v>
      </c>
      <c r="C7" s="128"/>
      <c r="D7" s="128" t="s">
        <v>487</v>
      </c>
      <c r="E7" s="128"/>
      <c r="F7" s="128"/>
      <c r="G7" s="128"/>
      <c r="H7" s="128"/>
      <c r="I7" s="129"/>
      <c r="J7" s="374"/>
      <c r="K7" s="374"/>
      <c r="L7" s="374"/>
      <c r="M7" s="374"/>
      <c r="N7" s="374"/>
      <c r="O7" s="374"/>
      <c r="P7" s="374"/>
    </row>
    <row r="8" spans="1:16" ht="22.5" thickBot="1">
      <c r="A8" s="117"/>
      <c r="B8" s="128"/>
      <c r="C8" s="128"/>
      <c r="D8" s="128" t="s">
        <v>488</v>
      </c>
      <c r="E8" s="128"/>
      <c r="F8" s="130" t="s">
        <v>489</v>
      </c>
      <c r="G8" s="128"/>
      <c r="H8" s="130" t="s">
        <v>490</v>
      </c>
      <c r="I8" s="129"/>
      <c r="J8" s="106">
        <v>22740655.84</v>
      </c>
      <c r="L8" s="106">
        <v>20304945.93</v>
      </c>
      <c r="N8" s="106">
        <v>0</v>
      </c>
      <c r="P8" s="106">
        <v>5869234.6200000001</v>
      </c>
    </row>
    <row r="9" spans="1:16" ht="9" customHeight="1" thickTop="1">
      <c r="A9" s="374"/>
      <c r="B9" s="83"/>
      <c r="D9" s="83"/>
      <c r="E9" s="83"/>
      <c r="F9" s="83"/>
      <c r="G9" s="83"/>
      <c r="H9" s="83"/>
      <c r="I9" s="83"/>
      <c r="J9" s="374"/>
      <c r="K9" s="374"/>
      <c r="L9" s="374"/>
      <c r="M9" s="374"/>
      <c r="N9" s="374"/>
      <c r="O9" s="374"/>
      <c r="P9" s="374"/>
    </row>
    <row r="10" spans="1:16">
      <c r="A10" s="374"/>
      <c r="B10" s="128" t="s">
        <v>491</v>
      </c>
      <c r="D10" s="83"/>
      <c r="E10" s="83"/>
      <c r="F10" s="83"/>
      <c r="G10" s="83"/>
      <c r="H10" s="83"/>
      <c r="I10" s="83"/>
      <c r="J10" s="374"/>
      <c r="K10" s="374"/>
      <c r="L10" s="374"/>
      <c r="M10" s="374"/>
      <c r="N10" s="374"/>
      <c r="O10" s="374"/>
      <c r="P10" s="374"/>
    </row>
    <row r="11" spans="1:16">
      <c r="A11" s="374"/>
      <c r="B11" s="83"/>
      <c r="D11" s="83"/>
      <c r="E11" s="83"/>
      <c r="F11" s="83"/>
      <c r="G11" s="83"/>
      <c r="H11" s="83"/>
      <c r="I11" s="83"/>
      <c r="J11" s="374"/>
      <c r="K11" s="374"/>
      <c r="L11" s="374"/>
      <c r="M11" s="374"/>
      <c r="N11" s="374"/>
      <c r="O11" s="374"/>
      <c r="P11" s="374"/>
    </row>
    <row r="12" spans="1:16">
      <c r="A12" s="114" t="s">
        <v>492</v>
      </c>
      <c r="B12" s="131" t="s">
        <v>493</v>
      </c>
      <c r="D12" s="83"/>
      <c r="E12" s="83"/>
      <c r="F12" s="83"/>
      <c r="G12" s="83"/>
      <c r="H12" s="83"/>
      <c r="I12" s="83"/>
      <c r="J12" s="374"/>
      <c r="K12" s="374"/>
      <c r="L12" s="374"/>
      <c r="M12" s="374"/>
      <c r="N12" s="374"/>
      <c r="O12" s="374"/>
      <c r="P12" s="374"/>
    </row>
    <row r="13" spans="1:16">
      <c r="A13" s="374"/>
      <c r="B13" s="132" t="s">
        <v>494</v>
      </c>
      <c r="D13" s="83"/>
      <c r="E13" s="83"/>
      <c r="F13" s="83"/>
      <c r="G13" s="83"/>
      <c r="H13" s="83"/>
      <c r="I13" s="83"/>
      <c r="J13" s="374"/>
      <c r="K13" s="374"/>
      <c r="L13" s="374"/>
      <c r="M13" s="374"/>
      <c r="N13" s="374"/>
      <c r="O13" s="374"/>
      <c r="P13" s="374"/>
    </row>
    <row r="14" spans="1:16">
      <c r="A14" s="374"/>
      <c r="B14" s="118" t="s">
        <v>475</v>
      </c>
      <c r="C14" s="118"/>
      <c r="D14" s="120" t="s">
        <v>476</v>
      </c>
      <c r="E14" s="118"/>
      <c r="F14" s="122" t="s">
        <v>477</v>
      </c>
      <c r="G14" s="118"/>
      <c r="H14" s="122" t="s">
        <v>478</v>
      </c>
      <c r="I14" s="131"/>
      <c r="J14" s="498" t="s">
        <v>429</v>
      </c>
      <c r="K14" s="498"/>
      <c r="L14" s="498"/>
      <c r="M14" s="118"/>
      <c r="N14" s="498" t="s">
        <v>479</v>
      </c>
      <c r="O14" s="498"/>
      <c r="P14" s="498"/>
    </row>
    <row r="15" spans="1:16">
      <c r="A15" s="374"/>
      <c r="B15" s="378" t="s">
        <v>480</v>
      </c>
      <c r="C15" s="118"/>
      <c r="D15" s="378" t="s">
        <v>481</v>
      </c>
      <c r="E15" s="118"/>
      <c r="F15" s="126" t="s">
        <v>482</v>
      </c>
      <c r="G15" s="118"/>
      <c r="H15" s="126" t="s">
        <v>483</v>
      </c>
      <c r="I15" s="131"/>
      <c r="J15" s="90" t="s">
        <v>393</v>
      </c>
      <c r="K15" s="91"/>
      <c r="L15" s="90" t="s">
        <v>394</v>
      </c>
      <c r="M15" s="127"/>
      <c r="N15" s="90" t="s">
        <v>393</v>
      </c>
      <c r="O15" s="91"/>
      <c r="P15" s="90" t="s">
        <v>394</v>
      </c>
    </row>
    <row r="16" spans="1:16">
      <c r="A16" s="374"/>
      <c r="B16" s="133" t="s">
        <v>353</v>
      </c>
      <c r="C16" s="133"/>
      <c r="D16" s="134" t="s">
        <v>495</v>
      </c>
      <c r="E16" s="83"/>
      <c r="F16" s="375" t="s">
        <v>496</v>
      </c>
      <c r="G16" s="83"/>
      <c r="H16" s="375" t="s">
        <v>497</v>
      </c>
      <c r="I16" s="83"/>
      <c r="J16" s="100">
        <v>0</v>
      </c>
      <c r="K16" s="100"/>
      <c r="L16" s="100">
        <v>0</v>
      </c>
      <c r="N16" s="100">
        <v>0</v>
      </c>
      <c r="P16" s="100">
        <v>114749900</v>
      </c>
    </row>
    <row r="17" spans="1:16">
      <c r="A17" s="374"/>
      <c r="B17" s="134" t="s">
        <v>355</v>
      </c>
      <c r="C17" s="133"/>
      <c r="D17" s="134" t="s">
        <v>495</v>
      </c>
      <c r="E17" s="83"/>
      <c r="F17" s="375" t="s">
        <v>498</v>
      </c>
      <c r="G17" s="83"/>
      <c r="H17" s="329" t="s">
        <v>499</v>
      </c>
      <c r="I17" s="83"/>
      <c r="J17" s="100">
        <v>0</v>
      </c>
      <c r="K17" s="100"/>
      <c r="L17" s="100">
        <v>0</v>
      </c>
      <c r="N17" s="100">
        <v>0</v>
      </c>
      <c r="P17" s="100">
        <v>313307</v>
      </c>
    </row>
    <row r="18" spans="1:16">
      <c r="A18" s="374"/>
      <c r="B18" s="134" t="s">
        <v>45</v>
      </c>
      <c r="C18" s="133"/>
      <c r="D18" s="134" t="s">
        <v>495</v>
      </c>
      <c r="E18" s="83"/>
      <c r="F18" s="375" t="s">
        <v>500</v>
      </c>
      <c r="G18" s="83"/>
      <c r="H18" s="329" t="s">
        <v>499</v>
      </c>
      <c r="I18" s="83"/>
      <c r="J18" s="100">
        <v>0</v>
      </c>
      <c r="K18" s="100"/>
      <c r="L18" s="100">
        <v>0</v>
      </c>
      <c r="N18" s="100">
        <v>249996.25</v>
      </c>
      <c r="P18" s="100">
        <v>0</v>
      </c>
    </row>
    <row r="19" spans="1:16">
      <c r="A19" s="374"/>
      <c r="B19" s="134" t="s">
        <v>501</v>
      </c>
      <c r="C19" s="133"/>
      <c r="D19" s="134"/>
      <c r="E19" s="83"/>
      <c r="F19" s="375"/>
      <c r="G19" s="83"/>
      <c r="H19" s="329"/>
      <c r="I19" s="83"/>
      <c r="J19" s="100"/>
      <c r="K19" s="100"/>
      <c r="L19" s="100"/>
      <c r="N19" s="100"/>
      <c r="P19" s="100"/>
    </row>
    <row r="20" spans="1:16">
      <c r="A20" s="374"/>
      <c r="B20" s="134" t="s">
        <v>502</v>
      </c>
      <c r="C20" s="133"/>
      <c r="D20" s="134" t="s">
        <v>50</v>
      </c>
      <c r="E20" s="83"/>
      <c r="F20" s="375" t="s">
        <v>500</v>
      </c>
      <c r="G20" s="83"/>
      <c r="H20" s="329" t="s">
        <v>499</v>
      </c>
      <c r="I20" s="83"/>
      <c r="J20" s="100">
        <v>0</v>
      </c>
      <c r="K20" s="100"/>
      <c r="L20" s="100">
        <v>0</v>
      </c>
      <c r="N20" s="100">
        <v>249996.25</v>
      </c>
      <c r="P20" s="100">
        <v>0</v>
      </c>
    </row>
    <row r="21" spans="1:16">
      <c r="A21" s="374"/>
      <c r="B21" s="133" t="s">
        <v>503</v>
      </c>
      <c r="C21" s="133"/>
      <c r="D21" s="133"/>
      <c r="E21" s="83"/>
      <c r="F21" s="375"/>
      <c r="G21" s="83"/>
      <c r="H21" s="329"/>
      <c r="I21" s="83"/>
      <c r="J21" s="135">
        <v>0</v>
      </c>
      <c r="K21" s="100"/>
      <c r="L21" s="135">
        <v>0</v>
      </c>
      <c r="N21" s="135">
        <v>9372.2199999999993</v>
      </c>
      <c r="O21" s="100"/>
      <c r="P21" s="135">
        <v>-4431398.3199999928</v>
      </c>
    </row>
    <row r="22" spans="1:16" ht="22.5" thickBot="1">
      <c r="A22" s="374"/>
      <c r="B22" s="134"/>
      <c r="C22" s="133"/>
      <c r="D22" s="133" t="s">
        <v>404</v>
      </c>
      <c r="E22" s="83"/>
      <c r="F22" s="83"/>
      <c r="G22" s="83"/>
      <c r="H22" s="83"/>
      <c r="I22" s="83"/>
      <c r="J22" s="112">
        <f>SUM(J21:J21)</f>
        <v>0</v>
      </c>
      <c r="K22" s="374"/>
      <c r="L22" s="112">
        <v>0</v>
      </c>
      <c r="M22" s="374"/>
      <c r="N22" s="136">
        <f>SUM(N16:O21)</f>
        <v>509364.72</v>
      </c>
      <c r="O22" s="101"/>
      <c r="P22" s="136">
        <f>SUM(P16:Q21)</f>
        <v>110631808.68000001</v>
      </c>
    </row>
    <row r="23" spans="1:16" ht="13.15" customHeight="1" thickTop="1">
      <c r="A23" s="374"/>
      <c r="B23" s="83"/>
      <c r="C23" s="133"/>
      <c r="D23" s="133"/>
      <c r="E23" s="83"/>
      <c r="F23" s="83"/>
      <c r="G23" s="83"/>
      <c r="H23" s="83"/>
      <c r="I23" s="83"/>
      <c r="J23" s="100"/>
      <c r="K23" s="374"/>
      <c r="L23" s="100"/>
      <c r="M23" s="374"/>
      <c r="N23" s="95"/>
      <c r="O23" s="101"/>
      <c r="P23" s="95"/>
    </row>
    <row r="24" spans="1:16">
      <c r="A24" s="374"/>
      <c r="B24" s="364" t="s">
        <v>504</v>
      </c>
      <c r="D24" s="137"/>
      <c r="E24" s="83"/>
      <c r="F24" s="83"/>
      <c r="G24" s="83"/>
      <c r="H24" s="83"/>
      <c r="I24" s="83"/>
      <c r="J24" s="85"/>
      <c r="K24" s="374"/>
      <c r="L24" s="85"/>
      <c r="M24" s="374"/>
      <c r="N24" s="85"/>
      <c r="O24" s="374"/>
      <c r="P24" s="85"/>
    </row>
    <row r="25" spans="1:16">
      <c r="A25" s="374"/>
      <c r="B25" s="83"/>
      <c r="D25" s="137"/>
      <c r="E25" s="83"/>
      <c r="F25" s="83"/>
      <c r="G25" s="83"/>
      <c r="H25" s="83"/>
      <c r="I25" s="83"/>
      <c r="J25" s="85"/>
      <c r="K25" s="374"/>
      <c r="L25" s="85"/>
      <c r="M25" s="374"/>
      <c r="N25" s="85"/>
      <c r="O25" s="374"/>
      <c r="P25" s="85"/>
    </row>
    <row r="26" spans="1:16">
      <c r="A26" s="114" t="s">
        <v>505</v>
      </c>
      <c r="B26" s="131" t="s">
        <v>506</v>
      </c>
      <c r="D26" s="83"/>
      <c r="E26" s="83"/>
      <c r="F26" s="83"/>
      <c r="G26" s="83"/>
      <c r="H26" s="83"/>
      <c r="I26" s="83"/>
      <c r="J26" s="374"/>
      <c r="K26" s="374"/>
      <c r="L26" s="374"/>
      <c r="M26" s="374"/>
      <c r="N26" s="374"/>
      <c r="O26" s="374"/>
      <c r="P26" s="374"/>
    </row>
    <row r="27" spans="1:16">
      <c r="A27" s="374"/>
      <c r="I27" s="131"/>
      <c r="M27" s="118"/>
      <c r="N27" s="119"/>
      <c r="O27" s="119"/>
      <c r="P27" s="119"/>
    </row>
    <row r="28" spans="1:16">
      <c r="A28" s="374"/>
      <c r="B28" s="118" t="s">
        <v>475</v>
      </c>
      <c r="C28" s="118"/>
      <c r="D28" s="120" t="s">
        <v>476</v>
      </c>
      <c r="E28" s="118"/>
      <c r="F28" s="122" t="s">
        <v>477</v>
      </c>
      <c r="G28" s="118"/>
      <c r="H28" s="122" t="s">
        <v>478</v>
      </c>
      <c r="I28" s="131"/>
      <c r="J28" s="498" t="s">
        <v>391</v>
      </c>
      <c r="K28" s="498"/>
      <c r="L28" s="498"/>
      <c r="M28" s="498"/>
      <c r="N28" s="498"/>
      <c r="O28" s="498"/>
      <c r="P28" s="498"/>
    </row>
    <row r="29" spans="1:16">
      <c r="A29" s="374"/>
      <c r="B29" s="378" t="s">
        <v>480</v>
      </c>
      <c r="C29" s="118"/>
      <c r="D29" s="378" t="s">
        <v>481</v>
      </c>
      <c r="E29" s="118"/>
      <c r="F29" s="126" t="s">
        <v>482</v>
      </c>
      <c r="G29" s="118"/>
      <c r="H29" s="126" t="s">
        <v>483</v>
      </c>
      <c r="I29" s="131"/>
      <c r="J29" s="377"/>
      <c r="K29" s="377" t="s">
        <v>393</v>
      </c>
      <c r="L29" s="377"/>
      <c r="M29" s="330"/>
      <c r="N29" s="497" t="s">
        <v>394</v>
      </c>
      <c r="O29" s="497"/>
      <c r="P29" s="497"/>
    </row>
    <row r="30" spans="1:16">
      <c r="A30" s="374"/>
      <c r="B30" s="118"/>
      <c r="C30" s="118"/>
      <c r="D30" s="118"/>
      <c r="E30" s="118"/>
      <c r="F30" s="124"/>
      <c r="G30" s="118"/>
      <c r="H30" s="124"/>
      <c r="I30" s="131"/>
      <c r="J30" s="138" t="s">
        <v>507</v>
      </c>
      <c r="K30" s="138"/>
      <c r="L30" s="138" t="s">
        <v>508</v>
      </c>
      <c r="M30" s="138"/>
      <c r="N30" s="138" t="s">
        <v>507</v>
      </c>
      <c r="P30" s="138" t="s">
        <v>508</v>
      </c>
    </row>
    <row r="31" spans="1:16">
      <c r="A31" s="374"/>
      <c r="B31" s="133" t="s">
        <v>509</v>
      </c>
      <c r="C31" s="133"/>
      <c r="D31" s="134" t="s">
        <v>510</v>
      </c>
      <c r="E31" s="83"/>
      <c r="F31" s="117"/>
      <c r="G31" s="83"/>
      <c r="H31" s="375"/>
      <c r="J31" s="85"/>
      <c r="K31" s="85"/>
      <c r="L31" s="85"/>
      <c r="M31" s="85"/>
      <c r="N31" s="85"/>
    </row>
    <row r="32" spans="1:16">
      <c r="A32" s="374"/>
      <c r="B32" s="134" t="s">
        <v>511</v>
      </c>
      <c r="C32" s="133"/>
      <c r="D32" s="134" t="s">
        <v>512</v>
      </c>
      <c r="E32" s="83"/>
      <c r="F32" s="140" t="s">
        <v>513</v>
      </c>
      <c r="G32" s="83"/>
      <c r="H32" s="375" t="s">
        <v>514</v>
      </c>
      <c r="J32" s="82">
        <v>1800000</v>
      </c>
      <c r="L32" s="82">
        <v>1800000</v>
      </c>
      <c r="N32" s="82">
        <v>1800000</v>
      </c>
      <c r="P32" s="82">
        <v>1800000</v>
      </c>
    </row>
    <row r="33" spans="1:16">
      <c r="A33" s="374"/>
      <c r="B33" s="133" t="s">
        <v>503</v>
      </c>
      <c r="C33" s="133"/>
      <c r="D33" s="139"/>
      <c r="E33" s="83"/>
      <c r="F33" s="374"/>
      <c r="G33" s="83"/>
      <c r="H33" s="374"/>
      <c r="J33" s="82">
        <v>201173.92</v>
      </c>
      <c r="L33" s="82">
        <v>201173.92</v>
      </c>
      <c r="N33" s="82">
        <v>-1387.1599999999162</v>
      </c>
      <c r="P33" s="82">
        <v>-1387.1599999999162</v>
      </c>
    </row>
    <row r="34" spans="1:16" ht="22.5" thickBot="1">
      <c r="A34" s="374"/>
      <c r="B34" s="134"/>
      <c r="C34" s="133"/>
      <c r="D34" s="133" t="s">
        <v>404</v>
      </c>
      <c r="E34" s="83"/>
      <c r="F34" s="83"/>
      <c r="G34" s="83"/>
      <c r="H34" s="83"/>
      <c r="I34" s="83"/>
      <c r="J34" s="115">
        <f>SUM(J31:J33)</f>
        <v>2001173.92</v>
      </c>
      <c r="K34" s="85"/>
      <c r="L34" s="115">
        <f>SUM(L31:L33)</f>
        <v>2001173.92</v>
      </c>
      <c r="M34" s="85"/>
      <c r="N34" s="115">
        <f>SUM(N31:N33)</f>
        <v>1798612.84</v>
      </c>
      <c r="P34" s="115">
        <f>SUM(P31:P33)</f>
        <v>1798612.84</v>
      </c>
    </row>
    <row r="35" spans="1:16" ht="10.9" customHeight="1" thickTop="1">
      <c r="A35" s="374"/>
      <c r="B35" s="134"/>
      <c r="C35" s="133"/>
      <c r="D35" s="133"/>
      <c r="E35" s="83"/>
      <c r="F35" s="83"/>
      <c r="G35" s="83"/>
      <c r="H35" s="83"/>
      <c r="I35" s="83"/>
      <c r="J35" s="85"/>
      <c r="K35" s="85"/>
      <c r="L35" s="85"/>
      <c r="M35" s="85"/>
      <c r="N35" s="85"/>
      <c r="P35" s="85"/>
    </row>
    <row r="36" spans="1:16">
      <c r="A36" s="374"/>
      <c r="B36" s="118" t="s">
        <v>475</v>
      </c>
      <c r="C36" s="118"/>
      <c r="D36" s="120" t="s">
        <v>476</v>
      </c>
      <c r="E36" s="118"/>
      <c r="F36" s="122" t="s">
        <v>477</v>
      </c>
      <c r="G36" s="118"/>
      <c r="H36" s="122" t="s">
        <v>478</v>
      </c>
      <c r="I36" s="131"/>
      <c r="J36" s="498" t="s">
        <v>392</v>
      </c>
      <c r="K36" s="498"/>
      <c r="L36" s="498"/>
      <c r="M36" s="498"/>
      <c r="N36" s="498"/>
      <c r="O36" s="498"/>
      <c r="P36" s="498"/>
    </row>
    <row r="37" spans="1:16">
      <c r="A37" s="374"/>
      <c r="B37" s="378" t="s">
        <v>480</v>
      </c>
      <c r="C37" s="118"/>
      <c r="D37" s="378" t="s">
        <v>481</v>
      </c>
      <c r="E37" s="118"/>
      <c r="F37" s="126" t="s">
        <v>482</v>
      </c>
      <c r="G37" s="118"/>
      <c r="H37" s="126" t="s">
        <v>483</v>
      </c>
      <c r="I37" s="131"/>
      <c r="J37" s="377"/>
      <c r="K37" s="377" t="s">
        <v>393</v>
      </c>
      <c r="L37" s="377"/>
      <c r="M37" s="330"/>
      <c r="N37" s="497" t="s">
        <v>394</v>
      </c>
      <c r="O37" s="497"/>
      <c r="P37" s="497"/>
    </row>
    <row r="38" spans="1:16">
      <c r="A38" s="374"/>
      <c r="B38" s="118"/>
      <c r="C38" s="118"/>
      <c r="D38" s="118"/>
      <c r="E38" s="118"/>
      <c r="F38" s="124"/>
      <c r="G38" s="118"/>
      <c r="H38" s="124"/>
      <c r="I38" s="131"/>
      <c r="J38" s="138" t="s">
        <v>507</v>
      </c>
      <c r="K38" s="138"/>
      <c r="L38" s="138" t="s">
        <v>508</v>
      </c>
      <c r="M38" s="138"/>
      <c r="N38" s="138" t="s">
        <v>507</v>
      </c>
      <c r="P38" s="138" t="s">
        <v>508</v>
      </c>
    </row>
    <row r="39" spans="1:16">
      <c r="A39" s="374"/>
      <c r="B39" s="133" t="s">
        <v>509</v>
      </c>
      <c r="C39" s="133"/>
      <c r="D39" s="134" t="s">
        <v>510</v>
      </c>
      <c r="E39" s="83"/>
      <c r="F39" s="117"/>
      <c r="G39" s="83"/>
      <c r="H39" s="375"/>
      <c r="J39" s="85"/>
      <c r="K39" s="85"/>
      <c r="L39" s="85"/>
      <c r="M39" s="85"/>
      <c r="N39" s="85"/>
    </row>
    <row r="40" spans="1:16">
      <c r="A40" s="374"/>
      <c r="B40" s="134" t="s">
        <v>511</v>
      </c>
      <c r="C40" s="133"/>
      <c r="D40" s="134" t="s">
        <v>512</v>
      </c>
      <c r="E40" s="83"/>
      <c r="F40" s="140" t="s">
        <v>513</v>
      </c>
      <c r="G40" s="83"/>
      <c r="H40" s="375" t="s">
        <v>514</v>
      </c>
      <c r="J40" s="82">
        <v>0</v>
      </c>
      <c r="L40" s="82">
        <v>0</v>
      </c>
      <c r="N40" s="82">
        <v>1800000</v>
      </c>
      <c r="P40" s="82">
        <v>1800000</v>
      </c>
    </row>
    <row r="41" spans="1:16">
      <c r="A41" s="374"/>
      <c r="B41" s="133" t="s">
        <v>503</v>
      </c>
      <c r="C41" s="133"/>
      <c r="D41" s="139"/>
      <c r="E41" s="83"/>
      <c r="F41" s="374"/>
      <c r="G41" s="83"/>
      <c r="H41" s="374"/>
      <c r="J41" s="82">
        <v>0</v>
      </c>
      <c r="L41" s="82">
        <v>0</v>
      </c>
      <c r="N41" s="82">
        <v>-1387.1599999999162</v>
      </c>
      <c r="P41" s="82">
        <v>-1387.1599999999162</v>
      </c>
    </row>
    <row r="42" spans="1:16" ht="22.5" thickBot="1">
      <c r="A42" s="374"/>
      <c r="B42" s="134"/>
      <c r="C42" s="133"/>
      <c r="D42" s="133" t="s">
        <v>404</v>
      </c>
      <c r="E42" s="83"/>
      <c r="F42" s="83"/>
      <c r="G42" s="83"/>
      <c r="H42" s="83"/>
      <c r="I42" s="83"/>
      <c r="J42" s="115">
        <f>SUM(J39:J41)</f>
        <v>0</v>
      </c>
      <c r="K42" s="85"/>
      <c r="L42" s="115">
        <f>SUM(L39:L41)</f>
        <v>0</v>
      </c>
      <c r="M42" s="85"/>
      <c r="N42" s="115">
        <f>SUM(N39:N41)</f>
        <v>1798612.84</v>
      </c>
      <c r="P42" s="115">
        <f>SUM(P39:P41)</f>
        <v>1798612.84</v>
      </c>
    </row>
    <row r="43" spans="1:16" ht="10.15" customHeight="1" thickTop="1">
      <c r="A43" s="374"/>
      <c r="B43" s="364"/>
      <c r="C43" s="133"/>
      <c r="D43" s="133"/>
      <c r="E43" s="83"/>
      <c r="F43" s="83"/>
      <c r="G43" s="83"/>
      <c r="H43" s="83"/>
      <c r="I43" s="83"/>
      <c r="J43" s="85"/>
      <c r="K43" s="85"/>
      <c r="L43" s="85"/>
      <c r="M43" s="85"/>
      <c r="N43" s="85"/>
      <c r="P43" s="85"/>
    </row>
    <row r="44" spans="1:16">
      <c r="B44" s="364" t="s">
        <v>515</v>
      </c>
      <c r="C44" s="132"/>
      <c r="D44" s="132"/>
      <c r="E44" s="132"/>
      <c r="F44" s="132"/>
      <c r="G44" s="132"/>
      <c r="H44" s="132"/>
      <c r="I44" s="365"/>
      <c r="J44" s="365"/>
      <c r="K44" s="365"/>
      <c r="L44" s="365"/>
      <c r="M44" s="365"/>
      <c r="N44" s="365"/>
      <c r="O44" s="365"/>
      <c r="P44" s="137"/>
    </row>
    <row r="45" spans="1:16">
      <c r="B45" s="364" t="s">
        <v>516</v>
      </c>
      <c r="C45" s="132"/>
      <c r="D45" s="132"/>
      <c r="E45" s="132"/>
      <c r="F45" s="132"/>
      <c r="G45" s="132"/>
      <c r="H45" s="132"/>
      <c r="I45" s="365"/>
      <c r="J45" s="365"/>
      <c r="K45" s="365"/>
      <c r="L45" s="365"/>
      <c r="M45" s="365"/>
      <c r="N45" s="365"/>
      <c r="O45" s="365"/>
      <c r="P45" s="137"/>
    </row>
  </sheetData>
  <mergeCells count="9">
    <mergeCell ref="N29:P29"/>
    <mergeCell ref="J36:P36"/>
    <mergeCell ref="N37:P37"/>
    <mergeCell ref="A1:P1"/>
    <mergeCell ref="J4:L4"/>
    <mergeCell ref="N4:P4"/>
    <mergeCell ref="J14:L14"/>
    <mergeCell ref="N14:P14"/>
    <mergeCell ref="J28:P28"/>
  </mergeCells>
  <pageMargins left="0.78740157480314965" right="0.39370078740157483" top="0.78740157480314965" bottom="0.39370078740157483" header="0.31496062992125984" footer="0.31496062992125984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S109"/>
  <sheetViews>
    <sheetView view="pageBreakPreview" topLeftCell="A40" zoomScaleNormal="100" zoomScaleSheetLayoutView="100" workbookViewId="0">
      <selection activeCell="M10" sqref="M10"/>
    </sheetView>
  </sheetViews>
  <sheetFormatPr defaultRowHeight="21.75"/>
  <cols>
    <col min="1" max="1" width="3.125" style="82" customWidth="1"/>
    <col min="2" max="2" width="2.875" style="82" customWidth="1"/>
    <col min="3" max="3" width="10" style="82" customWidth="1"/>
    <col min="4" max="4" width="0.875" style="82" customWidth="1"/>
    <col min="5" max="5" width="14" style="82" customWidth="1"/>
    <col min="6" max="6" width="1.125" style="82" customWidth="1"/>
    <col min="7" max="7" width="14" style="82" bestFit="1" customWidth="1"/>
    <col min="8" max="8" width="0.875" style="82" customWidth="1"/>
    <col min="9" max="9" width="13.125" style="82" customWidth="1"/>
    <col min="10" max="10" width="0.875" style="82" customWidth="1"/>
    <col min="11" max="11" width="12.125" style="82" customWidth="1"/>
    <col min="12" max="12" width="0.875" style="82" customWidth="1"/>
    <col min="13" max="13" width="12.125" style="82" customWidth="1"/>
    <col min="14" max="14" width="0.875" style="82" customWidth="1"/>
    <col min="15" max="15" width="15.25" style="82" customWidth="1"/>
    <col min="16" max="16" width="0.875" style="82" customWidth="1"/>
    <col min="17" max="17" width="13" style="82" customWidth="1"/>
    <col min="18" max="18" width="0.875" style="82" customWidth="1"/>
    <col min="19" max="19" width="13.75" style="82" customWidth="1"/>
  </cols>
  <sheetData>
    <row r="1" spans="1:19">
      <c r="A1" s="499" t="s">
        <v>517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</row>
    <row r="2" spans="1:19">
      <c r="A2" s="379"/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422"/>
      <c r="S2" s="379"/>
    </row>
    <row r="3" spans="1:19">
      <c r="A3" s="21" t="s">
        <v>518</v>
      </c>
      <c r="B3" s="131" t="s">
        <v>519</v>
      </c>
      <c r="D3" s="374"/>
      <c r="G3" s="83"/>
      <c r="H3" s="83"/>
      <c r="I3" s="83"/>
      <c r="J3" s="83"/>
      <c r="K3" s="374"/>
      <c r="L3" s="374"/>
      <c r="M3" s="374"/>
      <c r="N3" s="85"/>
    </row>
    <row r="4" spans="1:19">
      <c r="A4" s="92"/>
      <c r="B4" s="92"/>
      <c r="C4" s="141"/>
      <c r="D4" s="142"/>
      <c r="E4" s="141"/>
      <c r="F4" s="141"/>
      <c r="G4" s="500" t="s">
        <v>520</v>
      </c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</row>
    <row r="5" spans="1:19">
      <c r="A5" s="143"/>
      <c r="B5" s="143"/>
      <c r="C5" s="141"/>
      <c r="D5" s="141"/>
      <c r="E5" s="144"/>
      <c r="F5" s="144"/>
      <c r="G5" s="501" t="s">
        <v>120</v>
      </c>
      <c r="H5" s="145"/>
      <c r="I5" s="503" t="s">
        <v>126</v>
      </c>
      <c r="J5" s="145"/>
      <c r="K5" s="503" t="s">
        <v>124</v>
      </c>
      <c r="L5" s="145"/>
      <c r="M5" s="501" t="s">
        <v>521</v>
      </c>
      <c r="N5" s="145"/>
      <c r="O5" s="505" t="s">
        <v>522</v>
      </c>
      <c r="P5" s="145"/>
      <c r="Q5" s="366" t="s">
        <v>523</v>
      </c>
      <c r="R5" s="366"/>
      <c r="S5" s="503" t="s">
        <v>404</v>
      </c>
    </row>
    <row r="6" spans="1:19">
      <c r="A6" s="143"/>
      <c r="B6" s="143"/>
      <c r="C6" s="141"/>
      <c r="D6" s="146"/>
      <c r="E6" s="144"/>
      <c r="F6" s="144"/>
      <c r="G6" s="502"/>
      <c r="H6" s="145"/>
      <c r="I6" s="504"/>
      <c r="J6" s="145"/>
      <c r="K6" s="504"/>
      <c r="L6" s="145"/>
      <c r="M6" s="502"/>
      <c r="N6" s="145"/>
      <c r="O6" s="506"/>
      <c r="P6" s="145"/>
      <c r="Q6" s="367" t="s">
        <v>524</v>
      </c>
      <c r="R6" s="431"/>
      <c r="S6" s="504"/>
    </row>
    <row r="7" spans="1:19">
      <c r="A7" s="143"/>
      <c r="B7" s="80" t="s">
        <v>525</v>
      </c>
      <c r="C7" s="141"/>
      <c r="D7" s="146"/>
      <c r="E7" s="144"/>
      <c r="F7" s="144"/>
      <c r="G7" s="147"/>
      <c r="H7" s="144"/>
      <c r="I7" s="148"/>
      <c r="J7" s="144"/>
      <c r="K7" s="148"/>
      <c r="L7" s="144"/>
      <c r="M7" s="147"/>
      <c r="N7" s="144"/>
      <c r="O7" s="149"/>
      <c r="P7" s="144"/>
      <c r="Q7" s="144"/>
      <c r="R7" s="144"/>
      <c r="S7" s="148"/>
    </row>
    <row r="8" spans="1:19">
      <c r="A8" s="143"/>
      <c r="B8" s="143"/>
      <c r="C8" s="82" t="s">
        <v>526</v>
      </c>
      <c r="D8" s="143"/>
      <c r="E8" s="143"/>
      <c r="F8" s="146"/>
      <c r="G8" s="100">
        <v>2180012214.71</v>
      </c>
      <c r="I8" s="82">
        <v>5113349.4800000004</v>
      </c>
      <c r="K8" s="82">
        <v>19978777.25</v>
      </c>
      <c r="M8" s="82">
        <v>10616163.189999999</v>
      </c>
      <c r="O8" s="82">
        <v>59863549.039999999</v>
      </c>
      <c r="Q8" s="82">
        <v>0</v>
      </c>
      <c r="S8" s="82">
        <v>2275584053.6700001</v>
      </c>
    </row>
    <row r="9" spans="1:19">
      <c r="A9" s="143"/>
      <c r="B9" s="143"/>
      <c r="C9" s="82" t="s">
        <v>527</v>
      </c>
      <c r="D9" s="143"/>
      <c r="E9" s="143"/>
      <c r="F9" s="146"/>
      <c r="G9" s="82">
        <v>0</v>
      </c>
      <c r="I9" s="82">
        <v>20894.939999999999</v>
      </c>
      <c r="K9" s="82">
        <v>1807406.28</v>
      </c>
      <c r="M9" s="82">
        <v>0</v>
      </c>
      <c r="O9" s="82">
        <v>22076198.609999999</v>
      </c>
      <c r="Q9" s="82">
        <v>0</v>
      </c>
      <c r="S9" s="82">
        <v>23904499.829999998</v>
      </c>
    </row>
    <row r="10" spans="1:19">
      <c r="A10" s="143"/>
      <c r="B10" s="143"/>
      <c r="C10" s="150" t="s">
        <v>528</v>
      </c>
      <c r="D10" s="143"/>
      <c r="E10" s="143"/>
      <c r="F10" s="146"/>
      <c r="G10" s="82">
        <v>0</v>
      </c>
      <c r="I10" s="82">
        <v>-286783.46999999997</v>
      </c>
      <c r="K10" s="82">
        <v>-1134660.5</v>
      </c>
      <c r="M10" s="82">
        <v>-775000</v>
      </c>
      <c r="O10" s="82">
        <v>0</v>
      </c>
      <c r="Q10" s="82">
        <v>0</v>
      </c>
      <c r="S10" s="82">
        <v>-2196443.9699999997</v>
      </c>
    </row>
    <row r="11" spans="1:19">
      <c r="A11" s="143"/>
      <c r="B11" s="143"/>
      <c r="C11" s="151" t="s">
        <v>529</v>
      </c>
      <c r="D11" s="143"/>
      <c r="E11" s="143"/>
      <c r="F11" s="146"/>
      <c r="G11" s="82">
        <v>0</v>
      </c>
      <c r="I11" s="82">
        <v>0</v>
      </c>
      <c r="K11" s="82">
        <v>0</v>
      </c>
      <c r="M11" s="82">
        <v>0</v>
      </c>
      <c r="O11" s="82">
        <v>-41319857.960000001</v>
      </c>
      <c r="Q11" s="82">
        <v>0</v>
      </c>
      <c r="R11" s="432"/>
      <c r="S11" s="82">
        <v>-41319857.960000001</v>
      </c>
    </row>
    <row r="12" spans="1:19">
      <c r="A12" s="143"/>
      <c r="B12" s="143"/>
      <c r="C12" s="82" t="s">
        <v>530</v>
      </c>
      <c r="D12" s="143"/>
      <c r="E12" s="143"/>
      <c r="F12" s="146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433"/>
      <c r="S12" s="143"/>
    </row>
    <row r="13" spans="1:19">
      <c r="A13" s="143"/>
      <c r="B13" s="143"/>
      <c r="C13" s="143" t="s">
        <v>531</v>
      </c>
      <c r="D13" s="80"/>
      <c r="E13" s="143"/>
      <c r="F13" s="146"/>
      <c r="G13" s="152">
        <v>-8451397.0899999999</v>
      </c>
      <c r="I13" s="82">
        <v>3889.94</v>
      </c>
      <c r="K13" s="82">
        <v>-77223.91</v>
      </c>
      <c r="M13" s="82">
        <v>2540.85</v>
      </c>
      <c r="O13" s="82">
        <v>460392.78</v>
      </c>
      <c r="Q13" s="152">
        <v>0</v>
      </c>
      <c r="R13" s="432"/>
      <c r="S13" s="82">
        <v>-8061797.4300000006</v>
      </c>
    </row>
    <row r="14" spans="1:19">
      <c r="A14" s="143"/>
      <c r="B14" s="143"/>
      <c r="C14" s="82" t="s">
        <v>532</v>
      </c>
      <c r="D14" s="143"/>
      <c r="E14" s="143"/>
      <c r="F14" s="146"/>
      <c r="G14" s="153">
        <f>SUM(G8:G13)</f>
        <v>2171560817.6199999</v>
      </c>
      <c r="H14" s="146"/>
      <c r="I14" s="153">
        <f>SUM(I8:I13)</f>
        <v>4851350.8900000015</v>
      </c>
      <c r="J14" s="146"/>
      <c r="K14" s="153">
        <f>SUM(K8:K13)</f>
        <v>20574299.120000001</v>
      </c>
      <c r="L14" s="146"/>
      <c r="M14" s="153">
        <f>SUM(M8:M13)</f>
        <v>9843704.0399999991</v>
      </c>
      <c r="N14" s="146"/>
      <c r="O14" s="153">
        <f>SUM(O8:O13)-0.01</f>
        <v>41080282.460000008</v>
      </c>
      <c r="P14" s="146"/>
      <c r="Q14" s="146">
        <v>0</v>
      </c>
      <c r="R14" s="146"/>
      <c r="S14" s="153">
        <f>SUM(S8:S13)-0.01</f>
        <v>2247910454.1300001</v>
      </c>
    </row>
    <row r="15" spans="1:19">
      <c r="A15" s="141"/>
      <c r="B15" s="141"/>
      <c r="C15" s="82" t="s">
        <v>527</v>
      </c>
      <c r="D15" s="143"/>
      <c r="E15" s="146"/>
      <c r="F15" s="146"/>
      <c r="G15" s="82">
        <v>0</v>
      </c>
      <c r="I15" s="82">
        <v>209142.93</v>
      </c>
      <c r="K15" s="82">
        <v>2030676.9000000001</v>
      </c>
      <c r="M15" s="82">
        <v>0</v>
      </c>
      <c r="O15" s="82">
        <v>12813275.4</v>
      </c>
      <c r="Q15" s="82">
        <v>8016330.5199999996</v>
      </c>
      <c r="R15" s="432"/>
      <c r="S15" s="82">
        <f>SUM(G15:Q15)</f>
        <v>23069425.75</v>
      </c>
    </row>
    <row r="16" spans="1:19">
      <c r="A16" s="141"/>
      <c r="B16" s="141"/>
      <c r="C16" s="150" t="s">
        <v>528</v>
      </c>
      <c r="D16" s="143"/>
      <c r="E16" s="146"/>
      <c r="F16" s="146"/>
      <c r="G16" s="82">
        <v>-486991275.20999998</v>
      </c>
      <c r="I16" s="82">
        <v>-277549.37</v>
      </c>
      <c r="K16" s="82">
        <v>-6824881.9400000004</v>
      </c>
      <c r="M16" s="82">
        <v>-2599070</v>
      </c>
      <c r="O16" s="82">
        <v>0</v>
      </c>
      <c r="Q16" s="82">
        <v>0</v>
      </c>
      <c r="R16" s="432"/>
      <c r="S16" s="82">
        <f t="shared" ref="S16:S17" si="0">SUM(G16:Q16)</f>
        <v>-496692776.51999998</v>
      </c>
    </row>
    <row r="17" spans="1:19">
      <c r="A17" s="141"/>
      <c r="B17" s="141"/>
      <c r="C17" s="150" t="s">
        <v>529</v>
      </c>
      <c r="D17" s="143"/>
      <c r="E17" s="146"/>
      <c r="F17" s="146"/>
      <c r="G17" s="82">
        <v>0</v>
      </c>
      <c r="I17" s="82">
        <v>0</v>
      </c>
      <c r="K17" s="82">
        <v>0</v>
      </c>
      <c r="M17" s="82">
        <v>0</v>
      </c>
      <c r="O17" s="82">
        <v>-11563361.689999999</v>
      </c>
      <c r="Q17" s="82">
        <v>0</v>
      </c>
      <c r="R17" s="432"/>
      <c r="S17" s="82">
        <f t="shared" si="0"/>
        <v>-11563361.689999999</v>
      </c>
    </row>
    <row r="18" spans="1:19">
      <c r="A18" s="141"/>
      <c r="B18" s="141"/>
      <c r="C18" s="82" t="s">
        <v>530</v>
      </c>
      <c r="D18" s="143"/>
      <c r="E18" s="146"/>
      <c r="F18" s="146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433"/>
    </row>
    <row r="19" spans="1:19">
      <c r="A19" s="141"/>
      <c r="B19" s="141"/>
      <c r="C19" s="143" t="s">
        <v>531</v>
      </c>
      <c r="D19" s="143"/>
      <c r="E19" s="146"/>
      <c r="F19" s="146"/>
      <c r="G19" s="82">
        <v>262663228.85000002</v>
      </c>
      <c r="I19" s="82">
        <v>538119.55000000005</v>
      </c>
      <c r="K19" s="82">
        <v>2493049.36</v>
      </c>
      <c r="M19" s="82">
        <v>1218479.3999999999</v>
      </c>
      <c r="O19" s="143">
        <v>5517210.3499999996</v>
      </c>
      <c r="Q19" s="152">
        <v>441247.92</v>
      </c>
      <c r="R19" s="432"/>
      <c r="S19" s="82">
        <f>SUM(G19:Q19)</f>
        <v>272871335.43000007</v>
      </c>
    </row>
    <row r="20" spans="1:19">
      <c r="A20" s="141"/>
      <c r="B20" s="141"/>
      <c r="C20" s="82" t="s">
        <v>533</v>
      </c>
      <c r="D20" s="143"/>
      <c r="E20" s="146"/>
      <c r="F20" s="146"/>
      <c r="G20" s="154">
        <f>SUM(G14:G19)</f>
        <v>1947232771.2599998</v>
      </c>
      <c r="H20" s="143"/>
      <c r="I20" s="154">
        <f t="shared" ref="I20:M20" si="1">SUM(I14:I19)</f>
        <v>5321064.0000000009</v>
      </c>
      <c r="J20" s="143"/>
      <c r="K20" s="154">
        <f t="shared" si="1"/>
        <v>18273143.439999998</v>
      </c>
      <c r="L20" s="143"/>
      <c r="M20" s="154">
        <f t="shared" si="1"/>
        <v>8463113.4399999995</v>
      </c>
      <c r="N20" s="143"/>
      <c r="O20" s="154">
        <f>SUM(O14:O19)</f>
        <v>47847406.520000011</v>
      </c>
      <c r="P20" s="143"/>
      <c r="Q20" s="154">
        <f>SUM(Q14:Q19)</f>
        <v>8457578.4399999995</v>
      </c>
      <c r="R20" s="146"/>
      <c r="S20" s="154">
        <f>SUM(S14:S19)</f>
        <v>2035595077.1000001</v>
      </c>
    </row>
    <row r="21" spans="1:19">
      <c r="A21" s="143"/>
      <c r="B21" s="80" t="s">
        <v>534</v>
      </c>
      <c r="D21" s="143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1"/>
      <c r="P21" s="141"/>
      <c r="Q21" s="141"/>
      <c r="R21" s="434"/>
      <c r="S21" s="146"/>
    </row>
    <row r="22" spans="1:19">
      <c r="A22" s="141"/>
      <c r="B22" s="141"/>
      <c r="C22" s="82" t="s">
        <v>526</v>
      </c>
      <c r="D22" s="143"/>
      <c r="E22" s="146"/>
      <c r="F22" s="146"/>
      <c r="G22" s="82">
        <v>-878130103.00999999</v>
      </c>
      <c r="I22" s="82">
        <v>-4779391.51</v>
      </c>
      <c r="K22" s="82">
        <v>-11216609.539999999</v>
      </c>
      <c r="M22" s="82">
        <v>-8266930.7800000003</v>
      </c>
      <c r="O22" s="82">
        <v>-33470673.739999998</v>
      </c>
      <c r="Q22" s="82">
        <v>0</v>
      </c>
      <c r="R22" s="432"/>
      <c r="S22" s="82">
        <f>SUM(G22:Q22)</f>
        <v>-935863708.57999992</v>
      </c>
    </row>
    <row r="23" spans="1:19">
      <c r="A23" s="141"/>
      <c r="B23" s="141"/>
      <c r="C23" s="82" t="s">
        <v>535</v>
      </c>
      <c r="D23" s="143"/>
      <c r="E23" s="141"/>
      <c r="F23" s="146"/>
      <c r="G23" s="82">
        <v>-90112529.150000006</v>
      </c>
      <c r="I23" s="82">
        <v>-63231.75</v>
      </c>
      <c r="K23" s="82">
        <v>-1636178.64</v>
      </c>
      <c r="M23" s="82">
        <v>-444236.51</v>
      </c>
      <c r="O23" s="82">
        <v>-23294814.129999999</v>
      </c>
      <c r="Q23" s="82">
        <v>0</v>
      </c>
      <c r="R23" s="432"/>
      <c r="S23" s="82">
        <f>SUM(G23:Q23)</f>
        <v>-115550990.18000001</v>
      </c>
    </row>
    <row r="24" spans="1:19">
      <c r="A24" s="141"/>
      <c r="B24" s="141"/>
      <c r="C24" s="82" t="s">
        <v>536</v>
      </c>
      <c r="D24" s="143"/>
      <c r="E24" s="146"/>
      <c r="F24" s="146"/>
      <c r="P24" s="141"/>
      <c r="Q24" s="141"/>
      <c r="R24" s="434"/>
      <c r="S24" s="141"/>
    </row>
    <row r="25" spans="1:19">
      <c r="A25" s="141"/>
      <c r="B25" s="141"/>
      <c r="C25" s="82" t="s">
        <v>537</v>
      </c>
      <c r="D25" s="143"/>
      <c r="E25" s="146"/>
      <c r="F25" s="146"/>
      <c r="G25" s="82">
        <v>0</v>
      </c>
      <c r="I25" s="82">
        <v>92380.47</v>
      </c>
      <c r="K25" s="82">
        <v>1134658.5</v>
      </c>
      <c r="M25" s="82">
        <v>496981.56</v>
      </c>
      <c r="O25" s="82">
        <v>0</v>
      </c>
      <c r="Q25" s="82">
        <v>0</v>
      </c>
      <c r="R25" s="432"/>
      <c r="S25" s="82">
        <f>SUM(G25:Q25)</f>
        <v>1724020.53</v>
      </c>
    </row>
    <row r="26" spans="1:19">
      <c r="A26" s="141"/>
      <c r="B26" s="141"/>
      <c r="C26" s="151" t="s">
        <v>529</v>
      </c>
      <c r="D26" s="143"/>
      <c r="E26" s="146"/>
      <c r="F26" s="146"/>
      <c r="G26" s="82">
        <v>0</v>
      </c>
      <c r="I26" s="82">
        <v>0</v>
      </c>
      <c r="K26" s="82">
        <v>0</v>
      </c>
      <c r="M26" s="82">
        <v>0</v>
      </c>
      <c r="O26" s="82">
        <v>41319857.960000001</v>
      </c>
      <c r="Q26" s="82">
        <v>0</v>
      </c>
      <c r="R26" s="432"/>
      <c r="S26" s="82">
        <f>SUM(G26:Q26)</f>
        <v>41319857.960000001</v>
      </c>
    </row>
    <row r="27" spans="1:19">
      <c r="A27" s="141"/>
      <c r="B27" s="141"/>
      <c r="C27" s="82" t="s">
        <v>530</v>
      </c>
      <c r="D27" s="143"/>
      <c r="E27" s="146"/>
      <c r="F27" s="146"/>
      <c r="R27" s="432"/>
    </row>
    <row r="28" spans="1:19">
      <c r="A28" s="141"/>
      <c r="B28" s="141"/>
      <c r="C28" s="143" t="s">
        <v>531</v>
      </c>
      <c r="D28" s="143"/>
      <c r="E28" s="146"/>
      <c r="F28" s="146"/>
      <c r="G28" s="152">
        <v>13746762.390000001</v>
      </c>
      <c r="I28" s="152">
        <v>16366.09</v>
      </c>
      <c r="K28" s="152">
        <v>107558.71</v>
      </c>
      <c r="M28" s="152">
        <v>31858.92</v>
      </c>
      <c r="O28" s="152">
        <v>-515758.23</v>
      </c>
      <c r="Q28" s="152">
        <v>0</v>
      </c>
      <c r="R28" s="432"/>
      <c r="S28" s="152">
        <f>SUM(G28:Q28)</f>
        <v>13386787.880000001</v>
      </c>
    </row>
    <row r="29" spans="1:19">
      <c r="A29" s="141"/>
      <c r="B29" s="141"/>
      <c r="C29" s="82" t="s">
        <v>532</v>
      </c>
      <c r="D29" s="143"/>
      <c r="E29" s="141"/>
      <c r="F29" s="141"/>
      <c r="G29" s="141">
        <f>SUM(G22:G28)</f>
        <v>-954495869.76999998</v>
      </c>
      <c r="H29" s="141"/>
      <c r="I29" s="141">
        <f>SUM(I22:I28)</f>
        <v>-4733876.7</v>
      </c>
      <c r="J29" s="141"/>
      <c r="K29" s="141">
        <f>SUM(K22:K28)</f>
        <v>-11610570.969999999</v>
      </c>
      <c r="L29" s="141"/>
      <c r="M29" s="141">
        <f>SUM(M22:M28)</f>
        <v>-8182326.8100000015</v>
      </c>
      <c r="N29" s="141"/>
      <c r="O29" s="141">
        <f>SUM(O22:O28)</f>
        <v>-15961388.139999997</v>
      </c>
      <c r="P29" s="141">
        <f>SUM(P22:P28)</f>
        <v>0</v>
      </c>
      <c r="Q29" s="141">
        <v>0</v>
      </c>
      <c r="R29" s="434"/>
      <c r="S29" s="141">
        <f>SUM(G29:O29)</f>
        <v>-994984032.38999999</v>
      </c>
    </row>
    <row r="30" spans="1:19">
      <c r="A30" s="141"/>
      <c r="B30" s="141"/>
      <c r="C30" s="82" t="s">
        <v>535</v>
      </c>
      <c r="D30" s="143"/>
      <c r="E30" s="141"/>
      <c r="F30" s="141"/>
      <c r="G30" s="82">
        <v>-86865568.379999995</v>
      </c>
      <c r="I30" s="82">
        <v>-50616.160000000003</v>
      </c>
      <c r="K30" s="82">
        <v>-1807010.3499999999</v>
      </c>
      <c r="M30" s="82">
        <v>-357860.45</v>
      </c>
      <c r="O30" s="82">
        <v>-18689103.449999999</v>
      </c>
      <c r="Q30" s="82">
        <v>0</v>
      </c>
      <c r="R30" s="432"/>
      <c r="S30" s="82">
        <f>SUM(G30:Q30)</f>
        <v>-107770158.78999999</v>
      </c>
    </row>
    <row r="31" spans="1:19">
      <c r="A31" s="141"/>
      <c r="B31" s="141"/>
      <c r="C31" s="82" t="s">
        <v>536</v>
      </c>
      <c r="D31" s="143"/>
      <c r="E31" s="141"/>
      <c r="F31" s="141"/>
      <c r="P31" s="141"/>
      <c r="Q31" s="141"/>
      <c r="R31" s="434"/>
      <c r="S31" s="141"/>
    </row>
    <row r="32" spans="1:19">
      <c r="A32" s="141"/>
      <c r="B32" s="141"/>
      <c r="C32" s="82" t="s">
        <v>537</v>
      </c>
      <c r="D32" s="143"/>
      <c r="E32" s="141"/>
      <c r="F32" s="141"/>
      <c r="G32" s="82">
        <v>330694260.38999999</v>
      </c>
      <c r="I32" s="82">
        <v>277527.36</v>
      </c>
      <c r="K32" s="82">
        <v>5411443.2899999991</v>
      </c>
      <c r="M32" s="82">
        <v>1624158.92</v>
      </c>
      <c r="O32" s="82">
        <v>0</v>
      </c>
      <c r="Q32" s="82">
        <v>0</v>
      </c>
      <c r="R32" s="432"/>
      <c r="S32" s="82">
        <f>SUM(G32:Q32)</f>
        <v>338007389.96000004</v>
      </c>
    </row>
    <row r="33" spans="1:19">
      <c r="A33" s="141"/>
      <c r="B33" s="141"/>
      <c r="C33" s="82" t="s">
        <v>529</v>
      </c>
      <c r="D33" s="143"/>
      <c r="E33" s="141"/>
      <c r="F33" s="141"/>
      <c r="G33" s="82">
        <v>0</v>
      </c>
      <c r="I33" s="82">
        <v>0</v>
      </c>
      <c r="K33" s="82">
        <v>0</v>
      </c>
      <c r="M33" s="82">
        <v>0</v>
      </c>
      <c r="O33" s="82">
        <v>11563361.689999999</v>
      </c>
      <c r="Q33" s="82">
        <v>0</v>
      </c>
      <c r="R33" s="432"/>
      <c r="S33" s="82">
        <f>SUM(G33:Q33)</f>
        <v>11563361.689999999</v>
      </c>
    </row>
    <row r="34" spans="1:19">
      <c r="A34" s="141"/>
      <c r="B34" s="141"/>
      <c r="C34" s="82" t="s">
        <v>530</v>
      </c>
      <c r="D34" s="143"/>
      <c r="E34" s="141"/>
      <c r="F34" s="141"/>
      <c r="R34" s="432"/>
    </row>
    <row r="35" spans="1:19">
      <c r="A35" s="141"/>
      <c r="B35" s="141"/>
      <c r="C35" s="143" t="s">
        <v>531</v>
      </c>
      <c r="D35" s="143"/>
      <c r="E35" s="141"/>
      <c r="F35" s="141"/>
      <c r="G35" s="82">
        <v>-118557407.67</v>
      </c>
      <c r="I35" s="82">
        <v>-522603.78999999992</v>
      </c>
      <c r="K35" s="82">
        <v>-1417493.09</v>
      </c>
      <c r="M35" s="82">
        <v>-916799.82000000007</v>
      </c>
      <c r="O35" s="82">
        <v>-5882443.8700000001</v>
      </c>
      <c r="Q35" s="152">
        <v>0</v>
      </c>
      <c r="R35" s="432"/>
      <c r="S35" s="82">
        <f>SUM(G35:Q35)</f>
        <v>-127296748.24000001</v>
      </c>
    </row>
    <row r="36" spans="1:19">
      <c r="A36" s="141"/>
      <c r="B36" s="141"/>
      <c r="C36" s="82" t="s">
        <v>533</v>
      </c>
      <c r="D36" s="143"/>
      <c r="E36" s="141"/>
      <c r="F36" s="141"/>
      <c r="G36" s="155">
        <f>SUM(G29:G35)</f>
        <v>-829224585.42999995</v>
      </c>
      <c r="H36" s="141"/>
      <c r="I36" s="155">
        <f>SUM(I29:I35)</f>
        <v>-5029569.29</v>
      </c>
      <c r="J36" s="141"/>
      <c r="K36" s="155">
        <f>SUM(K29:K35)</f>
        <v>-9423631.1199999992</v>
      </c>
      <c r="L36" s="141"/>
      <c r="M36" s="155">
        <f>SUM(M29:M35)</f>
        <v>-7832828.160000002</v>
      </c>
      <c r="N36" s="141"/>
      <c r="O36" s="155">
        <f>SUM(O29:O35)</f>
        <v>-28969573.77</v>
      </c>
      <c r="P36" s="141"/>
      <c r="Q36" s="155">
        <v>0</v>
      </c>
      <c r="R36" s="434"/>
      <c r="S36" s="155">
        <f>SUM(S29:S35)</f>
        <v>-880480187.76999998</v>
      </c>
    </row>
    <row r="37" spans="1:19">
      <c r="A37" s="141"/>
      <c r="B37" s="156" t="s">
        <v>538</v>
      </c>
      <c r="D37" s="143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434"/>
      <c r="S37" s="141"/>
    </row>
    <row r="38" spans="1:19">
      <c r="A38" s="141"/>
      <c r="B38" s="141"/>
      <c r="C38" s="82" t="s">
        <v>539</v>
      </c>
      <c r="D38" s="143"/>
      <c r="E38" s="141"/>
      <c r="F38" s="141"/>
      <c r="G38" s="82">
        <v>-26826844.43</v>
      </c>
      <c r="I38" s="82">
        <v>0</v>
      </c>
      <c r="K38" s="82">
        <v>0</v>
      </c>
      <c r="M38" s="82">
        <v>0</v>
      </c>
      <c r="O38" s="82">
        <v>0</v>
      </c>
      <c r="Q38" s="82">
        <v>0</v>
      </c>
      <c r="R38" s="432"/>
      <c r="S38" s="82">
        <v>-26826844.43</v>
      </c>
    </row>
    <row r="39" spans="1:19">
      <c r="A39" s="141"/>
      <c r="B39" s="141"/>
      <c r="C39" s="157" t="s">
        <v>540</v>
      </c>
      <c r="D39" s="158"/>
      <c r="E39" s="158"/>
      <c r="F39" s="141"/>
      <c r="G39" s="152">
        <v>104001.4</v>
      </c>
      <c r="H39" s="152"/>
      <c r="I39" s="152">
        <v>0</v>
      </c>
      <c r="J39" s="152"/>
      <c r="K39" s="152">
        <v>0</v>
      </c>
      <c r="L39" s="152"/>
      <c r="M39" s="152">
        <v>0</v>
      </c>
      <c r="N39" s="152"/>
      <c r="O39" s="152">
        <v>0</v>
      </c>
      <c r="P39" s="152"/>
      <c r="Q39" s="152">
        <v>0</v>
      </c>
      <c r="R39" s="432"/>
      <c r="S39" s="152">
        <v>104001.4</v>
      </c>
    </row>
    <row r="40" spans="1:19">
      <c r="A40" s="141"/>
      <c r="B40" s="141"/>
      <c r="C40" s="82" t="s">
        <v>532</v>
      </c>
      <c r="D40" s="143"/>
      <c r="E40" s="141"/>
      <c r="F40" s="141"/>
      <c r="G40" s="82">
        <f>SUM(G38:G39)</f>
        <v>-26722843.030000001</v>
      </c>
      <c r="I40" s="82">
        <v>0</v>
      </c>
      <c r="K40" s="82">
        <v>0</v>
      </c>
      <c r="M40" s="82">
        <v>0</v>
      </c>
      <c r="O40" s="82">
        <v>0</v>
      </c>
      <c r="Q40" s="82">
        <v>0</v>
      </c>
      <c r="R40" s="432"/>
      <c r="S40" s="82">
        <f>SUM(S38:S39)</f>
        <v>-26722843.030000001</v>
      </c>
    </row>
    <row r="41" spans="1:19">
      <c r="A41" s="141"/>
      <c r="B41" s="141"/>
      <c r="C41" s="157" t="s">
        <v>541</v>
      </c>
      <c r="D41" s="157"/>
      <c r="E41" s="157"/>
      <c r="F41" s="141"/>
      <c r="G41" s="82">
        <v>-100948875.08</v>
      </c>
      <c r="I41" s="82">
        <v>0</v>
      </c>
      <c r="K41" s="82">
        <v>-803806.69000000041</v>
      </c>
      <c r="M41" s="82">
        <v>0</v>
      </c>
      <c r="O41" s="82">
        <v>-2999631.8899999987</v>
      </c>
      <c r="Q41" s="82">
        <v>0</v>
      </c>
      <c r="R41" s="432"/>
      <c r="S41" s="82">
        <f>SUM(G41:Q41)</f>
        <v>-104752313.66</v>
      </c>
    </row>
    <row r="42" spans="1:19">
      <c r="A42" s="141"/>
      <c r="B42" s="141"/>
      <c r="C42" s="157" t="s">
        <v>540</v>
      </c>
      <c r="D42" s="143"/>
      <c r="E42" s="141"/>
      <c r="F42" s="141"/>
      <c r="G42" s="82">
        <v>7877896.0599999996</v>
      </c>
      <c r="I42" s="82">
        <v>0</v>
      </c>
      <c r="K42" s="82">
        <v>-9039.4699999999993</v>
      </c>
      <c r="M42" s="82">
        <v>0</v>
      </c>
      <c r="O42" s="82">
        <v>-87852.2</v>
      </c>
      <c r="Q42" s="152">
        <v>0</v>
      </c>
      <c r="R42" s="432"/>
      <c r="S42" s="82">
        <f>SUM(G42:Q42)</f>
        <v>7781004.3899999997</v>
      </c>
    </row>
    <row r="43" spans="1:19">
      <c r="A43" s="141"/>
      <c r="B43" s="141"/>
      <c r="C43" s="82" t="s">
        <v>533</v>
      </c>
      <c r="D43" s="143"/>
      <c r="E43" s="141"/>
      <c r="F43" s="141"/>
      <c r="G43" s="104">
        <f>SUM(G40:G42)</f>
        <v>-119793822.05</v>
      </c>
      <c r="I43" s="104">
        <f>SUM(I40:I42)</f>
        <v>0</v>
      </c>
      <c r="K43" s="104">
        <f>SUM(K40:K42)</f>
        <v>-812846.16000000038</v>
      </c>
      <c r="M43" s="104">
        <f>SUM(M40:M42)</f>
        <v>0</v>
      </c>
      <c r="O43" s="104">
        <f>SUM(O40:O42)</f>
        <v>-3087484.0899999989</v>
      </c>
      <c r="Q43" s="104">
        <v>0</v>
      </c>
      <c r="R43" s="432"/>
      <c r="S43" s="104">
        <f>SUM(S40:S42)</f>
        <v>-123694152.3</v>
      </c>
    </row>
    <row r="44" spans="1:19">
      <c r="A44" s="143"/>
      <c r="B44" s="80" t="s">
        <v>542</v>
      </c>
      <c r="C44" s="141"/>
      <c r="D44" s="143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434"/>
      <c r="S44" s="141"/>
    </row>
    <row r="45" spans="1:19" ht="22.5" thickBot="1">
      <c r="A45" s="141"/>
      <c r="B45" s="141"/>
      <c r="C45" s="82" t="s">
        <v>533</v>
      </c>
      <c r="D45" s="143"/>
      <c r="E45" s="146"/>
      <c r="F45" s="146"/>
      <c r="G45" s="159">
        <v>998214363.77999997</v>
      </c>
      <c r="H45" s="146"/>
      <c r="I45" s="159">
        <v>291494.71000000002</v>
      </c>
      <c r="J45" s="146"/>
      <c r="K45" s="159">
        <v>8036666.1599999983</v>
      </c>
      <c r="L45" s="146"/>
      <c r="M45" s="159">
        <v>630285.27999999747</v>
      </c>
      <c r="N45" s="146"/>
      <c r="O45" s="159">
        <v>15790348.660000011</v>
      </c>
      <c r="P45" s="146"/>
      <c r="Q45" s="159">
        <v>8457578.4399999995</v>
      </c>
      <c r="R45" s="146"/>
      <c r="S45" s="159">
        <v>1031420737.03</v>
      </c>
    </row>
    <row r="46" spans="1:19" ht="23.25" thickTop="1" thickBot="1">
      <c r="A46" s="141"/>
      <c r="B46" s="141"/>
      <c r="C46" s="82" t="s">
        <v>532</v>
      </c>
      <c r="D46" s="143"/>
      <c r="E46" s="146"/>
      <c r="F46" s="146"/>
      <c r="G46" s="159">
        <v>1190342104.8199999</v>
      </c>
      <c r="H46" s="146"/>
      <c r="I46" s="159">
        <v>117474.19000000134</v>
      </c>
      <c r="J46" s="146"/>
      <c r="K46" s="159">
        <v>8963728.1500000022</v>
      </c>
      <c r="L46" s="146"/>
      <c r="M46" s="159">
        <v>1661377.2299999977</v>
      </c>
      <c r="N46" s="146"/>
      <c r="O46" s="159">
        <v>25118894.330000013</v>
      </c>
      <c r="P46" s="146"/>
      <c r="Q46" s="159">
        <v>0</v>
      </c>
      <c r="R46" s="146"/>
      <c r="S46" s="159">
        <v>1226203578.7200003</v>
      </c>
    </row>
    <row r="47" spans="1:19" ht="22.5" thickTop="1">
      <c r="A47" s="141"/>
      <c r="B47" s="141"/>
      <c r="D47" s="143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60"/>
      <c r="P47" s="160"/>
      <c r="Q47" s="160" t="s">
        <v>543</v>
      </c>
      <c r="R47" s="160"/>
      <c r="S47" s="160" t="s">
        <v>544</v>
      </c>
    </row>
    <row r="48" spans="1:19">
      <c r="A48" s="92"/>
      <c r="B48" s="92"/>
      <c r="C48" s="82" t="s">
        <v>545</v>
      </c>
      <c r="D48" s="92"/>
      <c r="E48" s="92"/>
      <c r="F48" s="92"/>
      <c r="G48" s="92"/>
      <c r="H48" s="92"/>
      <c r="I48" s="92"/>
      <c r="J48" s="92"/>
      <c r="K48" s="92"/>
      <c r="L48" s="92"/>
      <c r="M48" s="143"/>
      <c r="N48" s="143"/>
      <c r="Q48" s="82">
        <v>107770158.78999999</v>
      </c>
      <c r="R48" s="432"/>
      <c r="S48" s="82">
        <v>112919688.62635</v>
      </c>
    </row>
    <row r="49" spans="1:19">
      <c r="A49" s="92"/>
      <c r="B49" s="92"/>
      <c r="C49" s="82" t="s">
        <v>546</v>
      </c>
      <c r="D49" s="92"/>
      <c r="E49" s="92"/>
      <c r="F49" s="92"/>
      <c r="G49" s="92"/>
      <c r="H49" s="92"/>
      <c r="I49" s="92"/>
      <c r="J49" s="92"/>
      <c r="K49" s="92"/>
      <c r="L49" s="92"/>
      <c r="M49" s="143"/>
      <c r="N49" s="143"/>
      <c r="Q49" s="82">
        <v>115550990.18000001</v>
      </c>
      <c r="S49" s="82">
        <v>103186970.47</v>
      </c>
    </row>
    <row r="50" spans="1:19">
      <c r="A50" s="499" t="s">
        <v>547</v>
      </c>
      <c r="B50" s="499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</row>
    <row r="51" spans="1:19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143"/>
      <c r="N51" s="143"/>
      <c r="O51" s="143"/>
      <c r="P51" s="143"/>
      <c r="Q51" s="143"/>
      <c r="R51" s="143"/>
      <c r="S51" s="92"/>
    </row>
    <row r="52" spans="1:19">
      <c r="A52" s="92"/>
      <c r="B52" s="92"/>
      <c r="C52" s="141"/>
      <c r="D52" s="142"/>
      <c r="E52" s="141"/>
      <c r="F52" s="141"/>
      <c r="G52" s="500" t="s">
        <v>392</v>
      </c>
      <c r="H52" s="500"/>
      <c r="I52" s="500"/>
      <c r="J52" s="500"/>
      <c r="K52" s="500"/>
      <c r="L52" s="500"/>
      <c r="M52" s="500"/>
      <c r="N52" s="500"/>
      <c r="O52" s="500"/>
      <c r="P52" s="500"/>
      <c r="Q52" s="500"/>
      <c r="R52" s="500"/>
      <c r="S52" s="500"/>
    </row>
    <row r="53" spans="1:19">
      <c r="A53" s="143"/>
      <c r="B53" s="143"/>
      <c r="C53" s="141"/>
      <c r="D53" s="141"/>
      <c r="E53" s="144"/>
      <c r="F53" s="144"/>
      <c r="G53" s="501" t="s">
        <v>120</v>
      </c>
      <c r="H53" s="145"/>
      <c r="I53" s="503" t="s">
        <v>126</v>
      </c>
      <c r="J53" s="145"/>
      <c r="K53" s="503" t="s">
        <v>124</v>
      </c>
      <c r="L53" s="145"/>
      <c r="M53" s="501" t="s">
        <v>521</v>
      </c>
      <c r="N53" s="145"/>
      <c r="O53" s="505" t="s">
        <v>522</v>
      </c>
      <c r="P53" s="145"/>
      <c r="Q53" s="366" t="s">
        <v>523</v>
      </c>
      <c r="R53" s="366"/>
      <c r="S53" s="503" t="s">
        <v>404</v>
      </c>
    </row>
    <row r="54" spans="1:19">
      <c r="A54" s="143"/>
      <c r="B54" s="143"/>
      <c r="C54" s="141"/>
      <c r="D54" s="146"/>
      <c r="E54" s="144"/>
      <c r="F54" s="144"/>
      <c r="G54" s="502"/>
      <c r="H54" s="145"/>
      <c r="I54" s="504"/>
      <c r="J54" s="145"/>
      <c r="K54" s="504"/>
      <c r="L54" s="145"/>
      <c r="M54" s="502"/>
      <c r="N54" s="145"/>
      <c r="O54" s="506"/>
      <c r="P54" s="145"/>
      <c r="Q54" s="367" t="s">
        <v>524</v>
      </c>
      <c r="R54" s="431"/>
      <c r="S54" s="504"/>
    </row>
    <row r="55" spans="1:19">
      <c r="A55" s="143"/>
      <c r="B55" s="80" t="s">
        <v>548</v>
      </c>
      <c r="D55" s="143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</row>
    <row r="56" spans="1:19">
      <c r="A56" s="141"/>
      <c r="B56" s="141"/>
      <c r="C56" s="82" t="s">
        <v>526</v>
      </c>
      <c r="D56" s="143"/>
      <c r="E56" s="146"/>
      <c r="F56" s="146"/>
      <c r="G56" s="82">
        <v>1440771528.28</v>
      </c>
      <c r="I56" s="82">
        <v>5081470.97</v>
      </c>
      <c r="K56" s="82">
        <v>17802748.82</v>
      </c>
      <c r="M56" s="82">
        <v>10616163.189999999</v>
      </c>
      <c r="O56" s="82">
        <v>48854090.850000001</v>
      </c>
      <c r="Q56" s="82">
        <v>0</v>
      </c>
      <c r="S56" s="82">
        <f>SUM(G56:Q56)</f>
        <v>1523126002.1099999</v>
      </c>
    </row>
    <row r="57" spans="1:19">
      <c r="A57" s="141"/>
      <c r="B57" s="141"/>
      <c r="C57" s="82" t="s">
        <v>527</v>
      </c>
      <c r="D57" s="143"/>
      <c r="E57" s="146"/>
      <c r="F57" s="146"/>
      <c r="G57" s="82">
        <v>0</v>
      </c>
      <c r="I57" s="82">
        <v>20894.939999999999</v>
      </c>
      <c r="K57" s="82">
        <v>1339127.76</v>
      </c>
      <c r="M57" s="82">
        <v>0</v>
      </c>
      <c r="O57" s="82">
        <v>11464346.189999999</v>
      </c>
      <c r="Q57" s="82">
        <v>0</v>
      </c>
      <c r="S57" s="82">
        <f t="shared" ref="S57:S65" si="2">SUM(G57:Q57)</f>
        <v>12824368.889999999</v>
      </c>
    </row>
    <row r="58" spans="1:19">
      <c r="A58" s="141"/>
      <c r="B58" s="141"/>
      <c r="C58" s="150" t="s">
        <v>528</v>
      </c>
      <c r="D58" s="143"/>
      <c r="E58" s="146"/>
      <c r="F58" s="146"/>
      <c r="G58" s="82">
        <v>0</v>
      </c>
      <c r="I58" s="82">
        <v>-286783.46999999997</v>
      </c>
      <c r="K58" s="82">
        <v>-1134660.5</v>
      </c>
      <c r="M58" s="82">
        <v>-775000</v>
      </c>
      <c r="O58" s="82">
        <v>0</v>
      </c>
      <c r="Q58" s="82">
        <v>0</v>
      </c>
      <c r="S58" s="82">
        <f t="shared" si="2"/>
        <v>-2196443.9699999997</v>
      </c>
    </row>
    <row r="59" spans="1:19">
      <c r="A59" s="141"/>
      <c r="B59" s="141"/>
      <c r="C59" s="151" t="s">
        <v>529</v>
      </c>
      <c r="D59" s="143"/>
      <c r="E59" s="146"/>
      <c r="F59" s="146"/>
      <c r="G59" s="82">
        <v>0</v>
      </c>
      <c r="I59" s="82">
        <v>0</v>
      </c>
      <c r="K59" s="82">
        <v>0</v>
      </c>
      <c r="M59" s="82">
        <v>0</v>
      </c>
      <c r="O59" s="82">
        <v>-41319857.960000001</v>
      </c>
      <c r="Q59" s="82">
        <v>0</v>
      </c>
      <c r="R59" s="394"/>
      <c r="S59" s="82">
        <f t="shared" si="2"/>
        <v>-41319857.960000001</v>
      </c>
    </row>
    <row r="60" spans="1:19">
      <c r="A60" s="141"/>
      <c r="B60" s="141"/>
      <c r="C60" s="2" t="s">
        <v>549</v>
      </c>
      <c r="D60" s="143"/>
      <c r="E60" s="146"/>
      <c r="F60" s="146"/>
      <c r="R60" s="394"/>
    </row>
    <row r="61" spans="1:19">
      <c r="A61" s="141"/>
      <c r="B61" s="141"/>
      <c r="C61" s="82" t="s">
        <v>550</v>
      </c>
      <c r="D61" s="143"/>
      <c r="E61" s="146"/>
      <c r="F61" s="146"/>
      <c r="G61" s="152">
        <v>-5585533.9800000004</v>
      </c>
      <c r="I61" s="152">
        <v>4013.53</v>
      </c>
      <c r="K61" s="152">
        <v>-54414.77</v>
      </c>
      <c r="M61" s="152">
        <v>2540.85</v>
      </c>
      <c r="O61" s="152">
        <v>619908.57999999996</v>
      </c>
      <c r="Q61" s="152">
        <v>0</v>
      </c>
      <c r="R61" s="394"/>
      <c r="S61" s="152">
        <f t="shared" si="2"/>
        <v>-5013485.79</v>
      </c>
    </row>
    <row r="62" spans="1:19">
      <c r="A62" s="141"/>
      <c r="B62" s="141"/>
      <c r="C62" s="82" t="s">
        <v>532</v>
      </c>
      <c r="D62" s="143"/>
      <c r="E62" s="146"/>
      <c r="F62" s="146"/>
      <c r="G62" s="82">
        <f>SUM(G56:G61)</f>
        <v>1435185994.3</v>
      </c>
      <c r="I62" s="82">
        <f>SUM(I56:I61)</f>
        <v>4819595.9700000007</v>
      </c>
      <c r="K62" s="82">
        <f>SUM(K56:K61)</f>
        <v>17952801.310000002</v>
      </c>
      <c r="M62" s="82">
        <f>SUM(M56:M61)</f>
        <v>9843704.0399999991</v>
      </c>
      <c r="O62" s="82">
        <f>SUM(O56:O61)</f>
        <v>19618487.659999996</v>
      </c>
      <c r="P62" s="146"/>
      <c r="Q62" s="146">
        <v>0</v>
      </c>
      <c r="R62" s="146"/>
      <c r="S62" s="82">
        <f>SUM(G62:Q62)</f>
        <v>1487420583.28</v>
      </c>
    </row>
    <row r="63" spans="1:19">
      <c r="A63" s="141"/>
      <c r="B63" s="141"/>
      <c r="C63" s="82" t="s">
        <v>527</v>
      </c>
      <c r="D63" s="143"/>
      <c r="E63" s="141"/>
      <c r="F63" s="146"/>
      <c r="G63" s="82">
        <v>0</v>
      </c>
      <c r="I63" s="82">
        <v>22942.93</v>
      </c>
      <c r="K63" s="82">
        <v>571619.6100000001</v>
      </c>
      <c r="M63" s="82">
        <v>0</v>
      </c>
      <c r="O63" s="82">
        <v>0</v>
      </c>
      <c r="Q63" s="82">
        <v>905016.52</v>
      </c>
      <c r="R63" s="394"/>
      <c r="S63" s="82">
        <f>SUM(G63:Q63)</f>
        <v>1499579.06</v>
      </c>
    </row>
    <row r="64" spans="1:19">
      <c r="A64" s="141"/>
      <c r="B64" s="141"/>
      <c r="C64" s="150" t="s">
        <v>528</v>
      </c>
      <c r="D64" s="143"/>
      <c r="E64" s="146"/>
      <c r="F64" s="146"/>
      <c r="G64" s="82">
        <v>-973013343.38</v>
      </c>
      <c r="I64" s="82">
        <v>-277549.37</v>
      </c>
      <c r="K64" s="82">
        <v>-11413612.880000001</v>
      </c>
      <c r="M64" s="82">
        <v>-2599070</v>
      </c>
      <c r="O64" s="161">
        <v>0</v>
      </c>
      <c r="Q64" s="82">
        <v>0</v>
      </c>
      <c r="R64" s="394"/>
      <c r="S64" s="82">
        <f t="shared" si="2"/>
        <v>-987303575.63</v>
      </c>
    </row>
    <row r="65" spans="1:19">
      <c r="A65" s="141"/>
      <c r="B65" s="141"/>
      <c r="C65" s="150" t="s">
        <v>529</v>
      </c>
      <c r="D65" s="143"/>
      <c r="E65" s="146"/>
      <c r="F65" s="146"/>
      <c r="G65" s="161">
        <v>0</v>
      </c>
      <c r="I65" s="161">
        <v>0</v>
      </c>
      <c r="K65" s="161">
        <v>0</v>
      </c>
      <c r="M65" s="82">
        <v>0</v>
      </c>
      <c r="O65" s="82">
        <v>-11464346.189999999</v>
      </c>
      <c r="Q65" s="82">
        <v>0</v>
      </c>
      <c r="R65" s="394"/>
      <c r="S65" s="82">
        <f t="shared" si="2"/>
        <v>-11464346.189999999</v>
      </c>
    </row>
    <row r="66" spans="1:19">
      <c r="A66" s="141"/>
      <c r="B66" s="141"/>
      <c r="C66" s="150" t="s">
        <v>551</v>
      </c>
      <c r="D66" s="143"/>
      <c r="E66" s="146"/>
      <c r="F66" s="146"/>
      <c r="G66" s="82">
        <v>-704089469.35000002</v>
      </c>
      <c r="I66" s="82">
        <v>-5292044.22</v>
      </c>
      <c r="K66" s="82">
        <v>-9234715.8300000001</v>
      </c>
      <c r="M66" s="82">
        <v>-8489142.25</v>
      </c>
      <c r="O66" s="82">
        <v>-9174739.1300000008</v>
      </c>
      <c r="Q66" s="82">
        <v>-905016.52</v>
      </c>
      <c r="R66" s="394"/>
      <c r="S66" s="82">
        <f>SUM(G66:Q66)</f>
        <v>-737185127.30000007</v>
      </c>
    </row>
    <row r="67" spans="1:19">
      <c r="A67" s="141"/>
      <c r="B67" s="141"/>
      <c r="C67" s="2" t="s">
        <v>549</v>
      </c>
      <c r="D67" s="143"/>
      <c r="E67" s="146"/>
      <c r="F67" s="146"/>
      <c r="O67" s="162"/>
      <c r="R67" s="394"/>
    </row>
    <row r="68" spans="1:19">
      <c r="A68" s="141"/>
      <c r="B68" s="141"/>
      <c r="C68" s="82" t="s">
        <v>550</v>
      </c>
      <c r="D68" s="143"/>
      <c r="E68" s="146"/>
      <c r="F68" s="146"/>
      <c r="G68" s="152">
        <v>241916818.43000001</v>
      </c>
      <c r="I68" s="82">
        <v>727054.69</v>
      </c>
      <c r="K68" s="82">
        <v>2123907.79</v>
      </c>
      <c r="M68" s="82">
        <v>1244508.21</v>
      </c>
      <c r="O68" s="82">
        <v>1020597.66</v>
      </c>
      <c r="Q68" s="82">
        <v>0</v>
      </c>
      <c r="R68" s="394"/>
      <c r="S68" s="82">
        <f>SUM(G68:Q68)</f>
        <v>247032886.78</v>
      </c>
    </row>
    <row r="69" spans="1:19">
      <c r="A69" s="141"/>
      <c r="B69" s="141"/>
      <c r="C69" s="82" t="s">
        <v>533</v>
      </c>
      <c r="D69" s="143"/>
      <c r="E69" s="146"/>
      <c r="F69" s="146"/>
      <c r="G69" s="163">
        <f>SUM(G62:G68)</f>
        <v>0</v>
      </c>
      <c r="H69" s="146"/>
      <c r="I69" s="164">
        <f>SUM(I62:I68)</f>
        <v>0</v>
      </c>
      <c r="J69" s="146"/>
      <c r="K69" s="164">
        <f>SUM(K62:K68)</f>
        <v>0</v>
      </c>
      <c r="L69" s="146"/>
      <c r="M69" s="164">
        <f>SUM(M62:M68)</f>
        <v>0</v>
      </c>
      <c r="N69" s="146"/>
      <c r="O69" s="164">
        <v>0</v>
      </c>
      <c r="P69" s="146"/>
      <c r="Q69" s="104">
        <f>SUM(Q62:Q68)</f>
        <v>0</v>
      </c>
      <c r="R69" s="394"/>
      <c r="S69" s="164">
        <f>SUM(G69:Q69)</f>
        <v>0</v>
      </c>
    </row>
    <row r="70" spans="1:19">
      <c r="A70" s="143"/>
      <c r="B70" s="80" t="s">
        <v>534</v>
      </c>
      <c r="C70" s="141"/>
      <c r="D70" s="143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</row>
    <row r="71" spans="1:19">
      <c r="A71" s="141"/>
      <c r="B71" s="141"/>
      <c r="C71" s="82" t="s">
        <v>526</v>
      </c>
      <c r="D71" s="143"/>
      <c r="E71" s="146"/>
      <c r="F71" s="146"/>
      <c r="G71" s="82">
        <v>-703987341.08000004</v>
      </c>
      <c r="I71" s="82">
        <v>-4748221.0199999996</v>
      </c>
      <c r="K71" s="82">
        <v>-10640045.76</v>
      </c>
      <c r="M71" s="82">
        <v>-8266930.7800000003</v>
      </c>
      <c r="O71" s="82">
        <v>-30148329.539999999</v>
      </c>
      <c r="Q71" s="82">
        <v>0</v>
      </c>
      <c r="S71" s="82">
        <f>SUM(F71:O71)</f>
        <v>-757790868.17999995</v>
      </c>
    </row>
    <row r="72" spans="1:19">
      <c r="A72" s="141"/>
      <c r="B72" s="141"/>
      <c r="C72" s="82" t="s">
        <v>535</v>
      </c>
      <c r="D72" s="143"/>
      <c r="E72" s="146"/>
      <c r="F72" s="146"/>
      <c r="G72" s="82">
        <v>-65569645.189999998</v>
      </c>
      <c r="I72" s="82">
        <v>-62812.75</v>
      </c>
      <c r="K72" s="82">
        <v>-1412264.28</v>
      </c>
      <c r="M72" s="82">
        <v>-444236.51</v>
      </c>
      <c r="O72" s="82">
        <v>-18195685.690000001</v>
      </c>
      <c r="Q72" s="82">
        <v>0</v>
      </c>
      <c r="S72" s="82">
        <f>SUM(F72:O72)</f>
        <v>-85684644.420000002</v>
      </c>
    </row>
    <row r="73" spans="1:19">
      <c r="A73" s="141"/>
      <c r="B73" s="141"/>
      <c r="C73" s="82" t="s">
        <v>536</v>
      </c>
      <c r="D73" s="143"/>
      <c r="E73" s="146"/>
      <c r="F73" s="146"/>
      <c r="P73" s="108"/>
      <c r="Q73" s="108"/>
      <c r="R73" s="108"/>
      <c r="S73" s="165"/>
    </row>
    <row r="74" spans="1:19">
      <c r="A74" s="141"/>
      <c r="B74" s="141"/>
      <c r="C74" s="82" t="s">
        <v>537</v>
      </c>
      <c r="D74" s="143"/>
      <c r="E74" s="146"/>
      <c r="F74" s="146"/>
      <c r="G74" s="82">
        <v>0</v>
      </c>
      <c r="I74" s="82">
        <v>92380.47</v>
      </c>
      <c r="K74" s="82">
        <v>1134658.5</v>
      </c>
      <c r="M74" s="82">
        <v>496981.56</v>
      </c>
      <c r="O74" s="82">
        <v>0</v>
      </c>
      <c r="Q74" s="82">
        <v>0</v>
      </c>
      <c r="S74" s="82">
        <f>SUM(F74:O74)</f>
        <v>1724020.53</v>
      </c>
    </row>
    <row r="75" spans="1:19">
      <c r="A75" s="141"/>
      <c r="B75" s="141"/>
      <c r="C75" s="151" t="s">
        <v>529</v>
      </c>
      <c r="D75" s="143"/>
      <c r="E75" s="146"/>
      <c r="F75" s="146"/>
      <c r="G75" s="82">
        <v>0</v>
      </c>
      <c r="I75" s="82">
        <v>0</v>
      </c>
      <c r="K75" s="82">
        <v>0</v>
      </c>
      <c r="M75" s="82">
        <v>0</v>
      </c>
      <c r="O75" s="82">
        <v>41319857.960000001</v>
      </c>
      <c r="Q75" s="82">
        <v>0</v>
      </c>
      <c r="S75" s="82">
        <f>SUM(F75:O75)</f>
        <v>41319857.960000001</v>
      </c>
    </row>
    <row r="76" spans="1:19">
      <c r="A76" s="141"/>
      <c r="B76" s="141"/>
      <c r="C76" s="2" t="s">
        <v>549</v>
      </c>
      <c r="D76" s="143"/>
      <c r="E76" s="146"/>
      <c r="F76" s="146"/>
      <c r="R76" s="394"/>
    </row>
    <row r="77" spans="1:19">
      <c r="A77" s="141"/>
      <c r="B77" s="141"/>
      <c r="C77" s="82" t="s">
        <v>550</v>
      </c>
      <c r="D77" s="143"/>
      <c r="E77" s="146"/>
      <c r="F77" s="146"/>
      <c r="G77" s="152">
        <v>12160665.779999999</v>
      </c>
      <c r="I77" s="152">
        <v>16182.49</v>
      </c>
      <c r="K77" s="152">
        <v>91488.320000000007</v>
      </c>
      <c r="M77" s="152">
        <v>31858.92</v>
      </c>
      <c r="O77" s="152">
        <v>-791568.84</v>
      </c>
      <c r="Q77" s="152">
        <v>0</v>
      </c>
      <c r="R77" s="394"/>
      <c r="S77" s="152">
        <f>SUM(F77:O77)</f>
        <v>11508626.67</v>
      </c>
    </row>
    <row r="78" spans="1:19">
      <c r="A78" s="141"/>
      <c r="B78" s="141"/>
      <c r="C78" s="82" t="s">
        <v>532</v>
      </c>
      <c r="D78" s="143"/>
      <c r="E78" s="146"/>
      <c r="F78" s="146"/>
      <c r="G78" s="82">
        <f>SUM(G70:G77)</f>
        <v>-757396320.49000001</v>
      </c>
      <c r="I78" s="82">
        <f>SUM(I70:I77)</f>
        <v>-4702470.8099999996</v>
      </c>
      <c r="K78" s="82">
        <f>SUM(K70:K77)</f>
        <v>-10826163.219999999</v>
      </c>
      <c r="M78" s="82">
        <f>SUM(M70:M77)</f>
        <v>-8182326.8100000015</v>
      </c>
      <c r="O78" s="82">
        <f>SUM(O70:O77)</f>
        <v>-7815726.1100000031</v>
      </c>
      <c r="P78" s="141"/>
      <c r="Q78" s="141">
        <v>0</v>
      </c>
      <c r="R78" s="435"/>
      <c r="S78" s="141">
        <f>SUM(E78:O78)</f>
        <v>-788923007.43999994</v>
      </c>
    </row>
    <row r="79" spans="1:19">
      <c r="A79" s="141"/>
      <c r="B79" s="141"/>
      <c r="C79" s="82" t="s">
        <v>552</v>
      </c>
      <c r="D79" s="143"/>
      <c r="E79" s="141"/>
      <c r="F79" s="146"/>
      <c r="G79" s="166">
        <v>-62197057.109999999</v>
      </c>
      <c r="H79" s="166"/>
      <c r="I79" s="166">
        <v>-49432.91</v>
      </c>
      <c r="J79" s="167"/>
      <c r="K79" s="166">
        <v>-1354276.13</v>
      </c>
      <c r="L79" s="168"/>
      <c r="M79" s="167">
        <v>-357860.45</v>
      </c>
      <c r="N79" s="168"/>
      <c r="O79" s="166">
        <v>-9123609.9100000001</v>
      </c>
      <c r="Q79" s="82">
        <v>0</v>
      </c>
      <c r="R79" s="394"/>
      <c r="S79" s="82">
        <f>SUM(F79:O79)</f>
        <v>-73082236.510000005</v>
      </c>
    </row>
    <row r="80" spans="1:19">
      <c r="A80" s="141"/>
      <c r="B80" s="141"/>
      <c r="C80" s="82" t="s">
        <v>536</v>
      </c>
      <c r="D80" s="143"/>
      <c r="E80" s="146"/>
      <c r="F80" s="146"/>
      <c r="G80" s="167"/>
      <c r="H80" s="167"/>
      <c r="I80" s="167"/>
      <c r="J80" s="167"/>
      <c r="K80" s="167"/>
      <c r="L80" s="168"/>
      <c r="M80" s="167"/>
      <c r="N80" s="168"/>
      <c r="O80" s="167"/>
      <c r="P80" s="141"/>
      <c r="Q80" s="141"/>
      <c r="R80" s="435"/>
    </row>
    <row r="81" spans="1:19">
      <c r="A81" s="141"/>
      <c r="B81" s="141"/>
      <c r="C81" s="82" t="s">
        <v>537</v>
      </c>
      <c r="D81" s="143"/>
      <c r="E81" s="146"/>
      <c r="F81" s="146"/>
      <c r="G81" s="169">
        <v>715767452.48000002</v>
      </c>
      <c r="H81" s="169"/>
      <c r="I81" s="169">
        <v>277527.36</v>
      </c>
      <c r="J81" s="170"/>
      <c r="K81" s="169">
        <v>9196367.5399999991</v>
      </c>
      <c r="L81" s="161"/>
      <c r="M81" s="170">
        <v>1624158.92</v>
      </c>
      <c r="N81" s="161"/>
      <c r="O81" s="161">
        <v>8464714.3000000007</v>
      </c>
      <c r="Q81" s="82">
        <v>0</v>
      </c>
      <c r="R81" s="394"/>
      <c r="S81" s="82">
        <f>SUM(F81:O81)</f>
        <v>735330220.5999999</v>
      </c>
    </row>
    <row r="82" spans="1:19">
      <c r="A82" s="141"/>
      <c r="B82" s="141"/>
      <c r="C82" s="151" t="s">
        <v>529</v>
      </c>
      <c r="D82" s="143"/>
      <c r="E82" s="146"/>
      <c r="F82" s="146"/>
      <c r="G82" s="167">
        <v>0</v>
      </c>
      <c r="H82" s="167"/>
      <c r="I82" s="167">
        <v>0</v>
      </c>
      <c r="J82" s="167"/>
      <c r="K82" s="167">
        <v>0</v>
      </c>
      <c r="L82" s="168"/>
      <c r="M82" s="167">
        <v>0</v>
      </c>
      <c r="N82" s="168"/>
      <c r="O82" s="167">
        <v>0</v>
      </c>
      <c r="Q82" s="82">
        <v>0</v>
      </c>
      <c r="R82" s="394"/>
      <c r="S82" s="82">
        <f>SUM(F82:O82)</f>
        <v>0</v>
      </c>
    </row>
    <row r="83" spans="1:19">
      <c r="A83" s="141"/>
      <c r="B83" s="141"/>
      <c r="C83" s="150" t="s">
        <v>551</v>
      </c>
      <c r="D83" s="143"/>
      <c r="E83" s="146"/>
      <c r="F83" s="146"/>
      <c r="G83" s="167">
        <v>245705548.75999999</v>
      </c>
      <c r="H83" s="167"/>
      <c r="I83" s="167">
        <v>5193436.24</v>
      </c>
      <c r="J83" s="167"/>
      <c r="K83" s="167">
        <v>4271524.9400000004</v>
      </c>
      <c r="L83" s="168"/>
      <c r="M83" s="167">
        <v>7885995</v>
      </c>
      <c r="N83" s="168"/>
      <c r="O83" s="167">
        <v>8813010.9900000002</v>
      </c>
      <c r="Q83" s="82">
        <v>0</v>
      </c>
      <c r="R83" s="394"/>
      <c r="S83" s="82">
        <f>SUM(F83:O83)</f>
        <v>271869515.93000001</v>
      </c>
    </row>
    <row r="84" spans="1:19">
      <c r="A84" s="141"/>
      <c r="B84" s="141"/>
      <c r="C84" s="2" t="s">
        <v>549</v>
      </c>
      <c r="D84" s="143"/>
      <c r="E84" s="146"/>
      <c r="F84" s="146"/>
      <c r="G84" s="169"/>
      <c r="H84" s="169"/>
      <c r="I84" s="169"/>
      <c r="J84" s="170"/>
      <c r="K84" s="169"/>
      <c r="L84" s="161"/>
      <c r="M84" s="170"/>
      <c r="N84" s="161"/>
      <c r="O84" s="161"/>
      <c r="R84" s="394"/>
    </row>
    <row r="85" spans="1:19">
      <c r="A85" s="141"/>
      <c r="B85" s="141"/>
      <c r="C85" s="82" t="s">
        <v>550</v>
      </c>
      <c r="D85" s="143"/>
      <c r="E85" s="146"/>
      <c r="F85" s="146"/>
      <c r="G85" s="166">
        <v>-141879623.63999999</v>
      </c>
      <c r="H85" s="171"/>
      <c r="I85" s="166">
        <v>-719059.88</v>
      </c>
      <c r="J85" s="171"/>
      <c r="K85" s="166">
        <v>-1287453.1299999999</v>
      </c>
      <c r="L85" s="161"/>
      <c r="M85" s="168">
        <v>-969966.66</v>
      </c>
      <c r="N85" s="161"/>
      <c r="O85" s="166">
        <v>-338389.27</v>
      </c>
      <c r="Q85" s="152">
        <v>0</v>
      </c>
      <c r="R85" s="394"/>
      <c r="S85" s="82">
        <f>SUM(F85:O85)</f>
        <v>-145194492.57999998</v>
      </c>
    </row>
    <row r="86" spans="1:19">
      <c r="A86" s="141"/>
      <c r="B86" s="141"/>
      <c r="C86" s="82" t="s">
        <v>533</v>
      </c>
      <c r="D86" s="143"/>
      <c r="E86" s="146"/>
      <c r="F86" s="146"/>
      <c r="G86" s="154">
        <f>SUM(G78:G85)</f>
        <v>0</v>
      </c>
      <c r="H86" s="146"/>
      <c r="I86" s="154">
        <f>SUM(I78:I85)</f>
        <v>0</v>
      </c>
      <c r="J86" s="146"/>
      <c r="K86" s="154">
        <v>0</v>
      </c>
      <c r="L86" s="146"/>
      <c r="M86" s="154">
        <v>0</v>
      </c>
      <c r="N86" s="146"/>
      <c r="O86" s="154">
        <v>0</v>
      </c>
      <c r="P86" s="141"/>
      <c r="Q86" s="155">
        <v>0</v>
      </c>
      <c r="R86" s="435"/>
      <c r="S86" s="155">
        <f>SUM(E86:O86)</f>
        <v>0</v>
      </c>
    </row>
    <row r="87" spans="1:19">
      <c r="A87" s="141"/>
      <c r="B87" s="156" t="s">
        <v>553</v>
      </c>
      <c r="D87" s="143"/>
      <c r="E87" s="141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1"/>
      <c r="Q87" s="141"/>
      <c r="R87" s="435"/>
      <c r="S87" s="141"/>
    </row>
    <row r="88" spans="1:19">
      <c r="A88" s="141"/>
      <c r="B88" s="141"/>
      <c r="C88" s="82" t="s">
        <v>539</v>
      </c>
      <c r="D88" s="143"/>
      <c r="E88" s="141"/>
      <c r="F88" s="146"/>
      <c r="G88" s="82">
        <v>-26826844.43</v>
      </c>
      <c r="I88" s="82">
        <v>0</v>
      </c>
      <c r="K88" s="82">
        <v>0</v>
      </c>
      <c r="M88" s="82">
        <v>0</v>
      </c>
      <c r="O88" s="82">
        <v>0</v>
      </c>
      <c r="Q88" s="82">
        <v>0</v>
      </c>
      <c r="S88" s="82">
        <f>SUM(F88:P88)</f>
        <v>-26826844.43</v>
      </c>
    </row>
    <row r="89" spans="1:19">
      <c r="A89" s="141"/>
      <c r="B89" s="141"/>
      <c r="C89" s="2" t="s">
        <v>549</v>
      </c>
      <c r="D89" s="143"/>
      <c r="E89" s="146"/>
      <c r="F89" s="146"/>
      <c r="R89" s="394"/>
    </row>
    <row r="90" spans="1:19">
      <c r="A90" s="141"/>
      <c r="B90" s="141"/>
      <c r="C90" s="82" t="s">
        <v>550</v>
      </c>
      <c r="D90" s="143"/>
      <c r="E90" s="146"/>
      <c r="F90" s="146"/>
      <c r="G90" s="152">
        <v>104001.4</v>
      </c>
      <c r="I90" s="152">
        <v>0</v>
      </c>
      <c r="K90" s="152">
        <v>0</v>
      </c>
      <c r="M90" s="152">
        <v>0</v>
      </c>
      <c r="O90" s="152">
        <v>0</v>
      </c>
      <c r="Q90" s="152">
        <v>0</v>
      </c>
      <c r="R90" s="394"/>
      <c r="S90" s="152">
        <f>SUM(F90:P90)</f>
        <v>104001.4</v>
      </c>
    </row>
    <row r="91" spans="1:19">
      <c r="A91" s="141"/>
      <c r="B91" s="141"/>
      <c r="C91" s="82" t="s">
        <v>532</v>
      </c>
      <c r="D91" s="143"/>
      <c r="E91" s="141"/>
      <c r="F91" s="146"/>
      <c r="G91" s="82">
        <f>SUM(G88:G90)</f>
        <v>-26722843.030000001</v>
      </c>
      <c r="I91" s="82">
        <f>SUM(I88:I90)</f>
        <v>0</v>
      </c>
      <c r="K91" s="82">
        <f>SUM(K88:K90)</f>
        <v>0</v>
      </c>
      <c r="M91" s="82">
        <f>SUM(M88:M90)</f>
        <v>0</v>
      </c>
      <c r="O91" s="82">
        <f>SUM(O88:O90)</f>
        <v>0</v>
      </c>
      <c r="Q91" s="82">
        <v>0</v>
      </c>
      <c r="R91" s="394"/>
      <c r="S91" s="82">
        <f>SUM(S88:S90)</f>
        <v>-26722843.030000001</v>
      </c>
    </row>
    <row r="92" spans="1:19">
      <c r="A92" s="141"/>
      <c r="B92" s="141"/>
      <c r="C92" s="150" t="s">
        <v>551</v>
      </c>
      <c r="D92" s="143"/>
      <c r="E92" s="141"/>
      <c r="F92" s="146"/>
      <c r="G92" s="82">
        <v>30150618.809999999</v>
      </c>
      <c r="I92" s="82">
        <v>0</v>
      </c>
      <c r="K92" s="82">
        <v>0</v>
      </c>
      <c r="M92" s="82">
        <v>0</v>
      </c>
      <c r="O92" s="82">
        <v>0</v>
      </c>
      <c r="Q92" s="82">
        <v>0</v>
      </c>
      <c r="R92" s="394"/>
      <c r="S92" s="82">
        <f>SUM(F92:P92)</f>
        <v>30150618.809999999</v>
      </c>
    </row>
    <row r="93" spans="1:19">
      <c r="A93" s="141"/>
      <c r="B93" s="141"/>
      <c r="C93" s="2" t="s">
        <v>549</v>
      </c>
      <c r="D93" s="143"/>
      <c r="E93" s="146"/>
      <c r="F93" s="146"/>
      <c r="R93" s="394"/>
    </row>
    <row r="94" spans="1:19">
      <c r="A94" s="141"/>
      <c r="B94" s="141"/>
      <c r="C94" s="82" t="s">
        <v>550</v>
      </c>
      <c r="D94" s="143"/>
      <c r="E94" s="146"/>
      <c r="F94" s="146"/>
      <c r="G94" s="82">
        <v>-3427775.78</v>
      </c>
      <c r="I94" s="82">
        <v>0</v>
      </c>
      <c r="K94" s="82">
        <v>0</v>
      </c>
      <c r="M94" s="82">
        <v>0</v>
      </c>
      <c r="O94" s="82">
        <v>0</v>
      </c>
      <c r="Q94" s="152">
        <v>0</v>
      </c>
      <c r="R94" s="394"/>
      <c r="S94" s="82">
        <f>SUM(G94:Q94)</f>
        <v>-3427775.78</v>
      </c>
    </row>
    <row r="95" spans="1:19">
      <c r="A95" s="141"/>
      <c r="B95" s="141"/>
      <c r="C95" s="82" t="s">
        <v>533</v>
      </c>
      <c r="D95" s="143"/>
      <c r="E95" s="141"/>
      <c r="F95" s="146"/>
      <c r="G95" s="104">
        <f>SUM(G91:G94)</f>
        <v>0</v>
      </c>
      <c r="I95" s="104">
        <f>SUM(I91:I94)</f>
        <v>0</v>
      </c>
      <c r="K95" s="104">
        <f>SUM(K91:K94)</f>
        <v>0</v>
      </c>
      <c r="M95" s="104">
        <f>SUM(M91:M94)</f>
        <v>0</v>
      </c>
      <c r="O95" s="104">
        <f>SUM(O91:O94)</f>
        <v>0</v>
      </c>
      <c r="Q95" s="152">
        <v>0</v>
      </c>
      <c r="R95" s="394"/>
      <c r="S95" s="104">
        <f>SUM(S91:S94)</f>
        <v>0</v>
      </c>
    </row>
    <row r="96" spans="1:19">
      <c r="A96" s="143"/>
      <c r="B96" s="80" t="s">
        <v>542</v>
      </c>
      <c r="C96" s="141"/>
      <c r="D96" s="143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435"/>
      <c r="S96" s="141"/>
    </row>
    <row r="97" spans="1:19" ht="22.5" thickBot="1">
      <c r="A97" s="141"/>
      <c r="B97" s="141"/>
      <c r="C97" s="82" t="s">
        <v>554</v>
      </c>
      <c r="D97" s="143"/>
      <c r="E97" s="146"/>
      <c r="F97" s="146"/>
      <c r="G97" s="159">
        <v>0</v>
      </c>
      <c r="H97" s="146"/>
      <c r="I97" s="159">
        <v>0</v>
      </c>
      <c r="J97" s="146"/>
      <c r="K97" s="159">
        <v>0</v>
      </c>
      <c r="L97" s="146"/>
      <c r="M97" s="159">
        <v>0</v>
      </c>
      <c r="N97" s="146"/>
      <c r="O97" s="159">
        <v>0</v>
      </c>
      <c r="P97" s="146"/>
      <c r="Q97" s="159">
        <v>0</v>
      </c>
      <c r="R97" s="146"/>
      <c r="S97" s="159">
        <v>0</v>
      </c>
    </row>
    <row r="98" spans="1:19" ht="23.25" thickTop="1" thickBot="1">
      <c r="A98" s="141"/>
      <c r="B98" s="141"/>
      <c r="C98" s="82" t="s">
        <v>555</v>
      </c>
      <c r="D98" s="143"/>
      <c r="E98" s="146"/>
      <c r="F98" s="146"/>
      <c r="G98" s="159">
        <v>651066830.77999997</v>
      </c>
      <c r="H98" s="146"/>
      <c r="I98" s="159">
        <v>117125.16000000108</v>
      </c>
      <c r="J98" s="146"/>
      <c r="K98" s="159">
        <v>7126638.0900000036</v>
      </c>
      <c r="L98" s="146"/>
      <c r="M98" s="159">
        <v>1661377.2299999977</v>
      </c>
      <c r="N98" s="146"/>
      <c r="O98" s="159">
        <v>11802761.549999993</v>
      </c>
      <c r="P98" s="146"/>
      <c r="Q98" s="159">
        <v>0</v>
      </c>
      <c r="R98" s="146"/>
      <c r="S98" s="159">
        <v>671774732.81000006</v>
      </c>
    </row>
    <row r="99" spans="1:19" ht="22.5" thickTop="1">
      <c r="A99" s="141"/>
      <c r="B99" s="141"/>
      <c r="D99" s="143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60"/>
      <c r="P99" s="160"/>
      <c r="Q99" s="160" t="s">
        <v>543</v>
      </c>
      <c r="R99" s="160"/>
      <c r="S99" s="160" t="s">
        <v>544</v>
      </c>
    </row>
    <row r="100" spans="1:19">
      <c r="A100" s="92"/>
      <c r="B100" s="92"/>
      <c r="C100" s="82" t="s">
        <v>545</v>
      </c>
      <c r="D100" s="92"/>
      <c r="E100" s="92"/>
      <c r="F100" s="92"/>
      <c r="G100" s="92"/>
      <c r="H100" s="92"/>
      <c r="I100" s="92"/>
      <c r="J100" s="92"/>
      <c r="K100" s="92"/>
      <c r="L100" s="92"/>
      <c r="M100" s="143"/>
      <c r="N100" s="143"/>
      <c r="O100" s="110"/>
      <c r="P100" s="143"/>
      <c r="Q100" s="143">
        <v>73082236.510000005</v>
      </c>
      <c r="R100" s="143"/>
      <c r="S100" s="143">
        <v>66918224.340000004</v>
      </c>
    </row>
    <row r="101" spans="1:19">
      <c r="A101" s="92"/>
      <c r="B101" s="92"/>
      <c r="C101" s="82" t="s">
        <v>546</v>
      </c>
      <c r="D101" s="92"/>
      <c r="E101" s="92"/>
      <c r="F101" s="92"/>
      <c r="G101" s="92"/>
      <c r="H101" s="92"/>
      <c r="I101" s="92"/>
      <c r="J101" s="92"/>
      <c r="K101" s="92"/>
      <c r="L101" s="92"/>
      <c r="M101" s="143"/>
      <c r="N101" s="143"/>
      <c r="O101" s="110"/>
      <c r="P101" s="143"/>
      <c r="Q101" s="143">
        <v>85684644.420000002</v>
      </c>
      <c r="R101" s="143"/>
      <c r="S101" s="143">
        <v>74508439.189999998</v>
      </c>
    </row>
    <row r="102" spans="1:19">
      <c r="A102" s="84"/>
      <c r="B102" s="84"/>
      <c r="C102" s="131"/>
      <c r="D102" s="91"/>
      <c r="E102" s="91"/>
      <c r="F102" s="91"/>
      <c r="G102" s="91"/>
      <c r="H102" s="92"/>
      <c r="I102" s="92"/>
      <c r="J102" s="92"/>
      <c r="K102" s="92"/>
      <c r="L102" s="92"/>
      <c r="M102" s="143"/>
      <c r="N102" s="143"/>
      <c r="O102" s="143"/>
      <c r="P102" s="143"/>
      <c r="Q102" s="143"/>
      <c r="R102" s="143"/>
      <c r="S102" s="143"/>
    </row>
    <row r="103" spans="1:19">
      <c r="A103" s="374"/>
      <c r="B103" s="374"/>
      <c r="H103" s="172"/>
      <c r="I103" s="172"/>
      <c r="J103" s="172"/>
      <c r="K103" s="172"/>
      <c r="L103" s="172"/>
      <c r="M103" s="172"/>
      <c r="N103" s="172"/>
    </row>
    <row r="104" spans="1:19">
      <c r="J104" s="172"/>
      <c r="L104" s="172"/>
      <c r="N104" s="172"/>
    </row>
    <row r="105" spans="1:19">
      <c r="J105" s="172"/>
      <c r="L105" s="172"/>
      <c r="N105" s="172"/>
    </row>
    <row r="106" spans="1:19">
      <c r="J106" s="172"/>
      <c r="L106" s="172"/>
      <c r="N106" s="172"/>
    </row>
    <row r="107" spans="1:19">
      <c r="J107" s="172"/>
      <c r="L107" s="172"/>
      <c r="N107" s="172"/>
    </row>
    <row r="108" spans="1:19">
      <c r="J108" s="172"/>
      <c r="L108" s="172"/>
      <c r="N108" s="172"/>
    </row>
    <row r="109" spans="1:19">
      <c r="J109" s="172"/>
      <c r="L109" s="172"/>
      <c r="N109" s="172"/>
    </row>
  </sheetData>
  <mergeCells count="16">
    <mergeCell ref="A1:S1"/>
    <mergeCell ref="G4:S4"/>
    <mergeCell ref="G5:G6"/>
    <mergeCell ref="I5:I6"/>
    <mergeCell ref="K5:K6"/>
    <mergeCell ref="M5:M6"/>
    <mergeCell ref="O5:O6"/>
    <mergeCell ref="S5:S6"/>
    <mergeCell ref="A50:S50"/>
    <mergeCell ref="G52:S52"/>
    <mergeCell ref="G53:G54"/>
    <mergeCell ref="I53:I54"/>
    <mergeCell ref="K53:K54"/>
    <mergeCell ref="M53:M54"/>
    <mergeCell ref="O53:O54"/>
    <mergeCell ref="S53:S54"/>
  </mergeCells>
  <pageMargins left="0.59055118110236227" right="0.39370078740157483" top="0.78740157480314965" bottom="0.39370078740157483" header="0.31496062992125984" footer="0.31496062992125984"/>
  <pageSetup paperSize="9" scale="65" fitToHeight="0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L148"/>
  <sheetViews>
    <sheetView view="pageBreakPreview" topLeftCell="A7" zoomScaleNormal="100" zoomScaleSheetLayoutView="100" workbookViewId="0">
      <selection activeCell="B71" sqref="B71"/>
    </sheetView>
  </sheetViews>
  <sheetFormatPr defaultRowHeight="21.75"/>
  <cols>
    <col min="1" max="1" width="3.125" style="82" customWidth="1"/>
    <col min="2" max="2" width="5.875" style="82" customWidth="1"/>
    <col min="3" max="3" width="6.875" style="82" customWidth="1"/>
    <col min="4" max="4" width="9.875" style="82" customWidth="1"/>
    <col min="5" max="5" width="8.125" style="82" customWidth="1"/>
    <col min="6" max="6" width="9.875" style="82" customWidth="1"/>
    <col min="7" max="7" width="0.875" style="82" customWidth="1"/>
    <col min="8" max="8" width="15" style="82" customWidth="1"/>
    <col min="9" max="9" width="0.875" style="82" customWidth="1"/>
    <col min="10" max="10" width="15" style="82" customWidth="1"/>
    <col min="11" max="11" width="0.875" style="82" customWidth="1"/>
    <col min="12" max="12" width="15" style="82" customWidth="1"/>
    <col min="13" max="13" width="2.5" customWidth="1"/>
  </cols>
  <sheetData>
    <row r="1" spans="1:12">
      <c r="A1" s="492" t="s">
        <v>556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3" spans="1:12" s="387" customFormat="1">
      <c r="A3" s="385" t="s">
        <v>557</v>
      </c>
      <c r="B3" s="386"/>
      <c r="C3" s="385"/>
      <c r="D3" s="385"/>
      <c r="E3" s="386"/>
      <c r="F3" s="385"/>
      <c r="G3" s="385"/>
      <c r="H3" s="385"/>
      <c r="I3" s="385"/>
      <c r="J3" s="385"/>
      <c r="K3" s="385"/>
      <c r="L3" s="385"/>
    </row>
    <row r="4" spans="1:12" s="387" customFormat="1">
      <c r="A4" s="385" t="s">
        <v>963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1:12" s="387" customFormat="1">
      <c r="A5" s="385" t="s">
        <v>964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</row>
    <row r="6" spans="1:12" s="387" customFormat="1">
      <c r="A6" s="388" t="s">
        <v>965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</row>
    <row r="7" spans="1:12" s="387" customFormat="1">
      <c r="A7" s="385" t="s">
        <v>966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</row>
    <row r="8" spans="1:12" s="387" customFormat="1">
      <c r="A8" s="385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</row>
    <row r="10" spans="1:12">
      <c r="A10" s="174" t="s">
        <v>558</v>
      </c>
      <c r="B10" s="175" t="s">
        <v>559</v>
      </c>
      <c r="C10" s="176"/>
      <c r="D10" s="176"/>
      <c r="E10" s="176"/>
      <c r="F10" s="110"/>
      <c r="G10" s="110"/>
      <c r="H10" s="110"/>
      <c r="I10" s="110"/>
      <c r="J10" s="110"/>
    </row>
    <row r="11" spans="1:12">
      <c r="A11" s="80"/>
      <c r="B11" s="177"/>
      <c r="C11" s="177"/>
      <c r="D11" s="177"/>
      <c r="H11" s="510" t="s">
        <v>560</v>
      </c>
      <c r="I11" s="510"/>
      <c r="J11" s="510"/>
      <c r="K11" s="510"/>
      <c r="L11" s="510"/>
    </row>
    <row r="12" spans="1:12">
      <c r="A12" s="80"/>
      <c r="B12" s="177"/>
      <c r="C12" s="177"/>
      <c r="H12" s="178" t="s">
        <v>120</v>
      </c>
      <c r="I12" s="179"/>
      <c r="J12" s="180" t="s">
        <v>161</v>
      </c>
      <c r="K12" s="181"/>
      <c r="L12" s="182" t="s">
        <v>404</v>
      </c>
    </row>
    <row r="13" spans="1:12">
      <c r="B13" s="156" t="s">
        <v>561</v>
      </c>
      <c r="C13" s="177"/>
      <c r="H13" s="354"/>
      <c r="I13" s="179"/>
      <c r="J13" s="183"/>
      <c r="K13" s="181"/>
      <c r="L13" s="184"/>
    </row>
    <row r="14" spans="1:12">
      <c r="B14" s="151" t="s">
        <v>526</v>
      </c>
      <c r="C14" s="177"/>
      <c r="H14" s="354">
        <v>0</v>
      </c>
      <c r="I14" s="179"/>
      <c r="J14" s="340">
        <v>660976.93000000005</v>
      </c>
      <c r="K14" s="181"/>
      <c r="L14" s="340">
        <v>660976.93000000005</v>
      </c>
    </row>
    <row r="15" spans="1:12">
      <c r="B15" s="82" t="s">
        <v>967</v>
      </c>
      <c r="D15" s="177"/>
      <c r="H15" s="82">
        <v>188428870.02000001</v>
      </c>
      <c r="I15" s="177"/>
      <c r="J15" s="82">
        <v>1648608.54</v>
      </c>
      <c r="L15" s="82">
        <v>190077478.56</v>
      </c>
    </row>
    <row r="16" spans="1:12">
      <c r="B16" s="82" t="s">
        <v>968</v>
      </c>
      <c r="C16" s="143"/>
      <c r="D16" s="177"/>
      <c r="H16" s="82">
        <v>0</v>
      </c>
      <c r="I16" s="177"/>
      <c r="J16" s="82">
        <v>-660976.93000000005</v>
      </c>
      <c r="L16" s="82">
        <v>-660976.93000000005</v>
      </c>
    </row>
    <row r="17" spans="2:12">
      <c r="B17" s="82" t="s">
        <v>562</v>
      </c>
      <c r="C17" s="143"/>
      <c r="D17" s="177"/>
      <c r="H17" s="152">
        <v>-7173668.1100000003</v>
      </c>
      <c r="I17" s="177"/>
      <c r="J17" s="152">
        <v>-60721.88</v>
      </c>
      <c r="L17" s="82">
        <v>-7234389.9900000002</v>
      </c>
    </row>
    <row r="18" spans="2:12">
      <c r="B18" s="82" t="s">
        <v>532</v>
      </c>
      <c r="D18" s="177"/>
      <c r="H18" s="116">
        <f>SUM(H14:H17)</f>
        <v>181255201.91</v>
      </c>
      <c r="I18" s="177"/>
      <c r="J18" s="116">
        <f>SUM(J14:J17)</f>
        <v>1587886.6600000001</v>
      </c>
      <c r="L18" s="116">
        <f>SUM(L14:L17)</f>
        <v>182843088.56999999</v>
      </c>
    </row>
    <row r="19" spans="2:12">
      <c r="B19" s="82" t="s">
        <v>967</v>
      </c>
      <c r="D19" s="177"/>
      <c r="H19" s="82">
        <v>170757786.38999999</v>
      </c>
      <c r="I19" s="177"/>
      <c r="J19" s="82">
        <v>0</v>
      </c>
      <c r="L19" s="82">
        <v>170757786.38999999</v>
      </c>
    </row>
    <row r="20" spans="2:12">
      <c r="B20" s="82" t="s">
        <v>968</v>
      </c>
      <c r="D20" s="177"/>
      <c r="H20" s="82">
        <v>-188428870.02000001</v>
      </c>
      <c r="I20" s="177"/>
      <c r="J20" s="82">
        <v>0</v>
      </c>
      <c r="L20" s="82">
        <v>-188428870.02000001</v>
      </c>
    </row>
    <row r="21" spans="2:12">
      <c r="B21" s="188" t="s">
        <v>562</v>
      </c>
      <c r="D21" s="177"/>
      <c r="H21" s="152">
        <v>6351951.54</v>
      </c>
      <c r="I21" s="177"/>
      <c r="J21" s="152">
        <v>178828.94918199978</v>
      </c>
      <c r="L21" s="152">
        <v>6530780.489182</v>
      </c>
    </row>
    <row r="22" spans="2:12">
      <c r="B22" s="151" t="s">
        <v>533</v>
      </c>
      <c r="D22" s="177"/>
      <c r="H22" s="104">
        <f>SUM(H18:H21)</f>
        <v>169936069.81999993</v>
      </c>
      <c r="I22" s="177"/>
      <c r="J22" s="104">
        <f>SUM(J18:J21)</f>
        <v>1766715.6091819999</v>
      </c>
      <c r="L22" s="104">
        <f>SUM(L18:L21)</f>
        <v>171702785.42918196</v>
      </c>
    </row>
    <row r="23" spans="2:12">
      <c r="B23" s="4" t="s">
        <v>534</v>
      </c>
      <c r="D23" s="177"/>
      <c r="E23" s="177"/>
      <c r="I23" s="177"/>
    </row>
    <row r="24" spans="2:12">
      <c r="B24" s="151" t="s">
        <v>526</v>
      </c>
      <c r="D24" s="177"/>
      <c r="E24" s="177"/>
      <c r="H24" s="82">
        <v>0</v>
      </c>
      <c r="I24" s="177"/>
      <c r="J24" s="82">
        <v>0</v>
      </c>
      <c r="L24" s="82">
        <v>0</v>
      </c>
    </row>
    <row r="25" spans="2:12">
      <c r="B25" s="82" t="s">
        <v>535</v>
      </c>
      <c r="D25" s="177"/>
      <c r="E25" s="177"/>
      <c r="H25" s="82">
        <v>-9092563.5399999991</v>
      </c>
      <c r="I25" s="177"/>
      <c r="J25" s="82">
        <v>-928272.42</v>
      </c>
      <c r="L25" s="82">
        <f>SUM(H25:J25)</f>
        <v>-10020835.959999999</v>
      </c>
    </row>
    <row r="26" spans="2:12">
      <c r="B26" s="82" t="s">
        <v>968</v>
      </c>
      <c r="D26" s="177"/>
      <c r="E26" s="177"/>
      <c r="H26" s="82">
        <v>0</v>
      </c>
      <c r="I26" s="177"/>
      <c r="J26" s="82">
        <v>660976.93000000005</v>
      </c>
      <c r="L26" s="82">
        <f>SUM(H26:J26)</f>
        <v>660976.93000000005</v>
      </c>
    </row>
    <row r="27" spans="2:12">
      <c r="B27" s="188" t="s">
        <v>562</v>
      </c>
      <c r="D27" s="177"/>
      <c r="E27" s="177"/>
      <c r="H27" s="82">
        <v>316126.32</v>
      </c>
      <c r="I27" s="177"/>
      <c r="J27" s="82">
        <v>10047.25</v>
      </c>
      <c r="L27" s="82">
        <f>SUM(H27:J27)</f>
        <v>326173.57</v>
      </c>
    </row>
    <row r="28" spans="2:12">
      <c r="B28" s="82" t="s">
        <v>532</v>
      </c>
      <c r="D28" s="177"/>
      <c r="E28" s="177"/>
      <c r="H28" s="116">
        <f>SUM(H25:H27)</f>
        <v>-8776437.2199999988</v>
      </c>
      <c r="I28" s="177"/>
      <c r="J28" s="116">
        <f>SUM(J25:J27)</f>
        <v>-257248.24</v>
      </c>
      <c r="L28" s="116">
        <f>SUM(L25:L27)</f>
        <v>-9033685.459999999</v>
      </c>
    </row>
    <row r="29" spans="2:12">
      <c r="B29" s="82" t="s">
        <v>535</v>
      </c>
      <c r="D29" s="177"/>
      <c r="E29" s="177"/>
      <c r="H29" s="82">
        <v>-23654721.440000001</v>
      </c>
      <c r="I29" s="177"/>
      <c r="J29" s="82">
        <v>-831776.79000000015</v>
      </c>
      <c r="L29" s="82">
        <f>SUM(H29:J29)</f>
        <v>-24486498.23</v>
      </c>
    </row>
    <row r="30" spans="2:12">
      <c r="B30" s="82" t="s">
        <v>968</v>
      </c>
      <c r="D30" s="177"/>
      <c r="E30" s="177"/>
      <c r="H30" s="82">
        <v>31275839.140000001</v>
      </c>
      <c r="I30" s="177"/>
      <c r="J30" s="82">
        <v>0</v>
      </c>
      <c r="L30" s="82">
        <f>SUM(H30:J30)</f>
        <v>31275839.140000001</v>
      </c>
    </row>
    <row r="31" spans="2:12">
      <c r="B31" s="188" t="s">
        <v>562</v>
      </c>
      <c r="D31" s="177"/>
      <c r="E31" s="177"/>
      <c r="H31" s="82">
        <v>-309045.24999999674</v>
      </c>
      <c r="I31" s="177"/>
      <c r="J31" s="82">
        <v>-88783.148127999622</v>
      </c>
      <c r="L31" s="152">
        <f>SUM(H31:J31)</f>
        <v>-397828.39812799636</v>
      </c>
    </row>
    <row r="32" spans="2:12">
      <c r="B32" s="82" t="s">
        <v>533</v>
      </c>
      <c r="D32" s="177"/>
      <c r="E32" s="177"/>
      <c r="H32" s="104">
        <f>SUM(H28:H31)</f>
        <v>-1464364.7699999963</v>
      </c>
      <c r="I32" s="177"/>
      <c r="J32" s="104">
        <f>SUM(J28:J31)</f>
        <v>-1177808.1781279999</v>
      </c>
      <c r="L32" s="104">
        <f>SUM(L28:L31)</f>
        <v>-2642172.9481279934</v>
      </c>
    </row>
    <row r="33" spans="1:12">
      <c r="B33" s="80" t="s">
        <v>563</v>
      </c>
      <c r="D33" s="177"/>
      <c r="E33" s="177"/>
      <c r="I33" s="177"/>
    </row>
    <row r="34" spans="1:12" ht="22.5" thickBot="1">
      <c r="B34" s="82" t="s">
        <v>533</v>
      </c>
      <c r="D34" s="177"/>
      <c r="E34" s="177"/>
      <c r="H34" s="106">
        <v>168471705.04999992</v>
      </c>
      <c r="I34" s="177"/>
      <c r="J34" s="341">
        <v>588907.43105400004</v>
      </c>
      <c r="L34" s="106">
        <f>L22+L32</f>
        <v>169060612.48105398</v>
      </c>
    </row>
    <row r="35" spans="1:12" ht="23.25" thickTop="1" thickBot="1">
      <c r="B35" s="82" t="s">
        <v>532</v>
      </c>
      <c r="D35" s="177"/>
      <c r="E35" s="177"/>
      <c r="H35" s="106">
        <v>172478764.69</v>
      </c>
      <c r="I35" s="177"/>
      <c r="J35" s="106">
        <v>0</v>
      </c>
      <c r="L35" s="106">
        <v>173809403.10999998</v>
      </c>
    </row>
    <row r="36" spans="1:12" ht="22.5" thickTop="1">
      <c r="A36" s="80" t="s">
        <v>552</v>
      </c>
      <c r="C36" s="177"/>
      <c r="D36" s="177"/>
      <c r="F36" s="177"/>
      <c r="J36" s="328" t="s">
        <v>543</v>
      </c>
      <c r="K36" s="328"/>
      <c r="L36" s="328" t="s">
        <v>564</v>
      </c>
    </row>
    <row r="37" spans="1:12">
      <c r="A37" s="151" t="s">
        <v>565</v>
      </c>
      <c r="C37" s="177"/>
      <c r="D37" s="177"/>
      <c r="F37" s="177"/>
      <c r="J37" s="82">
        <v>24486498.23</v>
      </c>
      <c r="L37" s="82">
        <v>24709385.079999998</v>
      </c>
    </row>
    <row r="38" spans="1:12">
      <c r="A38" s="151" t="s">
        <v>566</v>
      </c>
      <c r="C38" s="177"/>
      <c r="D38" s="177"/>
      <c r="F38" s="177"/>
      <c r="J38" s="82">
        <v>10020835.959999999</v>
      </c>
      <c r="L38" s="82">
        <v>10096945.880000001</v>
      </c>
    </row>
    <row r="39" spans="1:12">
      <c r="A39" s="492" t="s">
        <v>969</v>
      </c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</row>
    <row r="41" spans="1:12">
      <c r="A41" s="177"/>
      <c r="C41" s="177"/>
      <c r="D41" s="177"/>
      <c r="F41" s="177"/>
      <c r="L41" s="189" t="s">
        <v>568</v>
      </c>
    </row>
    <row r="42" spans="1:12">
      <c r="A42" s="177"/>
      <c r="C42" s="177"/>
      <c r="D42" s="177"/>
      <c r="F42" s="177"/>
      <c r="L42" s="189" t="s">
        <v>569</v>
      </c>
    </row>
    <row r="43" spans="1:12">
      <c r="A43" s="177"/>
      <c r="C43" s="177"/>
      <c r="D43" s="177"/>
      <c r="F43" s="177"/>
      <c r="L43" s="353" t="s">
        <v>570</v>
      </c>
    </row>
    <row r="44" spans="1:12">
      <c r="A44" s="177"/>
      <c r="C44" s="177"/>
      <c r="D44" s="177"/>
      <c r="F44" s="177"/>
      <c r="L44" s="190" t="s">
        <v>404</v>
      </c>
    </row>
    <row r="45" spans="1:12">
      <c r="B45" s="156" t="s">
        <v>561</v>
      </c>
      <c r="C45" s="177"/>
      <c r="F45" s="177"/>
      <c r="L45" s="185"/>
    </row>
    <row r="46" spans="1:12">
      <c r="B46" s="151" t="s">
        <v>526</v>
      </c>
      <c r="C46" s="177"/>
      <c r="F46" s="177"/>
      <c r="L46" s="82">
        <v>660976.93000000005</v>
      </c>
    </row>
    <row r="47" spans="1:12">
      <c r="B47" s="82" t="s">
        <v>967</v>
      </c>
      <c r="D47" s="177"/>
      <c r="F47" s="177"/>
      <c r="L47" s="82">
        <v>1648608.54</v>
      </c>
    </row>
    <row r="48" spans="1:12">
      <c r="B48" s="82" t="s">
        <v>968</v>
      </c>
      <c r="D48" s="177"/>
      <c r="F48" s="177"/>
      <c r="L48" s="82">
        <v>-660976.93000000005</v>
      </c>
    </row>
    <row r="49" spans="2:12">
      <c r="B49" s="188" t="s">
        <v>562</v>
      </c>
      <c r="D49" s="177"/>
      <c r="F49" s="177"/>
      <c r="L49" s="152">
        <v>-60721.88</v>
      </c>
    </row>
    <row r="50" spans="2:12">
      <c r="B50" s="151" t="s">
        <v>532</v>
      </c>
      <c r="D50" s="177"/>
      <c r="F50" s="177"/>
      <c r="L50" s="116">
        <f>SUM(L46:L49)</f>
        <v>1587886.6600000001</v>
      </c>
    </row>
    <row r="51" spans="2:12">
      <c r="B51" s="82" t="s">
        <v>967</v>
      </c>
      <c r="D51" s="177"/>
      <c r="E51" s="177"/>
      <c r="H51" s="176"/>
      <c r="I51" s="176"/>
      <c r="J51" s="176"/>
      <c r="L51" s="394">
        <v>0</v>
      </c>
    </row>
    <row r="52" spans="2:12">
      <c r="B52" s="82" t="s">
        <v>968</v>
      </c>
      <c r="D52" s="177"/>
      <c r="E52" s="177"/>
      <c r="H52" s="176"/>
      <c r="I52" s="176"/>
      <c r="J52" s="176"/>
      <c r="L52" s="82">
        <v>0</v>
      </c>
    </row>
    <row r="53" spans="2:12">
      <c r="B53" s="389" t="s">
        <v>971</v>
      </c>
      <c r="C53" s="385"/>
      <c r="D53" s="177"/>
      <c r="E53" s="177"/>
      <c r="H53" s="176"/>
      <c r="I53" s="176"/>
      <c r="J53" s="176"/>
      <c r="L53" s="82">
        <v>-1648608.54</v>
      </c>
    </row>
    <row r="54" spans="2:12">
      <c r="B54" s="390" t="s">
        <v>562</v>
      </c>
      <c r="C54" s="385"/>
      <c r="D54" s="177"/>
      <c r="E54" s="177"/>
      <c r="H54" s="176"/>
      <c r="I54" s="176"/>
      <c r="J54" s="176"/>
      <c r="L54" s="82">
        <v>60721.88</v>
      </c>
    </row>
    <row r="55" spans="2:12">
      <c r="B55" s="391" t="s">
        <v>533</v>
      </c>
      <c r="C55" s="385"/>
      <c r="D55" s="177"/>
      <c r="E55" s="177"/>
      <c r="H55" s="176"/>
      <c r="I55" s="176"/>
      <c r="J55" s="176"/>
      <c r="L55" s="342">
        <v>0</v>
      </c>
    </row>
    <row r="56" spans="2:12">
      <c r="B56" s="392" t="s">
        <v>534</v>
      </c>
      <c r="C56" s="391"/>
      <c r="D56" s="177"/>
      <c r="F56" s="177"/>
    </row>
    <row r="57" spans="2:12">
      <c r="B57" s="391" t="s">
        <v>526</v>
      </c>
      <c r="C57" s="385"/>
      <c r="D57" s="177"/>
      <c r="F57" s="177"/>
      <c r="L57" s="385">
        <v>0</v>
      </c>
    </row>
    <row r="58" spans="2:12">
      <c r="B58" s="385" t="s">
        <v>535</v>
      </c>
      <c r="C58" s="385"/>
      <c r="D58" s="177"/>
      <c r="F58" s="177"/>
      <c r="L58" s="82">
        <v>-928272.42</v>
      </c>
    </row>
    <row r="59" spans="2:12">
      <c r="B59" s="82" t="s">
        <v>968</v>
      </c>
      <c r="C59" s="385"/>
      <c r="D59" s="177"/>
      <c r="F59" s="177"/>
      <c r="L59" s="82">
        <v>660976.93000000005</v>
      </c>
    </row>
    <row r="60" spans="2:12">
      <c r="B60" s="390" t="s">
        <v>562</v>
      </c>
      <c r="C60" s="385"/>
      <c r="D60" s="177"/>
      <c r="F60" s="177"/>
      <c r="L60" s="82">
        <v>10047.25</v>
      </c>
    </row>
    <row r="61" spans="2:12">
      <c r="B61" s="391" t="s">
        <v>532</v>
      </c>
      <c r="C61" s="385"/>
      <c r="D61" s="177"/>
      <c r="F61" s="177"/>
      <c r="L61" s="116">
        <f>SUM(L57:L60)</f>
        <v>-257248.24</v>
      </c>
    </row>
    <row r="62" spans="2:12">
      <c r="B62" s="385" t="s">
        <v>535</v>
      </c>
      <c r="C62" s="389"/>
      <c r="D62" s="177"/>
      <c r="E62" s="177"/>
      <c r="H62" s="176"/>
      <c r="I62" s="176"/>
      <c r="J62" s="176"/>
      <c r="L62" s="394">
        <v>-827345.0900000002</v>
      </c>
    </row>
    <row r="63" spans="2:12">
      <c r="B63" s="82" t="s">
        <v>968</v>
      </c>
      <c r="C63" s="389"/>
      <c r="D63" s="177"/>
      <c r="E63" s="177"/>
      <c r="H63" s="176"/>
      <c r="I63" s="176"/>
      <c r="J63" s="176"/>
      <c r="L63" s="82">
        <v>0</v>
      </c>
    </row>
    <row r="64" spans="2:12">
      <c r="B64" s="389" t="s">
        <v>971</v>
      </c>
      <c r="C64" s="385"/>
      <c r="D64" s="177"/>
      <c r="E64" s="177"/>
      <c r="H64" s="176"/>
      <c r="I64" s="176"/>
      <c r="J64" s="176"/>
      <c r="L64" s="82">
        <v>1094640.58</v>
      </c>
    </row>
    <row r="65" spans="1:12">
      <c r="B65" s="188" t="s">
        <v>562</v>
      </c>
      <c r="C65" s="12"/>
      <c r="D65" s="177"/>
      <c r="E65" s="177"/>
      <c r="H65" s="176"/>
      <c r="I65" s="176"/>
      <c r="J65" s="176"/>
      <c r="L65" s="152">
        <v>-10047.25</v>
      </c>
    </row>
    <row r="66" spans="1:12">
      <c r="B66" s="485" t="s">
        <v>533</v>
      </c>
      <c r="D66" s="177"/>
      <c r="E66" s="177"/>
      <c r="H66" s="176"/>
      <c r="I66" s="176"/>
      <c r="J66" s="176"/>
      <c r="L66" s="104">
        <f>SUM(L61:L65)</f>
        <v>0</v>
      </c>
    </row>
    <row r="67" spans="1:12">
      <c r="B67" s="429" t="s">
        <v>542</v>
      </c>
      <c r="D67" s="177"/>
      <c r="E67" s="177"/>
      <c r="H67" s="176"/>
      <c r="I67" s="176"/>
      <c r="J67" s="176"/>
    </row>
    <row r="68" spans="1:12" ht="22.5" thickBot="1">
      <c r="B68" s="485" t="s">
        <v>533</v>
      </c>
      <c r="D68" s="177"/>
      <c r="E68" s="177"/>
      <c r="H68" s="176"/>
      <c r="I68" s="176"/>
      <c r="J68" s="176"/>
      <c r="L68" s="341">
        <v>0</v>
      </c>
    </row>
    <row r="69" spans="1:12" ht="23.25" thickTop="1" thickBot="1">
      <c r="B69" s="428" t="s">
        <v>532</v>
      </c>
      <c r="D69" s="177"/>
      <c r="E69" s="177"/>
      <c r="H69" s="176"/>
      <c r="I69" s="176"/>
      <c r="J69" s="176"/>
      <c r="L69" s="341">
        <v>1330638.4200000002</v>
      </c>
    </row>
    <row r="70" spans="1:12" ht="22.5" thickTop="1">
      <c r="B70" s="429" t="s">
        <v>535</v>
      </c>
      <c r="D70" s="177"/>
      <c r="E70" s="177"/>
      <c r="H70" s="176"/>
      <c r="I70" s="176"/>
      <c r="J70" s="328" t="s">
        <v>543</v>
      </c>
      <c r="K70" s="328"/>
      <c r="L70" s="328" t="s">
        <v>564</v>
      </c>
    </row>
    <row r="71" spans="1:12">
      <c r="B71" s="485" t="s">
        <v>565</v>
      </c>
      <c r="D71" s="177"/>
      <c r="E71" s="177"/>
      <c r="H71" s="176"/>
      <c r="I71" s="176"/>
      <c r="J71" s="82">
        <v>827345.0900000002</v>
      </c>
      <c r="L71" s="82">
        <v>840886.31413199997</v>
      </c>
    </row>
    <row r="72" spans="1:12">
      <c r="B72" s="485" t="s">
        <v>566</v>
      </c>
      <c r="D72" s="177"/>
      <c r="E72" s="177"/>
      <c r="I72" s="177"/>
      <c r="J72" s="82">
        <v>928272.42</v>
      </c>
      <c r="L72" s="82">
        <v>950279.06</v>
      </c>
    </row>
    <row r="73" spans="1:12">
      <c r="A73" s="151"/>
      <c r="C73" s="177"/>
      <c r="D73" s="177"/>
      <c r="F73" s="177"/>
    </row>
    <row r="74" spans="1:12">
      <c r="A74" s="151"/>
      <c r="C74" s="177"/>
      <c r="D74" s="177"/>
      <c r="F74" s="177"/>
    </row>
    <row r="75" spans="1:12">
      <c r="A75" s="151"/>
      <c r="C75" s="177"/>
      <c r="D75" s="177"/>
      <c r="F75" s="177"/>
    </row>
    <row r="76" spans="1:12">
      <c r="A76" s="151"/>
      <c r="C76" s="177"/>
      <c r="D76" s="177"/>
      <c r="F76" s="177"/>
    </row>
    <row r="77" spans="1:12">
      <c r="A77" s="492" t="s">
        <v>970</v>
      </c>
      <c r="B77" s="492"/>
      <c r="C77" s="492"/>
      <c r="D77" s="492"/>
      <c r="E77" s="492"/>
      <c r="F77" s="492"/>
      <c r="G77" s="492"/>
      <c r="H77" s="492"/>
      <c r="I77" s="492"/>
      <c r="J77" s="492"/>
      <c r="K77" s="492"/>
      <c r="L77" s="492"/>
    </row>
    <row r="78" spans="1:12">
      <c r="A78" s="177"/>
      <c r="C78" s="177"/>
      <c r="D78" s="177"/>
      <c r="F78" s="177"/>
    </row>
    <row r="79" spans="1:12">
      <c r="A79" s="89" t="s">
        <v>571</v>
      </c>
      <c r="B79" s="131" t="s">
        <v>572</v>
      </c>
      <c r="C79" s="352"/>
      <c r="D79" s="352"/>
      <c r="E79" s="352"/>
      <c r="F79" s="352"/>
      <c r="G79" s="352"/>
    </row>
    <row r="80" spans="1:12">
      <c r="A80" s="352"/>
      <c r="B80" s="192"/>
      <c r="C80" s="352"/>
      <c r="D80" s="352"/>
      <c r="E80" s="352"/>
      <c r="F80" s="352"/>
      <c r="G80" s="352"/>
      <c r="H80" s="507" t="s">
        <v>391</v>
      </c>
      <c r="I80" s="507"/>
      <c r="J80" s="507"/>
      <c r="K80" s="507"/>
      <c r="L80" s="507"/>
    </row>
    <row r="81" spans="1:12">
      <c r="A81" s="352"/>
      <c r="B81" s="352"/>
      <c r="C81" s="352"/>
      <c r="D81" s="352"/>
      <c r="E81" s="352"/>
      <c r="F81" s="352"/>
      <c r="G81" s="352"/>
      <c r="H81" s="328" t="s">
        <v>573</v>
      </c>
      <c r="I81" s="352"/>
      <c r="J81" s="193" t="s">
        <v>574</v>
      </c>
      <c r="K81" s="352"/>
      <c r="L81" s="508" t="s">
        <v>404</v>
      </c>
    </row>
    <row r="82" spans="1:12">
      <c r="A82" s="352"/>
      <c r="B82" s="352"/>
      <c r="C82" s="352"/>
      <c r="D82" s="352"/>
      <c r="E82" s="352"/>
      <c r="F82" s="352"/>
      <c r="G82" s="352"/>
      <c r="H82" s="351" t="s">
        <v>575</v>
      </c>
      <c r="I82" s="352"/>
      <c r="J82" s="194" t="s">
        <v>576</v>
      </c>
      <c r="K82" s="352"/>
      <c r="L82" s="509"/>
    </row>
    <row r="83" spans="1:12">
      <c r="B83" s="80" t="s">
        <v>577</v>
      </c>
    </row>
    <row r="84" spans="1:12">
      <c r="B84" s="89"/>
      <c r="C84" s="82" t="s">
        <v>526</v>
      </c>
      <c r="H84" s="82">
        <v>1826536.33</v>
      </c>
      <c r="J84" s="82">
        <v>159511.95000000001</v>
      </c>
      <c r="L84" s="82">
        <v>1986048.28</v>
      </c>
    </row>
    <row r="85" spans="1:12">
      <c r="B85" s="89"/>
      <c r="C85" s="82" t="s">
        <v>527</v>
      </c>
      <c r="H85" s="82">
        <v>0</v>
      </c>
      <c r="J85" s="82">
        <v>0</v>
      </c>
      <c r="L85" s="82">
        <v>0</v>
      </c>
    </row>
    <row r="86" spans="1:12">
      <c r="B86" s="89"/>
      <c r="C86" s="82" t="s">
        <v>578</v>
      </c>
      <c r="H86" s="82">
        <v>0</v>
      </c>
      <c r="J86" s="82">
        <v>0</v>
      </c>
      <c r="L86" s="82">
        <v>0</v>
      </c>
    </row>
    <row r="87" spans="1:12">
      <c r="B87" s="89"/>
      <c r="C87" s="82" t="s">
        <v>549</v>
      </c>
    </row>
    <row r="88" spans="1:12">
      <c r="B88" s="89"/>
      <c r="C88" s="82" t="s">
        <v>550</v>
      </c>
      <c r="H88" s="152">
        <v>-7081.05</v>
      </c>
      <c r="J88" s="152">
        <v>-618.39</v>
      </c>
      <c r="L88" s="152">
        <v>-7699.4400000000005</v>
      </c>
    </row>
    <row r="89" spans="1:12">
      <c r="C89" s="82" t="s">
        <v>532</v>
      </c>
      <c r="F89" s="82" t="s">
        <v>579</v>
      </c>
      <c r="H89" s="82">
        <f>SUM(H84:H88)</f>
        <v>1819455.28</v>
      </c>
      <c r="J89" s="82">
        <f>SUM(J84:J88)</f>
        <v>158893.56</v>
      </c>
      <c r="L89" s="82">
        <f>SUM(L84:L88)</f>
        <v>1978348.84</v>
      </c>
    </row>
    <row r="90" spans="1:12">
      <c r="C90" s="82" t="s">
        <v>580</v>
      </c>
      <c r="H90" s="82">
        <v>384800</v>
      </c>
      <c r="J90" s="82">
        <v>0</v>
      </c>
      <c r="L90" s="82">
        <f>SUM(H90:K90)</f>
        <v>384800</v>
      </c>
    </row>
    <row r="91" spans="1:12">
      <c r="C91" s="82" t="s">
        <v>549</v>
      </c>
    </row>
    <row r="92" spans="1:12">
      <c r="C92" s="82" t="s">
        <v>550</v>
      </c>
      <c r="H92" s="82">
        <v>206713.79</v>
      </c>
      <c r="J92" s="82">
        <v>17894.700000000012</v>
      </c>
      <c r="L92" s="82">
        <f>SUM(H92:J92)</f>
        <v>224608.49000000002</v>
      </c>
    </row>
    <row r="93" spans="1:12">
      <c r="C93" s="82" t="s">
        <v>533</v>
      </c>
      <c r="H93" s="104">
        <f>SUM(H89:H92)</f>
        <v>2410969.0700000003</v>
      </c>
      <c r="J93" s="104">
        <f>SUM(J89:J92)</f>
        <v>176788.26</v>
      </c>
      <c r="L93" s="104">
        <f>SUM(L89:L92)</f>
        <v>2587757.33</v>
      </c>
    </row>
    <row r="94" spans="1:12">
      <c r="B94" s="80" t="s">
        <v>582</v>
      </c>
      <c r="L94" s="195"/>
    </row>
    <row r="95" spans="1:12">
      <c r="C95" s="82" t="s">
        <v>526</v>
      </c>
      <c r="H95" s="82">
        <v>-1685172.57</v>
      </c>
      <c r="J95" s="82">
        <v>0</v>
      </c>
      <c r="L95" s="82">
        <v>-1685172.57</v>
      </c>
    </row>
    <row r="96" spans="1:12">
      <c r="B96" s="107"/>
      <c r="C96" s="83" t="s">
        <v>583</v>
      </c>
      <c r="H96" s="82">
        <v>-34518.019999999997</v>
      </c>
      <c r="J96" s="82">
        <v>0</v>
      </c>
      <c r="L96" s="82">
        <v>-34518.019999999997</v>
      </c>
    </row>
    <row r="97" spans="2:12">
      <c r="B97" s="107"/>
      <c r="C97" s="2" t="s">
        <v>549</v>
      </c>
    </row>
    <row r="98" spans="2:12">
      <c r="C98" s="82" t="s">
        <v>550</v>
      </c>
      <c r="G98" s="80"/>
      <c r="H98" s="152">
        <v>8301.2900000000009</v>
      </c>
      <c r="I98" s="80"/>
      <c r="J98" s="152">
        <v>0</v>
      </c>
      <c r="K98" s="80"/>
      <c r="L98" s="82">
        <v>8301.2900000000009</v>
      </c>
    </row>
    <row r="99" spans="2:12">
      <c r="C99" s="82" t="s">
        <v>532</v>
      </c>
      <c r="G99" s="196"/>
      <c r="H99" s="196">
        <f>SUM(H95:H98)</f>
        <v>-1711389.3</v>
      </c>
      <c r="I99" s="196"/>
      <c r="J99" s="196">
        <f>SUM(J95:J98)</f>
        <v>0</v>
      </c>
      <c r="K99" s="196"/>
      <c r="L99" s="197">
        <f>SUM(L95:L98)</f>
        <v>-1711389.3</v>
      </c>
    </row>
    <row r="100" spans="2:12">
      <c r="C100" s="83" t="s">
        <v>583</v>
      </c>
      <c r="G100" s="198"/>
      <c r="H100" s="82">
        <v>-35572.26</v>
      </c>
      <c r="I100" s="198"/>
      <c r="J100" s="82">
        <v>0</v>
      </c>
      <c r="K100" s="198"/>
      <c r="L100" s="82">
        <f>SUM(H100:J100)</f>
        <v>-35572.26</v>
      </c>
    </row>
    <row r="101" spans="2:12">
      <c r="C101" s="83" t="s">
        <v>551</v>
      </c>
      <c r="D101" s="385"/>
      <c r="G101" s="198"/>
      <c r="I101" s="198"/>
      <c r="J101" s="82">
        <v>0</v>
      </c>
      <c r="K101" s="198"/>
      <c r="L101" s="82">
        <f>SUM(H101:J101)</f>
        <v>0</v>
      </c>
    </row>
    <row r="102" spans="2:12">
      <c r="C102" s="2" t="s">
        <v>549</v>
      </c>
      <c r="G102" s="198"/>
      <c r="I102" s="198"/>
      <c r="K102" s="198"/>
    </row>
    <row r="103" spans="2:12">
      <c r="C103" s="82" t="s">
        <v>550</v>
      </c>
      <c r="G103" s="78"/>
      <c r="H103" s="82">
        <v>-194662.78</v>
      </c>
      <c r="I103" s="78"/>
      <c r="J103" s="82">
        <v>0</v>
      </c>
      <c r="K103" s="78"/>
      <c r="L103" s="82">
        <f>SUM(H103:J103)</f>
        <v>-194662.78</v>
      </c>
    </row>
    <row r="104" spans="2:12">
      <c r="C104" s="82" t="s">
        <v>533</v>
      </c>
      <c r="H104" s="104">
        <f>SUM(H99:H103)</f>
        <v>-1941624.34</v>
      </c>
      <c r="J104" s="104">
        <f>SUM(J99:J103)</f>
        <v>0</v>
      </c>
      <c r="L104" s="104">
        <f>SUM(L99:L103)</f>
        <v>-1941624.34</v>
      </c>
    </row>
    <row r="105" spans="2:12">
      <c r="B105" s="80" t="s">
        <v>563</v>
      </c>
    </row>
    <row r="106" spans="2:12" ht="22.5" thickBot="1">
      <c r="C106" s="82" t="s">
        <v>554</v>
      </c>
      <c r="H106" s="106">
        <f>H93+H104</f>
        <v>469344.73000000021</v>
      </c>
      <c r="J106" s="106">
        <v>176788.26</v>
      </c>
      <c r="L106" s="106">
        <f>L93+L104</f>
        <v>646132.99</v>
      </c>
    </row>
    <row r="107" spans="2:12" ht="23.25" thickTop="1" thickBot="1">
      <c r="C107" s="82" t="s">
        <v>555</v>
      </c>
      <c r="H107" s="199">
        <v>108065.97999999998</v>
      </c>
      <c r="J107" s="199">
        <v>158893.56</v>
      </c>
      <c r="L107" s="199">
        <v>266959.54000000004</v>
      </c>
    </row>
    <row r="108" spans="2:12" ht="22.5" thickTop="1">
      <c r="B108" s="80" t="s">
        <v>584</v>
      </c>
      <c r="E108" s="83"/>
      <c r="L108" s="78"/>
    </row>
    <row r="109" spans="2:12">
      <c r="E109" s="83"/>
      <c r="I109" s="436"/>
      <c r="J109" s="436" t="s">
        <v>543</v>
      </c>
      <c r="K109" s="436"/>
      <c r="L109" s="436" t="s">
        <v>564</v>
      </c>
    </row>
    <row r="110" spans="2:12">
      <c r="C110" s="82" t="s">
        <v>554</v>
      </c>
      <c r="J110" s="82">
        <v>35572.26</v>
      </c>
      <c r="L110" s="82">
        <f>ROUND(1122*33.4199,2)</f>
        <v>37497.129999999997</v>
      </c>
    </row>
    <row r="111" spans="2:12">
      <c r="C111" s="82" t="s">
        <v>555</v>
      </c>
      <c r="J111" s="82">
        <v>34518.019999999997</v>
      </c>
      <c r="L111" s="82">
        <v>21184.3</v>
      </c>
    </row>
    <row r="112" spans="2:12">
      <c r="B112" s="89"/>
      <c r="K112" s="191"/>
      <c r="L112" s="191"/>
    </row>
    <row r="113" spans="1:12">
      <c r="A113" s="151"/>
      <c r="C113" s="177"/>
      <c r="D113" s="177"/>
      <c r="F113" s="177"/>
    </row>
    <row r="114" spans="1:12">
      <c r="A114" s="151"/>
      <c r="C114" s="177"/>
      <c r="D114" s="177"/>
      <c r="F114" s="177"/>
    </row>
    <row r="115" spans="1:12">
      <c r="A115" s="492" t="s">
        <v>972</v>
      </c>
      <c r="B115" s="492"/>
      <c r="C115" s="492"/>
      <c r="D115" s="492"/>
      <c r="E115" s="492"/>
      <c r="F115" s="492"/>
      <c r="G115" s="492"/>
      <c r="H115" s="492"/>
      <c r="I115" s="492"/>
      <c r="J115" s="492"/>
      <c r="K115" s="492"/>
      <c r="L115" s="492"/>
    </row>
    <row r="116" spans="1:12">
      <c r="G116" s="80"/>
      <c r="H116" s="507" t="s">
        <v>392</v>
      </c>
      <c r="I116" s="507"/>
      <c r="J116" s="507"/>
      <c r="K116" s="507"/>
      <c r="L116" s="507"/>
    </row>
    <row r="117" spans="1:12">
      <c r="G117" s="78"/>
      <c r="H117" s="328" t="s">
        <v>573</v>
      </c>
      <c r="I117" s="352"/>
      <c r="J117" s="193" t="s">
        <v>574</v>
      </c>
      <c r="K117" s="352"/>
      <c r="L117" s="508" t="s">
        <v>404</v>
      </c>
    </row>
    <row r="118" spans="1:12">
      <c r="H118" s="351" t="s">
        <v>575</v>
      </c>
      <c r="I118" s="352"/>
      <c r="J118" s="194" t="s">
        <v>576</v>
      </c>
      <c r="K118" s="352"/>
      <c r="L118" s="509"/>
    </row>
    <row r="119" spans="1:12">
      <c r="B119" s="80" t="s">
        <v>577</v>
      </c>
    </row>
    <row r="120" spans="1:12">
      <c r="B120" s="89"/>
      <c r="C120" s="82" t="s">
        <v>526</v>
      </c>
      <c r="H120" s="82">
        <v>1146872.71</v>
      </c>
      <c r="J120" s="82">
        <v>0</v>
      </c>
      <c r="L120" s="82">
        <v>1146872.71</v>
      </c>
    </row>
    <row r="121" spans="1:12">
      <c r="B121" s="89"/>
      <c r="C121" s="82" t="s">
        <v>527</v>
      </c>
      <c r="H121" s="82">
        <v>0</v>
      </c>
      <c r="J121" s="82">
        <v>0</v>
      </c>
      <c r="L121" s="82">
        <v>0</v>
      </c>
    </row>
    <row r="122" spans="1:12">
      <c r="B122" s="89"/>
      <c r="C122" s="82" t="s">
        <v>578</v>
      </c>
      <c r="H122" s="82">
        <v>0</v>
      </c>
      <c r="J122" s="82">
        <v>0</v>
      </c>
      <c r="L122" s="82">
        <v>0</v>
      </c>
    </row>
    <row r="123" spans="1:12">
      <c r="B123" s="89"/>
      <c r="C123" s="82" t="s">
        <v>549</v>
      </c>
    </row>
    <row r="124" spans="1:12">
      <c r="B124" s="89"/>
      <c r="C124" s="82" t="s">
        <v>550</v>
      </c>
      <c r="H124" s="187">
        <v>-4446.1499999999996</v>
      </c>
      <c r="J124" s="187">
        <v>0</v>
      </c>
      <c r="L124" s="152">
        <v>-4446.1499999999996</v>
      </c>
    </row>
    <row r="125" spans="1:12">
      <c r="C125" s="82" t="s">
        <v>532</v>
      </c>
      <c r="H125" s="82">
        <f>SUM(H120:H124)</f>
        <v>1142426.56</v>
      </c>
      <c r="I125" s="177"/>
      <c r="J125" s="82">
        <f>ROUND(SUM(J120:J124),2)</f>
        <v>0</v>
      </c>
      <c r="L125" s="82">
        <f>SUM(L120:L124)</f>
        <v>1142426.56</v>
      </c>
    </row>
    <row r="126" spans="1:12">
      <c r="C126" s="82" t="s">
        <v>580</v>
      </c>
      <c r="H126" s="82">
        <v>0</v>
      </c>
      <c r="I126" s="177"/>
      <c r="J126" s="82">
        <v>0</v>
      </c>
      <c r="L126" s="82">
        <v>0</v>
      </c>
    </row>
    <row r="127" spans="1:12">
      <c r="C127" s="82" t="s">
        <v>551</v>
      </c>
      <c r="H127" s="82">
        <v>-1253911.8600000001</v>
      </c>
      <c r="I127" s="177"/>
      <c r="J127" s="82">
        <v>0</v>
      </c>
      <c r="L127" s="82">
        <v>-1253911.8600000001</v>
      </c>
    </row>
    <row r="128" spans="1:12">
      <c r="C128" s="2" t="s">
        <v>549</v>
      </c>
      <c r="I128" s="177"/>
    </row>
    <row r="129" spans="2:12">
      <c r="C129" s="82" t="s">
        <v>550</v>
      </c>
      <c r="H129" s="152">
        <v>111485.3</v>
      </c>
      <c r="I129" s="177"/>
      <c r="J129" s="152">
        <v>0</v>
      </c>
      <c r="L129" s="82">
        <v>111485.3</v>
      </c>
    </row>
    <row r="130" spans="2:12">
      <c r="C130" s="82" t="s">
        <v>533</v>
      </c>
      <c r="H130" s="104">
        <f>SUM(H125:H129)</f>
        <v>0</v>
      </c>
      <c r="J130" s="201">
        <f>SUM(J125:J129)</f>
        <v>0</v>
      </c>
      <c r="L130" s="104">
        <f>SUM(L125:L129)</f>
        <v>0</v>
      </c>
    </row>
    <row r="131" spans="2:12">
      <c r="B131" s="80" t="s">
        <v>582</v>
      </c>
    </row>
    <row r="132" spans="2:12">
      <c r="C132" s="82" t="s">
        <v>526</v>
      </c>
      <c r="H132" s="82">
        <v>-1069522.8799999999</v>
      </c>
      <c r="J132" s="82">
        <v>0</v>
      </c>
      <c r="L132" s="82">
        <v>-1069522.8799999999</v>
      </c>
    </row>
    <row r="133" spans="2:12">
      <c r="B133" s="107"/>
      <c r="C133" s="83" t="s">
        <v>583</v>
      </c>
      <c r="H133" s="82">
        <v>-21537.81</v>
      </c>
      <c r="J133" s="82">
        <v>0</v>
      </c>
      <c r="L133" s="82">
        <v>-21537.81</v>
      </c>
    </row>
    <row r="134" spans="2:12">
      <c r="B134" s="107"/>
      <c r="C134" s="83" t="s">
        <v>549</v>
      </c>
    </row>
    <row r="135" spans="2:12">
      <c r="C135" s="83" t="s">
        <v>550</v>
      </c>
      <c r="H135" s="152">
        <v>5878.84</v>
      </c>
      <c r="J135" s="152">
        <v>0</v>
      </c>
      <c r="L135" s="152">
        <v>5878.84</v>
      </c>
    </row>
    <row r="136" spans="2:12">
      <c r="C136" s="83" t="s">
        <v>532</v>
      </c>
      <c r="H136" s="82">
        <f>SUM(H132:H135)</f>
        <v>-1085181.8499999999</v>
      </c>
      <c r="I136" s="177"/>
      <c r="J136" s="116">
        <f>SUM(J132:J135)</f>
        <v>0</v>
      </c>
      <c r="L136" s="82">
        <f>SUM(L132:L135)</f>
        <v>-1085181.8499999999</v>
      </c>
    </row>
    <row r="137" spans="2:12">
      <c r="C137" s="83" t="s">
        <v>583</v>
      </c>
      <c r="H137" s="82">
        <v>-21419.79</v>
      </c>
      <c r="I137" s="177"/>
      <c r="J137" s="82">
        <v>0</v>
      </c>
      <c r="L137" s="82">
        <v>-21419.79</v>
      </c>
    </row>
    <row r="138" spans="2:12">
      <c r="C138" s="83" t="s">
        <v>551</v>
      </c>
      <c r="H138" s="82">
        <v>1213237.98</v>
      </c>
      <c r="I138" s="177"/>
      <c r="J138" s="82">
        <v>0</v>
      </c>
      <c r="L138" s="82">
        <v>1213237.98</v>
      </c>
    </row>
    <row r="139" spans="2:12">
      <c r="C139" s="2" t="s">
        <v>549</v>
      </c>
      <c r="I139" s="177"/>
    </row>
    <row r="140" spans="2:12">
      <c r="C140" s="82" t="s">
        <v>550</v>
      </c>
      <c r="H140" s="152">
        <v>-106636.34</v>
      </c>
      <c r="I140" s="177"/>
      <c r="J140" s="152">
        <v>0</v>
      </c>
      <c r="L140" s="152">
        <v>-106636.34</v>
      </c>
    </row>
    <row r="141" spans="2:12">
      <c r="C141" s="82" t="s">
        <v>533</v>
      </c>
      <c r="H141" s="104">
        <f>SUM(H136:H140)</f>
        <v>0</v>
      </c>
      <c r="J141" s="104">
        <f>SUM(J136:J140)</f>
        <v>0</v>
      </c>
      <c r="L141" s="104">
        <f>SUM(L136:L140)</f>
        <v>0</v>
      </c>
    </row>
    <row r="142" spans="2:12">
      <c r="B142" s="80" t="s">
        <v>563</v>
      </c>
    </row>
    <row r="143" spans="2:12" ht="22.5" thickBot="1">
      <c r="C143" s="82" t="s">
        <v>554</v>
      </c>
      <c r="H143" s="106">
        <v>0</v>
      </c>
      <c r="I143" s="177"/>
      <c r="J143" s="202">
        <v>0</v>
      </c>
      <c r="L143" s="106">
        <v>0</v>
      </c>
    </row>
    <row r="144" spans="2:12" ht="23.25" thickTop="1" thickBot="1">
      <c r="C144" s="82" t="s">
        <v>555</v>
      </c>
      <c r="H144" s="106">
        <v>57244.710000000196</v>
      </c>
      <c r="I144" s="177"/>
      <c r="J144" s="106">
        <v>0</v>
      </c>
      <c r="L144" s="106">
        <v>57244.710000000196</v>
      </c>
    </row>
    <row r="145" spans="2:12" ht="22.5" thickTop="1">
      <c r="B145" s="80" t="s">
        <v>584</v>
      </c>
    </row>
    <row r="146" spans="2:12">
      <c r="J146" s="437" t="s">
        <v>543</v>
      </c>
      <c r="K146" s="437"/>
      <c r="L146" s="437" t="s">
        <v>564</v>
      </c>
    </row>
    <row r="147" spans="2:12">
      <c r="C147" s="82" t="s">
        <v>554</v>
      </c>
      <c r="J147" s="82">
        <v>21419.79</v>
      </c>
      <c r="L147" s="82">
        <v>21914.77</v>
      </c>
    </row>
    <row r="148" spans="2:12">
      <c r="C148" s="82" t="s">
        <v>555</v>
      </c>
      <c r="J148" s="82">
        <v>21537.81</v>
      </c>
      <c r="L148" s="82">
        <v>20187.91</v>
      </c>
    </row>
  </sheetData>
  <mergeCells count="9">
    <mergeCell ref="A115:L115"/>
    <mergeCell ref="H116:L116"/>
    <mergeCell ref="L117:L118"/>
    <mergeCell ref="A1:L1"/>
    <mergeCell ref="H11:L11"/>
    <mergeCell ref="A39:L39"/>
    <mergeCell ref="H80:L80"/>
    <mergeCell ref="L81:L82"/>
    <mergeCell ref="A77:L77"/>
  </mergeCells>
  <pageMargins left="0.78740157480314965" right="0.39370078740157483" top="0.78740157480314965" bottom="0.39370078740157483" header="0.31496062992125984" footer="0.31496062992125984"/>
  <pageSetup paperSize="9" scale="9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P63"/>
  <sheetViews>
    <sheetView view="pageBreakPreview" topLeftCell="A49" zoomScaleNormal="100" zoomScaleSheetLayoutView="100" workbookViewId="0">
      <selection activeCell="P61" sqref="P61"/>
    </sheetView>
  </sheetViews>
  <sheetFormatPr defaultRowHeight="27" customHeight="1"/>
  <cols>
    <col min="1" max="1" width="3.125" style="82" customWidth="1"/>
    <col min="2" max="2" width="7.125" style="428" customWidth="1"/>
    <col min="3" max="3" width="0.875" style="82" customWidth="1"/>
    <col min="4" max="4" width="8" style="82" customWidth="1"/>
    <col min="5" max="5" width="0.875" style="82" customWidth="1"/>
    <col min="6" max="6" width="7.125" style="82" customWidth="1"/>
    <col min="7" max="7" width="0.875" style="82" customWidth="1"/>
    <col min="8" max="8" width="7.125" style="82" customWidth="1"/>
    <col min="9" max="9" width="1" style="82" customWidth="1"/>
    <col min="10" max="10" width="14" style="82" customWidth="1"/>
    <col min="11" max="11" width="0.375" style="82" customWidth="1"/>
    <col min="12" max="12" width="14" style="82" customWidth="1"/>
    <col min="13" max="13" width="0.375" style="82" customWidth="1"/>
    <col min="14" max="14" width="14" style="82" customWidth="1"/>
    <col min="15" max="15" width="0.375" style="82" customWidth="1"/>
    <col min="16" max="16" width="14" style="82" customWidth="1"/>
    <col min="17" max="17" width="3" customWidth="1"/>
  </cols>
  <sheetData>
    <row r="1" spans="1:16" ht="27" customHeight="1">
      <c r="A1" s="499" t="s">
        <v>973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</row>
    <row r="2" spans="1:16" ht="27" customHeight="1">
      <c r="A2" s="352"/>
      <c r="B2" s="419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1:16" ht="27" customHeight="1">
      <c r="A3" s="89" t="s">
        <v>587</v>
      </c>
      <c r="B3" s="438" t="s">
        <v>588</v>
      </c>
    </row>
    <row r="4" spans="1:16" ht="27" customHeight="1">
      <c r="A4" s="89"/>
      <c r="B4" s="428" t="s">
        <v>1054</v>
      </c>
    </row>
    <row r="5" spans="1:16" ht="27" customHeight="1">
      <c r="A5" s="89"/>
      <c r="B5" s="430" t="s">
        <v>589</v>
      </c>
    </row>
    <row r="6" spans="1:16" ht="27" customHeight="1">
      <c r="A6" s="89"/>
      <c r="B6" s="430"/>
    </row>
    <row r="7" spans="1:16" ht="27" customHeight="1">
      <c r="J7" s="512" t="s">
        <v>590</v>
      </c>
      <c r="K7" s="512"/>
      <c r="L7" s="512"/>
      <c r="N7" s="512" t="s">
        <v>568</v>
      </c>
      <c r="O7" s="512"/>
      <c r="P7" s="512"/>
    </row>
    <row r="8" spans="1:16" ht="27" customHeight="1">
      <c r="J8" s="513" t="s">
        <v>591</v>
      </c>
      <c r="K8" s="513"/>
      <c r="L8" s="513"/>
      <c r="M8" s="80"/>
      <c r="N8" s="513" t="s">
        <v>591</v>
      </c>
      <c r="O8" s="513"/>
      <c r="P8" s="513"/>
    </row>
    <row r="9" spans="1:16" ht="27" customHeight="1">
      <c r="J9" s="90" t="s">
        <v>393</v>
      </c>
      <c r="K9" s="91"/>
      <c r="L9" s="90" t="s">
        <v>394</v>
      </c>
      <c r="N9" s="90" t="s">
        <v>393</v>
      </c>
      <c r="O9" s="91"/>
      <c r="P9" s="90" t="s">
        <v>394</v>
      </c>
    </row>
    <row r="10" spans="1:16" ht="27" customHeight="1" thickBot="1">
      <c r="B10" s="430" t="s">
        <v>592</v>
      </c>
      <c r="J10" s="105">
        <v>0</v>
      </c>
      <c r="L10" s="203">
        <v>560786.35</v>
      </c>
      <c r="N10" s="105">
        <v>0</v>
      </c>
      <c r="O10" s="78"/>
      <c r="P10" s="203">
        <v>560786.35</v>
      </c>
    </row>
    <row r="11" spans="1:16" ht="27" customHeight="1" thickTop="1"/>
    <row r="12" spans="1:16" ht="27" customHeight="1">
      <c r="A12" s="107" t="s">
        <v>593</v>
      </c>
      <c r="B12" s="438" t="s">
        <v>594</v>
      </c>
    </row>
    <row r="13" spans="1:16" ht="27" customHeight="1">
      <c r="A13" s="107"/>
      <c r="B13" s="438"/>
    </row>
    <row r="14" spans="1:16" ht="27" customHeight="1">
      <c r="F14" s="512" t="s">
        <v>595</v>
      </c>
      <c r="G14" s="512"/>
      <c r="H14" s="512"/>
      <c r="I14" s="80"/>
      <c r="J14" s="512" t="s">
        <v>590</v>
      </c>
      <c r="K14" s="512"/>
      <c r="L14" s="512"/>
      <c r="M14" s="80"/>
      <c r="N14" s="512" t="s">
        <v>568</v>
      </c>
      <c r="O14" s="512"/>
      <c r="P14" s="512"/>
    </row>
    <row r="15" spans="1:16" ht="27" customHeight="1">
      <c r="F15" s="514" t="s">
        <v>596</v>
      </c>
      <c r="G15" s="514"/>
      <c r="H15" s="514"/>
      <c r="I15" s="80"/>
      <c r="J15" s="513" t="s">
        <v>591</v>
      </c>
      <c r="K15" s="513"/>
      <c r="L15" s="513"/>
      <c r="M15" s="80"/>
      <c r="N15" s="513" t="s">
        <v>591</v>
      </c>
      <c r="O15" s="513"/>
      <c r="P15" s="513"/>
    </row>
    <row r="16" spans="1:16" ht="27" customHeight="1">
      <c r="F16" s="90" t="s">
        <v>393</v>
      </c>
      <c r="G16" s="91"/>
      <c r="H16" s="90" t="s">
        <v>394</v>
      </c>
      <c r="I16" s="80"/>
      <c r="J16" s="90" t="s">
        <v>393</v>
      </c>
      <c r="K16" s="91"/>
      <c r="L16" s="90" t="s">
        <v>394</v>
      </c>
      <c r="N16" s="90" t="s">
        <v>393</v>
      </c>
      <c r="O16" s="91"/>
      <c r="P16" s="90" t="s">
        <v>394</v>
      </c>
    </row>
    <row r="17" spans="1:16" ht="27" customHeight="1">
      <c r="B17" s="430" t="s">
        <v>597</v>
      </c>
      <c r="F17" s="81" t="s">
        <v>598</v>
      </c>
      <c r="H17" s="81" t="s">
        <v>599</v>
      </c>
      <c r="J17" s="81">
        <v>9887941.4700000007</v>
      </c>
      <c r="L17" s="78">
        <v>69954485.019999996</v>
      </c>
      <c r="N17" s="195">
        <v>0</v>
      </c>
      <c r="O17" s="195"/>
      <c r="P17" s="195">
        <v>59971683.369999997</v>
      </c>
    </row>
    <row r="18" spans="1:16" ht="27" customHeight="1">
      <c r="B18" s="428" t="s">
        <v>407</v>
      </c>
      <c r="F18" s="204">
        <v>4.4000000000000004</v>
      </c>
      <c r="G18" s="140"/>
      <c r="H18" s="140">
        <v>0</v>
      </c>
      <c r="J18" s="81">
        <v>4974250.67</v>
      </c>
      <c r="L18" s="78">
        <v>56024977.850000001</v>
      </c>
      <c r="N18" s="195">
        <v>0</v>
      </c>
      <c r="O18" s="195"/>
      <c r="P18" s="195">
        <v>51053067.649999999</v>
      </c>
    </row>
    <row r="19" spans="1:16" ht="27" customHeight="1" thickBot="1">
      <c r="B19" s="430" t="s">
        <v>600</v>
      </c>
      <c r="J19" s="105">
        <f>SUM(J17:J18)</f>
        <v>14862192.140000001</v>
      </c>
      <c r="L19" s="105">
        <f>SUM(L17:L18)</f>
        <v>125979462.87</v>
      </c>
      <c r="N19" s="105">
        <f>SUM(N17:N18)</f>
        <v>0</v>
      </c>
      <c r="O19" s="78"/>
      <c r="P19" s="105">
        <f>SUM(P17:P18)</f>
        <v>111024751.02</v>
      </c>
    </row>
    <row r="20" spans="1:16" ht="27" customHeight="1" thickTop="1">
      <c r="B20" s="430"/>
      <c r="N20" s="78"/>
      <c r="O20" s="78"/>
      <c r="P20" s="195"/>
    </row>
    <row r="21" spans="1:16" ht="27" customHeight="1">
      <c r="B21" s="439" t="s">
        <v>1055</v>
      </c>
      <c r="N21" s="78"/>
      <c r="O21" s="78"/>
      <c r="P21" s="195"/>
    </row>
    <row r="22" spans="1:16" ht="27" customHeight="1">
      <c r="B22" s="440" t="s">
        <v>1056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27" customHeight="1">
      <c r="A23" s="149"/>
      <c r="B23" s="441" t="s">
        <v>974</v>
      </c>
      <c r="C23" s="149"/>
      <c r="D23" s="149"/>
      <c r="E23" s="149"/>
    </row>
    <row r="24" spans="1:16" ht="27" customHeight="1">
      <c r="A24" s="81"/>
      <c r="B24" s="441" t="s">
        <v>975</v>
      </c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16" ht="27" customHeight="1">
      <c r="A25" s="81"/>
      <c r="B25" s="441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</row>
    <row r="26" spans="1:16" ht="27" customHeight="1">
      <c r="A26" s="369"/>
      <c r="B26" s="441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</row>
    <row r="27" spans="1:16" ht="27" customHeight="1">
      <c r="A27" s="421"/>
      <c r="B27" s="441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</row>
    <row r="28" spans="1:16" ht="27" customHeight="1">
      <c r="A28" s="421"/>
      <c r="B28" s="441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</row>
    <row r="29" spans="1:16" ht="27" customHeight="1">
      <c r="A29" s="421"/>
      <c r="B29" s="441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</row>
    <row r="30" spans="1:16" ht="27" customHeight="1">
      <c r="A30" s="421"/>
      <c r="B30" s="441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</row>
    <row r="31" spans="1:16" ht="27" customHeight="1">
      <c r="A31" s="421"/>
      <c r="B31" s="441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</row>
    <row r="32" spans="1:16" ht="27" customHeight="1">
      <c r="A32" s="421"/>
      <c r="B32" s="441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</row>
    <row r="33" spans="1:16" ht="27" customHeight="1">
      <c r="A33" s="499" t="s">
        <v>977</v>
      </c>
      <c r="B33" s="499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</row>
    <row r="34" spans="1:16" ht="27" customHeight="1">
      <c r="A34" s="371"/>
      <c r="B34" s="419"/>
      <c r="C34" s="371"/>
      <c r="D34" s="371"/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</row>
    <row r="35" spans="1:16" ht="27" customHeight="1">
      <c r="N35" s="78"/>
      <c r="O35" s="78"/>
      <c r="P35" s="195"/>
    </row>
    <row r="36" spans="1:16" ht="27" customHeight="1">
      <c r="A36" s="89" t="s">
        <v>601</v>
      </c>
      <c r="B36" s="429" t="s">
        <v>602</v>
      </c>
    </row>
    <row r="37" spans="1:16" ht="27" customHeight="1">
      <c r="J37" s="515" t="s">
        <v>429</v>
      </c>
      <c r="K37" s="515"/>
      <c r="L37" s="515"/>
      <c r="M37" s="206"/>
      <c r="N37" s="515" t="s">
        <v>479</v>
      </c>
      <c r="O37" s="515"/>
      <c r="P37" s="515"/>
    </row>
    <row r="38" spans="1:16" ht="27" customHeight="1">
      <c r="J38" s="90" t="s">
        <v>393</v>
      </c>
      <c r="K38" s="91"/>
      <c r="L38" s="90" t="s">
        <v>394</v>
      </c>
      <c r="N38" s="90" t="s">
        <v>393</v>
      </c>
      <c r="O38" s="91"/>
      <c r="P38" s="90" t="s">
        <v>394</v>
      </c>
    </row>
    <row r="39" spans="1:16" ht="27" customHeight="1">
      <c r="B39" s="15" t="s">
        <v>399</v>
      </c>
      <c r="J39" s="82">
        <v>20232945.859999999</v>
      </c>
      <c r="L39" s="82">
        <v>52404095.859999999</v>
      </c>
      <c r="N39" s="82">
        <v>776607.63</v>
      </c>
      <c r="P39" s="82">
        <v>48215427.07</v>
      </c>
    </row>
    <row r="40" spans="1:16" ht="27" customHeight="1">
      <c r="B40" s="15" t="s">
        <v>403</v>
      </c>
      <c r="J40" s="82">
        <v>24642677.940000001</v>
      </c>
      <c r="L40" s="82">
        <v>35928123.829999998</v>
      </c>
      <c r="N40" s="82">
        <v>1294696.6200000001</v>
      </c>
      <c r="P40" s="82">
        <v>35200336.609999999</v>
      </c>
    </row>
    <row r="41" spans="1:16" ht="27" customHeight="1">
      <c r="B41" s="15" t="s">
        <v>603</v>
      </c>
      <c r="J41" s="82">
        <v>39091220.271299995</v>
      </c>
      <c r="L41" s="82">
        <v>77449177.930000007</v>
      </c>
      <c r="N41" s="82">
        <v>5104671.49</v>
      </c>
      <c r="P41" s="82">
        <v>75872752.220199987</v>
      </c>
    </row>
    <row r="42" spans="1:16" ht="27" customHeight="1">
      <c r="B42" s="15" t="s">
        <v>604</v>
      </c>
      <c r="C42" s="207"/>
      <c r="D42" s="207"/>
      <c r="N42" s="110"/>
      <c r="P42" s="110"/>
    </row>
    <row r="43" spans="1:16" ht="27" customHeight="1">
      <c r="B43" s="442" t="s">
        <v>605</v>
      </c>
      <c r="C43" s="207"/>
      <c r="J43" s="82">
        <v>17546137.618700001</v>
      </c>
      <c r="L43" s="82">
        <v>19676847.050000001</v>
      </c>
      <c r="N43" s="82">
        <v>0</v>
      </c>
      <c r="P43" s="82">
        <v>19676847.050000001</v>
      </c>
    </row>
    <row r="44" spans="1:16" ht="27" customHeight="1">
      <c r="B44" s="15" t="s">
        <v>604</v>
      </c>
      <c r="J44" s="82">
        <v>2779070.2099999995</v>
      </c>
      <c r="L44" s="82">
        <v>4187792.91</v>
      </c>
      <c r="N44" s="82">
        <v>0</v>
      </c>
      <c r="P44" s="82">
        <v>4187792.9099999997</v>
      </c>
    </row>
    <row r="45" spans="1:16" ht="27" customHeight="1">
      <c r="B45" s="20" t="s">
        <v>606</v>
      </c>
      <c r="J45" s="82">
        <v>14887611.310000002</v>
      </c>
      <c r="L45" s="82">
        <v>3945652.73</v>
      </c>
      <c r="N45" s="82">
        <v>0</v>
      </c>
      <c r="P45" s="82">
        <v>929387.52000000002</v>
      </c>
    </row>
    <row r="46" spans="1:16" ht="27" customHeight="1">
      <c r="B46" s="20" t="s">
        <v>466</v>
      </c>
      <c r="J46" s="82">
        <v>4678260.3</v>
      </c>
      <c r="L46" s="82">
        <v>2177818.02</v>
      </c>
      <c r="N46" s="82">
        <v>3705734.54</v>
      </c>
      <c r="P46" s="82">
        <v>2176356.41</v>
      </c>
    </row>
    <row r="47" spans="1:16" ht="27" customHeight="1" thickBot="1">
      <c r="D47" s="92" t="s">
        <v>404</v>
      </c>
      <c r="J47" s="105">
        <f>SUM(J39:J46)</f>
        <v>123857923.50999999</v>
      </c>
      <c r="L47" s="105">
        <f>SUM(L39:L46)</f>
        <v>195769508.33000001</v>
      </c>
      <c r="N47" s="105">
        <f>SUM(N39:N46)</f>
        <v>10881710.280000001</v>
      </c>
      <c r="P47" s="105">
        <f>SUM(P39:P46)</f>
        <v>186258899.79020002</v>
      </c>
    </row>
    <row r="48" spans="1:16" ht="27" customHeight="1" thickTop="1"/>
    <row r="50" spans="1:16" s="387" customFormat="1" ht="27" customHeight="1">
      <c r="A50" s="395" t="s">
        <v>607</v>
      </c>
      <c r="B50" s="443" t="s">
        <v>337</v>
      </c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 s="385"/>
    </row>
    <row r="51" spans="1:16" s="387" customFormat="1" ht="27" customHeight="1">
      <c r="A51" s="385"/>
      <c r="B51" s="444"/>
      <c r="C51" s="385"/>
      <c r="D51" s="385"/>
      <c r="E51" s="385"/>
      <c r="F51" s="385"/>
      <c r="G51" s="385"/>
      <c r="H51" s="385"/>
      <c r="I51" s="385"/>
      <c r="J51" s="511" t="s">
        <v>429</v>
      </c>
      <c r="K51" s="511"/>
      <c r="L51" s="511"/>
      <c r="M51" s="397"/>
      <c r="N51" s="511" t="s">
        <v>479</v>
      </c>
      <c r="O51" s="511"/>
      <c r="P51" s="511"/>
    </row>
    <row r="52" spans="1:16" s="387" customFormat="1" ht="27" customHeight="1">
      <c r="A52" s="385"/>
      <c r="B52" s="444"/>
      <c r="C52" s="385"/>
      <c r="D52" s="385"/>
      <c r="E52" s="385"/>
      <c r="F52" s="385"/>
      <c r="G52" s="385"/>
      <c r="H52" s="385"/>
      <c r="I52" s="385"/>
      <c r="J52" s="398" t="s">
        <v>393</v>
      </c>
      <c r="K52" s="399"/>
      <c r="L52" s="398" t="s">
        <v>394</v>
      </c>
      <c r="M52" s="385"/>
      <c r="N52" s="398" t="s">
        <v>393</v>
      </c>
      <c r="O52" s="399"/>
      <c r="P52" s="398" t="s">
        <v>394</v>
      </c>
    </row>
    <row r="53" spans="1:16" s="387" customFormat="1" ht="27" customHeight="1">
      <c r="A53" s="385"/>
      <c r="B53" s="444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</row>
    <row r="54" spans="1:16" s="387" customFormat="1" ht="27" customHeight="1">
      <c r="A54" s="385"/>
      <c r="B54" s="444" t="s">
        <v>608</v>
      </c>
      <c r="C54" s="385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 s="385"/>
    </row>
    <row r="55" spans="1:16" s="387" customFormat="1" ht="27" customHeight="1">
      <c r="A55" s="385"/>
      <c r="B55" s="444" t="s">
        <v>409</v>
      </c>
      <c r="C55" s="385"/>
      <c r="D55" s="385"/>
      <c r="E55" s="385"/>
      <c r="F55" s="385"/>
      <c r="G55" s="385"/>
      <c r="H55" s="385"/>
      <c r="I55" s="385"/>
      <c r="J55" s="385">
        <v>0</v>
      </c>
      <c r="K55" s="385"/>
      <c r="L55" s="385">
        <v>0</v>
      </c>
      <c r="M55" s="385"/>
      <c r="N55" s="385">
        <v>0</v>
      </c>
      <c r="O55" s="385"/>
      <c r="P55" s="385">
        <v>0</v>
      </c>
    </row>
    <row r="56" spans="1:16" s="387" customFormat="1" ht="27" customHeight="1">
      <c r="A56" s="385"/>
      <c r="B56" s="444" t="s">
        <v>609</v>
      </c>
      <c r="C56" s="385"/>
      <c r="D56" s="385"/>
      <c r="E56" s="385"/>
      <c r="F56" s="385"/>
      <c r="G56" s="385"/>
      <c r="H56" s="385"/>
      <c r="I56" s="385"/>
      <c r="J56" s="401">
        <v>54000000</v>
      </c>
      <c r="K56" s="385"/>
      <c r="L56" s="385">
        <v>0</v>
      </c>
      <c r="M56" s="385"/>
      <c r="N56" s="401">
        <v>54000000</v>
      </c>
      <c r="O56" s="385"/>
      <c r="P56" s="385">
        <v>0</v>
      </c>
    </row>
    <row r="57" spans="1:16" s="387" customFormat="1" ht="27" customHeight="1">
      <c r="A57" s="385"/>
      <c r="B57" s="444" t="s">
        <v>610</v>
      </c>
      <c r="C57" s="385"/>
      <c r="D57" s="385"/>
      <c r="E57" s="385"/>
      <c r="F57" s="385"/>
      <c r="G57" s="385"/>
      <c r="H57" s="385"/>
      <c r="I57" s="385"/>
      <c r="J57" s="385">
        <v>0</v>
      </c>
      <c r="K57" s="385"/>
      <c r="L57" s="385">
        <v>0</v>
      </c>
      <c r="M57" s="385"/>
      <c r="N57" s="385">
        <v>0</v>
      </c>
      <c r="O57" s="385"/>
      <c r="P57" s="385">
        <v>0</v>
      </c>
    </row>
    <row r="58" spans="1:16" s="387" customFormat="1" ht="27" customHeight="1">
      <c r="A58" s="385"/>
      <c r="B58" s="444" t="s">
        <v>976</v>
      </c>
      <c r="D58" s="385"/>
      <c r="E58" s="402"/>
      <c r="F58" s="385"/>
      <c r="G58" s="385"/>
      <c r="H58" s="385"/>
      <c r="I58" s="385"/>
      <c r="J58" s="385">
        <v>0</v>
      </c>
      <c r="K58" s="385"/>
      <c r="L58" s="385">
        <v>0</v>
      </c>
      <c r="M58" s="385"/>
      <c r="N58" s="230">
        <v>-50000000</v>
      </c>
      <c r="O58" s="385"/>
      <c r="P58" s="385">
        <v>0</v>
      </c>
    </row>
    <row r="59" spans="1:16" s="387" customFormat="1" ht="27" customHeight="1">
      <c r="A59" s="385"/>
      <c r="B59" s="444" t="s">
        <v>416</v>
      </c>
      <c r="C59" s="385"/>
      <c r="D59" s="385"/>
      <c r="E59" s="403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</row>
    <row r="60" spans="1:16" s="387" customFormat="1" ht="27" customHeight="1">
      <c r="A60" s="385"/>
      <c r="B60" s="444" t="s">
        <v>611</v>
      </c>
      <c r="C60" s="385"/>
      <c r="D60" s="385"/>
      <c r="E60" s="403"/>
      <c r="F60" s="385"/>
      <c r="G60" s="385"/>
      <c r="H60" s="385"/>
      <c r="I60" s="385"/>
      <c r="J60" s="404">
        <v>-278094.59999999998</v>
      </c>
      <c r="K60" s="385"/>
      <c r="L60" s="404">
        <v>0</v>
      </c>
      <c r="M60" s="385"/>
      <c r="N60" s="404">
        <v>-20599.599999999999</v>
      </c>
      <c r="O60" s="385"/>
      <c r="P60" s="404">
        <v>0</v>
      </c>
    </row>
    <row r="61" spans="1:16" s="387" customFormat="1" ht="27" customHeight="1">
      <c r="A61" s="385"/>
      <c r="B61" s="444" t="s">
        <v>417</v>
      </c>
      <c r="C61" s="385"/>
      <c r="D61" s="385"/>
      <c r="E61" s="400"/>
      <c r="F61" s="400"/>
      <c r="G61" s="385"/>
      <c r="H61" s="385"/>
      <c r="I61" s="385"/>
      <c r="J61" s="385">
        <f>SUM(J55:J60)</f>
        <v>53721905.399999999</v>
      </c>
      <c r="K61" s="385"/>
      <c r="L61" s="385">
        <f>SUM(L55:L60)</f>
        <v>0</v>
      </c>
      <c r="M61" s="385"/>
      <c r="N61" s="385">
        <f>SUM(N55:N60)</f>
        <v>3979400.4</v>
      </c>
      <c r="O61" s="385"/>
      <c r="P61" s="385">
        <f>SUM(P55:P60)</f>
        <v>0</v>
      </c>
    </row>
    <row r="62" spans="1:16" s="387" customFormat="1" ht="27" customHeight="1" thickBot="1">
      <c r="A62" s="385"/>
      <c r="B62" s="444"/>
      <c r="C62" s="385"/>
      <c r="D62" s="385" t="s">
        <v>404</v>
      </c>
      <c r="E62" s="400"/>
      <c r="F62" s="400"/>
      <c r="G62" s="385"/>
      <c r="H62" s="385"/>
      <c r="I62" s="385"/>
      <c r="J62" s="405">
        <f>J61</f>
        <v>53721905.399999999</v>
      </c>
      <c r="K62" s="385"/>
      <c r="L62" s="405">
        <f>L61</f>
        <v>0</v>
      </c>
      <c r="M62" s="385"/>
      <c r="N62" s="405">
        <f>N61</f>
        <v>3979400.4</v>
      </c>
      <c r="O62" s="385"/>
      <c r="P62" s="405">
        <f>P61</f>
        <v>0</v>
      </c>
    </row>
    <row r="63" spans="1:16" ht="27" customHeight="1" thickTop="1"/>
  </sheetData>
  <mergeCells count="16">
    <mergeCell ref="J51:L51"/>
    <mergeCell ref="N51:P51"/>
    <mergeCell ref="A1:P1"/>
    <mergeCell ref="J7:L7"/>
    <mergeCell ref="N7:P7"/>
    <mergeCell ref="J8:L8"/>
    <mergeCell ref="N8:P8"/>
    <mergeCell ref="F14:H14"/>
    <mergeCell ref="J14:L14"/>
    <mergeCell ref="N14:P14"/>
    <mergeCell ref="F15:H15"/>
    <mergeCell ref="J15:L15"/>
    <mergeCell ref="N15:P15"/>
    <mergeCell ref="J37:L37"/>
    <mergeCell ref="N37:P37"/>
    <mergeCell ref="A33:P33"/>
  </mergeCells>
  <pageMargins left="0.78740157480314965" right="0.39370078740157483" top="0.78740157480314965" bottom="0.39370078740157483" header="0.31496062992125984" footer="0.31496062992125984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AJ42"/>
  <sheetViews>
    <sheetView view="pageBreakPreview" topLeftCell="D3" zoomScale="85" zoomScaleNormal="76" zoomScaleSheetLayoutView="85" workbookViewId="0">
      <selection activeCell="G11" sqref="G11"/>
    </sheetView>
  </sheetViews>
  <sheetFormatPr defaultColWidth="9.125" defaultRowHeight="21" customHeight="1"/>
  <cols>
    <col min="1" max="1" width="3.125" style="208" customWidth="1"/>
    <col min="2" max="2" width="5.875" style="208" customWidth="1"/>
    <col min="3" max="3" width="6.875" style="208" customWidth="1"/>
    <col min="4" max="4" width="17.125" style="208" customWidth="1"/>
    <col min="5" max="5" width="21" style="208" customWidth="1"/>
    <col min="6" max="6" width="11.875" style="208" bestFit="1" customWidth="1"/>
    <col min="7" max="7" width="12.25" style="208" customWidth="1"/>
    <col min="8" max="8" width="1.125" style="208" customWidth="1"/>
    <col min="9" max="9" width="14.125" style="208" bestFit="1" customWidth="1"/>
    <col min="10" max="10" width="12.125" style="208" customWidth="1"/>
    <col min="11" max="11" width="23.125" style="208" customWidth="1"/>
    <col min="12" max="12" width="15.125" style="208" customWidth="1"/>
    <col min="13" max="13" width="1.125" style="208" customWidth="1"/>
    <col min="14" max="14" width="15.875" style="208" customWidth="1"/>
    <col min="15" max="15" width="1.125" style="208" customWidth="1"/>
    <col min="16" max="16" width="15.125" style="208" customWidth="1"/>
    <col min="17" max="17" width="1.125" style="208" customWidth="1"/>
    <col min="18" max="18" width="15.875" style="208" customWidth="1"/>
    <col min="19" max="19" width="1.875" style="208" customWidth="1"/>
    <col min="20" max="20" width="11.125" style="208" customWidth="1"/>
    <col min="21" max="256" width="9.125" style="209"/>
    <col min="257" max="257" width="3.125" style="209" customWidth="1"/>
    <col min="258" max="258" width="5.875" style="209" customWidth="1"/>
    <col min="259" max="259" width="6.875" style="209" customWidth="1"/>
    <col min="260" max="260" width="17.125" style="209" customWidth="1"/>
    <col min="261" max="261" width="21" style="209" customWidth="1"/>
    <col min="262" max="262" width="11.875" style="209" bestFit="1" customWidth="1"/>
    <col min="263" max="263" width="12.25" style="209" customWidth="1"/>
    <col min="264" max="264" width="1.125" style="209" customWidth="1"/>
    <col min="265" max="265" width="14.125" style="209" bestFit="1" customWidth="1"/>
    <col min="266" max="266" width="12.125" style="209" customWidth="1"/>
    <col min="267" max="267" width="23.125" style="209" customWidth="1"/>
    <col min="268" max="268" width="15.125" style="209" customWidth="1"/>
    <col min="269" max="269" width="1.125" style="209" customWidth="1"/>
    <col min="270" max="270" width="15.875" style="209" customWidth="1"/>
    <col min="271" max="271" width="1.125" style="209" customWidth="1"/>
    <col min="272" max="272" width="15.125" style="209" customWidth="1"/>
    <col min="273" max="273" width="1.125" style="209" customWidth="1"/>
    <col min="274" max="274" width="15.875" style="209" customWidth="1"/>
    <col min="275" max="275" width="1.875" style="209" customWidth="1"/>
    <col min="276" max="276" width="11.125" style="209" customWidth="1"/>
    <col min="277" max="512" width="9.125" style="209"/>
    <col min="513" max="513" width="3.125" style="209" customWidth="1"/>
    <col min="514" max="514" width="5.875" style="209" customWidth="1"/>
    <col min="515" max="515" width="6.875" style="209" customWidth="1"/>
    <col min="516" max="516" width="17.125" style="209" customWidth="1"/>
    <col min="517" max="517" width="21" style="209" customWidth="1"/>
    <col min="518" max="518" width="11.875" style="209" bestFit="1" customWidth="1"/>
    <col min="519" max="519" width="12.25" style="209" customWidth="1"/>
    <col min="520" max="520" width="1.125" style="209" customWidth="1"/>
    <col min="521" max="521" width="14.125" style="209" bestFit="1" customWidth="1"/>
    <col min="522" max="522" width="12.125" style="209" customWidth="1"/>
    <col min="523" max="523" width="23.125" style="209" customWidth="1"/>
    <col min="524" max="524" width="15.125" style="209" customWidth="1"/>
    <col min="525" max="525" width="1.125" style="209" customWidth="1"/>
    <col min="526" max="526" width="15.875" style="209" customWidth="1"/>
    <col min="527" max="527" width="1.125" style="209" customWidth="1"/>
    <col min="528" max="528" width="15.125" style="209" customWidth="1"/>
    <col min="529" max="529" width="1.125" style="209" customWidth="1"/>
    <col min="530" max="530" width="15.875" style="209" customWidth="1"/>
    <col min="531" max="531" width="1.875" style="209" customWidth="1"/>
    <col min="532" max="532" width="11.125" style="209" customWidth="1"/>
    <col min="533" max="768" width="9.125" style="209"/>
    <col min="769" max="769" width="3.125" style="209" customWidth="1"/>
    <col min="770" max="770" width="5.875" style="209" customWidth="1"/>
    <col min="771" max="771" width="6.875" style="209" customWidth="1"/>
    <col min="772" max="772" width="17.125" style="209" customWidth="1"/>
    <col min="773" max="773" width="21" style="209" customWidth="1"/>
    <col min="774" max="774" width="11.875" style="209" bestFit="1" customWidth="1"/>
    <col min="775" max="775" width="12.25" style="209" customWidth="1"/>
    <col min="776" max="776" width="1.125" style="209" customWidth="1"/>
    <col min="777" max="777" width="14.125" style="209" bestFit="1" customWidth="1"/>
    <col min="778" max="778" width="12.125" style="209" customWidth="1"/>
    <col min="779" max="779" width="23.125" style="209" customWidth="1"/>
    <col min="780" max="780" width="15.125" style="209" customWidth="1"/>
    <col min="781" max="781" width="1.125" style="209" customWidth="1"/>
    <col min="782" max="782" width="15.875" style="209" customWidth="1"/>
    <col min="783" max="783" width="1.125" style="209" customWidth="1"/>
    <col min="784" max="784" width="15.125" style="209" customWidth="1"/>
    <col min="785" max="785" width="1.125" style="209" customWidth="1"/>
    <col min="786" max="786" width="15.875" style="209" customWidth="1"/>
    <col min="787" max="787" width="1.875" style="209" customWidth="1"/>
    <col min="788" max="788" width="11.125" style="209" customWidth="1"/>
    <col min="789" max="1024" width="9.125" style="209"/>
    <col min="1025" max="1025" width="3.125" style="209" customWidth="1"/>
    <col min="1026" max="1026" width="5.875" style="209" customWidth="1"/>
    <col min="1027" max="1027" width="6.875" style="209" customWidth="1"/>
    <col min="1028" max="1028" width="17.125" style="209" customWidth="1"/>
    <col min="1029" max="1029" width="21" style="209" customWidth="1"/>
    <col min="1030" max="1030" width="11.875" style="209" bestFit="1" customWidth="1"/>
    <col min="1031" max="1031" width="12.25" style="209" customWidth="1"/>
    <col min="1032" max="1032" width="1.125" style="209" customWidth="1"/>
    <col min="1033" max="1033" width="14.125" style="209" bestFit="1" customWidth="1"/>
    <col min="1034" max="1034" width="12.125" style="209" customWidth="1"/>
    <col min="1035" max="1035" width="23.125" style="209" customWidth="1"/>
    <col min="1036" max="1036" width="15.125" style="209" customWidth="1"/>
    <col min="1037" max="1037" width="1.125" style="209" customWidth="1"/>
    <col min="1038" max="1038" width="15.875" style="209" customWidth="1"/>
    <col min="1039" max="1039" width="1.125" style="209" customWidth="1"/>
    <col min="1040" max="1040" width="15.125" style="209" customWidth="1"/>
    <col min="1041" max="1041" width="1.125" style="209" customWidth="1"/>
    <col min="1042" max="1042" width="15.875" style="209" customWidth="1"/>
    <col min="1043" max="1043" width="1.875" style="209" customWidth="1"/>
    <col min="1044" max="1044" width="11.125" style="209" customWidth="1"/>
    <col min="1045" max="1280" width="9.125" style="209"/>
    <col min="1281" max="1281" width="3.125" style="209" customWidth="1"/>
    <col min="1282" max="1282" width="5.875" style="209" customWidth="1"/>
    <col min="1283" max="1283" width="6.875" style="209" customWidth="1"/>
    <col min="1284" max="1284" width="17.125" style="209" customWidth="1"/>
    <col min="1285" max="1285" width="21" style="209" customWidth="1"/>
    <col min="1286" max="1286" width="11.875" style="209" bestFit="1" customWidth="1"/>
    <col min="1287" max="1287" width="12.25" style="209" customWidth="1"/>
    <col min="1288" max="1288" width="1.125" style="209" customWidth="1"/>
    <col min="1289" max="1289" width="14.125" style="209" bestFit="1" customWidth="1"/>
    <col min="1290" max="1290" width="12.125" style="209" customWidth="1"/>
    <col min="1291" max="1291" width="23.125" style="209" customWidth="1"/>
    <col min="1292" max="1292" width="15.125" style="209" customWidth="1"/>
    <col min="1293" max="1293" width="1.125" style="209" customWidth="1"/>
    <col min="1294" max="1294" width="15.875" style="209" customWidth="1"/>
    <col min="1295" max="1295" width="1.125" style="209" customWidth="1"/>
    <col min="1296" max="1296" width="15.125" style="209" customWidth="1"/>
    <col min="1297" max="1297" width="1.125" style="209" customWidth="1"/>
    <col min="1298" max="1298" width="15.875" style="209" customWidth="1"/>
    <col min="1299" max="1299" width="1.875" style="209" customWidth="1"/>
    <col min="1300" max="1300" width="11.125" style="209" customWidth="1"/>
    <col min="1301" max="1536" width="9.125" style="209"/>
    <col min="1537" max="1537" width="3.125" style="209" customWidth="1"/>
    <col min="1538" max="1538" width="5.875" style="209" customWidth="1"/>
    <col min="1539" max="1539" width="6.875" style="209" customWidth="1"/>
    <col min="1540" max="1540" width="17.125" style="209" customWidth="1"/>
    <col min="1541" max="1541" width="21" style="209" customWidth="1"/>
    <col min="1542" max="1542" width="11.875" style="209" bestFit="1" customWidth="1"/>
    <col min="1543" max="1543" width="12.25" style="209" customWidth="1"/>
    <col min="1544" max="1544" width="1.125" style="209" customWidth="1"/>
    <col min="1545" max="1545" width="14.125" style="209" bestFit="1" customWidth="1"/>
    <col min="1546" max="1546" width="12.125" style="209" customWidth="1"/>
    <col min="1547" max="1547" width="23.125" style="209" customWidth="1"/>
    <col min="1548" max="1548" width="15.125" style="209" customWidth="1"/>
    <col min="1549" max="1549" width="1.125" style="209" customWidth="1"/>
    <col min="1550" max="1550" width="15.875" style="209" customWidth="1"/>
    <col min="1551" max="1551" width="1.125" style="209" customWidth="1"/>
    <col min="1552" max="1552" width="15.125" style="209" customWidth="1"/>
    <col min="1553" max="1553" width="1.125" style="209" customWidth="1"/>
    <col min="1554" max="1554" width="15.875" style="209" customWidth="1"/>
    <col min="1555" max="1555" width="1.875" style="209" customWidth="1"/>
    <col min="1556" max="1556" width="11.125" style="209" customWidth="1"/>
    <col min="1557" max="1792" width="9.125" style="209"/>
    <col min="1793" max="1793" width="3.125" style="209" customWidth="1"/>
    <col min="1794" max="1794" width="5.875" style="209" customWidth="1"/>
    <col min="1795" max="1795" width="6.875" style="209" customWidth="1"/>
    <col min="1796" max="1796" width="17.125" style="209" customWidth="1"/>
    <col min="1797" max="1797" width="21" style="209" customWidth="1"/>
    <col min="1798" max="1798" width="11.875" style="209" bestFit="1" customWidth="1"/>
    <col min="1799" max="1799" width="12.25" style="209" customWidth="1"/>
    <col min="1800" max="1800" width="1.125" style="209" customWidth="1"/>
    <col min="1801" max="1801" width="14.125" style="209" bestFit="1" customWidth="1"/>
    <col min="1802" max="1802" width="12.125" style="209" customWidth="1"/>
    <col min="1803" max="1803" width="23.125" style="209" customWidth="1"/>
    <col min="1804" max="1804" width="15.125" style="209" customWidth="1"/>
    <col min="1805" max="1805" width="1.125" style="209" customWidth="1"/>
    <col min="1806" max="1806" width="15.875" style="209" customWidth="1"/>
    <col min="1807" max="1807" width="1.125" style="209" customWidth="1"/>
    <col min="1808" max="1808" width="15.125" style="209" customWidth="1"/>
    <col min="1809" max="1809" width="1.125" style="209" customWidth="1"/>
    <col min="1810" max="1810" width="15.875" style="209" customWidth="1"/>
    <col min="1811" max="1811" width="1.875" style="209" customWidth="1"/>
    <col min="1812" max="1812" width="11.125" style="209" customWidth="1"/>
    <col min="1813" max="2048" width="9.125" style="209"/>
    <col min="2049" max="2049" width="3.125" style="209" customWidth="1"/>
    <col min="2050" max="2050" width="5.875" style="209" customWidth="1"/>
    <col min="2051" max="2051" width="6.875" style="209" customWidth="1"/>
    <col min="2052" max="2052" width="17.125" style="209" customWidth="1"/>
    <col min="2053" max="2053" width="21" style="209" customWidth="1"/>
    <col min="2054" max="2054" width="11.875" style="209" bestFit="1" customWidth="1"/>
    <col min="2055" max="2055" width="12.25" style="209" customWidth="1"/>
    <col min="2056" max="2056" width="1.125" style="209" customWidth="1"/>
    <col min="2057" max="2057" width="14.125" style="209" bestFit="1" customWidth="1"/>
    <col min="2058" max="2058" width="12.125" style="209" customWidth="1"/>
    <col min="2059" max="2059" width="23.125" style="209" customWidth="1"/>
    <col min="2060" max="2060" width="15.125" style="209" customWidth="1"/>
    <col min="2061" max="2061" width="1.125" style="209" customWidth="1"/>
    <col min="2062" max="2062" width="15.875" style="209" customWidth="1"/>
    <col min="2063" max="2063" width="1.125" style="209" customWidth="1"/>
    <col min="2064" max="2064" width="15.125" style="209" customWidth="1"/>
    <col min="2065" max="2065" width="1.125" style="209" customWidth="1"/>
    <col min="2066" max="2066" width="15.875" style="209" customWidth="1"/>
    <col min="2067" max="2067" width="1.875" style="209" customWidth="1"/>
    <col min="2068" max="2068" width="11.125" style="209" customWidth="1"/>
    <col min="2069" max="2304" width="9.125" style="209"/>
    <col min="2305" max="2305" width="3.125" style="209" customWidth="1"/>
    <col min="2306" max="2306" width="5.875" style="209" customWidth="1"/>
    <col min="2307" max="2307" width="6.875" style="209" customWidth="1"/>
    <col min="2308" max="2308" width="17.125" style="209" customWidth="1"/>
    <col min="2309" max="2309" width="21" style="209" customWidth="1"/>
    <col min="2310" max="2310" width="11.875" style="209" bestFit="1" customWidth="1"/>
    <col min="2311" max="2311" width="12.25" style="209" customWidth="1"/>
    <col min="2312" max="2312" width="1.125" style="209" customWidth="1"/>
    <col min="2313" max="2313" width="14.125" style="209" bestFit="1" customWidth="1"/>
    <col min="2314" max="2314" width="12.125" style="209" customWidth="1"/>
    <col min="2315" max="2315" width="23.125" style="209" customWidth="1"/>
    <col min="2316" max="2316" width="15.125" style="209" customWidth="1"/>
    <col min="2317" max="2317" width="1.125" style="209" customWidth="1"/>
    <col min="2318" max="2318" width="15.875" style="209" customWidth="1"/>
    <col min="2319" max="2319" width="1.125" style="209" customWidth="1"/>
    <col min="2320" max="2320" width="15.125" style="209" customWidth="1"/>
    <col min="2321" max="2321" width="1.125" style="209" customWidth="1"/>
    <col min="2322" max="2322" width="15.875" style="209" customWidth="1"/>
    <col min="2323" max="2323" width="1.875" style="209" customWidth="1"/>
    <col min="2324" max="2324" width="11.125" style="209" customWidth="1"/>
    <col min="2325" max="2560" width="9.125" style="209"/>
    <col min="2561" max="2561" width="3.125" style="209" customWidth="1"/>
    <col min="2562" max="2562" width="5.875" style="209" customWidth="1"/>
    <col min="2563" max="2563" width="6.875" style="209" customWidth="1"/>
    <col min="2564" max="2564" width="17.125" style="209" customWidth="1"/>
    <col min="2565" max="2565" width="21" style="209" customWidth="1"/>
    <col min="2566" max="2566" width="11.875" style="209" bestFit="1" customWidth="1"/>
    <col min="2567" max="2567" width="12.25" style="209" customWidth="1"/>
    <col min="2568" max="2568" width="1.125" style="209" customWidth="1"/>
    <col min="2569" max="2569" width="14.125" style="209" bestFit="1" customWidth="1"/>
    <col min="2570" max="2570" width="12.125" style="209" customWidth="1"/>
    <col min="2571" max="2571" width="23.125" style="209" customWidth="1"/>
    <col min="2572" max="2572" width="15.125" style="209" customWidth="1"/>
    <col min="2573" max="2573" width="1.125" style="209" customWidth="1"/>
    <col min="2574" max="2574" width="15.875" style="209" customWidth="1"/>
    <col min="2575" max="2575" width="1.125" style="209" customWidth="1"/>
    <col min="2576" max="2576" width="15.125" style="209" customWidth="1"/>
    <col min="2577" max="2577" width="1.125" style="209" customWidth="1"/>
    <col min="2578" max="2578" width="15.875" style="209" customWidth="1"/>
    <col min="2579" max="2579" width="1.875" style="209" customWidth="1"/>
    <col min="2580" max="2580" width="11.125" style="209" customWidth="1"/>
    <col min="2581" max="2816" width="9.125" style="209"/>
    <col min="2817" max="2817" width="3.125" style="209" customWidth="1"/>
    <col min="2818" max="2818" width="5.875" style="209" customWidth="1"/>
    <col min="2819" max="2819" width="6.875" style="209" customWidth="1"/>
    <col min="2820" max="2820" width="17.125" style="209" customWidth="1"/>
    <col min="2821" max="2821" width="21" style="209" customWidth="1"/>
    <col min="2822" max="2822" width="11.875" style="209" bestFit="1" customWidth="1"/>
    <col min="2823" max="2823" width="12.25" style="209" customWidth="1"/>
    <col min="2824" max="2824" width="1.125" style="209" customWidth="1"/>
    <col min="2825" max="2825" width="14.125" style="209" bestFit="1" customWidth="1"/>
    <col min="2826" max="2826" width="12.125" style="209" customWidth="1"/>
    <col min="2827" max="2827" width="23.125" style="209" customWidth="1"/>
    <col min="2828" max="2828" width="15.125" style="209" customWidth="1"/>
    <col min="2829" max="2829" width="1.125" style="209" customWidth="1"/>
    <col min="2830" max="2830" width="15.875" style="209" customWidth="1"/>
    <col min="2831" max="2831" width="1.125" style="209" customWidth="1"/>
    <col min="2832" max="2832" width="15.125" style="209" customWidth="1"/>
    <col min="2833" max="2833" width="1.125" style="209" customWidth="1"/>
    <col min="2834" max="2834" width="15.875" style="209" customWidth="1"/>
    <col min="2835" max="2835" width="1.875" style="209" customWidth="1"/>
    <col min="2836" max="2836" width="11.125" style="209" customWidth="1"/>
    <col min="2837" max="3072" width="9.125" style="209"/>
    <col min="3073" max="3073" width="3.125" style="209" customWidth="1"/>
    <col min="3074" max="3074" width="5.875" style="209" customWidth="1"/>
    <col min="3075" max="3075" width="6.875" style="209" customWidth="1"/>
    <col min="3076" max="3076" width="17.125" style="209" customWidth="1"/>
    <col min="3077" max="3077" width="21" style="209" customWidth="1"/>
    <col min="3078" max="3078" width="11.875" style="209" bestFit="1" customWidth="1"/>
    <col min="3079" max="3079" width="12.25" style="209" customWidth="1"/>
    <col min="3080" max="3080" width="1.125" style="209" customWidth="1"/>
    <col min="3081" max="3081" width="14.125" style="209" bestFit="1" customWidth="1"/>
    <col min="3082" max="3082" width="12.125" style="209" customWidth="1"/>
    <col min="3083" max="3083" width="23.125" style="209" customWidth="1"/>
    <col min="3084" max="3084" width="15.125" style="209" customWidth="1"/>
    <col min="3085" max="3085" width="1.125" style="209" customWidth="1"/>
    <col min="3086" max="3086" width="15.875" style="209" customWidth="1"/>
    <col min="3087" max="3087" width="1.125" style="209" customWidth="1"/>
    <col min="3088" max="3088" width="15.125" style="209" customWidth="1"/>
    <col min="3089" max="3089" width="1.125" style="209" customWidth="1"/>
    <col min="3090" max="3090" width="15.875" style="209" customWidth="1"/>
    <col min="3091" max="3091" width="1.875" style="209" customWidth="1"/>
    <col min="3092" max="3092" width="11.125" style="209" customWidth="1"/>
    <col min="3093" max="3328" width="9.125" style="209"/>
    <col min="3329" max="3329" width="3.125" style="209" customWidth="1"/>
    <col min="3330" max="3330" width="5.875" style="209" customWidth="1"/>
    <col min="3331" max="3331" width="6.875" style="209" customWidth="1"/>
    <col min="3332" max="3332" width="17.125" style="209" customWidth="1"/>
    <col min="3333" max="3333" width="21" style="209" customWidth="1"/>
    <col min="3334" max="3334" width="11.875" style="209" bestFit="1" customWidth="1"/>
    <col min="3335" max="3335" width="12.25" style="209" customWidth="1"/>
    <col min="3336" max="3336" width="1.125" style="209" customWidth="1"/>
    <col min="3337" max="3337" width="14.125" style="209" bestFit="1" customWidth="1"/>
    <col min="3338" max="3338" width="12.125" style="209" customWidth="1"/>
    <col min="3339" max="3339" width="23.125" style="209" customWidth="1"/>
    <col min="3340" max="3340" width="15.125" style="209" customWidth="1"/>
    <col min="3341" max="3341" width="1.125" style="209" customWidth="1"/>
    <col min="3342" max="3342" width="15.875" style="209" customWidth="1"/>
    <col min="3343" max="3343" width="1.125" style="209" customWidth="1"/>
    <col min="3344" max="3344" width="15.125" style="209" customWidth="1"/>
    <col min="3345" max="3345" width="1.125" style="209" customWidth="1"/>
    <col min="3346" max="3346" width="15.875" style="209" customWidth="1"/>
    <col min="3347" max="3347" width="1.875" style="209" customWidth="1"/>
    <col min="3348" max="3348" width="11.125" style="209" customWidth="1"/>
    <col min="3349" max="3584" width="9.125" style="209"/>
    <col min="3585" max="3585" width="3.125" style="209" customWidth="1"/>
    <col min="3586" max="3586" width="5.875" style="209" customWidth="1"/>
    <col min="3587" max="3587" width="6.875" style="209" customWidth="1"/>
    <col min="3588" max="3588" width="17.125" style="209" customWidth="1"/>
    <col min="3589" max="3589" width="21" style="209" customWidth="1"/>
    <col min="3590" max="3590" width="11.875" style="209" bestFit="1" customWidth="1"/>
    <col min="3591" max="3591" width="12.25" style="209" customWidth="1"/>
    <col min="3592" max="3592" width="1.125" style="209" customWidth="1"/>
    <col min="3593" max="3593" width="14.125" style="209" bestFit="1" customWidth="1"/>
    <col min="3594" max="3594" width="12.125" style="209" customWidth="1"/>
    <col min="3595" max="3595" width="23.125" style="209" customWidth="1"/>
    <col min="3596" max="3596" width="15.125" style="209" customWidth="1"/>
    <col min="3597" max="3597" width="1.125" style="209" customWidth="1"/>
    <col min="3598" max="3598" width="15.875" style="209" customWidth="1"/>
    <col min="3599" max="3599" width="1.125" style="209" customWidth="1"/>
    <col min="3600" max="3600" width="15.125" style="209" customWidth="1"/>
    <col min="3601" max="3601" width="1.125" style="209" customWidth="1"/>
    <col min="3602" max="3602" width="15.875" style="209" customWidth="1"/>
    <col min="3603" max="3603" width="1.875" style="209" customWidth="1"/>
    <col min="3604" max="3604" width="11.125" style="209" customWidth="1"/>
    <col min="3605" max="3840" width="9.125" style="209"/>
    <col min="3841" max="3841" width="3.125" style="209" customWidth="1"/>
    <col min="3842" max="3842" width="5.875" style="209" customWidth="1"/>
    <col min="3843" max="3843" width="6.875" style="209" customWidth="1"/>
    <col min="3844" max="3844" width="17.125" style="209" customWidth="1"/>
    <col min="3845" max="3845" width="21" style="209" customWidth="1"/>
    <col min="3846" max="3846" width="11.875" style="209" bestFit="1" customWidth="1"/>
    <col min="3847" max="3847" width="12.25" style="209" customWidth="1"/>
    <col min="3848" max="3848" width="1.125" style="209" customWidth="1"/>
    <col min="3849" max="3849" width="14.125" style="209" bestFit="1" customWidth="1"/>
    <col min="3850" max="3850" width="12.125" style="209" customWidth="1"/>
    <col min="3851" max="3851" width="23.125" style="209" customWidth="1"/>
    <col min="3852" max="3852" width="15.125" style="209" customWidth="1"/>
    <col min="3853" max="3853" width="1.125" style="209" customWidth="1"/>
    <col min="3854" max="3854" width="15.875" style="209" customWidth="1"/>
    <col min="3855" max="3855" width="1.125" style="209" customWidth="1"/>
    <col min="3856" max="3856" width="15.125" style="209" customWidth="1"/>
    <col min="3857" max="3857" width="1.125" style="209" customWidth="1"/>
    <col min="3858" max="3858" width="15.875" style="209" customWidth="1"/>
    <col min="3859" max="3859" width="1.875" style="209" customWidth="1"/>
    <col min="3860" max="3860" width="11.125" style="209" customWidth="1"/>
    <col min="3861" max="4096" width="9.125" style="209"/>
    <col min="4097" max="4097" width="3.125" style="209" customWidth="1"/>
    <col min="4098" max="4098" width="5.875" style="209" customWidth="1"/>
    <col min="4099" max="4099" width="6.875" style="209" customWidth="1"/>
    <col min="4100" max="4100" width="17.125" style="209" customWidth="1"/>
    <col min="4101" max="4101" width="21" style="209" customWidth="1"/>
    <col min="4102" max="4102" width="11.875" style="209" bestFit="1" customWidth="1"/>
    <col min="4103" max="4103" width="12.25" style="209" customWidth="1"/>
    <col min="4104" max="4104" width="1.125" style="209" customWidth="1"/>
    <col min="4105" max="4105" width="14.125" style="209" bestFit="1" customWidth="1"/>
    <col min="4106" max="4106" width="12.125" style="209" customWidth="1"/>
    <col min="4107" max="4107" width="23.125" style="209" customWidth="1"/>
    <col min="4108" max="4108" width="15.125" style="209" customWidth="1"/>
    <col min="4109" max="4109" width="1.125" style="209" customWidth="1"/>
    <col min="4110" max="4110" width="15.875" style="209" customWidth="1"/>
    <col min="4111" max="4111" width="1.125" style="209" customWidth="1"/>
    <col min="4112" max="4112" width="15.125" style="209" customWidth="1"/>
    <col min="4113" max="4113" width="1.125" style="209" customWidth="1"/>
    <col min="4114" max="4114" width="15.875" style="209" customWidth="1"/>
    <col min="4115" max="4115" width="1.875" style="209" customWidth="1"/>
    <col min="4116" max="4116" width="11.125" style="209" customWidth="1"/>
    <col min="4117" max="4352" width="9.125" style="209"/>
    <col min="4353" max="4353" width="3.125" style="209" customWidth="1"/>
    <col min="4354" max="4354" width="5.875" style="209" customWidth="1"/>
    <col min="4355" max="4355" width="6.875" style="209" customWidth="1"/>
    <col min="4356" max="4356" width="17.125" style="209" customWidth="1"/>
    <col min="4357" max="4357" width="21" style="209" customWidth="1"/>
    <col min="4358" max="4358" width="11.875" style="209" bestFit="1" customWidth="1"/>
    <col min="4359" max="4359" width="12.25" style="209" customWidth="1"/>
    <col min="4360" max="4360" width="1.125" style="209" customWidth="1"/>
    <col min="4361" max="4361" width="14.125" style="209" bestFit="1" customWidth="1"/>
    <col min="4362" max="4362" width="12.125" style="209" customWidth="1"/>
    <col min="4363" max="4363" width="23.125" style="209" customWidth="1"/>
    <col min="4364" max="4364" width="15.125" style="209" customWidth="1"/>
    <col min="4365" max="4365" width="1.125" style="209" customWidth="1"/>
    <col min="4366" max="4366" width="15.875" style="209" customWidth="1"/>
    <col min="4367" max="4367" width="1.125" style="209" customWidth="1"/>
    <col min="4368" max="4368" width="15.125" style="209" customWidth="1"/>
    <col min="4369" max="4369" width="1.125" style="209" customWidth="1"/>
    <col min="4370" max="4370" width="15.875" style="209" customWidth="1"/>
    <col min="4371" max="4371" width="1.875" style="209" customWidth="1"/>
    <col min="4372" max="4372" width="11.125" style="209" customWidth="1"/>
    <col min="4373" max="4608" width="9.125" style="209"/>
    <col min="4609" max="4609" width="3.125" style="209" customWidth="1"/>
    <col min="4610" max="4610" width="5.875" style="209" customWidth="1"/>
    <col min="4611" max="4611" width="6.875" style="209" customWidth="1"/>
    <col min="4612" max="4612" width="17.125" style="209" customWidth="1"/>
    <col min="4613" max="4613" width="21" style="209" customWidth="1"/>
    <col min="4614" max="4614" width="11.875" style="209" bestFit="1" customWidth="1"/>
    <col min="4615" max="4615" width="12.25" style="209" customWidth="1"/>
    <col min="4616" max="4616" width="1.125" style="209" customWidth="1"/>
    <col min="4617" max="4617" width="14.125" style="209" bestFit="1" customWidth="1"/>
    <col min="4618" max="4618" width="12.125" style="209" customWidth="1"/>
    <col min="4619" max="4619" width="23.125" style="209" customWidth="1"/>
    <col min="4620" max="4620" width="15.125" style="209" customWidth="1"/>
    <col min="4621" max="4621" width="1.125" style="209" customWidth="1"/>
    <col min="4622" max="4622" width="15.875" style="209" customWidth="1"/>
    <col min="4623" max="4623" width="1.125" style="209" customWidth="1"/>
    <col min="4624" max="4624" width="15.125" style="209" customWidth="1"/>
    <col min="4625" max="4625" width="1.125" style="209" customWidth="1"/>
    <col min="4626" max="4626" width="15.875" style="209" customWidth="1"/>
    <col min="4627" max="4627" width="1.875" style="209" customWidth="1"/>
    <col min="4628" max="4628" width="11.125" style="209" customWidth="1"/>
    <col min="4629" max="4864" width="9.125" style="209"/>
    <col min="4865" max="4865" width="3.125" style="209" customWidth="1"/>
    <col min="4866" max="4866" width="5.875" style="209" customWidth="1"/>
    <col min="4867" max="4867" width="6.875" style="209" customWidth="1"/>
    <col min="4868" max="4868" width="17.125" style="209" customWidth="1"/>
    <col min="4869" max="4869" width="21" style="209" customWidth="1"/>
    <col min="4870" max="4870" width="11.875" style="209" bestFit="1" customWidth="1"/>
    <col min="4871" max="4871" width="12.25" style="209" customWidth="1"/>
    <col min="4872" max="4872" width="1.125" style="209" customWidth="1"/>
    <col min="4873" max="4873" width="14.125" style="209" bestFit="1" customWidth="1"/>
    <col min="4874" max="4874" width="12.125" style="209" customWidth="1"/>
    <col min="4875" max="4875" width="23.125" style="209" customWidth="1"/>
    <col min="4876" max="4876" width="15.125" style="209" customWidth="1"/>
    <col min="4877" max="4877" width="1.125" style="209" customWidth="1"/>
    <col min="4878" max="4878" width="15.875" style="209" customWidth="1"/>
    <col min="4879" max="4879" width="1.125" style="209" customWidth="1"/>
    <col min="4880" max="4880" width="15.125" style="209" customWidth="1"/>
    <col min="4881" max="4881" width="1.125" style="209" customWidth="1"/>
    <col min="4882" max="4882" width="15.875" style="209" customWidth="1"/>
    <col min="4883" max="4883" width="1.875" style="209" customWidth="1"/>
    <col min="4884" max="4884" width="11.125" style="209" customWidth="1"/>
    <col min="4885" max="5120" width="9.125" style="209"/>
    <col min="5121" max="5121" width="3.125" style="209" customWidth="1"/>
    <col min="5122" max="5122" width="5.875" style="209" customWidth="1"/>
    <col min="5123" max="5123" width="6.875" style="209" customWidth="1"/>
    <col min="5124" max="5124" width="17.125" style="209" customWidth="1"/>
    <col min="5125" max="5125" width="21" style="209" customWidth="1"/>
    <col min="5126" max="5126" width="11.875" style="209" bestFit="1" customWidth="1"/>
    <col min="5127" max="5127" width="12.25" style="209" customWidth="1"/>
    <col min="5128" max="5128" width="1.125" style="209" customWidth="1"/>
    <col min="5129" max="5129" width="14.125" style="209" bestFit="1" customWidth="1"/>
    <col min="5130" max="5130" width="12.125" style="209" customWidth="1"/>
    <col min="5131" max="5131" width="23.125" style="209" customWidth="1"/>
    <col min="5132" max="5132" width="15.125" style="209" customWidth="1"/>
    <col min="5133" max="5133" width="1.125" style="209" customWidth="1"/>
    <col min="5134" max="5134" width="15.875" style="209" customWidth="1"/>
    <col min="5135" max="5135" width="1.125" style="209" customWidth="1"/>
    <col min="5136" max="5136" width="15.125" style="209" customWidth="1"/>
    <col min="5137" max="5137" width="1.125" style="209" customWidth="1"/>
    <col min="5138" max="5138" width="15.875" style="209" customWidth="1"/>
    <col min="5139" max="5139" width="1.875" style="209" customWidth="1"/>
    <col min="5140" max="5140" width="11.125" style="209" customWidth="1"/>
    <col min="5141" max="5376" width="9.125" style="209"/>
    <col min="5377" max="5377" width="3.125" style="209" customWidth="1"/>
    <col min="5378" max="5378" width="5.875" style="209" customWidth="1"/>
    <col min="5379" max="5379" width="6.875" style="209" customWidth="1"/>
    <col min="5380" max="5380" width="17.125" style="209" customWidth="1"/>
    <col min="5381" max="5381" width="21" style="209" customWidth="1"/>
    <col min="5382" max="5382" width="11.875" style="209" bestFit="1" customWidth="1"/>
    <col min="5383" max="5383" width="12.25" style="209" customWidth="1"/>
    <col min="5384" max="5384" width="1.125" style="209" customWidth="1"/>
    <col min="5385" max="5385" width="14.125" style="209" bestFit="1" customWidth="1"/>
    <col min="5386" max="5386" width="12.125" style="209" customWidth="1"/>
    <col min="5387" max="5387" width="23.125" style="209" customWidth="1"/>
    <col min="5388" max="5388" width="15.125" style="209" customWidth="1"/>
    <col min="5389" max="5389" width="1.125" style="209" customWidth="1"/>
    <col min="5390" max="5390" width="15.875" style="209" customWidth="1"/>
    <col min="5391" max="5391" width="1.125" style="209" customWidth="1"/>
    <col min="5392" max="5392" width="15.125" style="209" customWidth="1"/>
    <col min="5393" max="5393" width="1.125" style="209" customWidth="1"/>
    <col min="5394" max="5394" width="15.875" style="209" customWidth="1"/>
    <col min="5395" max="5395" width="1.875" style="209" customWidth="1"/>
    <col min="5396" max="5396" width="11.125" style="209" customWidth="1"/>
    <col min="5397" max="5632" width="9.125" style="209"/>
    <col min="5633" max="5633" width="3.125" style="209" customWidth="1"/>
    <col min="5634" max="5634" width="5.875" style="209" customWidth="1"/>
    <col min="5635" max="5635" width="6.875" style="209" customWidth="1"/>
    <col min="5636" max="5636" width="17.125" style="209" customWidth="1"/>
    <col min="5637" max="5637" width="21" style="209" customWidth="1"/>
    <col min="5638" max="5638" width="11.875" style="209" bestFit="1" customWidth="1"/>
    <col min="5639" max="5639" width="12.25" style="209" customWidth="1"/>
    <col min="5640" max="5640" width="1.125" style="209" customWidth="1"/>
    <col min="5641" max="5641" width="14.125" style="209" bestFit="1" customWidth="1"/>
    <col min="5642" max="5642" width="12.125" style="209" customWidth="1"/>
    <col min="5643" max="5643" width="23.125" style="209" customWidth="1"/>
    <col min="5644" max="5644" width="15.125" style="209" customWidth="1"/>
    <col min="5645" max="5645" width="1.125" style="209" customWidth="1"/>
    <col min="5646" max="5646" width="15.875" style="209" customWidth="1"/>
    <col min="5647" max="5647" width="1.125" style="209" customWidth="1"/>
    <col min="5648" max="5648" width="15.125" style="209" customWidth="1"/>
    <col min="5649" max="5649" width="1.125" style="209" customWidth="1"/>
    <col min="5650" max="5650" width="15.875" style="209" customWidth="1"/>
    <col min="5651" max="5651" width="1.875" style="209" customWidth="1"/>
    <col min="5652" max="5652" width="11.125" style="209" customWidth="1"/>
    <col min="5653" max="5888" width="9.125" style="209"/>
    <col min="5889" max="5889" width="3.125" style="209" customWidth="1"/>
    <col min="5890" max="5890" width="5.875" style="209" customWidth="1"/>
    <col min="5891" max="5891" width="6.875" style="209" customWidth="1"/>
    <col min="5892" max="5892" width="17.125" style="209" customWidth="1"/>
    <col min="5893" max="5893" width="21" style="209" customWidth="1"/>
    <col min="5894" max="5894" width="11.875" style="209" bestFit="1" customWidth="1"/>
    <col min="5895" max="5895" width="12.25" style="209" customWidth="1"/>
    <col min="5896" max="5896" width="1.125" style="209" customWidth="1"/>
    <col min="5897" max="5897" width="14.125" style="209" bestFit="1" customWidth="1"/>
    <col min="5898" max="5898" width="12.125" style="209" customWidth="1"/>
    <col min="5899" max="5899" width="23.125" style="209" customWidth="1"/>
    <col min="5900" max="5900" width="15.125" style="209" customWidth="1"/>
    <col min="5901" max="5901" width="1.125" style="209" customWidth="1"/>
    <col min="5902" max="5902" width="15.875" style="209" customWidth="1"/>
    <col min="5903" max="5903" width="1.125" style="209" customWidth="1"/>
    <col min="5904" max="5904" width="15.125" style="209" customWidth="1"/>
    <col min="5905" max="5905" width="1.125" style="209" customWidth="1"/>
    <col min="5906" max="5906" width="15.875" style="209" customWidth="1"/>
    <col min="5907" max="5907" width="1.875" style="209" customWidth="1"/>
    <col min="5908" max="5908" width="11.125" style="209" customWidth="1"/>
    <col min="5909" max="6144" width="9.125" style="209"/>
    <col min="6145" max="6145" width="3.125" style="209" customWidth="1"/>
    <col min="6146" max="6146" width="5.875" style="209" customWidth="1"/>
    <col min="6147" max="6147" width="6.875" style="209" customWidth="1"/>
    <col min="6148" max="6148" width="17.125" style="209" customWidth="1"/>
    <col min="6149" max="6149" width="21" style="209" customWidth="1"/>
    <col min="6150" max="6150" width="11.875" style="209" bestFit="1" customWidth="1"/>
    <col min="6151" max="6151" width="12.25" style="209" customWidth="1"/>
    <col min="6152" max="6152" width="1.125" style="209" customWidth="1"/>
    <col min="6153" max="6153" width="14.125" style="209" bestFit="1" customWidth="1"/>
    <col min="6154" max="6154" width="12.125" style="209" customWidth="1"/>
    <col min="6155" max="6155" width="23.125" style="209" customWidth="1"/>
    <col min="6156" max="6156" width="15.125" style="209" customWidth="1"/>
    <col min="6157" max="6157" width="1.125" style="209" customWidth="1"/>
    <col min="6158" max="6158" width="15.875" style="209" customWidth="1"/>
    <col min="6159" max="6159" width="1.125" style="209" customWidth="1"/>
    <col min="6160" max="6160" width="15.125" style="209" customWidth="1"/>
    <col min="6161" max="6161" width="1.125" style="209" customWidth="1"/>
    <col min="6162" max="6162" width="15.875" style="209" customWidth="1"/>
    <col min="6163" max="6163" width="1.875" style="209" customWidth="1"/>
    <col min="6164" max="6164" width="11.125" style="209" customWidth="1"/>
    <col min="6165" max="6400" width="9.125" style="209"/>
    <col min="6401" max="6401" width="3.125" style="209" customWidth="1"/>
    <col min="6402" max="6402" width="5.875" style="209" customWidth="1"/>
    <col min="6403" max="6403" width="6.875" style="209" customWidth="1"/>
    <col min="6404" max="6404" width="17.125" style="209" customWidth="1"/>
    <col min="6405" max="6405" width="21" style="209" customWidth="1"/>
    <col min="6406" max="6406" width="11.875" style="209" bestFit="1" customWidth="1"/>
    <col min="6407" max="6407" width="12.25" style="209" customWidth="1"/>
    <col min="6408" max="6408" width="1.125" style="209" customWidth="1"/>
    <col min="6409" max="6409" width="14.125" style="209" bestFit="1" customWidth="1"/>
    <col min="6410" max="6410" width="12.125" style="209" customWidth="1"/>
    <col min="6411" max="6411" width="23.125" style="209" customWidth="1"/>
    <col min="6412" max="6412" width="15.125" style="209" customWidth="1"/>
    <col min="6413" max="6413" width="1.125" style="209" customWidth="1"/>
    <col min="6414" max="6414" width="15.875" style="209" customWidth="1"/>
    <col min="6415" max="6415" width="1.125" style="209" customWidth="1"/>
    <col min="6416" max="6416" width="15.125" style="209" customWidth="1"/>
    <col min="6417" max="6417" width="1.125" style="209" customWidth="1"/>
    <col min="6418" max="6418" width="15.875" style="209" customWidth="1"/>
    <col min="6419" max="6419" width="1.875" style="209" customWidth="1"/>
    <col min="6420" max="6420" width="11.125" style="209" customWidth="1"/>
    <col min="6421" max="6656" width="9.125" style="209"/>
    <col min="6657" max="6657" width="3.125" style="209" customWidth="1"/>
    <col min="6658" max="6658" width="5.875" style="209" customWidth="1"/>
    <col min="6659" max="6659" width="6.875" style="209" customWidth="1"/>
    <col min="6660" max="6660" width="17.125" style="209" customWidth="1"/>
    <col min="6661" max="6661" width="21" style="209" customWidth="1"/>
    <col min="6662" max="6662" width="11.875" style="209" bestFit="1" customWidth="1"/>
    <col min="6663" max="6663" width="12.25" style="209" customWidth="1"/>
    <col min="6664" max="6664" width="1.125" style="209" customWidth="1"/>
    <col min="6665" max="6665" width="14.125" style="209" bestFit="1" customWidth="1"/>
    <col min="6666" max="6666" width="12.125" style="209" customWidth="1"/>
    <col min="6667" max="6667" width="23.125" style="209" customWidth="1"/>
    <col min="6668" max="6668" width="15.125" style="209" customWidth="1"/>
    <col min="6669" max="6669" width="1.125" style="209" customWidth="1"/>
    <col min="6670" max="6670" width="15.875" style="209" customWidth="1"/>
    <col min="6671" max="6671" width="1.125" style="209" customWidth="1"/>
    <col min="6672" max="6672" width="15.125" style="209" customWidth="1"/>
    <col min="6673" max="6673" width="1.125" style="209" customWidth="1"/>
    <col min="6674" max="6674" width="15.875" style="209" customWidth="1"/>
    <col min="6675" max="6675" width="1.875" style="209" customWidth="1"/>
    <col min="6676" max="6676" width="11.125" style="209" customWidth="1"/>
    <col min="6677" max="6912" width="9.125" style="209"/>
    <col min="6913" max="6913" width="3.125" style="209" customWidth="1"/>
    <col min="6914" max="6914" width="5.875" style="209" customWidth="1"/>
    <col min="6915" max="6915" width="6.875" style="209" customWidth="1"/>
    <col min="6916" max="6916" width="17.125" style="209" customWidth="1"/>
    <col min="6917" max="6917" width="21" style="209" customWidth="1"/>
    <col min="6918" max="6918" width="11.875" style="209" bestFit="1" customWidth="1"/>
    <col min="6919" max="6919" width="12.25" style="209" customWidth="1"/>
    <col min="6920" max="6920" width="1.125" style="209" customWidth="1"/>
    <col min="6921" max="6921" width="14.125" style="209" bestFit="1" customWidth="1"/>
    <col min="6922" max="6922" width="12.125" style="209" customWidth="1"/>
    <col min="6923" max="6923" width="23.125" style="209" customWidth="1"/>
    <col min="6924" max="6924" width="15.125" style="209" customWidth="1"/>
    <col min="6925" max="6925" width="1.125" style="209" customWidth="1"/>
    <col min="6926" max="6926" width="15.875" style="209" customWidth="1"/>
    <col min="6927" max="6927" width="1.125" style="209" customWidth="1"/>
    <col min="6928" max="6928" width="15.125" style="209" customWidth="1"/>
    <col min="6929" max="6929" width="1.125" style="209" customWidth="1"/>
    <col min="6930" max="6930" width="15.875" style="209" customWidth="1"/>
    <col min="6931" max="6931" width="1.875" style="209" customWidth="1"/>
    <col min="6932" max="6932" width="11.125" style="209" customWidth="1"/>
    <col min="6933" max="7168" width="9.125" style="209"/>
    <col min="7169" max="7169" width="3.125" style="209" customWidth="1"/>
    <col min="7170" max="7170" width="5.875" style="209" customWidth="1"/>
    <col min="7171" max="7171" width="6.875" style="209" customWidth="1"/>
    <col min="7172" max="7172" width="17.125" style="209" customWidth="1"/>
    <col min="7173" max="7173" width="21" style="209" customWidth="1"/>
    <col min="7174" max="7174" width="11.875" style="209" bestFit="1" customWidth="1"/>
    <col min="7175" max="7175" width="12.25" style="209" customWidth="1"/>
    <col min="7176" max="7176" width="1.125" style="209" customWidth="1"/>
    <col min="7177" max="7177" width="14.125" style="209" bestFit="1" customWidth="1"/>
    <col min="7178" max="7178" width="12.125" style="209" customWidth="1"/>
    <col min="7179" max="7179" width="23.125" style="209" customWidth="1"/>
    <col min="7180" max="7180" width="15.125" style="209" customWidth="1"/>
    <col min="7181" max="7181" width="1.125" style="209" customWidth="1"/>
    <col min="7182" max="7182" width="15.875" style="209" customWidth="1"/>
    <col min="7183" max="7183" width="1.125" style="209" customWidth="1"/>
    <col min="7184" max="7184" width="15.125" style="209" customWidth="1"/>
    <col min="7185" max="7185" width="1.125" style="209" customWidth="1"/>
    <col min="7186" max="7186" width="15.875" style="209" customWidth="1"/>
    <col min="7187" max="7187" width="1.875" style="209" customWidth="1"/>
    <col min="7188" max="7188" width="11.125" style="209" customWidth="1"/>
    <col min="7189" max="7424" width="9.125" style="209"/>
    <col min="7425" max="7425" width="3.125" style="209" customWidth="1"/>
    <col min="7426" max="7426" width="5.875" style="209" customWidth="1"/>
    <col min="7427" max="7427" width="6.875" style="209" customWidth="1"/>
    <col min="7428" max="7428" width="17.125" style="209" customWidth="1"/>
    <col min="7429" max="7429" width="21" style="209" customWidth="1"/>
    <col min="7430" max="7430" width="11.875" style="209" bestFit="1" customWidth="1"/>
    <col min="7431" max="7431" width="12.25" style="209" customWidth="1"/>
    <col min="7432" max="7432" width="1.125" style="209" customWidth="1"/>
    <col min="7433" max="7433" width="14.125" style="209" bestFit="1" customWidth="1"/>
    <col min="7434" max="7434" width="12.125" style="209" customWidth="1"/>
    <col min="7435" max="7435" width="23.125" style="209" customWidth="1"/>
    <col min="7436" max="7436" width="15.125" style="209" customWidth="1"/>
    <col min="7437" max="7437" width="1.125" style="209" customWidth="1"/>
    <col min="7438" max="7438" width="15.875" style="209" customWidth="1"/>
    <col min="7439" max="7439" width="1.125" style="209" customWidth="1"/>
    <col min="7440" max="7440" width="15.125" style="209" customWidth="1"/>
    <col min="7441" max="7441" width="1.125" style="209" customWidth="1"/>
    <col min="7442" max="7442" width="15.875" style="209" customWidth="1"/>
    <col min="7443" max="7443" width="1.875" style="209" customWidth="1"/>
    <col min="7444" max="7444" width="11.125" style="209" customWidth="1"/>
    <col min="7445" max="7680" width="9.125" style="209"/>
    <col min="7681" max="7681" width="3.125" style="209" customWidth="1"/>
    <col min="7682" max="7682" width="5.875" style="209" customWidth="1"/>
    <col min="7683" max="7683" width="6.875" style="209" customWidth="1"/>
    <col min="7684" max="7684" width="17.125" style="209" customWidth="1"/>
    <col min="7685" max="7685" width="21" style="209" customWidth="1"/>
    <col min="7686" max="7686" width="11.875" style="209" bestFit="1" customWidth="1"/>
    <col min="7687" max="7687" width="12.25" style="209" customWidth="1"/>
    <col min="7688" max="7688" width="1.125" style="209" customWidth="1"/>
    <col min="7689" max="7689" width="14.125" style="209" bestFit="1" customWidth="1"/>
    <col min="7690" max="7690" width="12.125" style="209" customWidth="1"/>
    <col min="7691" max="7691" width="23.125" style="209" customWidth="1"/>
    <col min="7692" max="7692" width="15.125" style="209" customWidth="1"/>
    <col min="7693" max="7693" width="1.125" style="209" customWidth="1"/>
    <col min="7694" max="7694" width="15.875" style="209" customWidth="1"/>
    <col min="7695" max="7695" width="1.125" style="209" customWidth="1"/>
    <col min="7696" max="7696" width="15.125" style="209" customWidth="1"/>
    <col min="7697" max="7697" width="1.125" style="209" customWidth="1"/>
    <col min="7698" max="7698" width="15.875" style="209" customWidth="1"/>
    <col min="7699" max="7699" width="1.875" style="209" customWidth="1"/>
    <col min="7700" max="7700" width="11.125" style="209" customWidth="1"/>
    <col min="7701" max="7936" width="9.125" style="209"/>
    <col min="7937" max="7937" width="3.125" style="209" customWidth="1"/>
    <col min="7938" max="7938" width="5.875" style="209" customWidth="1"/>
    <col min="7939" max="7939" width="6.875" style="209" customWidth="1"/>
    <col min="7940" max="7940" width="17.125" style="209" customWidth="1"/>
    <col min="7941" max="7941" width="21" style="209" customWidth="1"/>
    <col min="7942" max="7942" width="11.875" style="209" bestFit="1" customWidth="1"/>
    <col min="7943" max="7943" width="12.25" style="209" customWidth="1"/>
    <col min="7944" max="7944" width="1.125" style="209" customWidth="1"/>
    <col min="7945" max="7945" width="14.125" style="209" bestFit="1" customWidth="1"/>
    <col min="7946" max="7946" width="12.125" style="209" customWidth="1"/>
    <col min="7947" max="7947" width="23.125" style="209" customWidth="1"/>
    <col min="7948" max="7948" width="15.125" style="209" customWidth="1"/>
    <col min="7949" max="7949" width="1.125" style="209" customWidth="1"/>
    <col min="7950" max="7950" width="15.875" style="209" customWidth="1"/>
    <col min="7951" max="7951" width="1.125" style="209" customWidth="1"/>
    <col min="7952" max="7952" width="15.125" style="209" customWidth="1"/>
    <col min="7953" max="7953" width="1.125" style="209" customWidth="1"/>
    <col min="7954" max="7954" width="15.875" style="209" customWidth="1"/>
    <col min="7955" max="7955" width="1.875" style="209" customWidth="1"/>
    <col min="7956" max="7956" width="11.125" style="209" customWidth="1"/>
    <col min="7957" max="8192" width="9.125" style="209"/>
    <col min="8193" max="8193" width="3.125" style="209" customWidth="1"/>
    <col min="8194" max="8194" width="5.875" style="209" customWidth="1"/>
    <col min="8195" max="8195" width="6.875" style="209" customWidth="1"/>
    <col min="8196" max="8196" width="17.125" style="209" customWidth="1"/>
    <col min="8197" max="8197" width="21" style="209" customWidth="1"/>
    <col min="8198" max="8198" width="11.875" style="209" bestFit="1" customWidth="1"/>
    <col min="8199" max="8199" width="12.25" style="209" customWidth="1"/>
    <col min="8200" max="8200" width="1.125" style="209" customWidth="1"/>
    <col min="8201" max="8201" width="14.125" style="209" bestFit="1" customWidth="1"/>
    <col min="8202" max="8202" width="12.125" style="209" customWidth="1"/>
    <col min="8203" max="8203" width="23.125" style="209" customWidth="1"/>
    <col min="8204" max="8204" width="15.125" style="209" customWidth="1"/>
    <col min="8205" max="8205" width="1.125" style="209" customWidth="1"/>
    <col min="8206" max="8206" width="15.875" style="209" customWidth="1"/>
    <col min="8207" max="8207" width="1.125" style="209" customWidth="1"/>
    <col min="8208" max="8208" width="15.125" style="209" customWidth="1"/>
    <col min="8209" max="8209" width="1.125" style="209" customWidth="1"/>
    <col min="8210" max="8210" width="15.875" style="209" customWidth="1"/>
    <col min="8211" max="8211" width="1.875" style="209" customWidth="1"/>
    <col min="8212" max="8212" width="11.125" style="209" customWidth="1"/>
    <col min="8213" max="8448" width="9.125" style="209"/>
    <col min="8449" max="8449" width="3.125" style="209" customWidth="1"/>
    <col min="8450" max="8450" width="5.875" style="209" customWidth="1"/>
    <col min="8451" max="8451" width="6.875" style="209" customWidth="1"/>
    <col min="8452" max="8452" width="17.125" style="209" customWidth="1"/>
    <col min="8453" max="8453" width="21" style="209" customWidth="1"/>
    <col min="8454" max="8454" width="11.875" style="209" bestFit="1" customWidth="1"/>
    <col min="8455" max="8455" width="12.25" style="209" customWidth="1"/>
    <col min="8456" max="8456" width="1.125" style="209" customWidth="1"/>
    <col min="8457" max="8457" width="14.125" style="209" bestFit="1" customWidth="1"/>
    <col min="8458" max="8458" width="12.125" style="209" customWidth="1"/>
    <col min="8459" max="8459" width="23.125" style="209" customWidth="1"/>
    <col min="8460" max="8460" width="15.125" style="209" customWidth="1"/>
    <col min="8461" max="8461" width="1.125" style="209" customWidth="1"/>
    <col min="8462" max="8462" width="15.875" style="209" customWidth="1"/>
    <col min="8463" max="8463" width="1.125" style="209" customWidth="1"/>
    <col min="8464" max="8464" width="15.125" style="209" customWidth="1"/>
    <col min="8465" max="8465" width="1.125" style="209" customWidth="1"/>
    <col min="8466" max="8466" width="15.875" style="209" customWidth="1"/>
    <col min="8467" max="8467" width="1.875" style="209" customWidth="1"/>
    <col min="8468" max="8468" width="11.125" style="209" customWidth="1"/>
    <col min="8469" max="8704" width="9.125" style="209"/>
    <col min="8705" max="8705" width="3.125" style="209" customWidth="1"/>
    <col min="8706" max="8706" width="5.875" style="209" customWidth="1"/>
    <col min="8707" max="8707" width="6.875" style="209" customWidth="1"/>
    <col min="8708" max="8708" width="17.125" style="209" customWidth="1"/>
    <col min="8709" max="8709" width="21" style="209" customWidth="1"/>
    <col min="8710" max="8710" width="11.875" style="209" bestFit="1" customWidth="1"/>
    <col min="8711" max="8711" width="12.25" style="209" customWidth="1"/>
    <col min="8712" max="8712" width="1.125" style="209" customWidth="1"/>
    <col min="8713" max="8713" width="14.125" style="209" bestFit="1" customWidth="1"/>
    <col min="8714" max="8714" width="12.125" style="209" customWidth="1"/>
    <col min="8715" max="8715" width="23.125" style="209" customWidth="1"/>
    <col min="8716" max="8716" width="15.125" style="209" customWidth="1"/>
    <col min="8717" max="8717" width="1.125" style="209" customWidth="1"/>
    <col min="8718" max="8718" width="15.875" style="209" customWidth="1"/>
    <col min="8719" max="8719" width="1.125" style="209" customWidth="1"/>
    <col min="8720" max="8720" width="15.125" style="209" customWidth="1"/>
    <col min="8721" max="8721" width="1.125" style="209" customWidth="1"/>
    <col min="8722" max="8722" width="15.875" style="209" customWidth="1"/>
    <col min="8723" max="8723" width="1.875" style="209" customWidth="1"/>
    <col min="8724" max="8724" width="11.125" style="209" customWidth="1"/>
    <col min="8725" max="8960" width="9.125" style="209"/>
    <col min="8961" max="8961" width="3.125" style="209" customWidth="1"/>
    <col min="8962" max="8962" width="5.875" style="209" customWidth="1"/>
    <col min="8963" max="8963" width="6.875" style="209" customWidth="1"/>
    <col min="8964" max="8964" width="17.125" style="209" customWidth="1"/>
    <col min="8965" max="8965" width="21" style="209" customWidth="1"/>
    <col min="8966" max="8966" width="11.875" style="209" bestFit="1" customWidth="1"/>
    <col min="8967" max="8967" width="12.25" style="209" customWidth="1"/>
    <col min="8968" max="8968" width="1.125" style="209" customWidth="1"/>
    <col min="8969" max="8969" width="14.125" style="209" bestFit="1" customWidth="1"/>
    <col min="8970" max="8970" width="12.125" style="209" customWidth="1"/>
    <col min="8971" max="8971" width="23.125" style="209" customWidth="1"/>
    <col min="8972" max="8972" width="15.125" style="209" customWidth="1"/>
    <col min="8973" max="8973" width="1.125" style="209" customWidth="1"/>
    <col min="8974" max="8974" width="15.875" style="209" customWidth="1"/>
    <col min="8975" max="8975" width="1.125" style="209" customWidth="1"/>
    <col min="8976" max="8976" width="15.125" style="209" customWidth="1"/>
    <col min="8977" max="8977" width="1.125" style="209" customWidth="1"/>
    <col min="8978" max="8978" width="15.875" style="209" customWidth="1"/>
    <col min="8979" max="8979" width="1.875" style="209" customWidth="1"/>
    <col min="8980" max="8980" width="11.125" style="209" customWidth="1"/>
    <col min="8981" max="9216" width="9.125" style="209"/>
    <col min="9217" max="9217" width="3.125" style="209" customWidth="1"/>
    <col min="9218" max="9218" width="5.875" style="209" customWidth="1"/>
    <col min="9219" max="9219" width="6.875" style="209" customWidth="1"/>
    <col min="9220" max="9220" width="17.125" style="209" customWidth="1"/>
    <col min="9221" max="9221" width="21" style="209" customWidth="1"/>
    <col min="9222" max="9222" width="11.875" style="209" bestFit="1" customWidth="1"/>
    <col min="9223" max="9223" width="12.25" style="209" customWidth="1"/>
    <col min="9224" max="9224" width="1.125" style="209" customWidth="1"/>
    <col min="9225" max="9225" width="14.125" style="209" bestFit="1" customWidth="1"/>
    <col min="9226" max="9226" width="12.125" style="209" customWidth="1"/>
    <col min="9227" max="9227" width="23.125" style="209" customWidth="1"/>
    <col min="9228" max="9228" width="15.125" style="209" customWidth="1"/>
    <col min="9229" max="9229" width="1.125" style="209" customWidth="1"/>
    <col min="9230" max="9230" width="15.875" style="209" customWidth="1"/>
    <col min="9231" max="9231" width="1.125" style="209" customWidth="1"/>
    <col min="9232" max="9232" width="15.125" style="209" customWidth="1"/>
    <col min="9233" max="9233" width="1.125" style="209" customWidth="1"/>
    <col min="9234" max="9234" width="15.875" style="209" customWidth="1"/>
    <col min="9235" max="9235" width="1.875" style="209" customWidth="1"/>
    <col min="9236" max="9236" width="11.125" style="209" customWidth="1"/>
    <col min="9237" max="9472" width="9.125" style="209"/>
    <col min="9473" max="9473" width="3.125" style="209" customWidth="1"/>
    <col min="9474" max="9474" width="5.875" style="209" customWidth="1"/>
    <col min="9475" max="9475" width="6.875" style="209" customWidth="1"/>
    <col min="9476" max="9476" width="17.125" style="209" customWidth="1"/>
    <col min="9477" max="9477" width="21" style="209" customWidth="1"/>
    <col min="9478" max="9478" width="11.875" style="209" bestFit="1" customWidth="1"/>
    <col min="9479" max="9479" width="12.25" style="209" customWidth="1"/>
    <col min="9480" max="9480" width="1.125" style="209" customWidth="1"/>
    <col min="9481" max="9481" width="14.125" style="209" bestFit="1" customWidth="1"/>
    <col min="9482" max="9482" width="12.125" style="209" customWidth="1"/>
    <col min="9483" max="9483" width="23.125" style="209" customWidth="1"/>
    <col min="9484" max="9484" width="15.125" style="209" customWidth="1"/>
    <col min="9485" max="9485" width="1.125" style="209" customWidth="1"/>
    <col min="9486" max="9486" width="15.875" style="209" customWidth="1"/>
    <col min="9487" max="9487" width="1.125" style="209" customWidth="1"/>
    <col min="9488" max="9488" width="15.125" style="209" customWidth="1"/>
    <col min="9489" max="9489" width="1.125" style="209" customWidth="1"/>
    <col min="9490" max="9490" width="15.875" style="209" customWidth="1"/>
    <col min="9491" max="9491" width="1.875" style="209" customWidth="1"/>
    <col min="9492" max="9492" width="11.125" style="209" customWidth="1"/>
    <col min="9493" max="9728" width="9.125" style="209"/>
    <col min="9729" max="9729" width="3.125" style="209" customWidth="1"/>
    <col min="9730" max="9730" width="5.875" style="209" customWidth="1"/>
    <col min="9731" max="9731" width="6.875" style="209" customWidth="1"/>
    <col min="9732" max="9732" width="17.125" style="209" customWidth="1"/>
    <col min="9733" max="9733" width="21" style="209" customWidth="1"/>
    <col min="9734" max="9734" width="11.875" style="209" bestFit="1" customWidth="1"/>
    <col min="9735" max="9735" width="12.25" style="209" customWidth="1"/>
    <col min="9736" max="9736" width="1.125" style="209" customWidth="1"/>
    <col min="9737" max="9737" width="14.125" style="209" bestFit="1" customWidth="1"/>
    <col min="9738" max="9738" width="12.125" style="209" customWidth="1"/>
    <col min="9739" max="9739" width="23.125" style="209" customWidth="1"/>
    <col min="9740" max="9740" width="15.125" style="209" customWidth="1"/>
    <col min="9741" max="9741" width="1.125" style="209" customWidth="1"/>
    <col min="9742" max="9742" width="15.875" style="209" customWidth="1"/>
    <col min="9743" max="9743" width="1.125" style="209" customWidth="1"/>
    <col min="9744" max="9744" width="15.125" style="209" customWidth="1"/>
    <col min="9745" max="9745" width="1.125" style="209" customWidth="1"/>
    <col min="9746" max="9746" width="15.875" style="209" customWidth="1"/>
    <col min="9747" max="9747" width="1.875" style="209" customWidth="1"/>
    <col min="9748" max="9748" width="11.125" style="209" customWidth="1"/>
    <col min="9749" max="9984" width="9.125" style="209"/>
    <col min="9985" max="9985" width="3.125" style="209" customWidth="1"/>
    <col min="9986" max="9986" width="5.875" style="209" customWidth="1"/>
    <col min="9987" max="9987" width="6.875" style="209" customWidth="1"/>
    <col min="9988" max="9988" width="17.125" style="209" customWidth="1"/>
    <col min="9989" max="9989" width="21" style="209" customWidth="1"/>
    <col min="9990" max="9990" width="11.875" style="209" bestFit="1" customWidth="1"/>
    <col min="9991" max="9991" width="12.25" style="209" customWidth="1"/>
    <col min="9992" max="9992" width="1.125" style="209" customWidth="1"/>
    <col min="9993" max="9993" width="14.125" style="209" bestFit="1" customWidth="1"/>
    <col min="9994" max="9994" width="12.125" style="209" customWidth="1"/>
    <col min="9995" max="9995" width="23.125" style="209" customWidth="1"/>
    <col min="9996" max="9996" width="15.125" style="209" customWidth="1"/>
    <col min="9997" max="9997" width="1.125" style="209" customWidth="1"/>
    <col min="9998" max="9998" width="15.875" style="209" customWidth="1"/>
    <col min="9999" max="9999" width="1.125" style="209" customWidth="1"/>
    <col min="10000" max="10000" width="15.125" style="209" customWidth="1"/>
    <col min="10001" max="10001" width="1.125" style="209" customWidth="1"/>
    <col min="10002" max="10002" width="15.875" style="209" customWidth="1"/>
    <col min="10003" max="10003" width="1.875" style="209" customWidth="1"/>
    <col min="10004" max="10004" width="11.125" style="209" customWidth="1"/>
    <col min="10005" max="10240" width="9.125" style="209"/>
    <col min="10241" max="10241" width="3.125" style="209" customWidth="1"/>
    <col min="10242" max="10242" width="5.875" style="209" customWidth="1"/>
    <col min="10243" max="10243" width="6.875" style="209" customWidth="1"/>
    <col min="10244" max="10244" width="17.125" style="209" customWidth="1"/>
    <col min="10245" max="10245" width="21" style="209" customWidth="1"/>
    <col min="10246" max="10246" width="11.875" style="209" bestFit="1" customWidth="1"/>
    <col min="10247" max="10247" width="12.25" style="209" customWidth="1"/>
    <col min="10248" max="10248" width="1.125" style="209" customWidth="1"/>
    <col min="10249" max="10249" width="14.125" style="209" bestFit="1" customWidth="1"/>
    <col min="10250" max="10250" width="12.125" style="209" customWidth="1"/>
    <col min="10251" max="10251" width="23.125" style="209" customWidth="1"/>
    <col min="10252" max="10252" width="15.125" style="209" customWidth="1"/>
    <col min="10253" max="10253" width="1.125" style="209" customWidth="1"/>
    <col min="10254" max="10254" width="15.875" style="209" customWidth="1"/>
    <col min="10255" max="10255" width="1.125" style="209" customWidth="1"/>
    <col min="10256" max="10256" width="15.125" style="209" customWidth="1"/>
    <col min="10257" max="10257" width="1.125" style="209" customWidth="1"/>
    <col min="10258" max="10258" width="15.875" style="209" customWidth="1"/>
    <col min="10259" max="10259" width="1.875" style="209" customWidth="1"/>
    <col min="10260" max="10260" width="11.125" style="209" customWidth="1"/>
    <col min="10261" max="10496" width="9.125" style="209"/>
    <col min="10497" max="10497" width="3.125" style="209" customWidth="1"/>
    <col min="10498" max="10498" width="5.875" style="209" customWidth="1"/>
    <col min="10499" max="10499" width="6.875" style="209" customWidth="1"/>
    <col min="10500" max="10500" width="17.125" style="209" customWidth="1"/>
    <col min="10501" max="10501" width="21" style="209" customWidth="1"/>
    <col min="10502" max="10502" width="11.875" style="209" bestFit="1" customWidth="1"/>
    <col min="10503" max="10503" width="12.25" style="209" customWidth="1"/>
    <col min="10504" max="10504" width="1.125" style="209" customWidth="1"/>
    <col min="10505" max="10505" width="14.125" style="209" bestFit="1" customWidth="1"/>
    <col min="10506" max="10506" width="12.125" style="209" customWidth="1"/>
    <col min="10507" max="10507" width="23.125" style="209" customWidth="1"/>
    <col min="10508" max="10508" width="15.125" style="209" customWidth="1"/>
    <col min="10509" max="10509" width="1.125" style="209" customWidth="1"/>
    <col min="10510" max="10510" width="15.875" style="209" customWidth="1"/>
    <col min="10511" max="10511" width="1.125" style="209" customWidth="1"/>
    <col min="10512" max="10512" width="15.125" style="209" customWidth="1"/>
    <col min="10513" max="10513" width="1.125" style="209" customWidth="1"/>
    <col min="10514" max="10514" width="15.875" style="209" customWidth="1"/>
    <col min="10515" max="10515" width="1.875" style="209" customWidth="1"/>
    <col min="10516" max="10516" width="11.125" style="209" customWidth="1"/>
    <col min="10517" max="10752" width="9.125" style="209"/>
    <col min="10753" max="10753" width="3.125" style="209" customWidth="1"/>
    <col min="10754" max="10754" width="5.875" style="209" customWidth="1"/>
    <col min="10755" max="10755" width="6.875" style="209" customWidth="1"/>
    <col min="10756" max="10756" width="17.125" style="209" customWidth="1"/>
    <col min="10757" max="10757" width="21" style="209" customWidth="1"/>
    <col min="10758" max="10758" width="11.875" style="209" bestFit="1" customWidth="1"/>
    <col min="10759" max="10759" width="12.25" style="209" customWidth="1"/>
    <col min="10760" max="10760" width="1.125" style="209" customWidth="1"/>
    <col min="10761" max="10761" width="14.125" style="209" bestFit="1" customWidth="1"/>
    <col min="10762" max="10762" width="12.125" style="209" customWidth="1"/>
    <col min="10763" max="10763" width="23.125" style="209" customWidth="1"/>
    <col min="10764" max="10764" width="15.125" style="209" customWidth="1"/>
    <col min="10765" max="10765" width="1.125" style="209" customWidth="1"/>
    <col min="10766" max="10766" width="15.875" style="209" customWidth="1"/>
    <col min="10767" max="10767" width="1.125" style="209" customWidth="1"/>
    <col min="10768" max="10768" width="15.125" style="209" customWidth="1"/>
    <col min="10769" max="10769" width="1.125" style="209" customWidth="1"/>
    <col min="10770" max="10770" width="15.875" style="209" customWidth="1"/>
    <col min="10771" max="10771" width="1.875" style="209" customWidth="1"/>
    <col min="10772" max="10772" width="11.125" style="209" customWidth="1"/>
    <col min="10773" max="11008" width="9.125" style="209"/>
    <col min="11009" max="11009" width="3.125" style="209" customWidth="1"/>
    <col min="11010" max="11010" width="5.875" style="209" customWidth="1"/>
    <col min="11011" max="11011" width="6.875" style="209" customWidth="1"/>
    <col min="11012" max="11012" width="17.125" style="209" customWidth="1"/>
    <col min="11013" max="11013" width="21" style="209" customWidth="1"/>
    <col min="11014" max="11014" width="11.875" style="209" bestFit="1" customWidth="1"/>
    <col min="11015" max="11015" width="12.25" style="209" customWidth="1"/>
    <col min="11016" max="11016" width="1.125" style="209" customWidth="1"/>
    <col min="11017" max="11017" width="14.125" style="209" bestFit="1" customWidth="1"/>
    <col min="11018" max="11018" width="12.125" style="209" customWidth="1"/>
    <col min="11019" max="11019" width="23.125" style="209" customWidth="1"/>
    <col min="11020" max="11020" width="15.125" style="209" customWidth="1"/>
    <col min="11021" max="11021" width="1.125" style="209" customWidth="1"/>
    <col min="11022" max="11022" width="15.875" style="209" customWidth="1"/>
    <col min="11023" max="11023" width="1.125" style="209" customWidth="1"/>
    <col min="11024" max="11024" width="15.125" style="209" customWidth="1"/>
    <col min="11025" max="11025" width="1.125" style="209" customWidth="1"/>
    <col min="11026" max="11026" width="15.875" style="209" customWidth="1"/>
    <col min="11027" max="11027" width="1.875" style="209" customWidth="1"/>
    <col min="11028" max="11028" width="11.125" style="209" customWidth="1"/>
    <col min="11029" max="11264" width="9.125" style="209"/>
    <col min="11265" max="11265" width="3.125" style="209" customWidth="1"/>
    <col min="11266" max="11266" width="5.875" style="209" customWidth="1"/>
    <col min="11267" max="11267" width="6.875" style="209" customWidth="1"/>
    <col min="11268" max="11268" width="17.125" style="209" customWidth="1"/>
    <col min="11269" max="11269" width="21" style="209" customWidth="1"/>
    <col min="11270" max="11270" width="11.875" style="209" bestFit="1" customWidth="1"/>
    <col min="11271" max="11271" width="12.25" style="209" customWidth="1"/>
    <col min="11272" max="11272" width="1.125" style="209" customWidth="1"/>
    <col min="11273" max="11273" width="14.125" style="209" bestFit="1" customWidth="1"/>
    <col min="11274" max="11274" width="12.125" style="209" customWidth="1"/>
    <col min="11275" max="11275" width="23.125" style="209" customWidth="1"/>
    <col min="11276" max="11276" width="15.125" style="209" customWidth="1"/>
    <col min="11277" max="11277" width="1.125" style="209" customWidth="1"/>
    <col min="11278" max="11278" width="15.875" style="209" customWidth="1"/>
    <col min="11279" max="11279" width="1.125" style="209" customWidth="1"/>
    <col min="11280" max="11280" width="15.125" style="209" customWidth="1"/>
    <col min="11281" max="11281" width="1.125" style="209" customWidth="1"/>
    <col min="11282" max="11282" width="15.875" style="209" customWidth="1"/>
    <col min="11283" max="11283" width="1.875" style="209" customWidth="1"/>
    <col min="11284" max="11284" width="11.125" style="209" customWidth="1"/>
    <col min="11285" max="11520" width="9.125" style="209"/>
    <col min="11521" max="11521" width="3.125" style="209" customWidth="1"/>
    <col min="11522" max="11522" width="5.875" style="209" customWidth="1"/>
    <col min="11523" max="11523" width="6.875" style="209" customWidth="1"/>
    <col min="11524" max="11524" width="17.125" style="209" customWidth="1"/>
    <col min="11525" max="11525" width="21" style="209" customWidth="1"/>
    <col min="11526" max="11526" width="11.875" style="209" bestFit="1" customWidth="1"/>
    <col min="11527" max="11527" width="12.25" style="209" customWidth="1"/>
    <col min="11528" max="11528" width="1.125" style="209" customWidth="1"/>
    <col min="11529" max="11529" width="14.125" style="209" bestFit="1" customWidth="1"/>
    <col min="11530" max="11530" width="12.125" style="209" customWidth="1"/>
    <col min="11531" max="11531" width="23.125" style="209" customWidth="1"/>
    <col min="11532" max="11532" width="15.125" style="209" customWidth="1"/>
    <col min="11533" max="11533" width="1.125" style="209" customWidth="1"/>
    <col min="11534" max="11534" width="15.875" style="209" customWidth="1"/>
    <col min="11535" max="11535" width="1.125" style="209" customWidth="1"/>
    <col min="11536" max="11536" width="15.125" style="209" customWidth="1"/>
    <col min="11537" max="11537" width="1.125" style="209" customWidth="1"/>
    <col min="11538" max="11538" width="15.875" style="209" customWidth="1"/>
    <col min="11539" max="11539" width="1.875" style="209" customWidth="1"/>
    <col min="11540" max="11540" width="11.125" style="209" customWidth="1"/>
    <col min="11541" max="11776" width="9.125" style="209"/>
    <col min="11777" max="11777" width="3.125" style="209" customWidth="1"/>
    <col min="11778" max="11778" width="5.875" style="209" customWidth="1"/>
    <col min="11779" max="11779" width="6.875" style="209" customWidth="1"/>
    <col min="11780" max="11780" width="17.125" style="209" customWidth="1"/>
    <col min="11781" max="11781" width="21" style="209" customWidth="1"/>
    <col min="11782" max="11782" width="11.875" style="209" bestFit="1" customWidth="1"/>
    <col min="11783" max="11783" width="12.25" style="209" customWidth="1"/>
    <col min="11784" max="11784" width="1.125" style="209" customWidth="1"/>
    <col min="11785" max="11785" width="14.125" style="209" bestFit="1" customWidth="1"/>
    <col min="11786" max="11786" width="12.125" style="209" customWidth="1"/>
    <col min="11787" max="11787" width="23.125" style="209" customWidth="1"/>
    <col min="11788" max="11788" width="15.125" style="209" customWidth="1"/>
    <col min="11789" max="11789" width="1.125" style="209" customWidth="1"/>
    <col min="11790" max="11790" width="15.875" style="209" customWidth="1"/>
    <col min="11791" max="11791" width="1.125" style="209" customWidth="1"/>
    <col min="11792" max="11792" width="15.125" style="209" customWidth="1"/>
    <col min="11793" max="11793" width="1.125" style="209" customWidth="1"/>
    <col min="11794" max="11794" width="15.875" style="209" customWidth="1"/>
    <col min="11795" max="11795" width="1.875" style="209" customWidth="1"/>
    <col min="11796" max="11796" width="11.125" style="209" customWidth="1"/>
    <col min="11797" max="12032" width="9.125" style="209"/>
    <col min="12033" max="12033" width="3.125" style="209" customWidth="1"/>
    <col min="12034" max="12034" width="5.875" style="209" customWidth="1"/>
    <col min="12035" max="12035" width="6.875" style="209" customWidth="1"/>
    <col min="12036" max="12036" width="17.125" style="209" customWidth="1"/>
    <col min="12037" max="12037" width="21" style="209" customWidth="1"/>
    <col min="12038" max="12038" width="11.875" style="209" bestFit="1" customWidth="1"/>
    <col min="12039" max="12039" width="12.25" style="209" customWidth="1"/>
    <col min="12040" max="12040" width="1.125" style="209" customWidth="1"/>
    <col min="12041" max="12041" width="14.125" style="209" bestFit="1" customWidth="1"/>
    <col min="12042" max="12042" width="12.125" style="209" customWidth="1"/>
    <col min="12043" max="12043" width="23.125" style="209" customWidth="1"/>
    <col min="12044" max="12044" width="15.125" style="209" customWidth="1"/>
    <col min="12045" max="12045" width="1.125" style="209" customWidth="1"/>
    <col min="12046" max="12046" width="15.875" style="209" customWidth="1"/>
    <col min="12047" max="12047" width="1.125" style="209" customWidth="1"/>
    <col min="12048" max="12048" width="15.125" style="209" customWidth="1"/>
    <col min="12049" max="12049" width="1.125" style="209" customWidth="1"/>
    <col min="12050" max="12050" width="15.875" style="209" customWidth="1"/>
    <col min="12051" max="12051" width="1.875" style="209" customWidth="1"/>
    <col min="12052" max="12052" width="11.125" style="209" customWidth="1"/>
    <col min="12053" max="12288" width="9.125" style="209"/>
    <col min="12289" max="12289" width="3.125" style="209" customWidth="1"/>
    <col min="12290" max="12290" width="5.875" style="209" customWidth="1"/>
    <col min="12291" max="12291" width="6.875" style="209" customWidth="1"/>
    <col min="12292" max="12292" width="17.125" style="209" customWidth="1"/>
    <col min="12293" max="12293" width="21" style="209" customWidth="1"/>
    <col min="12294" max="12294" width="11.875" style="209" bestFit="1" customWidth="1"/>
    <col min="12295" max="12295" width="12.25" style="209" customWidth="1"/>
    <col min="12296" max="12296" width="1.125" style="209" customWidth="1"/>
    <col min="12297" max="12297" width="14.125" style="209" bestFit="1" customWidth="1"/>
    <col min="12298" max="12298" width="12.125" style="209" customWidth="1"/>
    <col min="12299" max="12299" width="23.125" style="209" customWidth="1"/>
    <col min="12300" max="12300" width="15.125" style="209" customWidth="1"/>
    <col min="12301" max="12301" width="1.125" style="209" customWidth="1"/>
    <col min="12302" max="12302" width="15.875" style="209" customWidth="1"/>
    <col min="12303" max="12303" width="1.125" style="209" customWidth="1"/>
    <col min="12304" max="12304" width="15.125" style="209" customWidth="1"/>
    <col min="12305" max="12305" width="1.125" style="209" customWidth="1"/>
    <col min="12306" max="12306" width="15.875" style="209" customWidth="1"/>
    <col min="12307" max="12307" width="1.875" style="209" customWidth="1"/>
    <col min="12308" max="12308" width="11.125" style="209" customWidth="1"/>
    <col min="12309" max="12544" width="9.125" style="209"/>
    <col min="12545" max="12545" width="3.125" style="209" customWidth="1"/>
    <col min="12546" max="12546" width="5.875" style="209" customWidth="1"/>
    <col min="12547" max="12547" width="6.875" style="209" customWidth="1"/>
    <col min="12548" max="12548" width="17.125" style="209" customWidth="1"/>
    <col min="12549" max="12549" width="21" style="209" customWidth="1"/>
    <col min="12550" max="12550" width="11.875" style="209" bestFit="1" customWidth="1"/>
    <col min="12551" max="12551" width="12.25" style="209" customWidth="1"/>
    <col min="12552" max="12552" width="1.125" style="209" customWidth="1"/>
    <col min="12553" max="12553" width="14.125" style="209" bestFit="1" customWidth="1"/>
    <col min="12554" max="12554" width="12.125" style="209" customWidth="1"/>
    <col min="12555" max="12555" width="23.125" style="209" customWidth="1"/>
    <col min="12556" max="12556" width="15.125" style="209" customWidth="1"/>
    <col min="12557" max="12557" width="1.125" style="209" customWidth="1"/>
    <col min="12558" max="12558" width="15.875" style="209" customWidth="1"/>
    <col min="12559" max="12559" width="1.125" style="209" customWidth="1"/>
    <col min="12560" max="12560" width="15.125" style="209" customWidth="1"/>
    <col min="12561" max="12561" width="1.125" style="209" customWidth="1"/>
    <col min="12562" max="12562" width="15.875" style="209" customWidth="1"/>
    <col min="12563" max="12563" width="1.875" style="209" customWidth="1"/>
    <col min="12564" max="12564" width="11.125" style="209" customWidth="1"/>
    <col min="12565" max="12800" width="9.125" style="209"/>
    <col min="12801" max="12801" width="3.125" style="209" customWidth="1"/>
    <col min="12802" max="12802" width="5.875" style="209" customWidth="1"/>
    <col min="12803" max="12803" width="6.875" style="209" customWidth="1"/>
    <col min="12804" max="12804" width="17.125" style="209" customWidth="1"/>
    <col min="12805" max="12805" width="21" style="209" customWidth="1"/>
    <col min="12806" max="12806" width="11.875" style="209" bestFit="1" customWidth="1"/>
    <col min="12807" max="12807" width="12.25" style="209" customWidth="1"/>
    <col min="12808" max="12808" width="1.125" style="209" customWidth="1"/>
    <col min="12809" max="12809" width="14.125" style="209" bestFit="1" customWidth="1"/>
    <col min="12810" max="12810" width="12.125" style="209" customWidth="1"/>
    <col min="12811" max="12811" width="23.125" style="209" customWidth="1"/>
    <col min="12812" max="12812" width="15.125" style="209" customWidth="1"/>
    <col min="12813" max="12813" width="1.125" style="209" customWidth="1"/>
    <col min="12814" max="12814" width="15.875" style="209" customWidth="1"/>
    <col min="12815" max="12815" width="1.125" style="209" customWidth="1"/>
    <col min="12816" max="12816" width="15.125" style="209" customWidth="1"/>
    <col min="12817" max="12817" width="1.125" style="209" customWidth="1"/>
    <col min="12818" max="12818" width="15.875" style="209" customWidth="1"/>
    <col min="12819" max="12819" width="1.875" style="209" customWidth="1"/>
    <col min="12820" max="12820" width="11.125" style="209" customWidth="1"/>
    <col min="12821" max="13056" width="9.125" style="209"/>
    <col min="13057" max="13057" width="3.125" style="209" customWidth="1"/>
    <col min="13058" max="13058" width="5.875" style="209" customWidth="1"/>
    <col min="13059" max="13059" width="6.875" style="209" customWidth="1"/>
    <col min="13060" max="13060" width="17.125" style="209" customWidth="1"/>
    <col min="13061" max="13061" width="21" style="209" customWidth="1"/>
    <col min="13062" max="13062" width="11.875" style="209" bestFit="1" customWidth="1"/>
    <col min="13063" max="13063" width="12.25" style="209" customWidth="1"/>
    <col min="13064" max="13064" width="1.125" style="209" customWidth="1"/>
    <col min="13065" max="13065" width="14.125" style="209" bestFit="1" customWidth="1"/>
    <col min="13066" max="13066" width="12.125" style="209" customWidth="1"/>
    <col min="13067" max="13067" width="23.125" style="209" customWidth="1"/>
    <col min="13068" max="13068" width="15.125" style="209" customWidth="1"/>
    <col min="13069" max="13069" width="1.125" style="209" customWidth="1"/>
    <col min="13070" max="13070" width="15.875" style="209" customWidth="1"/>
    <col min="13071" max="13071" width="1.125" style="209" customWidth="1"/>
    <col min="13072" max="13072" width="15.125" style="209" customWidth="1"/>
    <col min="13073" max="13073" width="1.125" style="209" customWidth="1"/>
    <col min="13074" max="13074" width="15.875" style="209" customWidth="1"/>
    <col min="13075" max="13075" width="1.875" style="209" customWidth="1"/>
    <col min="13076" max="13076" width="11.125" style="209" customWidth="1"/>
    <col min="13077" max="13312" width="9.125" style="209"/>
    <col min="13313" max="13313" width="3.125" style="209" customWidth="1"/>
    <col min="13314" max="13314" width="5.875" style="209" customWidth="1"/>
    <col min="13315" max="13315" width="6.875" style="209" customWidth="1"/>
    <col min="13316" max="13316" width="17.125" style="209" customWidth="1"/>
    <col min="13317" max="13317" width="21" style="209" customWidth="1"/>
    <col min="13318" max="13318" width="11.875" style="209" bestFit="1" customWidth="1"/>
    <col min="13319" max="13319" width="12.25" style="209" customWidth="1"/>
    <col min="13320" max="13320" width="1.125" style="209" customWidth="1"/>
    <col min="13321" max="13321" width="14.125" style="209" bestFit="1" customWidth="1"/>
    <col min="13322" max="13322" width="12.125" style="209" customWidth="1"/>
    <col min="13323" max="13323" width="23.125" style="209" customWidth="1"/>
    <col min="13324" max="13324" width="15.125" style="209" customWidth="1"/>
    <col min="13325" max="13325" width="1.125" style="209" customWidth="1"/>
    <col min="13326" max="13326" width="15.875" style="209" customWidth="1"/>
    <col min="13327" max="13327" width="1.125" style="209" customWidth="1"/>
    <col min="13328" max="13328" width="15.125" style="209" customWidth="1"/>
    <col min="13329" max="13329" width="1.125" style="209" customWidth="1"/>
    <col min="13330" max="13330" width="15.875" style="209" customWidth="1"/>
    <col min="13331" max="13331" width="1.875" style="209" customWidth="1"/>
    <col min="13332" max="13332" width="11.125" style="209" customWidth="1"/>
    <col min="13333" max="13568" width="9.125" style="209"/>
    <col min="13569" max="13569" width="3.125" style="209" customWidth="1"/>
    <col min="13570" max="13570" width="5.875" style="209" customWidth="1"/>
    <col min="13571" max="13571" width="6.875" style="209" customWidth="1"/>
    <col min="13572" max="13572" width="17.125" style="209" customWidth="1"/>
    <col min="13573" max="13573" width="21" style="209" customWidth="1"/>
    <col min="13574" max="13574" width="11.875" style="209" bestFit="1" customWidth="1"/>
    <col min="13575" max="13575" width="12.25" style="209" customWidth="1"/>
    <col min="13576" max="13576" width="1.125" style="209" customWidth="1"/>
    <col min="13577" max="13577" width="14.125" style="209" bestFit="1" customWidth="1"/>
    <col min="13578" max="13578" width="12.125" style="209" customWidth="1"/>
    <col min="13579" max="13579" width="23.125" style="209" customWidth="1"/>
    <col min="13580" max="13580" width="15.125" style="209" customWidth="1"/>
    <col min="13581" max="13581" width="1.125" style="209" customWidth="1"/>
    <col min="13582" max="13582" width="15.875" style="209" customWidth="1"/>
    <col min="13583" max="13583" width="1.125" style="209" customWidth="1"/>
    <col min="13584" max="13584" width="15.125" style="209" customWidth="1"/>
    <col min="13585" max="13585" width="1.125" style="209" customWidth="1"/>
    <col min="13586" max="13586" width="15.875" style="209" customWidth="1"/>
    <col min="13587" max="13587" width="1.875" style="209" customWidth="1"/>
    <col min="13588" max="13588" width="11.125" style="209" customWidth="1"/>
    <col min="13589" max="13824" width="9.125" style="209"/>
    <col min="13825" max="13825" width="3.125" style="209" customWidth="1"/>
    <col min="13826" max="13826" width="5.875" style="209" customWidth="1"/>
    <col min="13827" max="13827" width="6.875" style="209" customWidth="1"/>
    <col min="13828" max="13828" width="17.125" style="209" customWidth="1"/>
    <col min="13829" max="13829" width="21" style="209" customWidth="1"/>
    <col min="13830" max="13830" width="11.875" style="209" bestFit="1" customWidth="1"/>
    <col min="13831" max="13831" width="12.25" style="209" customWidth="1"/>
    <col min="13832" max="13832" width="1.125" style="209" customWidth="1"/>
    <col min="13833" max="13833" width="14.125" style="209" bestFit="1" customWidth="1"/>
    <col min="13834" max="13834" width="12.125" style="209" customWidth="1"/>
    <col min="13835" max="13835" width="23.125" style="209" customWidth="1"/>
    <col min="13836" max="13836" width="15.125" style="209" customWidth="1"/>
    <col min="13837" max="13837" width="1.125" style="209" customWidth="1"/>
    <col min="13838" max="13838" width="15.875" style="209" customWidth="1"/>
    <col min="13839" max="13839" width="1.125" style="209" customWidth="1"/>
    <col min="13840" max="13840" width="15.125" style="209" customWidth="1"/>
    <col min="13841" max="13841" width="1.125" style="209" customWidth="1"/>
    <col min="13842" max="13842" width="15.875" style="209" customWidth="1"/>
    <col min="13843" max="13843" width="1.875" style="209" customWidth="1"/>
    <col min="13844" max="13844" width="11.125" style="209" customWidth="1"/>
    <col min="13845" max="14080" width="9.125" style="209"/>
    <col min="14081" max="14081" width="3.125" style="209" customWidth="1"/>
    <col min="14082" max="14082" width="5.875" style="209" customWidth="1"/>
    <col min="14083" max="14083" width="6.875" style="209" customWidth="1"/>
    <col min="14084" max="14084" width="17.125" style="209" customWidth="1"/>
    <col min="14085" max="14085" width="21" style="209" customWidth="1"/>
    <col min="14086" max="14086" width="11.875" style="209" bestFit="1" customWidth="1"/>
    <col min="14087" max="14087" width="12.25" style="209" customWidth="1"/>
    <col min="14088" max="14088" width="1.125" style="209" customWidth="1"/>
    <col min="14089" max="14089" width="14.125" style="209" bestFit="1" customWidth="1"/>
    <col min="14090" max="14090" width="12.125" style="209" customWidth="1"/>
    <col min="14091" max="14091" width="23.125" style="209" customWidth="1"/>
    <col min="14092" max="14092" width="15.125" style="209" customWidth="1"/>
    <col min="14093" max="14093" width="1.125" style="209" customWidth="1"/>
    <col min="14094" max="14094" width="15.875" style="209" customWidth="1"/>
    <col min="14095" max="14095" width="1.125" style="209" customWidth="1"/>
    <col min="14096" max="14096" width="15.125" style="209" customWidth="1"/>
    <col min="14097" max="14097" width="1.125" style="209" customWidth="1"/>
    <col min="14098" max="14098" width="15.875" style="209" customWidth="1"/>
    <col min="14099" max="14099" width="1.875" style="209" customWidth="1"/>
    <col min="14100" max="14100" width="11.125" style="209" customWidth="1"/>
    <col min="14101" max="14336" width="9.125" style="209"/>
    <col min="14337" max="14337" width="3.125" style="209" customWidth="1"/>
    <col min="14338" max="14338" width="5.875" style="209" customWidth="1"/>
    <col min="14339" max="14339" width="6.875" style="209" customWidth="1"/>
    <col min="14340" max="14340" width="17.125" style="209" customWidth="1"/>
    <col min="14341" max="14341" width="21" style="209" customWidth="1"/>
    <col min="14342" max="14342" width="11.875" style="209" bestFit="1" customWidth="1"/>
    <col min="14343" max="14343" width="12.25" style="209" customWidth="1"/>
    <col min="14344" max="14344" width="1.125" style="209" customWidth="1"/>
    <col min="14345" max="14345" width="14.125" style="209" bestFit="1" customWidth="1"/>
    <col min="14346" max="14346" width="12.125" style="209" customWidth="1"/>
    <col min="14347" max="14347" width="23.125" style="209" customWidth="1"/>
    <col min="14348" max="14348" width="15.125" style="209" customWidth="1"/>
    <col min="14349" max="14349" width="1.125" style="209" customWidth="1"/>
    <col min="14350" max="14350" width="15.875" style="209" customWidth="1"/>
    <col min="14351" max="14351" width="1.125" style="209" customWidth="1"/>
    <col min="14352" max="14352" width="15.125" style="209" customWidth="1"/>
    <col min="14353" max="14353" width="1.125" style="209" customWidth="1"/>
    <col min="14354" max="14354" width="15.875" style="209" customWidth="1"/>
    <col min="14355" max="14355" width="1.875" style="209" customWidth="1"/>
    <col min="14356" max="14356" width="11.125" style="209" customWidth="1"/>
    <col min="14357" max="14592" width="9.125" style="209"/>
    <col min="14593" max="14593" width="3.125" style="209" customWidth="1"/>
    <col min="14594" max="14594" width="5.875" style="209" customWidth="1"/>
    <col min="14595" max="14595" width="6.875" style="209" customWidth="1"/>
    <col min="14596" max="14596" width="17.125" style="209" customWidth="1"/>
    <col min="14597" max="14597" width="21" style="209" customWidth="1"/>
    <col min="14598" max="14598" width="11.875" style="209" bestFit="1" customWidth="1"/>
    <col min="14599" max="14599" width="12.25" style="209" customWidth="1"/>
    <col min="14600" max="14600" width="1.125" style="209" customWidth="1"/>
    <col min="14601" max="14601" width="14.125" style="209" bestFit="1" customWidth="1"/>
    <col min="14602" max="14602" width="12.125" style="209" customWidth="1"/>
    <col min="14603" max="14603" width="23.125" style="209" customWidth="1"/>
    <col min="14604" max="14604" width="15.125" style="209" customWidth="1"/>
    <col min="14605" max="14605" width="1.125" style="209" customWidth="1"/>
    <col min="14606" max="14606" width="15.875" style="209" customWidth="1"/>
    <col min="14607" max="14607" width="1.125" style="209" customWidth="1"/>
    <col min="14608" max="14608" width="15.125" style="209" customWidth="1"/>
    <col min="14609" max="14609" width="1.125" style="209" customWidth="1"/>
    <col min="14610" max="14610" width="15.875" style="209" customWidth="1"/>
    <col min="14611" max="14611" width="1.875" style="209" customWidth="1"/>
    <col min="14612" max="14612" width="11.125" style="209" customWidth="1"/>
    <col min="14613" max="14848" width="9.125" style="209"/>
    <col min="14849" max="14849" width="3.125" style="209" customWidth="1"/>
    <col min="14850" max="14850" width="5.875" style="209" customWidth="1"/>
    <col min="14851" max="14851" width="6.875" style="209" customWidth="1"/>
    <col min="14852" max="14852" width="17.125" style="209" customWidth="1"/>
    <col min="14853" max="14853" width="21" style="209" customWidth="1"/>
    <col min="14854" max="14854" width="11.875" style="209" bestFit="1" customWidth="1"/>
    <col min="14855" max="14855" width="12.25" style="209" customWidth="1"/>
    <col min="14856" max="14856" width="1.125" style="209" customWidth="1"/>
    <col min="14857" max="14857" width="14.125" style="209" bestFit="1" customWidth="1"/>
    <col min="14858" max="14858" width="12.125" style="209" customWidth="1"/>
    <col min="14859" max="14859" width="23.125" style="209" customWidth="1"/>
    <col min="14860" max="14860" width="15.125" style="209" customWidth="1"/>
    <col min="14861" max="14861" width="1.125" style="209" customWidth="1"/>
    <col min="14862" max="14862" width="15.875" style="209" customWidth="1"/>
    <col min="14863" max="14863" width="1.125" style="209" customWidth="1"/>
    <col min="14864" max="14864" width="15.125" style="209" customWidth="1"/>
    <col min="14865" max="14865" width="1.125" style="209" customWidth="1"/>
    <col min="14866" max="14866" width="15.875" style="209" customWidth="1"/>
    <col min="14867" max="14867" width="1.875" style="209" customWidth="1"/>
    <col min="14868" max="14868" width="11.125" style="209" customWidth="1"/>
    <col min="14869" max="15104" width="9.125" style="209"/>
    <col min="15105" max="15105" width="3.125" style="209" customWidth="1"/>
    <col min="15106" max="15106" width="5.875" style="209" customWidth="1"/>
    <col min="15107" max="15107" width="6.875" style="209" customWidth="1"/>
    <col min="15108" max="15108" width="17.125" style="209" customWidth="1"/>
    <col min="15109" max="15109" width="21" style="209" customWidth="1"/>
    <col min="15110" max="15110" width="11.875" style="209" bestFit="1" customWidth="1"/>
    <col min="15111" max="15111" width="12.25" style="209" customWidth="1"/>
    <col min="15112" max="15112" width="1.125" style="209" customWidth="1"/>
    <col min="15113" max="15113" width="14.125" style="209" bestFit="1" customWidth="1"/>
    <col min="15114" max="15114" width="12.125" style="209" customWidth="1"/>
    <col min="15115" max="15115" width="23.125" style="209" customWidth="1"/>
    <col min="15116" max="15116" width="15.125" style="209" customWidth="1"/>
    <col min="15117" max="15117" width="1.125" style="209" customWidth="1"/>
    <col min="15118" max="15118" width="15.875" style="209" customWidth="1"/>
    <col min="15119" max="15119" width="1.125" style="209" customWidth="1"/>
    <col min="15120" max="15120" width="15.125" style="209" customWidth="1"/>
    <col min="15121" max="15121" width="1.125" style="209" customWidth="1"/>
    <col min="15122" max="15122" width="15.875" style="209" customWidth="1"/>
    <col min="15123" max="15123" width="1.875" style="209" customWidth="1"/>
    <col min="15124" max="15124" width="11.125" style="209" customWidth="1"/>
    <col min="15125" max="15360" width="9.125" style="209"/>
    <col min="15361" max="15361" width="3.125" style="209" customWidth="1"/>
    <col min="15362" max="15362" width="5.875" style="209" customWidth="1"/>
    <col min="15363" max="15363" width="6.875" style="209" customWidth="1"/>
    <col min="15364" max="15364" width="17.125" style="209" customWidth="1"/>
    <col min="15365" max="15365" width="21" style="209" customWidth="1"/>
    <col min="15366" max="15366" width="11.875" style="209" bestFit="1" customWidth="1"/>
    <col min="15367" max="15367" width="12.25" style="209" customWidth="1"/>
    <col min="15368" max="15368" width="1.125" style="209" customWidth="1"/>
    <col min="15369" max="15369" width="14.125" style="209" bestFit="1" customWidth="1"/>
    <col min="15370" max="15370" width="12.125" style="209" customWidth="1"/>
    <col min="15371" max="15371" width="23.125" style="209" customWidth="1"/>
    <col min="15372" max="15372" width="15.125" style="209" customWidth="1"/>
    <col min="15373" max="15373" width="1.125" style="209" customWidth="1"/>
    <col min="15374" max="15374" width="15.875" style="209" customWidth="1"/>
    <col min="15375" max="15375" width="1.125" style="209" customWidth="1"/>
    <col min="15376" max="15376" width="15.125" style="209" customWidth="1"/>
    <col min="15377" max="15377" width="1.125" style="209" customWidth="1"/>
    <col min="15378" max="15378" width="15.875" style="209" customWidth="1"/>
    <col min="15379" max="15379" width="1.875" style="209" customWidth="1"/>
    <col min="15380" max="15380" width="11.125" style="209" customWidth="1"/>
    <col min="15381" max="15616" width="9.125" style="209"/>
    <col min="15617" max="15617" width="3.125" style="209" customWidth="1"/>
    <col min="15618" max="15618" width="5.875" style="209" customWidth="1"/>
    <col min="15619" max="15619" width="6.875" style="209" customWidth="1"/>
    <col min="15620" max="15620" width="17.125" style="209" customWidth="1"/>
    <col min="15621" max="15621" width="21" style="209" customWidth="1"/>
    <col min="15622" max="15622" width="11.875" style="209" bestFit="1" customWidth="1"/>
    <col min="15623" max="15623" width="12.25" style="209" customWidth="1"/>
    <col min="15624" max="15624" width="1.125" style="209" customWidth="1"/>
    <col min="15625" max="15625" width="14.125" style="209" bestFit="1" customWidth="1"/>
    <col min="15626" max="15626" width="12.125" style="209" customWidth="1"/>
    <col min="15627" max="15627" width="23.125" style="209" customWidth="1"/>
    <col min="15628" max="15628" width="15.125" style="209" customWidth="1"/>
    <col min="15629" max="15629" width="1.125" style="209" customWidth="1"/>
    <col min="15630" max="15630" width="15.875" style="209" customWidth="1"/>
    <col min="15631" max="15631" width="1.125" style="209" customWidth="1"/>
    <col min="15632" max="15632" width="15.125" style="209" customWidth="1"/>
    <col min="15633" max="15633" width="1.125" style="209" customWidth="1"/>
    <col min="15634" max="15634" width="15.875" style="209" customWidth="1"/>
    <col min="15635" max="15635" width="1.875" style="209" customWidth="1"/>
    <col min="15636" max="15636" width="11.125" style="209" customWidth="1"/>
    <col min="15637" max="15872" width="9.125" style="209"/>
    <col min="15873" max="15873" width="3.125" style="209" customWidth="1"/>
    <col min="15874" max="15874" width="5.875" style="209" customWidth="1"/>
    <col min="15875" max="15875" width="6.875" style="209" customWidth="1"/>
    <col min="15876" max="15876" width="17.125" style="209" customWidth="1"/>
    <col min="15877" max="15877" width="21" style="209" customWidth="1"/>
    <col min="15878" max="15878" width="11.875" style="209" bestFit="1" customWidth="1"/>
    <col min="15879" max="15879" width="12.25" style="209" customWidth="1"/>
    <col min="15880" max="15880" width="1.125" style="209" customWidth="1"/>
    <col min="15881" max="15881" width="14.125" style="209" bestFit="1" customWidth="1"/>
    <col min="15882" max="15882" width="12.125" style="209" customWidth="1"/>
    <col min="15883" max="15883" width="23.125" style="209" customWidth="1"/>
    <col min="15884" max="15884" width="15.125" style="209" customWidth="1"/>
    <col min="15885" max="15885" width="1.125" style="209" customWidth="1"/>
    <col min="15886" max="15886" width="15.875" style="209" customWidth="1"/>
    <col min="15887" max="15887" width="1.125" style="209" customWidth="1"/>
    <col min="15888" max="15888" width="15.125" style="209" customWidth="1"/>
    <col min="15889" max="15889" width="1.125" style="209" customWidth="1"/>
    <col min="15890" max="15890" width="15.875" style="209" customWidth="1"/>
    <col min="15891" max="15891" width="1.875" style="209" customWidth="1"/>
    <col min="15892" max="15892" width="11.125" style="209" customWidth="1"/>
    <col min="15893" max="16128" width="9.125" style="209"/>
    <col min="16129" max="16129" width="3.125" style="209" customWidth="1"/>
    <col min="16130" max="16130" width="5.875" style="209" customWidth="1"/>
    <col min="16131" max="16131" width="6.875" style="209" customWidth="1"/>
    <col min="16132" max="16132" width="17.125" style="209" customWidth="1"/>
    <col min="16133" max="16133" width="21" style="209" customWidth="1"/>
    <col min="16134" max="16134" width="11.875" style="209" bestFit="1" customWidth="1"/>
    <col min="16135" max="16135" width="12.25" style="209" customWidth="1"/>
    <col min="16136" max="16136" width="1.125" style="209" customWidth="1"/>
    <col min="16137" max="16137" width="14.125" style="209" bestFit="1" customWidth="1"/>
    <col min="16138" max="16138" width="12.125" style="209" customWidth="1"/>
    <col min="16139" max="16139" width="23.125" style="209" customWidth="1"/>
    <col min="16140" max="16140" width="15.125" style="209" customWidth="1"/>
    <col min="16141" max="16141" width="1.125" style="209" customWidth="1"/>
    <col min="16142" max="16142" width="15.875" style="209" customWidth="1"/>
    <col min="16143" max="16143" width="1.125" style="209" customWidth="1"/>
    <col min="16144" max="16144" width="15.125" style="209" customWidth="1"/>
    <col min="16145" max="16145" width="1.125" style="209" customWidth="1"/>
    <col min="16146" max="16146" width="15.875" style="209" customWidth="1"/>
    <col min="16147" max="16147" width="1.875" style="209" customWidth="1"/>
    <col min="16148" max="16148" width="11.125" style="209" customWidth="1"/>
    <col min="16149" max="16384" width="9.125" style="209"/>
  </cols>
  <sheetData>
    <row r="1" spans="1:36" ht="21" customHeight="1">
      <c r="A1" s="516" t="s">
        <v>567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</row>
    <row r="3" spans="1:36" ht="21" customHeight="1">
      <c r="A3" s="210" t="s">
        <v>613</v>
      </c>
      <c r="B3" s="211" t="s">
        <v>614</v>
      </c>
      <c r="C3" s="212"/>
      <c r="D3" s="212"/>
      <c r="E3" s="212"/>
      <c r="F3" s="213"/>
    </row>
    <row r="4" spans="1:36" ht="21" customHeight="1">
      <c r="B4" s="212"/>
      <c r="C4" s="212"/>
      <c r="D4" s="212"/>
      <c r="E4" s="212"/>
      <c r="F4" s="213"/>
      <c r="G4" s="214"/>
      <c r="H4" s="214"/>
      <c r="I4" s="214"/>
      <c r="J4" s="214"/>
      <c r="K4" s="214"/>
      <c r="L4" s="518" t="s">
        <v>429</v>
      </c>
      <c r="M4" s="518"/>
      <c r="N4" s="518"/>
      <c r="O4" s="215"/>
      <c r="P4" s="518" t="s">
        <v>479</v>
      </c>
      <c r="Q4" s="518"/>
      <c r="R4" s="518"/>
    </row>
    <row r="5" spans="1:36" ht="21" customHeight="1">
      <c r="B5" s="216" t="s">
        <v>615</v>
      </c>
      <c r="C5" s="216" t="s">
        <v>616</v>
      </c>
      <c r="D5" s="216" t="s">
        <v>617</v>
      </c>
      <c r="E5" s="216" t="s">
        <v>618</v>
      </c>
      <c r="F5" s="217" t="s">
        <v>619</v>
      </c>
      <c r="G5" s="218" t="s">
        <v>620</v>
      </c>
      <c r="H5" s="219"/>
      <c r="I5" s="519" t="s">
        <v>621</v>
      </c>
      <c r="J5" s="519"/>
      <c r="K5" s="218" t="s">
        <v>622</v>
      </c>
      <c r="L5" s="520" t="s">
        <v>623</v>
      </c>
      <c r="N5" s="520" t="s">
        <v>624</v>
      </c>
      <c r="P5" s="520" t="s">
        <v>623</v>
      </c>
      <c r="R5" s="520" t="s">
        <v>624</v>
      </c>
    </row>
    <row r="6" spans="1:36" ht="21" customHeight="1">
      <c r="B6" s="220" t="s">
        <v>625</v>
      </c>
      <c r="C6" s="221"/>
      <c r="D6" s="220"/>
      <c r="E6" s="220"/>
      <c r="F6" s="222" t="s">
        <v>626</v>
      </c>
      <c r="G6" s="220" t="s">
        <v>627</v>
      </c>
      <c r="H6" s="221"/>
      <c r="I6" s="220" t="s">
        <v>628</v>
      </c>
      <c r="J6" s="220" t="s">
        <v>629</v>
      </c>
      <c r="K6" s="220" t="s">
        <v>627</v>
      </c>
      <c r="L6" s="521"/>
      <c r="M6" s="215"/>
      <c r="N6" s="521"/>
      <c r="O6" s="215"/>
      <c r="P6" s="521"/>
      <c r="Q6" s="215"/>
      <c r="R6" s="521"/>
    </row>
    <row r="7" spans="1:36" ht="21" customHeight="1">
      <c r="B7" s="223">
        <v>1</v>
      </c>
      <c r="C7" s="224" t="s">
        <v>630</v>
      </c>
      <c r="D7" s="225" t="s">
        <v>631</v>
      </c>
      <c r="E7" s="225" t="s">
        <v>632</v>
      </c>
      <c r="F7" s="226">
        <v>13200000</v>
      </c>
      <c r="G7" s="208" t="s">
        <v>633</v>
      </c>
      <c r="H7" s="225"/>
      <c r="I7" s="208" t="s">
        <v>634</v>
      </c>
      <c r="J7" s="208" t="s">
        <v>635</v>
      </c>
      <c r="K7" s="208" t="s">
        <v>636</v>
      </c>
      <c r="L7" s="227">
        <v>0</v>
      </c>
      <c r="M7" s="227"/>
      <c r="N7" s="227">
        <v>230153271.33000001</v>
      </c>
      <c r="O7" s="227"/>
      <c r="P7" s="227">
        <v>0</v>
      </c>
      <c r="Q7" s="227"/>
      <c r="R7" s="227">
        <v>230153271.33000001</v>
      </c>
      <c r="T7" s="1"/>
      <c r="U7" s="2"/>
      <c r="V7" s="2"/>
      <c r="W7" s="228"/>
      <c r="X7" s="228"/>
      <c r="Y7" s="229"/>
      <c r="Z7" s="2"/>
      <c r="AA7" s="2"/>
      <c r="AB7" s="2"/>
      <c r="AC7" s="2"/>
      <c r="AD7" s="230"/>
      <c r="AE7" s="230"/>
      <c r="AF7" s="82"/>
      <c r="AG7" s="230"/>
      <c r="AH7" s="230"/>
      <c r="AI7" s="230"/>
      <c r="AJ7" s="82"/>
    </row>
    <row r="8" spans="1:36" ht="21" customHeight="1">
      <c r="B8" s="223"/>
      <c r="C8" s="224"/>
      <c r="D8" s="225" t="s">
        <v>637</v>
      </c>
      <c r="E8" s="225" t="s">
        <v>638</v>
      </c>
      <c r="F8" s="226"/>
      <c r="H8" s="225"/>
      <c r="K8" s="208" t="s">
        <v>639</v>
      </c>
      <c r="L8" s="227"/>
      <c r="M8" s="227"/>
      <c r="N8" s="227"/>
      <c r="O8" s="227"/>
      <c r="P8" s="227"/>
      <c r="Q8" s="227"/>
      <c r="R8" s="227"/>
      <c r="T8" s="1"/>
      <c r="U8" s="28"/>
      <c r="V8" s="2"/>
      <c r="W8" s="228"/>
      <c r="X8" s="228"/>
      <c r="Y8" s="229"/>
      <c r="Z8" s="2"/>
      <c r="AA8" s="2"/>
      <c r="AB8" s="2"/>
      <c r="AC8" s="2"/>
      <c r="AD8" s="230"/>
      <c r="AE8" s="230"/>
      <c r="AF8" s="230"/>
      <c r="AG8" s="230"/>
      <c r="AH8" s="230"/>
      <c r="AI8" s="230"/>
      <c r="AJ8" s="230"/>
    </row>
    <row r="9" spans="1:36" ht="21" customHeight="1">
      <c r="B9" s="223"/>
      <c r="C9" s="224"/>
      <c r="D9" s="225" t="s">
        <v>640</v>
      </c>
      <c r="E9" s="225" t="s">
        <v>641</v>
      </c>
      <c r="F9" s="226"/>
      <c r="H9" s="225"/>
      <c r="L9" s="227"/>
      <c r="M9" s="227"/>
      <c r="N9" s="227"/>
      <c r="O9" s="227"/>
      <c r="P9" s="227"/>
      <c r="Q9" s="227"/>
      <c r="R9" s="227"/>
      <c r="T9" s="1"/>
      <c r="U9" s="28"/>
      <c r="V9" s="2"/>
      <c r="W9" s="228"/>
      <c r="X9" s="228"/>
      <c r="Y9" s="229"/>
      <c r="Z9" s="2"/>
      <c r="AA9" s="2"/>
      <c r="AB9" s="2"/>
      <c r="AC9" s="2"/>
      <c r="AD9" s="230"/>
      <c r="AE9" s="230"/>
      <c r="AF9" s="230"/>
      <c r="AG9" s="230"/>
      <c r="AH9" s="230"/>
      <c r="AI9" s="230"/>
      <c r="AJ9" s="230"/>
    </row>
    <row r="10" spans="1:36" ht="21" customHeight="1">
      <c r="B10" s="223"/>
      <c r="C10" s="224"/>
      <c r="D10" s="225" t="s">
        <v>642</v>
      </c>
      <c r="E10" s="225" t="s">
        <v>641</v>
      </c>
      <c r="F10" s="226"/>
      <c r="H10" s="225"/>
      <c r="L10" s="227"/>
      <c r="M10" s="227"/>
      <c r="N10" s="227"/>
      <c r="O10" s="227"/>
      <c r="P10" s="227"/>
      <c r="Q10" s="227"/>
      <c r="R10" s="227"/>
      <c r="T10" s="1"/>
      <c r="U10" s="28"/>
      <c r="V10" s="2"/>
      <c r="W10" s="228"/>
      <c r="X10" s="228"/>
      <c r="Y10" s="229"/>
      <c r="Z10" s="2"/>
      <c r="AA10" s="2"/>
      <c r="AB10" s="2"/>
      <c r="AC10" s="2"/>
      <c r="AD10" s="230"/>
      <c r="AE10" s="230"/>
      <c r="AF10" s="230"/>
      <c r="AG10" s="230"/>
      <c r="AH10" s="230"/>
      <c r="AI10" s="230"/>
      <c r="AJ10" s="230"/>
    </row>
    <row r="11" spans="1:36" ht="21" customHeight="1">
      <c r="B11" s="223"/>
      <c r="C11" s="224"/>
      <c r="D11" s="225" t="s">
        <v>643</v>
      </c>
      <c r="E11" s="225" t="s">
        <v>641</v>
      </c>
      <c r="F11" s="226"/>
      <c r="H11" s="225"/>
      <c r="L11" s="227"/>
      <c r="M11" s="227"/>
      <c r="N11" s="227"/>
      <c r="O11" s="227"/>
      <c r="P11" s="227"/>
      <c r="Q11" s="227"/>
      <c r="R11" s="227"/>
      <c r="T11" s="1"/>
      <c r="U11" s="2"/>
      <c r="V11" s="2"/>
      <c r="W11" s="228"/>
      <c r="X11" s="228"/>
      <c r="Y11" s="229"/>
      <c r="Z11" s="2"/>
      <c r="AA11" s="2"/>
      <c r="AB11" s="2"/>
      <c r="AC11" s="2"/>
      <c r="AD11" s="230"/>
      <c r="AE11" s="230"/>
      <c r="AF11" s="82"/>
      <c r="AG11" s="230"/>
      <c r="AH11" s="230"/>
      <c r="AI11" s="230"/>
      <c r="AJ11" s="82"/>
    </row>
    <row r="12" spans="1:36" ht="21" customHeight="1">
      <c r="B12" s="223"/>
      <c r="C12" s="224"/>
      <c r="D12" s="225" t="s">
        <v>644</v>
      </c>
      <c r="E12" s="225" t="s">
        <v>641</v>
      </c>
      <c r="F12" s="226"/>
      <c r="H12" s="225"/>
      <c r="I12" s="208" t="s">
        <v>645</v>
      </c>
      <c r="J12" s="232" t="s">
        <v>646</v>
      </c>
      <c r="K12" s="208" t="s">
        <v>647</v>
      </c>
      <c r="L12" s="227">
        <v>0</v>
      </c>
      <c r="M12" s="227"/>
      <c r="N12" s="227">
        <v>0</v>
      </c>
      <c r="O12" s="227"/>
      <c r="P12" s="227">
        <v>0</v>
      </c>
      <c r="Q12" s="227"/>
      <c r="R12" s="227">
        <v>0</v>
      </c>
      <c r="T12" s="1"/>
      <c r="U12" s="2"/>
      <c r="V12" s="2"/>
      <c r="W12" s="228"/>
      <c r="X12" s="228"/>
      <c r="Y12" s="229"/>
      <c r="Z12" s="2"/>
      <c r="AA12" s="2"/>
      <c r="AB12" s="2"/>
      <c r="AC12" s="2"/>
      <c r="AD12" s="230"/>
      <c r="AE12" s="230"/>
      <c r="AF12" s="230"/>
      <c r="AG12" s="230"/>
      <c r="AH12" s="230"/>
      <c r="AI12" s="230"/>
      <c r="AJ12" s="230"/>
    </row>
    <row r="13" spans="1:36" ht="21" customHeight="1">
      <c r="B13" s="223"/>
      <c r="C13" s="224"/>
      <c r="D13" s="225"/>
      <c r="E13" s="225"/>
      <c r="F13" s="226"/>
      <c r="H13" s="225"/>
      <c r="K13" s="208" t="s">
        <v>648</v>
      </c>
      <c r="L13" s="227"/>
      <c r="M13" s="227"/>
      <c r="N13" s="227"/>
      <c r="O13" s="227"/>
      <c r="P13" s="227"/>
      <c r="Q13" s="227"/>
      <c r="R13" s="227"/>
      <c r="T13" s="1"/>
      <c r="U13" s="28"/>
      <c r="V13" s="2"/>
      <c r="W13" s="228"/>
      <c r="X13" s="228"/>
      <c r="Y13" s="229"/>
      <c r="Z13" s="2"/>
      <c r="AA13" s="2"/>
      <c r="AB13" s="2"/>
      <c r="AC13" s="2"/>
      <c r="AD13" s="230"/>
      <c r="AE13" s="230"/>
      <c r="AF13" s="230"/>
      <c r="AG13" s="230"/>
      <c r="AH13" s="230"/>
      <c r="AI13" s="230"/>
      <c r="AJ13" s="230"/>
    </row>
    <row r="14" spans="1:36" ht="21" customHeight="1">
      <c r="B14" s="223"/>
      <c r="C14" s="224" t="s">
        <v>649</v>
      </c>
      <c r="D14" s="225" t="s">
        <v>643</v>
      </c>
      <c r="E14" s="225" t="s">
        <v>632</v>
      </c>
      <c r="F14" s="226">
        <v>15666.73</v>
      </c>
      <c r="G14" s="208">
        <v>0</v>
      </c>
      <c r="H14" s="225"/>
      <c r="I14" s="208" t="s">
        <v>650</v>
      </c>
      <c r="J14" s="233" t="s">
        <v>651</v>
      </c>
      <c r="K14" s="208" t="s">
        <v>652</v>
      </c>
      <c r="L14" s="227">
        <v>0</v>
      </c>
      <c r="M14" s="227"/>
      <c r="N14" s="227">
        <v>0</v>
      </c>
      <c r="O14" s="227"/>
      <c r="P14" s="227">
        <v>0</v>
      </c>
      <c r="Q14" s="227"/>
      <c r="R14" s="227">
        <v>0</v>
      </c>
      <c r="T14" s="1"/>
      <c r="U14" s="28"/>
      <c r="V14" s="2"/>
      <c r="W14" s="228"/>
      <c r="X14" s="228"/>
      <c r="Y14" s="229"/>
      <c r="Z14" s="2"/>
      <c r="AA14" s="2"/>
      <c r="AB14" s="2"/>
      <c r="AC14" s="2"/>
      <c r="AD14" s="230"/>
      <c r="AE14" s="230"/>
      <c r="AF14" s="230"/>
      <c r="AG14" s="230"/>
      <c r="AH14" s="230"/>
      <c r="AI14" s="230"/>
      <c r="AJ14" s="230"/>
    </row>
    <row r="15" spans="1:36" ht="21" customHeight="1">
      <c r="B15" s="223"/>
      <c r="C15" s="224"/>
      <c r="D15" s="208" t="s">
        <v>644</v>
      </c>
      <c r="E15" s="225" t="s">
        <v>653</v>
      </c>
      <c r="F15" s="226"/>
      <c r="H15" s="225"/>
      <c r="K15" s="208" t="s">
        <v>654</v>
      </c>
      <c r="L15" s="227"/>
      <c r="M15" s="227"/>
      <c r="N15" s="227"/>
      <c r="O15" s="227"/>
      <c r="P15" s="227"/>
      <c r="Q15" s="227"/>
      <c r="R15" s="227"/>
      <c r="T15" s="1"/>
      <c r="U15" s="2"/>
      <c r="V15" s="2"/>
      <c r="W15" s="228"/>
      <c r="X15" s="228"/>
      <c r="Y15" s="229"/>
      <c r="Z15" s="2"/>
      <c r="AA15" s="2"/>
      <c r="AB15" s="2"/>
      <c r="AC15" s="2"/>
      <c r="AD15" s="230"/>
      <c r="AE15" s="230"/>
      <c r="AF15" s="82"/>
      <c r="AG15" s="230"/>
      <c r="AH15" s="230"/>
      <c r="AI15" s="230"/>
      <c r="AJ15" s="82"/>
    </row>
    <row r="16" spans="1:36" ht="21" customHeight="1">
      <c r="B16" s="223"/>
      <c r="C16" s="224"/>
      <c r="D16" s="225"/>
      <c r="E16" s="225"/>
      <c r="F16" s="226"/>
      <c r="H16" s="225"/>
      <c r="L16" s="227"/>
      <c r="M16" s="227"/>
      <c r="N16" s="227"/>
      <c r="O16" s="227"/>
      <c r="P16" s="227"/>
      <c r="Q16" s="227"/>
      <c r="R16" s="227"/>
      <c r="T16" s="1"/>
      <c r="U16" s="2"/>
      <c r="V16" s="2"/>
      <c r="W16" s="228"/>
      <c r="X16" s="228"/>
      <c r="Y16" s="229"/>
      <c r="Z16" s="2"/>
      <c r="AA16" s="2"/>
      <c r="AB16" s="2"/>
      <c r="AC16" s="2"/>
      <c r="AD16" s="230"/>
      <c r="AE16" s="230"/>
      <c r="AF16" s="230"/>
      <c r="AG16" s="230"/>
      <c r="AH16" s="230"/>
      <c r="AI16" s="230"/>
      <c r="AJ16" s="230"/>
    </row>
    <row r="17" spans="2:36" ht="21" customHeight="1">
      <c r="B17" s="223"/>
      <c r="C17" s="224" t="s">
        <v>655</v>
      </c>
      <c r="D17" s="225" t="s">
        <v>656</v>
      </c>
      <c r="E17" s="225" t="s">
        <v>632</v>
      </c>
      <c r="F17" s="226">
        <v>16000000</v>
      </c>
      <c r="G17" s="208" t="s">
        <v>633</v>
      </c>
      <c r="H17" s="225"/>
      <c r="I17" s="208" t="s">
        <v>657</v>
      </c>
      <c r="J17" s="208" t="s">
        <v>645</v>
      </c>
      <c r="K17" s="208" t="s">
        <v>658</v>
      </c>
      <c r="L17" s="227">
        <v>0</v>
      </c>
      <c r="M17" s="227"/>
      <c r="N17" s="227">
        <v>254765671.06999999</v>
      </c>
      <c r="O17" s="227"/>
      <c r="P17" s="227">
        <v>0</v>
      </c>
      <c r="Q17" s="227"/>
      <c r="R17" s="227">
        <v>254765671.06999999</v>
      </c>
      <c r="T17" s="1"/>
      <c r="U17" s="28"/>
      <c r="V17" s="2"/>
      <c r="W17" s="228"/>
      <c r="X17" s="228"/>
      <c r="Y17" s="229"/>
      <c r="Z17" s="2"/>
      <c r="AA17" s="2"/>
      <c r="AB17" s="2"/>
      <c r="AC17" s="2"/>
      <c r="AD17" s="230"/>
      <c r="AE17" s="230"/>
      <c r="AF17" s="230"/>
      <c r="AG17" s="230"/>
      <c r="AH17" s="230"/>
      <c r="AI17" s="230"/>
      <c r="AJ17" s="230"/>
    </row>
    <row r="18" spans="2:36" ht="21" customHeight="1">
      <c r="B18" s="223"/>
      <c r="C18" s="224"/>
      <c r="D18" s="225" t="s">
        <v>637</v>
      </c>
      <c r="E18" s="225" t="s">
        <v>638</v>
      </c>
      <c r="F18" s="226"/>
      <c r="H18" s="225"/>
      <c r="K18" s="208" t="s">
        <v>659</v>
      </c>
      <c r="L18" s="227"/>
      <c r="M18" s="227"/>
      <c r="N18" s="227"/>
      <c r="O18" s="227"/>
      <c r="P18" s="227"/>
      <c r="Q18" s="227"/>
      <c r="R18" s="227"/>
      <c r="T18" s="1"/>
      <c r="U18" s="2"/>
      <c r="V18" s="2"/>
      <c r="W18" s="228"/>
      <c r="X18" s="228"/>
      <c r="Y18" s="229"/>
      <c r="Z18" s="2"/>
      <c r="AA18" s="2"/>
      <c r="AB18" s="2"/>
      <c r="AC18" s="2"/>
      <c r="AD18" s="230"/>
      <c r="AE18" s="230"/>
      <c r="AF18" s="82"/>
      <c r="AG18" s="230"/>
      <c r="AH18" s="230"/>
      <c r="AI18" s="230"/>
      <c r="AJ18" s="82"/>
    </row>
    <row r="19" spans="2:36" ht="21" customHeight="1">
      <c r="B19" s="223"/>
      <c r="C19" s="224"/>
      <c r="D19" s="225" t="s">
        <v>640</v>
      </c>
      <c r="E19" s="225" t="s">
        <v>641</v>
      </c>
      <c r="F19" s="226"/>
      <c r="H19" s="225"/>
      <c r="L19" s="227"/>
      <c r="M19" s="227"/>
      <c r="N19" s="227"/>
      <c r="O19" s="227"/>
      <c r="P19" s="227"/>
      <c r="Q19" s="227"/>
      <c r="R19" s="227"/>
      <c r="T19" s="1"/>
      <c r="U19" s="231"/>
      <c r="V19" s="2"/>
      <c r="W19" s="228"/>
      <c r="X19" s="228"/>
      <c r="Y19" s="229"/>
      <c r="Z19" s="2"/>
      <c r="AA19" s="2"/>
      <c r="AB19" s="2"/>
      <c r="AC19" s="2"/>
      <c r="AD19" s="230"/>
      <c r="AE19" s="230"/>
      <c r="AF19" s="230"/>
      <c r="AG19" s="230"/>
      <c r="AH19" s="230"/>
      <c r="AI19" s="230"/>
      <c r="AJ19" s="230"/>
    </row>
    <row r="20" spans="2:36" ht="21" customHeight="1">
      <c r="B20" s="223"/>
      <c r="C20" s="224"/>
      <c r="D20" s="225" t="s">
        <v>642</v>
      </c>
      <c r="E20" s="225" t="s">
        <v>641</v>
      </c>
      <c r="F20" s="226"/>
      <c r="H20" s="225"/>
      <c r="L20" s="227"/>
      <c r="M20" s="227"/>
      <c r="N20" s="227"/>
      <c r="O20" s="227"/>
      <c r="P20" s="227"/>
      <c r="Q20" s="227"/>
      <c r="R20" s="227"/>
      <c r="T20" s="1"/>
      <c r="U20" s="2"/>
      <c r="V20" s="2"/>
      <c r="W20" s="228"/>
      <c r="X20" s="228"/>
      <c r="Y20" s="229"/>
      <c r="Z20" s="2"/>
      <c r="AA20" s="2"/>
      <c r="AB20" s="2"/>
      <c r="AC20" s="2"/>
      <c r="AD20" s="230"/>
      <c r="AE20" s="230"/>
      <c r="AF20" s="82"/>
      <c r="AG20" s="230"/>
      <c r="AH20" s="230"/>
      <c r="AI20" s="230"/>
      <c r="AJ20" s="82"/>
    </row>
    <row r="21" spans="2:36" ht="21" customHeight="1">
      <c r="B21" s="223"/>
      <c r="C21" s="224"/>
      <c r="D21" s="225" t="s">
        <v>643</v>
      </c>
      <c r="E21" s="225" t="s">
        <v>641</v>
      </c>
      <c r="F21" s="226"/>
      <c r="H21" s="225"/>
      <c r="K21" s="208" t="s">
        <v>647</v>
      </c>
      <c r="L21" s="227"/>
      <c r="M21" s="227"/>
      <c r="N21" s="227"/>
      <c r="O21" s="227"/>
      <c r="P21" s="227"/>
      <c r="Q21" s="227"/>
      <c r="R21" s="227"/>
      <c r="T21" s="1"/>
      <c r="U21" s="231"/>
      <c r="V21" s="2"/>
      <c r="W21" s="228"/>
      <c r="X21" s="228"/>
      <c r="Y21" s="229"/>
      <c r="Z21" s="2"/>
      <c r="AA21" s="2"/>
      <c r="AB21" s="2"/>
      <c r="AC21" s="2"/>
      <c r="AD21" s="230"/>
      <c r="AE21" s="230"/>
      <c r="AF21" s="230"/>
      <c r="AG21" s="230"/>
      <c r="AH21" s="230"/>
      <c r="AI21" s="230"/>
      <c r="AJ21" s="230"/>
    </row>
    <row r="22" spans="2:36" ht="21" customHeight="1">
      <c r="B22" s="223"/>
      <c r="C22" s="224"/>
      <c r="D22" s="225" t="s">
        <v>644</v>
      </c>
      <c r="E22" s="225" t="s">
        <v>641</v>
      </c>
      <c r="F22" s="226"/>
      <c r="H22" s="225"/>
      <c r="I22" s="208" t="s">
        <v>645</v>
      </c>
      <c r="J22" s="232" t="s">
        <v>646</v>
      </c>
      <c r="K22" s="332" t="s">
        <v>660</v>
      </c>
      <c r="L22" s="227">
        <v>0</v>
      </c>
      <c r="M22" s="227"/>
      <c r="N22" s="227">
        <v>0</v>
      </c>
      <c r="O22" s="227"/>
      <c r="P22" s="227">
        <v>0</v>
      </c>
      <c r="Q22" s="227"/>
      <c r="R22" s="227">
        <v>0</v>
      </c>
      <c r="T22" s="1"/>
      <c r="U22" s="2"/>
      <c r="V22" s="2"/>
      <c r="W22" s="228"/>
      <c r="X22" s="228"/>
      <c r="Y22" s="229"/>
      <c r="Z22" s="2"/>
      <c r="AA22" s="2"/>
      <c r="AB22" s="2"/>
      <c r="AC22" s="2"/>
      <c r="AD22" s="230"/>
      <c r="AE22" s="230"/>
      <c r="AF22" s="82"/>
      <c r="AG22" s="230"/>
      <c r="AH22" s="230"/>
      <c r="AI22" s="230"/>
      <c r="AJ22" s="82"/>
    </row>
    <row r="23" spans="2:36" ht="21" customHeight="1">
      <c r="B23" s="223"/>
      <c r="C23" s="224" t="s">
        <v>661</v>
      </c>
      <c r="D23" s="225" t="s">
        <v>643</v>
      </c>
      <c r="E23" s="225" t="s">
        <v>632</v>
      </c>
      <c r="F23" s="226">
        <v>17192.150000000001</v>
      </c>
      <c r="G23" s="208">
        <v>0</v>
      </c>
      <c r="H23" s="225">
        <v>0</v>
      </c>
      <c r="I23" s="208" t="s">
        <v>650</v>
      </c>
      <c r="J23" s="233" t="s">
        <v>651</v>
      </c>
      <c r="K23" s="332" t="s">
        <v>662</v>
      </c>
      <c r="L23" s="227">
        <v>0</v>
      </c>
      <c r="M23" s="227"/>
      <c r="N23" s="227">
        <v>0</v>
      </c>
      <c r="O23" s="227"/>
      <c r="P23" s="227">
        <v>0</v>
      </c>
      <c r="Q23" s="227"/>
      <c r="R23" s="227">
        <v>0</v>
      </c>
      <c r="T23" s="1"/>
      <c r="U23" s="2"/>
      <c r="V23" s="2"/>
      <c r="W23" s="228"/>
      <c r="X23" s="228"/>
      <c r="Y23" s="229"/>
      <c r="Z23" s="2"/>
      <c r="AA23" s="2"/>
      <c r="AB23" s="2"/>
      <c r="AC23" s="2"/>
      <c r="AD23" s="230"/>
      <c r="AE23" s="230"/>
      <c r="AF23" s="230"/>
      <c r="AG23" s="230"/>
      <c r="AH23" s="230"/>
      <c r="AI23" s="230"/>
      <c r="AJ23" s="230"/>
    </row>
    <row r="24" spans="2:36" ht="21" customHeight="1">
      <c r="B24" s="223"/>
      <c r="C24" s="224"/>
      <c r="D24" s="225" t="s">
        <v>644</v>
      </c>
      <c r="E24" s="225" t="s">
        <v>653</v>
      </c>
      <c r="F24" s="226"/>
      <c r="H24" s="225"/>
      <c r="K24" s="332" t="s">
        <v>663</v>
      </c>
      <c r="L24" s="406"/>
      <c r="M24" s="406"/>
      <c r="N24" s="406"/>
      <c r="O24" s="406"/>
      <c r="P24" s="406"/>
      <c r="Q24" s="406"/>
      <c r="R24" s="406"/>
      <c r="T24" s="1"/>
      <c r="U24" s="28"/>
      <c r="V24" s="2"/>
      <c r="W24" s="228"/>
      <c r="X24" s="228"/>
      <c r="Y24" s="229"/>
      <c r="Z24" s="2"/>
      <c r="AA24" s="2"/>
      <c r="AB24" s="2"/>
      <c r="AC24" s="2"/>
      <c r="AD24" s="230"/>
      <c r="AE24" s="230"/>
      <c r="AF24" s="230"/>
      <c r="AG24" s="230"/>
      <c r="AH24" s="230"/>
      <c r="AI24" s="230"/>
      <c r="AJ24" s="230"/>
    </row>
    <row r="25" spans="2:36" ht="21" customHeight="1">
      <c r="B25" s="223"/>
      <c r="C25" s="224" t="s">
        <v>664</v>
      </c>
      <c r="D25" s="225" t="s">
        <v>644</v>
      </c>
      <c r="E25" s="225" t="s">
        <v>641</v>
      </c>
      <c r="F25" s="226">
        <v>120000</v>
      </c>
      <c r="G25" s="208" t="s">
        <v>665</v>
      </c>
      <c r="H25" s="225"/>
      <c r="I25" s="232" t="s">
        <v>645</v>
      </c>
      <c r="J25" s="232" t="s">
        <v>666</v>
      </c>
      <c r="K25" s="333">
        <v>470000</v>
      </c>
      <c r="L25" s="406">
        <v>0</v>
      </c>
      <c r="M25" s="406"/>
      <c r="N25" s="406">
        <v>0</v>
      </c>
      <c r="O25" s="406"/>
      <c r="P25" s="406">
        <v>0</v>
      </c>
      <c r="Q25" s="406"/>
      <c r="R25" s="406">
        <v>0</v>
      </c>
      <c r="T25" s="1"/>
      <c r="U25" s="2"/>
      <c r="V25" s="2"/>
      <c r="W25" s="228"/>
      <c r="X25" s="228"/>
      <c r="Y25" s="229"/>
      <c r="Z25" s="2"/>
      <c r="AA25" s="2"/>
      <c r="AB25" s="2"/>
      <c r="AC25" s="28"/>
      <c r="AD25" s="230"/>
      <c r="AE25" s="230"/>
      <c r="AF25" s="230"/>
      <c r="AG25" s="230"/>
      <c r="AH25" s="230"/>
      <c r="AI25" s="230"/>
      <c r="AJ25" s="230"/>
    </row>
    <row r="26" spans="2:36" ht="21" customHeight="1">
      <c r="B26" s="223">
        <v>2</v>
      </c>
      <c r="C26" s="224" t="s">
        <v>630</v>
      </c>
      <c r="D26" s="225" t="s">
        <v>667</v>
      </c>
      <c r="E26" s="225" t="s">
        <v>668</v>
      </c>
      <c r="F26" s="226">
        <v>10420000</v>
      </c>
      <c r="G26" s="208" t="s">
        <v>669</v>
      </c>
      <c r="H26" s="225"/>
      <c r="I26" s="208" t="s">
        <v>670</v>
      </c>
      <c r="J26" s="233" t="s">
        <v>671</v>
      </c>
      <c r="K26" s="208" t="s">
        <v>672</v>
      </c>
      <c r="L26" s="406">
        <v>220487790.25</v>
      </c>
      <c r="M26" s="406"/>
      <c r="N26" s="406">
        <v>209930904.59</v>
      </c>
      <c r="O26" s="406"/>
      <c r="P26" s="406">
        <v>0</v>
      </c>
      <c r="Q26" s="406"/>
      <c r="R26" s="406">
        <v>0</v>
      </c>
    </row>
    <row r="27" spans="2:36" ht="21" customHeight="1">
      <c r="B27" s="223"/>
      <c r="C27" s="224" t="s">
        <v>673</v>
      </c>
      <c r="D27" s="225" t="s">
        <v>674</v>
      </c>
      <c r="E27" s="225" t="s">
        <v>632</v>
      </c>
      <c r="F27" s="226">
        <v>340000</v>
      </c>
      <c r="G27" s="208" t="s">
        <v>669</v>
      </c>
      <c r="H27" s="225"/>
      <c r="I27" s="208" t="s">
        <v>675</v>
      </c>
      <c r="J27" s="233" t="s">
        <v>676</v>
      </c>
      <c r="K27" s="333">
        <v>8500</v>
      </c>
      <c r="L27" s="406">
        <v>11543275.57</v>
      </c>
      <c r="M27" s="407"/>
      <c r="N27" s="406">
        <v>7660190.7000000002</v>
      </c>
      <c r="O27" s="406"/>
      <c r="P27" s="406">
        <v>0</v>
      </c>
      <c r="Q27" s="406"/>
      <c r="R27" s="406">
        <v>0</v>
      </c>
    </row>
    <row r="28" spans="2:36" ht="21" customHeight="1">
      <c r="B28" s="355">
        <v>3</v>
      </c>
      <c r="C28" s="224" t="s">
        <v>630</v>
      </c>
      <c r="D28" s="225" t="s">
        <v>677</v>
      </c>
      <c r="E28" s="225" t="s">
        <v>641</v>
      </c>
      <c r="F28" s="208">
        <v>9300000</v>
      </c>
      <c r="G28" s="208" t="s">
        <v>678</v>
      </c>
      <c r="H28" s="225"/>
      <c r="I28" s="225" t="s">
        <v>679</v>
      </c>
      <c r="J28" s="233" t="s">
        <v>680</v>
      </c>
      <c r="K28" s="208" t="s">
        <v>681</v>
      </c>
      <c r="L28" s="406">
        <v>0</v>
      </c>
      <c r="M28" s="407"/>
      <c r="N28" s="406">
        <v>7855618.3799999999</v>
      </c>
      <c r="O28" s="406"/>
      <c r="P28" s="406">
        <v>0</v>
      </c>
      <c r="Q28" s="406"/>
      <c r="R28" s="406">
        <v>7855618.3799999999</v>
      </c>
    </row>
    <row r="29" spans="2:36" ht="21" customHeight="1">
      <c r="C29" s="355"/>
      <c r="D29" s="208" t="s">
        <v>682</v>
      </c>
      <c r="E29" s="208" t="s">
        <v>641</v>
      </c>
      <c r="F29" s="208">
        <v>9295885.3499999996</v>
      </c>
      <c r="H29" s="225"/>
      <c r="I29" s="225" t="s">
        <v>650</v>
      </c>
      <c r="J29" s="345">
        <v>44958</v>
      </c>
      <c r="K29" s="208" t="s">
        <v>681</v>
      </c>
      <c r="L29" s="406">
        <v>7810584.21</v>
      </c>
      <c r="M29" s="406"/>
      <c r="N29" s="406">
        <v>0</v>
      </c>
      <c r="O29" s="406"/>
      <c r="P29" s="406">
        <v>7810584.21</v>
      </c>
      <c r="Q29" s="406"/>
      <c r="R29" s="406">
        <v>0</v>
      </c>
    </row>
    <row r="30" spans="2:36" ht="21" customHeight="1">
      <c r="C30" s="355"/>
      <c r="H30" s="225"/>
      <c r="I30" s="225"/>
      <c r="K30" s="208" t="s">
        <v>683</v>
      </c>
      <c r="L30" s="408"/>
      <c r="M30" s="408"/>
      <c r="N30" s="408"/>
      <c r="O30" s="408"/>
      <c r="P30" s="408"/>
      <c r="Q30" s="408"/>
      <c r="R30" s="408"/>
    </row>
    <row r="31" spans="2:36" ht="21" customHeight="1">
      <c r="B31" s="355">
        <v>4</v>
      </c>
      <c r="C31" s="337" t="s">
        <v>630</v>
      </c>
      <c r="D31" s="235" t="s">
        <v>684</v>
      </c>
      <c r="E31" s="235" t="s">
        <v>641</v>
      </c>
      <c r="F31" s="235">
        <v>10224935.17</v>
      </c>
      <c r="G31" s="208" t="s">
        <v>685</v>
      </c>
      <c r="I31" s="208" t="s">
        <v>650</v>
      </c>
      <c r="J31" s="233" t="s">
        <v>686</v>
      </c>
      <c r="K31" s="208" t="s">
        <v>687</v>
      </c>
      <c r="L31" s="331">
        <v>9747514.0600000005</v>
      </c>
      <c r="M31" s="331"/>
      <c r="N31" s="331">
        <v>0</v>
      </c>
      <c r="O31" s="331"/>
      <c r="P31" s="331">
        <v>9747514.0600000005</v>
      </c>
      <c r="Q31" s="331"/>
      <c r="R31" s="331">
        <v>0</v>
      </c>
    </row>
    <row r="32" spans="2:36" ht="21" customHeight="1">
      <c r="B32" s="355">
        <v>5</v>
      </c>
      <c r="C32" s="337" t="s">
        <v>630</v>
      </c>
      <c r="D32" s="235" t="s">
        <v>688</v>
      </c>
      <c r="E32" s="235" t="s">
        <v>641</v>
      </c>
      <c r="F32" s="235">
        <v>10000000</v>
      </c>
      <c r="G32" s="208" t="s">
        <v>685</v>
      </c>
      <c r="I32" s="208" t="s">
        <v>689</v>
      </c>
      <c r="J32" s="233" t="s">
        <v>690</v>
      </c>
      <c r="K32" s="208" t="s">
        <v>691</v>
      </c>
      <c r="L32" s="409">
        <v>9561019.6500000004</v>
      </c>
      <c r="M32" s="331"/>
      <c r="N32" s="409">
        <v>0</v>
      </c>
      <c r="O32" s="331"/>
      <c r="P32" s="409">
        <v>9561019.6500000004</v>
      </c>
      <c r="Q32" s="331"/>
      <c r="R32" s="409">
        <v>0</v>
      </c>
    </row>
    <row r="33" spans="2:18" ht="21" customHeight="1">
      <c r="C33" s="234"/>
      <c r="D33" s="235"/>
      <c r="E33" s="235"/>
      <c r="F33" s="235"/>
    </row>
    <row r="34" spans="2:18" ht="21" customHeight="1">
      <c r="C34" s="234"/>
      <c r="D34" s="235" t="s">
        <v>404</v>
      </c>
      <c r="E34" s="235"/>
      <c r="F34" s="235"/>
      <c r="L34" s="331">
        <v>259150183.74000001</v>
      </c>
      <c r="M34" s="208">
        <v>0</v>
      </c>
      <c r="N34" s="331">
        <v>710365656.07000005</v>
      </c>
      <c r="O34" s="331">
        <v>0</v>
      </c>
      <c r="P34" s="331">
        <v>27119117.920000002</v>
      </c>
      <c r="Q34" s="331">
        <v>0</v>
      </c>
      <c r="R34" s="331">
        <v>492774560.77999997</v>
      </c>
    </row>
    <row r="35" spans="2:18" ht="21" customHeight="1">
      <c r="C35" s="234"/>
      <c r="D35" s="235" t="s">
        <v>692</v>
      </c>
      <c r="E35" s="235"/>
      <c r="F35" s="235"/>
      <c r="L35" s="82">
        <v>-27898728.66</v>
      </c>
      <c r="N35" s="82">
        <v>-316705761.89999998</v>
      </c>
      <c r="O35" s="331"/>
      <c r="P35" s="82">
        <v>-7846788.6600000001</v>
      </c>
      <c r="Q35" s="331"/>
      <c r="R35" s="82">
        <v>-264799310.21000001</v>
      </c>
    </row>
    <row r="36" spans="2:18" ht="21" customHeight="1">
      <c r="D36" s="208" t="s">
        <v>693</v>
      </c>
      <c r="L36" s="82">
        <v>-1591472.01</v>
      </c>
      <c r="N36" s="82">
        <v>-389980680.43000001</v>
      </c>
      <c r="O36" s="331"/>
      <c r="P36" s="82">
        <v>-1591472.01</v>
      </c>
      <c r="Q36" s="331"/>
      <c r="R36" s="82">
        <v>-224296036.83000001</v>
      </c>
    </row>
    <row r="37" spans="2:18" ht="21" customHeight="1" thickBot="1">
      <c r="D37" s="208" t="s">
        <v>694</v>
      </c>
      <c r="L37" s="410">
        <v>229659983.07000002</v>
      </c>
      <c r="N37" s="410">
        <v>3679213.7400000691</v>
      </c>
      <c r="O37" s="331">
        <v>-359292065.83999997</v>
      </c>
      <c r="P37" s="410">
        <v>17680857.25</v>
      </c>
      <c r="Q37" s="331">
        <v>-359292065.83999997</v>
      </c>
      <c r="R37" s="410">
        <v>3679213.7399999499</v>
      </c>
    </row>
    <row r="38" spans="2:18" ht="21" customHeight="1" thickTop="1"/>
    <row r="39" spans="2:18" ht="21" customHeight="1">
      <c r="B39" s="208" t="s">
        <v>695</v>
      </c>
    </row>
    <row r="40" spans="2:18" ht="21" customHeight="1">
      <c r="B40" s="208" t="s">
        <v>696</v>
      </c>
    </row>
    <row r="41" spans="2:18" ht="21" customHeight="1">
      <c r="B41" s="208" t="s">
        <v>978</v>
      </c>
    </row>
    <row r="42" spans="2:18" ht="21" customHeight="1">
      <c r="B42" s="208" t="s">
        <v>979</v>
      </c>
    </row>
  </sheetData>
  <mergeCells count="8">
    <mergeCell ref="A1:R1"/>
    <mergeCell ref="L4:N4"/>
    <mergeCell ref="P4:R4"/>
    <mergeCell ref="I5:J5"/>
    <mergeCell ref="L5:L6"/>
    <mergeCell ref="N5:N6"/>
    <mergeCell ref="P5:P6"/>
    <mergeCell ref="R5:R6"/>
  </mergeCells>
  <pageMargins left="0.78740157480314965" right="0.39370078740157483" top="0.59055118110236227" bottom="0.39370078740157483" header="0.31496062992125984" footer="0.31496062992125984"/>
  <pageSetup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S298"/>
  <sheetViews>
    <sheetView view="pageBreakPreview" topLeftCell="A148" zoomScaleNormal="90" zoomScaleSheetLayoutView="100" workbookViewId="0">
      <selection activeCell="C155" sqref="C155"/>
    </sheetView>
  </sheetViews>
  <sheetFormatPr defaultRowHeight="24" customHeight="1"/>
  <cols>
    <col min="1" max="1" width="2.375" style="446" customWidth="1"/>
    <col min="2" max="3" width="6.125" style="446" customWidth="1"/>
    <col min="4" max="4" width="3.875" style="177" customWidth="1"/>
    <col min="5" max="5" width="20.125" style="177" customWidth="1"/>
    <col min="6" max="6" width="13.75" style="177" customWidth="1"/>
    <col min="7" max="7" width="1.25" style="177" customWidth="1"/>
    <col min="8" max="8" width="13.75" style="177" customWidth="1"/>
    <col min="9" max="9" width="0.75" style="177" customWidth="1"/>
    <col min="10" max="10" width="13.375" style="177" customWidth="1"/>
    <col min="11" max="11" width="1.25" style="177" customWidth="1"/>
    <col min="12" max="12" width="13.375" style="177" customWidth="1"/>
    <col min="13" max="13" width="1.75" customWidth="1"/>
    <col min="14" max="14" width="2" customWidth="1"/>
    <col min="15" max="15" width="14.375" customWidth="1"/>
  </cols>
  <sheetData>
    <row r="1" spans="1:12" ht="21" customHeight="1">
      <c r="A1" s="522" t="s">
        <v>581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</row>
    <row r="2" spans="1:12" ht="21" customHeight="1">
      <c r="A2" s="445"/>
      <c r="B2" s="445"/>
      <c r="C2" s="445"/>
      <c r="D2" s="356"/>
      <c r="E2" s="356"/>
      <c r="F2" s="356"/>
      <c r="G2" s="356"/>
      <c r="H2" s="356"/>
      <c r="I2" s="356"/>
      <c r="J2" s="356"/>
      <c r="K2" s="356"/>
      <c r="L2" s="356"/>
    </row>
    <row r="3" spans="1:12" ht="21" customHeight="1">
      <c r="B3" s="446" t="s">
        <v>1058</v>
      </c>
      <c r="D3" s="356"/>
      <c r="E3" s="356"/>
      <c r="F3" s="356"/>
      <c r="G3" s="356"/>
      <c r="H3" s="356"/>
      <c r="I3" s="356"/>
      <c r="J3" s="356"/>
      <c r="K3" s="356"/>
      <c r="L3" s="356"/>
    </row>
    <row r="4" spans="1:12" ht="21" customHeight="1">
      <c r="B4" s="446" t="s">
        <v>1057</v>
      </c>
      <c r="C4" s="445"/>
      <c r="D4" s="356"/>
      <c r="E4" s="356"/>
      <c r="F4" s="356"/>
      <c r="G4" s="356"/>
      <c r="H4" s="356"/>
      <c r="I4" s="356"/>
      <c r="J4" s="356"/>
      <c r="K4" s="356"/>
      <c r="L4" s="356"/>
    </row>
    <row r="5" spans="1:12" ht="21" customHeight="1">
      <c r="F5" s="507" t="s">
        <v>391</v>
      </c>
      <c r="G5" s="507"/>
      <c r="H5" s="507"/>
      <c r="J5" s="507" t="s">
        <v>392</v>
      </c>
      <c r="K5" s="507"/>
      <c r="L5" s="507"/>
    </row>
    <row r="6" spans="1:12" ht="21" customHeight="1">
      <c r="F6" s="236" t="s">
        <v>393</v>
      </c>
      <c r="G6" s="82"/>
      <c r="H6" s="90" t="s">
        <v>394</v>
      </c>
      <c r="J6" s="236" t="s">
        <v>393</v>
      </c>
      <c r="L6" s="90" t="s">
        <v>394</v>
      </c>
    </row>
    <row r="7" spans="1:12" ht="21" customHeight="1">
      <c r="B7" s="446" t="s">
        <v>698</v>
      </c>
      <c r="F7" s="237"/>
      <c r="G7" s="82"/>
    </row>
    <row r="8" spans="1:12" ht="21" customHeight="1">
      <c r="B8" s="446" t="s">
        <v>699</v>
      </c>
      <c r="F8" s="237">
        <v>710286400.53999984</v>
      </c>
      <c r="G8" s="82"/>
      <c r="H8" s="82">
        <v>808939215.8599999</v>
      </c>
      <c r="I8" s="82"/>
      <c r="J8" s="82">
        <v>492774560.78000003</v>
      </c>
      <c r="K8" s="82"/>
      <c r="L8" s="82">
        <v>555375616.94000006</v>
      </c>
    </row>
    <row r="9" spans="1:12" ht="21" customHeight="1">
      <c r="B9" s="446" t="s">
        <v>700</v>
      </c>
      <c r="F9" s="237"/>
      <c r="J9" s="82"/>
      <c r="K9" s="82"/>
      <c r="L9" s="82"/>
    </row>
    <row r="10" spans="1:12" ht="21" customHeight="1">
      <c r="B10" s="446" t="s">
        <v>701</v>
      </c>
      <c r="F10" s="338">
        <v>24499176.311376002</v>
      </c>
      <c r="G10" s="338"/>
      <c r="H10" s="338">
        <v>0</v>
      </c>
      <c r="I10" s="82"/>
      <c r="J10" s="338">
        <v>24499176.311376002</v>
      </c>
      <c r="K10" s="82"/>
      <c r="L10" s="338">
        <v>0</v>
      </c>
    </row>
    <row r="11" spans="1:12" ht="21" customHeight="1">
      <c r="B11" s="446" t="s">
        <v>702</v>
      </c>
      <c r="F11" s="237">
        <v>0</v>
      </c>
      <c r="H11" s="177">
        <v>0</v>
      </c>
      <c r="J11" s="82">
        <v>0</v>
      </c>
      <c r="K11" s="82"/>
      <c r="L11" s="82">
        <v>0</v>
      </c>
    </row>
    <row r="12" spans="1:12" ht="21" customHeight="1">
      <c r="B12" s="446" t="s">
        <v>703</v>
      </c>
      <c r="F12" s="339">
        <v>-231089447.44999999</v>
      </c>
      <c r="G12" s="360"/>
      <c r="H12" s="238">
        <v>-96450878</v>
      </c>
      <c r="I12" s="360"/>
      <c r="J12" s="339">
        <v>-223161425.05000001</v>
      </c>
      <c r="K12" s="339"/>
      <c r="L12" s="238">
        <v>-61072616.799999997</v>
      </c>
    </row>
    <row r="13" spans="1:12" ht="21" customHeight="1">
      <c r="B13" s="447" t="s">
        <v>704</v>
      </c>
      <c r="C13" s="447"/>
      <c r="D13" s="393"/>
      <c r="E13" s="393"/>
      <c r="F13" s="339">
        <v>-313906124.44999999</v>
      </c>
      <c r="G13" s="360"/>
      <c r="H13" s="238">
        <v>0</v>
      </c>
      <c r="I13" s="360"/>
      <c r="J13" s="339">
        <v>-313906124.44999999</v>
      </c>
      <c r="K13" s="339"/>
      <c r="L13" s="238">
        <v>0</v>
      </c>
    </row>
    <row r="14" spans="1:12" ht="21" customHeight="1">
      <c r="B14" s="446" t="s">
        <v>705</v>
      </c>
      <c r="F14" s="238">
        <v>1430798.1800406701</v>
      </c>
      <c r="G14" s="360"/>
      <c r="H14" s="339">
        <v>-2185115.0700000199</v>
      </c>
      <c r="I14" s="360"/>
      <c r="J14" s="339">
        <v>121515.42</v>
      </c>
      <c r="K14" s="339"/>
      <c r="L14" s="339">
        <v>-2185115.0700000236</v>
      </c>
    </row>
    <row r="15" spans="1:12" ht="21" customHeight="1">
      <c r="B15" s="428" t="s">
        <v>706</v>
      </c>
      <c r="F15" s="237"/>
      <c r="J15" s="82"/>
      <c r="K15" s="82"/>
      <c r="L15" s="82"/>
    </row>
    <row r="16" spans="1:12" ht="21" customHeight="1">
      <c r="B16" s="446" t="s">
        <v>707</v>
      </c>
      <c r="F16" s="339">
        <v>67929380.609999999</v>
      </c>
      <c r="G16" s="360"/>
      <c r="H16" s="339">
        <v>-16822.249999972199</v>
      </c>
      <c r="I16" s="360"/>
      <c r="J16" s="339">
        <v>46791414.909999996</v>
      </c>
      <c r="K16" s="339"/>
      <c r="L16" s="339">
        <v>656675.71000001021</v>
      </c>
    </row>
    <row r="17" spans="1:19" ht="21" customHeight="1" thickBot="1">
      <c r="B17" s="446" t="s">
        <v>708</v>
      </c>
      <c r="F17" s="239">
        <f>SUM(F8:F16)</f>
        <v>259150183.74141651</v>
      </c>
      <c r="G17" s="82"/>
      <c r="H17" s="105">
        <f>SUM(H8:H16)</f>
        <v>710286400.53999984</v>
      </c>
      <c r="J17" s="105">
        <f>SUM(J8:J16)</f>
        <v>27119117.921376005</v>
      </c>
      <c r="K17" s="82"/>
      <c r="L17" s="105">
        <f>SUM(L8:L16)</f>
        <v>492774560.78000003</v>
      </c>
    </row>
    <row r="18" spans="1:19" ht="21" customHeight="1" thickTop="1">
      <c r="F18" s="237"/>
      <c r="H18" s="82"/>
      <c r="J18" s="82"/>
      <c r="K18" s="82"/>
      <c r="L18" s="82"/>
    </row>
    <row r="19" spans="1:19" ht="21" customHeight="1">
      <c r="B19" s="448" t="s">
        <v>709</v>
      </c>
      <c r="F19" s="237"/>
      <c r="J19" s="230"/>
    </row>
    <row r="20" spans="1:19" ht="21" customHeight="1">
      <c r="F20" s="507" t="s">
        <v>391</v>
      </c>
      <c r="G20" s="507"/>
      <c r="H20" s="507"/>
      <c r="J20" s="507" t="s">
        <v>392</v>
      </c>
      <c r="K20" s="507"/>
      <c r="L20" s="507"/>
    </row>
    <row r="21" spans="1:19" ht="21" customHeight="1">
      <c r="F21" s="236" t="s">
        <v>393</v>
      </c>
      <c r="G21" s="82"/>
      <c r="H21" s="90" t="s">
        <v>394</v>
      </c>
      <c r="J21" s="236" t="s">
        <v>393</v>
      </c>
      <c r="K21" s="82"/>
      <c r="L21" s="90" t="s">
        <v>394</v>
      </c>
    </row>
    <row r="22" spans="1:19" ht="21" customHeight="1">
      <c r="B22" s="446" t="s">
        <v>710</v>
      </c>
      <c r="F22" s="237">
        <v>27898728.66</v>
      </c>
      <c r="G22" s="82"/>
      <c r="H22" s="82">
        <v>316705761.89999998</v>
      </c>
      <c r="I22" s="82"/>
      <c r="J22" s="82">
        <v>7846788.6600000001</v>
      </c>
      <c r="L22" s="82">
        <v>264799310.21000001</v>
      </c>
    </row>
    <row r="23" spans="1:19" ht="21" customHeight="1">
      <c r="B23" s="428" t="s">
        <v>711</v>
      </c>
      <c r="F23" s="237"/>
      <c r="G23" s="82"/>
      <c r="H23" s="82"/>
      <c r="I23" s="82"/>
      <c r="J23" s="82"/>
      <c r="K23" s="82"/>
      <c r="L23" s="82"/>
    </row>
    <row r="24" spans="1:19" ht="21" customHeight="1">
      <c r="B24" s="428" t="s">
        <v>712</v>
      </c>
      <c r="D24" s="82"/>
      <c r="E24" s="82"/>
      <c r="F24" s="237">
        <v>1591472.01</v>
      </c>
      <c r="G24" s="82"/>
      <c r="H24" s="82">
        <v>389980680.43000001</v>
      </c>
      <c r="I24" s="110"/>
      <c r="J24" s="82">
        <v>1591472.01</v>
      </c>
      <c r="K24" s="82"/>
      <c r="L24" s="82">
        <v>224296036.83000001</v>
      </c>
    </row>
    <row r="25" spans="1:19" ht="21" customHeight="1">
      <c r="B25" s="446" t="s">
        <v>713</v>
      </c>
      <c r="F25" s="240">
        <v>229659983.07000002</v>
      </c>
      <c r="G25" s="82"/>
      <c r="H25" s="152">
        <v>3679213.7400000691</v>
      </c>
      <c r="I25" s="82"/>
      <c r="J25" s="152">
        <v>17680857.25</v>
      </c>
      <c r="K25" s="82"/>
      <c r="L25" s="152">
        <v>3679213.7399999499</v>
      </c>
    </row>
    <row r="26" spans="1:19" ht="21" customHeight="1">
      <c r="B26" s="446" t="s">
        <v>714</v>
      </c>
      <c r="F26" s="241"/>
      <c r="G26" s="242"/>
      <c r="H26" s="242"/>
      <c r="I26" s="82"/>
      <c r="J26" s="242"/>
      <c r="K26" s="82"/>
      <c r="L26" s="242"/>
    </row>
    <row r="27" spans="1:19" ht="21" customHeight="1" thickBot="1">
      <c r="B27" s="446" t="s">
        <v>715</v>
      </c>
      <c r="F27" s="202">
        <f>SUM(F22:F25)</f>
        <v>259150183.74000001</v>
      </c>
      <c r="H27" s="243">
        <f>SUM(H22:H25)</f>
        <v>710365656.06999993</v>
      </c>
      <c r="J27" s="243">
        <f>SUM(J22:J25)</f>
        <v>27119117.920000002</v>
      </c>
      <c r="L27" s="243">
        <f>SUM(L22:L25)</f>
        <v>492774560.77999997</v>
      </c>
    </row>
    <row r="28" spans="1:19" ht="21" customHeight="1" thickTop="1"/>
    <row r="29" spans="1:19" s="387" customFormat="1" ht="21" customHeight="1">
      <c r="A29" s="449"/>
      <c r="B29" s="447" t="s">
        <v>1068</v>
      </c>
      <c r="C29" s="465"/>
      <c r="N29" s="411"/>
      <c r="O29" s="411"/>
      <c r="P29" s="411"/>
      <c r="Q29" s="411"/>
      <c r="R29" s="411"/>
      <c r="S29" s="411"/>
    </row>
    <row r="30" spans="1:19" s="387" customFormat="1" ht="21" customHeight="1">
      <c r="A30" s="465"/>
      <c r="B30" s="447" t="s">
        <v>1064</v>
      </c>
      <c r="C30" s="465"/>
      <c r="N30" s="411" t="s">
        <v>716</v>
      </c>
      <c r="O30" s="411"/>
      <c r="P30" s="411"/>
      <c r="Q30" s="411"/>
      <c r="R30" s="411"/>
      <c r="S30" s="411"/>
    </row>
    <row r="31" spans="1:19" s="387" customFormat="1" ht="21" customHeight="1">
      <c r="A31" s="465"/>
      <c r="B31" s="449" t="s">
        <v>1067</v>
      </c>
      <c r="C31" s="465"/>
      <c r="N31" s="411"/>
      <c r="O31" s="411"/>
      <c r="P31" s="411"/>
      <c r="Q31" s="411"/>
      <c r="R31" s="411"/>
      <c r="S31" s="411"/>
    </row>
    <row r="32" spans="1:19" s="387" customFormat="1" ht="21" customHeight="1">
      <c r="A32" s="465"/>
      <c r="B32" s="447" t="s">
        <v>1065</v>
      </c>
      <c r="C32" s="465"/>
      <c r="N32" s="411"/>
      <c r="O32" s="411"/>
      <c r="P32" s="411"/>
      <c r="Q32" s="411"/>
      <c r="R32" s="411"/>
      <c r="S32" s="411"/>
    </row>
    <row r="33" spans="1:19" s="387" customFormat="1" ht="21" customHeight="1">
      <c r="A33" s="465"/>
      <c r="B33" s="447" t="s">
        <v>1066</v>
      </c>
      <c r="C33" s="465"/>
      <c r="N33" s="411"/>
      <c r="O33" s="411"/>
      <c r="P33" s="411"/>
      <c r="Q33" s="411"/>
      <c r="R33" s="411"/>
      <c r="S33" s="411"/>
    </row>
    <row r="34" spans="1:19" s="387" customFormat="1" ht="21" customHeight="1">
      <c r="A34" s="449"/>
      <c r="B34" s="447" t="s">
        <v>1069</v>
      </c>
      <c r="C34" s="465"/>
      <c r="N34" s="411"/>
      <c r="O34" s="411"/>
      <c r="P34" s="411"/>
      <c r="Q34" s="411"/>
      <c r="R34" s="411"/>
      <c r="S34" s="411"/>
    </row>
    <row r="35" spans="1:19" s="387" customFormat="1" ht="21" customHeight="1">
      <c r="A35" s="465"/>
      <c r="B35" s="447" t="s">
        <v>1064</v>
      </c>
      <c r="C35" s="465"/>
      <c r="N35" s="411"/>
      <c r="O35" s="411"/>
      <c r="P35" s="411"/>
      <c r="Q35" s="411"/>
      <c r="R35" s="411"/>
      <c r="S35" s="411"/>
    </row>
    <row r="36" spans="1:19" s="387" customFormat="1" ht="21" customHeight="1">
      <c r="A36" s="465"/>
      <c r="B36" s="449" t="s">
        <v>1070</v>
      </c>
      <c r="C36" s="465"/>
      <c r="N36" s="411"/>
      <c r="O36" s="411"/>
      <c r="P36" s="411"/>
      <c r="Q36" s="411"/>
      <c r="R36" s="411"/>
      <c r="S36" s="411"/>
    </row>
    <row r="37" spans="1:19" s="387" customFormat="1" ht="21" customHeight="1">
      <c r="A37" s="465"/>
      <c r="B37" s="447" t="s">
        <v>1071</v>
      </c>
      <c r="C37" s="465"/>
      <c r="N37" s="411"/>
      <c r="O37" s="411"/>
      <c r="P37" s="411"/>
      <c r="Q37" s="411"/>
      <c r="R37" s="411"/>
      <c r="S37" s="411"/>
    </row>
    <row r="38" spans="1:19" ht="24" customHeight="1">
      <c r="A38" s="428"/>
      <c r="B38" s="428"/>
      <c r="C38" s="428"/>
      <c r="D38" s="82"/>
      <c r="E38" s="82"/>
      <c r="F38" s="82"/>
      <c r="G38" s="82"/>
      <c r="H38" s="82"/>
      <c r="I38" s="82"/>
      <c r="J38" s="82"/>
      <c r="K38" s="82"/>
      <c r="L38" s="82"/>
      <c r="N38" s="35"/>
      <c r="O38" s="35"/>
      <c r="P38" s="35"/>
      <c r="Q38" s="35"/>
      <c r="R38" s="35"/>
      <c r="S38" s="35"/>
    </row>
    <row r="39" spans="1:19" ht="24" customHeight="1">
      <c r="A39" s="428"/>
      <c r="B39" s="428"/>
      <c r="C39" s="428"/>
      <c r="D39" s="82"/>
      <c r="E39" s="82"/>
      <c r="F39" s="82"/>
      <c r="G39" s="82"/>
      <c r="H39" s="82"/>
      <c r="I39" s="82"/>
      <c r="J39" s="82"/>
      <c r="K39" s="82"/>
      <c r="L39" s="82"/>
      <c r="N39" s="35"/>
      <c r="O39" s="35"/>
      <c r="P39" s="35"/>
      <c r="Q39" s="35"/>
      <c r="R39" s="35"/>
      <c r="S39" s="35"/>
    </row>
    <row r="40" spans="1:19" ht="24" customHeight="1">
      <c r="A40" s="522" t="s">
        <v>585</v>
      </c>
      <c r="B40" s="522"/>
      <c r="C40" s="522"/>
      <c r="D40" s="522"/>
      <c r="E40" s="522"/>
      <c r="F40" s="522"/>
      <c r="G40" s="522"/>
      <c r="H40" s="522"/>
      <c r="I40" s="522"/>
      <c r="J40" s="522"/>
      <c r="K40" s="522"/>
      <c r="L40" s="522"/>
      <c r="N40" s="35"/>
      <c r="O40" s="35"/>
      <c r="P40" s="35"/>
      <c r="Q40" s="35"/>
      <c r="R40" s="35"/>
    </row>
    <row r="41" spans="1:19" ht="24" customHeight="1">
      <c r="A41" s="428"/>
      <c r="B41" s="428"/>
      <c r="C41" s="428"/>
      <c r="D41" s="82"/>
      <c r="E41" s="82"/>
      <c r="F41" s="82"/>
      <c r="G41" s="82"/>
      <c r="H41" s="82"/>
      <c r="I41" s="82"/>
      <c r="J41" s="82"/>
      <c r="K41" s="82"/>
      <c r="L41" s="82"/>
    </row>
    <row r="42" spans="1:19" s="387" customFormat="1" ht="24" customHeight="1">
      <c r="A42" s="449"/>
      <c r="B42" s="447" t="s">
        <v>1063</v>
      </c>
      <c r="C42" s="465"/>
      <c r="N42" s="411"/>
      <c r="O42" s="411"/>
      <c r="P42" s="411"/>
      <c r="Q42" s="411"/>
      <c r="R42" s="411"/>
      <c r="S42" s="411"/>
    </row>
    <row r="43" spans="1:19" s="387" customFormat="1" ht="24" customHeight="1">
      <c r="A43" s="465"/>
      <c r="B43" s="447" t="s">
        <v>1059</v>
      </c>
      <c r="C43" s="465"/>
      <c r="N43" s="411"/>
      <c r="O43" s="411"/>
      <c r="P43" s="411"/>
      <c r="Q43" s="411"/>
      <c r="R43" s="411"/>
      <c r="S43" s="411"/>
    </row>
    <row r="44" spans="1:19" s="387" customFormat="1" ht="24" customHeight="1">
      <c r="A44" s="465"/>
      <c r="B44" s="449" t="s">
        <v>1060</v>
      </c>
      <c r="C44" s="465"/>
      <c r="N44" s="411"/>
      <c r="O44" s="411"/>
      <c r="P44" s="411"/>
      <c r="Q44" s="411"/>
      <c r="R44" s="411"/>
      <c r="S44" s="411"/>
    </row>
    <row r="45" spans="1:19" s="387" customFormat="1" ht="24" customHeight="1">
      <c r="A45" s="465"/>
      <c r="B45" s="447" t="s">
        <v>1061</v>
      </c>
      <c r="C45" s="465"/>
      <c r="N45" s="411"/>
      <c r="O45" s="411"/>
      <c r="P45" s="411"/>
      <c r="Q45" s="411"/>
      <c r="R45" s="411"/>
      <c r="S45" s="411"/>
    </row>
    <row r="46" spans="1:19" s="387" customFormat="1" ht="24" customHeight="1">
      <c r="A46" s="465"/>
      <c r="B46" s="447" t="s">
        <v>1062</v>
      </c>
      <c r="C46" s="465"/>
      <c r="N46" s="411"/>
      <c r="O46" s="411"/>
      <c r="P46" s="411"/>
      <c r="Q46" s="411"/>
      <c r="R46" s="411"/>
      <c r="S46" s="411"/>
    </row>
    <row r="47" spans="1:19" ht="24" customHeight="1">
      <c r="A47" s="466" t="s">
        <v>980</v>
      </c>
      <c r="B47" s="429"/>
      <c r="C47" s="429"/>
      <c r="D47" s="245"/>
      <c r="E47" s="245"/>
      <c r="F47" s="245"/>
      <c r="G47" s="245"/>
      <c r="H47" s="245"/>
      <c r="I47" s="245"/>
      <c r="J47" s="245"/>
      <c r="K47" s="245"/>
      <c r="L47" s="245"/>
    </row>
    <row r="48" spans="1:19" ht="24" customHeight="1">
      <c r="A48" s="428"/>
      <c r="B48" s="450" t="s">
        <v>981</v>
      </c>
      <c r="C48" s="428"/>
      <c r="D48" s="245"/>
      <c r="E48" s="245"/>
      <c r="F48" s="245"/>
      <c r="G48" s="245"/>
      <c r="H48" s="245"/>
      <c r="I48" s="245"/>
      <c r="J48" s="245"/>
      <c r="K48" s="245"/>
      <c r="L48" s="245"/>
    </row>
    <row r="49" spans="1:12" ht="24" customHeight="1">
      <c r="A49" s="428"/>
      <c r="B49" s="446" t="s">
        <v>982</v>
      </c>
      <c r="C49" s="428"/>
      <c r="D49" s="2"/>
      <c r="E49" s="2"/>
      <c r="F49" s="2"/>
      <c r="G49" s="2"/>
      <c r="H49" s="2"/>
      <c r="I49" s="2"/>
      <c r="J49" s="2"/>
      <c r="K49" s="2"/>
      <c r="L49" s="2"/>
    </row>
    <row r="50" spans="1:12" ht="24" customHeight="1">
      <c r="A50" s="428"/>
      <c r="B50" s="428"/>
      <c r="C50" s="428"/>
      <c r="D50" s="2"/>
      <c r="E50" s="2"/>
      <c r="F50" s="2"/>
      <c r="G50" s="2"/>
      <c r="H50" s="2"/>
      <c r="I50" s="2"/>
      <c r="J50" s="2"/>
      <c r="K50" s="2"/>
      <c r="L50" s="2"/>
    </row>
    <row r="51" spans="1:12" ht="24" customHeight="1">
      <c r="A51" s="451"/>
      <c r="B51" s="451"/>
      <c r="C51" s="26"/>
      <c r="D51" s="245"/>
      <c r="E51" s="245"/>
      <c r="F51" s="507" t="s">
        <v>391</v>
      </c>
      <c r="G51" s="507"/>
      <c r="H51" s="507"/>
      <c r="J51" s="507" t="s">
        <v>392</v>
      </c>
      <c r="K51" s="507"/>
      <c r="L51" s="507"/>
    </row>
    <row r="52" spans="1:12" ht="24" customHeight="1">
      <c r="A52" s="451"/>
      <c r="B52" s="428"/>
      <c r="C52" s="26"/>
      <c r="D52" s="245"/>
      <c r="E52" s="245"/>
      <c r="F52" s="236" t="s">
        <v>393</v>
      </c>
      <c r="G52" s="2"/>
      <c r="H52" s="90" t="s">
        <v>394</v>
      </c>
      <c r="J52" s="236" t="s">
        <v>393</v>
      </c>
      <c r="K52" s="2"/>
      <c r="L52" s="90" t="s">
        <v>394</v>
      </c>
    </row>
    <row r="53" spans="1:12" ht="24" customHeight="1">
      <c r="A53" s="451"/>
      <c r="B53" s="446" t="s">
        <v>718</v>
      </c>
      <c r="C53" s="26"/>
      <c r="D53" s="82"/>
      <c r="E53" s="82"/>
      <c r="F53" s="237">
        <v>32069221.039999999</v>
      </c>
      <c r="G53" s="2"/>
      <c r="H53" s="82">
        <v>31083944.600000001</v>
      </c>
      <c r="I53" s="82"/>
      <c r="J53" s="278">
        <v>0</v>
      </c>
      <c r="K53" s="2"/>
      <c r="L53" s="237">
        <v>6235391.9800000004</v>
      </c>
    </row>
    <row r="54" spans="1:12" ht="24" customHeight="1">
      <c r="A54" s="451"/>
      <c r="B54" s="446" t="s">
        <v>719</v>
      </c>
      <c r="C54" s="26"/>
      <c r="D54" s="82"/>
      <c r="E54" s="82"/>
      <c r="F54" s="237">
        <v>107418242.58</v>
      </c>
      <c r="G54" s="2"/>
      <c r="H54" s="82">
        <v>97117316.909999996</v>
      </c>
      <c r="I54" s="82"/>
      <c r="J54" s="278">
        <v>0</v>
      </c>
      <c r="K54" s="2"/>
      <c r="L54" s="237">
        <v>572080</v>
      </c>
    </row>
    <row r="55" spans="1:12" ht="24" customHeight="1">
      <c r="A55" s="451"/>
      <c r="B55" s="446" t="s">
        <v>720</v>
      </c>
      <c r="C55" s="26"/>
      <c r="D55" s="82"/>
      <c r="E55" s="82"/>
      <c r="F55" s="240">
        <v>43379030.200000003</v>
      </c>
      <c r="G55" s="2"/>
      <c r="H55" s="152">
        <v>63107947.099999994</v>
      </c>
      <c r="I55" s="82"/>
      <c r="J55" s="187">
        <v>0</v>
      </c>
      <c r="K55" s="2"/>
      <c r="L55" s="187">
        <v>0</v>
      </c>
    </row>
    <row r="56" spans="1:12" ht="24" customHeight="1">
      <c r="A56" s="451"/>
      <c r="B56" s="428"/>
      <c r="C56" s="446" t="s">
        <v>404</v>
      </c>
      <c r="D56" s="82"/>
      <c r="E56" s="82"/>
      <c r="F56" s="248">
        <f>SUM(F53:F55)</f>
        <v>182866493.81999999</v>
      </c>
      <c r="G56" s="2"/>
      <c r="H56" s="248">
        <f>SUM(H53:H55)</f>
        <v>191309208.60999998</v>
      </c>
      <c r="I56" s="82"/>
      <c r="J56" s="248">
        <f>SUM(J53:J55)</f>
        <v>0</v>
      </c>
      <c r="K56" s="2"/>
      <c r="L56" s="248">
        <f>SUM(L53:L55)</f>
        <v>6807471.9800000004</v>
      </c>
    </row>
    <row r="57" spans="1:12" ht="24" customHeight="1">
      <c r="A57" s="451"/>
      <c r="B57" s="446" t="s">
        <v>721</v>
      </c>
      <c r="C57" s="428"/>
      <c r="D57" s="82"/>
      <c r="E57" s="82"/>
      <c r="F57" s="110">
        <v>-9086740.1400000006</v>
      </c>
      <c r="G57" s="2"/>
      <c r="H57" s="110">
        <v>-10885833.720000001</v>
      </c>
      <c r="I57" s="249"/>
      <c r="J57" s="110">
        <v>0</v>
      </c>
      <c r="K57" s="2"/>
      <c r="L57" s="486">
        <v>-54729.4</v>
      </c>
    </row>
    <row r="58" spans="1:12" ht="24" customHeight="1" thickBot="1">
      <c r="A58" s="451"/>
      <c r="B58" s="446" t="s">
        <v>722</v>
      </c>
      <c r="C58" s="428"/>
      <c r="D58" s="82"/>
      <c r="E58" s="82"/>
      <c r="F58" s="239">
        <f>+F56+F57</f>
        <v>173779753.68000001</v>
      </c>
      <c r="G58" s="2"/>
      <c r="H58" s="239">
        <f>+H56+H57</f>
        <v>180423374.88999999</v>
      </c>
      <c r="I58" s="82"/>
      <c r="J58" s="239">
        <f>+J56+J57</f>
        <v>0</v>
      </c>
      <c r="K58" s="2"/>
      <c r="L58" s="239">
        <f>+L56+L57</f>
        <v>6752742.5800000001</v>
      </c>
    </row>
    <row r="59" spans="1:12" ht="24" customHeight="1" thickTop="1">
      <c r="A59" s="451"/>
      <c r="B59" s="446" t="s">
        <v>723</v>
      </c>
      <c r="C59" s="428"/>
      <c r="D59" s="82"/>
      <c r="E59" s="82"/>
      <c r="F59" s="237"/>
      <c r="G59" s="2"/>
      <c r="H59" s="82"/>
      <c r="I59" s="82"/>
      <c r="J59" s="250"/>
      <c r="K59" s="2"/>
      <c r="L59" s="237"/>
    </row>
    <row r="60" spans="1:12" ht="24" customHeight="1">
      <c r="A60" s="451"/>
      <c r="B60" s="452" t="s">
        <v>724</v>
      </c>
      <c r="C60" s="428"/>
      <c r="D60" s="82"/>
      <c r="E60" s="82"/>
      <c r="F60" s="237">
        <f>F58</f>
        <v>173779753.68000001</v>
      </c>
      <c r="G60" s="2"/>
      <c r="H60" s="82">
        <f>H58</f>
        <v>180423374.88999999</v>
      </c>
      <c r="I60" s="82"/>
      <c r="J60" s="237">
        <v>0</v>
      </c>
      <c r="K60" s="2"/>
      <c r="L60" s="237">
        <f>L58</f>
        <v>6752742.5800000001</v>
      </c>
    </row>
    <row r="61" spans="1:12" ht="24" customHeight="1">
      <c r="A61" s="451"/>
      <c r="B61" s="452" t="s">
        <v>725</v>
      </c>
      <c r="D61" s="82"/>
      <c r="E61" s="82"/>
      <c r="F61" s="247">
        <v>-29585785.93</v>
      </c>
      <c r="G61" s="2"/>
      <c r="H61" s="82">
        <v>-20207626.629999999</v>
      </c>
      <c r="I61" s="82"/>
      <c r="J61" s="278">
        <v>0</v>
      </c>
      <c r="K61" s="2"/>
      <c r="L61" s="247">
        <v>-6190178.3300000001</v>
      </c>
    </row>
    <row r="62" spans="1:12" ht="24" customHeight="1" thickBot="1">
      <c r="A62" s="451"/>
      <c r="B62" s="452" t="s">
        <v>724</v>
      </c>
      <c r="C62" s="428"/>
      <c r="D62" s="82"/>
      <c r="E62" s="82"/>
      <c r="F62" s="239">
        <f>SUM(F60:F61)</f>
        <v>144193967.75</v>
      </c>
      <c r="G62" s="2"/>
      <c r="H62" s="239">
        <f>SUM(H60:H61)</f>
        <v>160215748.25999999</v>
      </c>
      <c r="I62" s="82"/>
      <c r="J62" s="239">
        <f>SUM(J60:J61)</f>
        <v>0</v>
      </c>
      <c r="K62" s="2"/>
      <c r="L62" s="239">
        <f>SUM(L60:L61)</f>
        <v>562564.25</v>
      </c>
    </row>
    <row r="63" spans="1:12" ht="24" customHeight="1" thickTop="1">
      <c r="A63" s="451"/>
      <c r="B63" s="452"/>
      <c r="C63" s="428"/>
      <c r="D63" s="82"/>
      <c r="E63" s="82"/>
      <c r="F63" s="252"/>
      <c r="G63" s="2"/>
      <c r="H63" s="252"/>
      <c r="I63" s="82"/>
      <c r="J63" s="252"/>
      <c r="K63" s="2"/>
      <c r="L63" s="252"/>
    </row>
    <row r="64" spans="1:12" ht="24" customHeight="1">
      <c r="A64" s="428"/>
      <c r="B64" s="452" t="s">
        <v>1073</v>
      </c>
      <c r="C64" s="428"/>
      <c r="D64" s="82"/>
      <c r="E64" s="2"/>
      <c r="F64" s="245"/>
      <c r="G64" s="245"/>
      <c r="H64" s="245"/>
      <c r="I64" s="2"/>
      <c r="J64" s="2"/>
      <c r="K64" s="2"/>
      <c r="L64" s="2"/>
    </row>
    <row r="65" spans="1:12" ht="24" customHeight="1">
      <c r="B65" s="428" t="s">
        <v>1072</v>
      </c>
      <c r="C65" s="428"/>
      <c r="D65" s="82"/>
      <c r="E65" s="2"/>
      <c r="F65" s="245"/>
      <c r="G65" s="245"/>
      <c r="H65" s="245"/>
      <c r="I65" s="2"/>
      <c r="J65" s="2"/>
      <c r="K65" s="2"/>
      <c r="L65" s="2"/>
    </row>
    <row r="66" spans="1:12" ht="24" customHeight="1">
      <c r="A66" s="451"/>
      <c r="B66" s="428"/>
      <c r="C66" s="428"/>
      <c r="D66" s="251"/>
      <c r="E66" s="2"/>
      <c r="F66" s="245"/>
      <c r="G66" s="245"/>
      <c r="H66" s="245"/>
      <c r="I66" s="2"/>
      <c r="J66" s="2"/>
      <c r="K66" s="2"/>
      <c r="L66" s="2"/>
    </row>
    <row r="67" spans="1:12" ht="24" customHeight="1">
      <c r="A67" s="462" t="s">
        <v>726</v>
      </c>
      <c r="B67" s="453"/>
    </row>
    <row r="68" spans="1:12" ht="24" customHeight="1">
      <c r="B68" s="446" t="s">
        <v>1074</v>
      </c>
    </row>
    <row r="69" spans="1:12" ht="24" customHeight="1">
      <c r="B69" s="446" t="s">
        <v>1077</v>
      </c>
    </row>
    <row r="70" spans="1:12" ht="24" customHeight="1">
      <c r="B70" s="446" t="s">
        <v>1076</v>
      </c>
    </row>
    <row r="71" spans="1:12" ht="24" customHeight="1">
      <c r="A71" s="445"/>
      <c r="B71" s="454" t="s">
        <v>1075</v>
      </c>
      <c r="D71" s="356"/>
      <c r="E71" s="356"/>
      <c r="F71" s="356"/>
      <c r="G71" s="356"/>
      <c r="H71" s="356"/>
      <c r="I71" s="356"/>
      <c r="J71" s="356"/>
      <c r="K71" s="356"/>
      <c r="L71" s="356"/>
    </row>
    <row r="72" spans="1:12" ht="24" customHeight="1">
      <c r="A72" s="451"/>
      <c r="B72" s="428"/>
      <c r="C72" s="428"/>
      <c r="D72" s="251"/>
      <c r="E72" s="2"/>
      <c r="F72" s="245"/>
      <c r="G72" s="245"/>
      <c r="H72" s="245"/>
      <c r="I72" s="2"/>
      <c r="J72" s="2"/>
      <c r="K72" s="2"/>
      <c r="L72" s="2"/>
    </row>
    <row r="73" spans="1:12" ht="24" customHeight="1">
      <c r="A73" s="451"/>
      <c r="B73" s="428"/>
      <c r="C73" s="428"/>
      <c r="D73" s="251"/>
      <c r="E73" s="2"/>
      <c r="F73" s="245"/>
      <c r="G73" s="245"/>
      <c r="H73" s="245"/>
      <c r="I73" s="2"/>
      <c r="J73" s="2"/>
      <c r="K73" s="2"/>
      <c r="L73" s="2"/>
    </row>
    <row r="74" spans="1:12" ht="24" customHeight="1">
      <c r="A74" s="451"/>
      <c r="B74" s="428"/>
      <c r="C74" s="428"/>
      <c r="D74" s="251"/>
      <c r="E74" s="2"/>
      <c r="F74" s="245"/>
      <c r="G74" s="245"/>
      <c r="H74" s="245"/>
      <c r="I74" s="2"/>
      <c r="J74" s="2"/>
      <c r="K74" s="2"/>
      <c r="L74" s="2"/>
    </row>
    <row r="75" spans="1:12" ht="24" customHeight="1">
      <c r="A75" s="522" t="s">
        <v>586</v>
      </c>
      <c r="B75" s="522"/>
      <c r="C75" s="522"/>
      <c r="D75" s="522"/>
      <c r="E75" s="522"/>
      <c r="F75" s="522"/>
      <c r="G75" s="522"/>
      <c r="H75" s="522"/>
      <c r="I75" s="522"/>
      <c r="J75" s="522"/>
      <c r="K75" s="522"/>
      <c r="L75" s="522"/>
    </row>
    <row r="76" spans="1:12" ht="24" customHeight="1">
      <c r="A76" s="428"/>
      <c r="B76" s="428"/>
      <c r="C76" s="428"/>
      <c r="D76" s="82"/>
      <c r="E76" s="82"/>
      <c r="F76" s="82"/>
      <c r="G76" s="82"/>
      <c r="H76" s="82"/>
      <c r="I76" s="82"/>
      <c r="J76" s="82"/>
      <c r="K76" s="82"/>
      <c r="L76" s="82"/>
    </row>
    <row r="77" spans="1:12" ht="24" customHeight="1">
      <c r="F77" s="524" t="s">
        <v>983</v>
      </c>
      <c r="G77" s="524"/>
      <c r="H77" s="524"/>
      <c r="J77" s="524" t="s">
        <v>568</v>
      </c>
      <c r="K77" s="524"/>
      <c r="L77" s="524"/>
    </row>
    <row r="78" spans="1:12" ht="24" customHeight="1">
      <c r="F78" s="507" t="s">
        <v>591</v>
      </c>
      <c r="G78" s="507"/>
      <c r="H78" s="507"/>
      <c r="J78" s="507" t="s">
        <v>591</v>
      </c>
      <c r="K78" s="507"/>
      <c r="L78" s="507"/>
    </row>
    <row r="79" spans="1:12" ht="24" customHeight="1">
      <c r="F79" s="370" t="s">
        <v>393</v>
      </c>
      <c r="H79" s="370" t="s">
        <v>394</v>
      </c>
      <c r="J79" s="370" t="s">
        <v>393</v>
      </c>
      <c r="L79" s="370" t="s">
        <v>394</v>
      </c>
    </row>
    <row r="80" spans="1:12" ht="24" customHeight="1">
      <c r="B80" s="453" t="s">
        <v>728</v>
      </c>
    </row>
    <row r="81" spans="2:12" ht="24" customHeight="1">
      <c r="B81" s="446" t="s">
        <v>729</v>
      </c>
      <c r="F81" s="168">
        <v>19171327.159999993</v>
      </c>
      <c r="H81" s="168">
        <v>15291989.879999997</v>
      </c>
      <c r="J81" s="168">
        <v>19171327.159999993</v>
      </c>
      <c r="L81" s="168">
        <v>15291989.879999997</v>
      </c>
    </row>
    <row r="82" spans="2:12" ht="24" customHeight="1">
      <c r="B82" s="446" t="s">
        <v>730</v>
      </c>
      <c r="F82" s="168">
        <v>1390538</v>
      </c>
      <c r="H82" s="168">
        <v>1422813</v>
      </c>
      <c r="J82" s="168">
        <v>1390538</v>
      </c>
      <c r="L82" s="168">
        <v>1422813</v>
      </c>
    </row>
    <row r="83" spans="2:12" ht="24" customHeight="1">
      <c r="B83" s="446" t="s">
        <v>620</v>
      </c>
      <c r="F83" s="168">
        <v>309613</v>
      </c>
      <c r="H83" s="168">
        <v>290064</v>
      </c>
      <c r="J83" s="168">
        <v>309613</v>
      </c>
      <c r="L83" s="168">
        <v>290064</v>
      </c>
    </row>
    <row r="84" spans="2:12" ht="24" customHeight="1">
      <c r="B84" s="428" t="s">
        <v>731</v>
      </c>
      <c r="C84" s="428"/>
      <c r="D84" s="82"/>
      <c r="E84" s="82"/>
      <c r="F84" s="168">
        <v>0</v>
      </c>
      <c r="H84" s="168">
        <v>0</v>
      </c>
      <c r="J84" s="168">
        <v>0</v>
      </c>
      <c r="L84" s="168">
        <v>0</v>
      </c>
    </row>
    <row r="85" spans="2:12" ht="24" customHeight="1">
      <c r="B85" s="428" t="s">
        <v>732</v>
      </c>
      <c r="F85" s="168">
        <v>0</v>
      </c>
      <c r="H85" s="168">
        <v>0</v>
      </c>
      <c r="J85" s="168">
        <v>0</v>
      </c>
      <c r="L85" s="168">
        <v>0</v>
      </c>
    </row>
    <row r="86" spans="2:12" ht="24" customHeight="1">
      <c r="B86" s="428" t="s">
        <v>984</v>
      </c>
      <c r="F86" s="168"/>
      <c r="H86" s="168"/>
      <c r="J86" s="168"/>
      <c r="L86" s="168"/>
    </row>
    <row r="87" spans="2:12" ht="24" customHeight="1">
      <c r="B87" s="455" t="s">
        <v>986</v>
      </c>
    </row>
    <row r="88" spans="2:12" ht="24" customHeight="1">
      <c r="B88" s="455" t="s">
        <v>985</v>
      </c>
      <c r="F88" s="168">
        <v>0</v>
      </c>
      <c r="H88" s="168">
        <v>2532858</v>
      </c>
      <c r="J88" s="168">
        <v>0</v>
      </c>
      <c r="L88" s="168">
        <v>2532858</v>
      </c>
    </row>
    <row r="89" spans="2:12" ht="24" customHeight="1">
      <c r="B89" s="428" t="s">
        <v>733</v>
      </c>
      <c r="F89" s="168">
        <v>-1202136.6599999999</v>
      </c>
      <c r="H89" s="168">
        <v>-348000</v>
      </c>
      <c r="J89" s="168">
        <v>-1202136.6599999999</v>
      </c>
      <c r="L89" s="168">
        <v>-348000</v>
      </c>
    </row>
    <row r="90" spans="2:12" ht="24" customHeight="1">
      <c r="B90" s="428" t="s">
        <v>414</v>
      </c>
      <c r="F90" s="168">
        <v>0</v>
      </c>
      <c r="H90" s="168">
        <v>0</v>
      </c>
      <c r="J90" s="168">
        <v>-19777653.420000002</v>
      </c>
      <c r="L90" s="168">
        <v>0</v>
      </c>
    </row>
    <row r="91" spans="2:12" ht="24" customHeight="1">
      <c r="B91" s="448" t="s">
        <v>734</v>
      </c>
      <c r="F91" s="168">
        <v>0</v>
      </c>
      <c r="H91" s="168">
        <v>273183.93</v>
      </c>
      <c r="J91" s="168">
        <v>0</v>
      </c>
      <c r="L91" s="168">
        <v>273183.93</v>
      </c>
    </row>
    <row r="92" spans="2:12" ht="24" customHeight="1">
      <c r="B92" s="446" t="s">
        <v>416</v>
      </c>
      <c r="F92" s="168"/>
      <c r="H92" s="168"/>
      <c r="J92" s="168"/>
      <c r="L92" s="168"/>
    </row>
    <row r="93" spans="2:12" ht="24" customHeight="1">
      <c r="B93" s="446" t="s">
        <v>988</v>
      </c>
      <c r="F93" s="412">
        <v>6458.86</v>
      </c>
      <c r="H93" s="412">
        <v>-291581.650000002</v>
      </c>
      <c r="J93" s="412">
        <v>108311.92000000901</v>
      </c>
      <c r="L93" s="412">
        <v>-291581.650000002</v>
      </c>
    </row>
    <row r="94" spans="2:12" ht="24" customHeight="1">
      <c r="B94" s="429" t="s">
        <v>341</v>
      </c>
      <c r="F94" s="413"/>
      <c r="G94" s="415"/>
      <c r="H94" s="413"/>
      <c r="I94" s="415"/>
      <c r="J94" s="413"/>
      <c r="K94" s="415"/>
      <c r="L94" s="413"/>
    </row>
    <row r="95" spans="2:12" ht="24" customHeight="1" thickBot="1">
      <c r="B95" s="429" t="s">
        <v>987</v>
      </c>
      <c r="F95" s="414">
        <f>SUM(F81:F93)</f>
        <v>19675800.359999992</v>
      </c>
      <c r="H95" s="243">
        <f>SUM(H81:H93)</f>
        <v>19171327.159999993</v>
      </c>
      <c r="J95" s="414">
        <v>0</v>
      </c>
      <c r="L95" s="243">
        <f>SUM(L81:L93)</f>
        <v>19171327.159999993</v>
      </c>
    </row>
    <row r="96" spans="2:12" ht="24" customHeight="1" thickTop="1">
      <c r="B96" s="429"/>
      <c r="C96" s="453"/>
      <c r="J96"/>
      <c r="K96"/>
      <c r="L96"/>
    </row>
    <row r="97" spans="1:12" ht="24" customHeight="1">
      <c r="B97" s="455" t="s">
        <v>735</v>
      </c>
      <c r="J97"/>
      <c r="K97"/>
      <c r="L97"/>
    </row>
    <row r="98" spans="1:12" ht="24" customHeight="1">
      <c r="B98" s="456" t="s">
        <v>736</v>
      </c>
      <c r="J98"/>
      <c r="K98"/>
      <c r="L98"/>
    </row>
    <row r="99" spans="1:12" ht="24" customHeight="1">
      <c r="B99" s="455"/>
      <c r="F99" s="524" t="s">
        <v>983</v>
      </c>
      <c r="G99" s="524"/>
      <c r="H99" s="524"/>
      <c r="J99" s="524" t="s">
        <v>568</v>
      </c>
      <c r="K99" s="524"/>
      <c r="L99" s="524"/>
    </row>
    <row r="100" spans="1:12" ht="24" customHeight="1">
      <c r="B100" s="455"/>
      <c r="F100" s="507" t="s">
        <v>591</v>
      </c>
      <c r="G100" s="507"/>
      <c r="H100" s="507"/>
      <c r="J100" s="507" t="s">
        <v>591</v>
      </c>
      <c r="K100" s="507"/>
      <c r="L100" s="507"/>
    </row>
    <row r="101" spans="1:12" ht="24" customHeight="1">
      <c r="B101" s="455"/>
      <c r="F101" s="370" t="s">
        <v>393</v>
      </c>
      <c r="G101" s="91"/>
      <c r="H101" s="370" t="s">
        <v>394</v>
      </c>
      <c r="J101" s="370" t="s">
        <v>393</v>
      </c>
      <c r="K101" s="91"/>
      <c r="L101" s="370" t="s">
        <v>394</v>
      </c>
    </row>
    <row r="102" spans="1:12" ht="24" customHeight="1">
      <c r="B102" s="453" t="s">
        <v>737</v>
      </c>
    </row>
    <row r="103" spans="1:12" ht="24" customHeight="1">
      <c r="B103" s="446" t="s">
        <v>436</v>
      </c>
      <c r="F103" s="168">
        <v>1700151</v>
      </c>
      <c r="G103" s="256"/>
      <c r="H103" s="168">
        <v>1712877</v>
      </c>
      <c r="J103" s="168">
        <v>1700151</v>
      </c>
      <c r="K103" s="256"/>
      <c r="L103" s="168">
        <v>1712877</v>
      </c>
    </row>
    <row r="104" spans="1:12" ht="24" customHeight="1">
      <c r="B104" s="428" t="s">
        <v>984</v>
      </c>
      <c r="F104" s="168"/>
      <c r="G104" s="256"/>
      <c r="H104" s="168"/>
      <c r="J104" s="168"/>
      <c r="K104" s="256"/>
      <c r="L104" s="168"/>
    </row>
    <row r="105" spans="1:12" ht="24" customHeight="1">
      <c r="B105" s="455" t="s">
        <v>986</v>
      </c>
      <c r="F105" s="168"/>
      <c r="G105" s="256"/>
      <c r="H105" s="168"/>
      <c r="J105" s="168"/>
      <c r="K105" s="256"/>
      <c r="L105" s="168"/>
    </row>
    <row r="106" spans="1:12" ht="24" customHeight="1">
      <c r="B106" s="455" t="s">
        <v>985</v>
      </c>
      <c r="F106" s="168">
        <v>0</v>
      </c>
      <c r="G106" s="256"/>
      <c r="H106" s="168">
        <v>273183.93</v>
      </c>
      <c r="J106" s="168">
        <v>0</v>
      </c>
      <c r="K106" s="256"/>
      <c r="L106" s="168">
        <v>273183.93</v>
      </c>
    </row>
    <row r="107" spans="1:12" ht="24" customHeight="1">
      <c r="B107" s="457" t="s">
        <v>738</v>
      </c>
      <c r="F107" s="256"/>
      <c r="G107" s="256"/>
      <c r="H107" s="256"/>
      <c r="J107" s="256"/>
      <c r="K107" s="256"/>
      <c r="L107" s="256"/>
    </row>
    <row r="108" spans="1:12" ht="24" customHeight="1">
      <c r="B108" s="457" t="s">
        <v>739</v>
      </c>
      <c r="F108" s="168">
        <v>-6810.5900000000838</v>
      </c>
      <c r="G108" s="256"/>
      <c r="H108" s="168">
        <v>6268.43</v>
      </c>
      <c r="J108" s="168">
        <v>-6810.5900000000838</v>
      </c>
      <c r="K108" s="256"/>
      <c r="L108" s="168">
        <v>6268.43</v>
      </c>
    </row>
    <row r="109" spans="1:12" ht="24" customHeight="1" thickBot="1">
      <c r="C109" s="453" t="s">
        <v>404</v>
      </c>
      <c r="F109" s="105">
        <f>SUM(F103:F108)</f>
        <v>1693340.41</v>
      </c>
      <c r="G109" s="82"/>
      <c r="H109" s="105">
        <f>SUM(H103:H108)</f>
        <v>1992329.3599999999</v>
      </c>
      <c r="J109" s="105">
        <f>SUM(J103:J108)</f>
        <v>1693340.41</v>
      </c>
      <c r="K109" s="82"/>
      <c r="L109" s="105">
        <f>SUM(L103:L108)</f>
        <v>1992329.3599999999</v>
      </c>
    </row>
    <row r="110" spans="1:12" ht="24" customHeight="1" thickTop="1">
      <c r="A110" s="522" t="s">
        <v>612</v>
      </c>
      <c r="B110" s="522"/>
      <c r="C110" s="522"/>
      <c r="D110" s="522"/>
      <c r="E110" s="522"/>
      <c r="F110" s="522"/>
      <c r="G110" s="522"/>
      <c r="H110" s="522"/>
      <c r="I110" s="522"/>
      <c r="J110" s="522"/>
      <c r="K110" s="522"/>
      <c r="L110" s="522"/>
    </row>
    <row r="111" spans="1:12" ht="24" customHeight="1">
      <c r="A111" s="428"/>
      <c r="B111" s="428"/>
      <c r="C111" s="428"/>
      <c r="D111" s="82"/>
      <c r="E111" s="82"/>
      <c r="F111" s="82"/>
      <c r="G111" s="82"/>
      <c r="H111" s="82"/>
      <c r="I111" s="82"/>
      <c r="J111" s="82"/>
      <c r="K111" s="82"/>
      <c r="L111" s="82"/>
    </row>
    <row r="112" spans="1:12" ht="24" customHeight="1">
      <c r="B112" s="455" t="s">
        <v>741</v>
      </c>
    </row>
    <row r="113" spans="2:12" ht="24" customHeight="1">
      <c r="B113" s="455"/>
      <c r="F113" s="191"/>
      <c r="G113" s="191"/>
      <c r="H113" s="191"/>
      <c r="I113" s="191"/>
      <c r="J113" s="523" t="s">
        <v>742</v>
      </c>
      <c r="K113" s="523"/>
      <c r="L113" s="523"/>
    </row>
    <row r="114" spans="2:12" ht="24" customHeight="1">
      <c r="B114" s="453" t="s">
        <v>737</v>
      </c>
      <c r="F114" s="526"/>
      <c r="G114" s="527"/>
      <c r="H114" s="527"/>
      <c r="J114" s="526"/>
      <c r="K114" s="527"/>
      <c r="L114" s="527"/>
    </row>
    <row r="115" spans="2:12" ht="24" customHeight="1">
      <c r="B115" s="446" t="s">
        <v>743</v>
      </c>
      <c r="F115" s="528"/>
      <c r="G115" s="528"/>
      <c r="H115" s="528"/>
      <c r="J115" s="529" t="s">
        <v>744</v>
      </c>
      <c r="K115" s="529"/>
      <c r="L115" s="529"/>
    </row>
    <row r="116" spans="2:12" ht="24" customHeight="1">
      <c r="B116" s="446" t="s">
        <v>745</v>
      </c>
      <c r="F116" s="530"/>
      <c r="G116" s="531"/>
      <c r="H116" s="531"/>
      <c r="J116" s="532" t="s">
        <v>746</v>
      </c>
      <c r="K116" s="532"/>
      <c r="L116" s="532"/>
    </row>
    <row r="117" spans="2:12" ht="24" customHeight="1">
      <c r="B117" s="446" t="s">
        <v>747</v>
      </c>
      <c r="F117" s="533"/>
      <c r="G117" s="533"/>
      <c r="H117" s="533"/>
      <c r="J117" s="532" t="s">
        <v>1144</v>
      </c>
      <c r="K117" s="532"/>
      <c r="L117" s="532"/>
    </row>
    <row r="118" spans="2:12" ht="24" customHeight="1">
      <c r="F118" s="425"/>
      <c r="G118" s="425"/>
      <c r="H118" s="425"/>
      <c r="J118" s="532" t="s">
        <v>1145</v>
      </c>
      <c r="K118" s="532"/>
      <c r="L118" s="532"/>
    </row>
    <row r="119" spans="2:12" ht="24" customHeight="1">
      <c r="B119" s="446" t="s">
        <v>748</v>
      </c>
      <c r="J119" s="244" t="s">
        <v>749</v>
      </c>
      <c r="K119" s="244"/>
      <c r="L119" s="244"/>
    </row>
    <row r="120" spans="2:12" ht="24" customHeight="1">
      <c r="F120" s="533"/>
      <c r="G120" s="533"/>
      <c r="H120" s="533"/>
      <c r="J120" s="532" t="s">
        <v>750</v>
      </c>
      <c r="K120" s="532"/>
      <c r="L120" s="532"/>
    </row>
    <row r="121" spans="2:12" ht="24" customHeight="1">
      <c r="F121" s="357"/>
      <c r="G121" s="357"/>
      <c r="H121" s="357"/>
      <c r="J121" s="357"/>
      <c r="K121" s="357"/>
      <c r="L121" s="357"/>
    </row>
    <row r="122" spans="2:12" ht="24" customHeight="1">
      <c r="B122" s="429" t="s">
        <v>751</v>
      </c>
      <c r="C122" s="428"/>
      <c r="D122" s="82"/>
      <c r="E122" s="82"/>
      <c r="F122" s="82"/>
      <c r="G122" s="82"/>
      <c r="H122" s="82"/>
      <c r="I122" s="82"/>
      <c r="J122" s="82"/>
      <c r="K122" s="82"/>
      <c r="L122" s="82"/>
    </row>
    <row r="123" spans="2:12" ht="24" customHeight="1">
      <c r="B123" s="458" t="s">
        <v>1078</v>
      </c>
      <c r="D123" s="82"/>
      <c r="E123" s="82"/>
      <c r="F123" s="82"/>
      <c r="G123" s="82"/>
      <c r="H123" s="82"/>
      <c r="I123" s="82"/>
      <c r="J123" s="82"/>
      <c r="K123" s="82"/>
      <c r="L123" s="82"/>
    </row>
    <row r="124" spans="2:12" ht="24" customHeight="1">
      <c r="B124" s="458" t="s">
        <v>1080</v>
      </c>
      <c r="C124" s="428"/>
      <c r="D124" s="82"/>
      <c r="E124" s="82"/>
      <c r="F124" s="82"/>
      <c r="G124" s="82"/>
      <c r="H124" s="82"/>
      <c r="I124" s="82"/>
      <c r="J124" s="82"/>
      <c r="K124" s="82"/>
      <c r="L124" s="82"/>
    </row>
    <row r="125" spans="2:12" ht="24" customHeight="1">
      <c r="B125" s="428" t="s">
        <v>1079</v>
      </c>
      <c r="C125" s="428"/>
      <c r="D125" s="82"/>
      <c r="E125" s="82"/>
      <c r="F125" s="82"/>
      <c r="G125" s="82"/>
      <c r="H125" s="82"/>
      <c r="I125" s="82"/>
      <c r="J125" s="82"/>
      <c r="K125" s="82"/>
      <c r="L125" s="82"/>
    </row>
    <row r="126" spans="2:12" ht="24" customHeight="1">
      <c r="B126" s="428"/>
      <c r="C126" s="428"/>
      <c r="D126" s="82"/>
      <c r="E126" s="82"/>
      <c r="F126" s="252"/>
      <c r="G126" s="82"/>
      <c r="H126" s="82"/>
      <c r="I126" s="82"/>
      <c r="K126" s="257"/>
      <c r="L126" s="257" t="s">
        <v>752</v>
      </c>
    </row>
    <row r="127" spans="2:12" ht="24" customHeight="1">
      <c r="B127" s="453"/>
      <c r="C127" s="428"/>
      <c r="D127" s="82"/>
      <c r="E127" s="82"/>
      <c r="F127" s="507" t="s">
        <v>753</v>
      </c>
      <c r="G127" s="507"/>
      <c r="H127" s="507"/>
      <c r="I127" s="507"/>
      <c r="J127" s="507"/>
      <c r="K127" s="507"/>
      <c r="L127" s="507"/>
    </row>
    <row r="128" spans="2:12" ht="24" customHeight="1">
      <c r="B128" s="453"/>
      <c r="C128" s="428"/>
      <c r="D128" s="82"/>
      <c r="E128" s="82"/>
      <c r="F128" s="525" t="s">
        <v>393</v>
      </c>
      <c r="G128" s="525"/>
      <c r="H128" s="525"/>
      <c r="I128" s="354"/>
      <c r="J128" s="525" t="s">
        <v>394</v>
      </c>
      <c r="K128" s="525"/>
      <c r="L128" s="525"/>
    </row>
    <row r="129" spans="1:12" ht="24" customHeight="1">
      <c r="C129" s="428"/>
      <c r="D129" s="82"/>
      <c r="E129" s="82"/>
      <c r="F129" s="344" t="s">
        <v>411</v>
      </c>
      <c r="G129" s="343"/>
      <c r="H129" s="344" t="s">
        <v>413</v>
      </c>
      <c r="I129" s="82"/>
      <c r="J129" s="344" t="s">
        <v>411</v>
      </c>
      <c r="K129" s="344"/>
      <c r="L129" s="344" t="s">
        <v>413</v>
      </c>
    </row>
    <row r="130" spans="1:12" ht="24" customHeight="1">
      <c r="B130" s="15" t="s">
        <v>754</v>
      </c>
      <c r="C130" s="428"/>
      <c r="D130" s="82"/>
      <c r="E130" s="82"/>
      <c r="F130" s="247">
        <v>-1348503</v>
      </c>
      <c r="G130" s="247"/>
      <c r="H130" s="247">
        <v>1588387</v>
      </c>
      <c r="I130" s="247"/>
      <c r="J130" s="247">
        <v>-1363852</v>
      </c>
      <c r="K130" s="247"/>
      <c r="L130" s="247">
        <v>1599984</v>
      </c>
    </row>
    <row r="131" spans="1:12" ht="24" customHeight="1">
      <c r="B131" s="15" t="s">
        <v>755</v>
      </c>
      <c r="C131" s="428"/>
      <c r="D131" s="82"/>
      <c r="E131" s="82"/>
    </row>
    <row r="132" spans="1:12" ht="24" customHeight="1">
      <c r="B132" s="15" t="s">
        <v>756</v>
      </c>
      <c r="C132" s="428"/>
      <c r="D132" s="82"/>
      <c r="E132" s="82"/>
      <c r="F132" s="247">
        <v>1937350</v>
      </c>
      <c r="G132" s="247"/>
      <c r="H132" s="247">
        <v>-1684679</v>
      </c>
      <c r="I132" s="247"/>
      <c r="J132" s="247">
        <v>1717370</v>
      </c>
      <c r="K132" s="247"/>
      <c r="L132" s="247">
        <v>-1498748</v>
      </c>
    </row>
    <row r="133" spans="1:12" ht="24" customHeight="1">
      <c r="A133" s="445"/>
      <c r="B133" s="445"/>
      <c r="C133" s="445"/>
      <c r="D133" s="356"/>
      <c r="E133" s="356"/>
      <c r="F133" s="356"/>
      <c r="G133" s="356"/>
      <c r="H133" s="356"/>
      <c r="I133" s="356"/>
      <c r="J133" s="356"/>
      <c r="K133" s="356"/>
      <c r="L133" s="356"/>
    </row>
    <row r="134" spans="1:12" ht="24" customHeight="1">
      <c r="A134" s="467" t="s">
        <v>757</v>
      </c>
      <c r="B134" s="454"/>
      <c r="C134" s="454"/>
      <c r="D134" s="258"/>
      <c r="E134" s="258"/>
      <c r="F134" s="258"/>
      <c r="G134" s="258"/>
      <c r="H134" s="258"/>
      <c r="I134" s="258"/>
      <c r="J134" s="258"/>
      <c r="K134" s="258"/>
      <c r="L134" s="258"/>
    </row>
    <row r="135" spans="1:12" ht="24" customHeight="1">
      <c r="A135" s="467"/>
      <c r="B135" s="454"/>
      <c r="C135" s="454" t="s">
        <v>1081</v>
      </c>
      <c r="D135" s="258"/>
      <c r="E135" s="258"/>
      <c r="F135" s="258"/>
      <c r="G135" s="258"/>
      <c r="H135" s="258"/>
      <c r="I135" s="258"/>
      <c r="J135" s="258"/>
      <c r="K135" s="258"/>
      <c r="L135" s="258"/>
    </row>
    <row r="136" spans="1:12" ht="24" customHeight="1">
      <c r="A136" s="467"/>
      <c r="B136" s="454"/>
      <c r="C136" s="454" t="s">
        <v>758</v>
      </c>
      <c r="D136" s="258"/>
      <c r="E136" s="258"/>
      <c r="F136" s="258"/>
      <c r="G136" s="258"/>
      <c r="H136" s="258"/>
      <c r="I136" s="258"/>
      <c r="J136" s="258"/>
      <c r="K136" s="258"/>
      <c r="L136" s="258"/>
    </row>
    <row r="137" spans="1:12" ht="24" customHeight="1">
      <c r="A137" s="467"/>
      <c r="B137" s="454" t="s">
        <v>759</v>
      </c>
      <c r="C137" s="454" t="s">
        <v>760</v>
      </c>
      <c r="D137" s="258"/>
      <c r="E137" s="258"/>
      <c r="F137" s="258"/>
      <c r="G137" s="258"/>
      <c r="H137" s="258"/>
      <c r="I137" s="258"/>
      <c r="J137" s="258"/>
      <c r="K137" s="258"/>
      <c r="L137" s="258"/>
    </row>
    <row r="138" spans="1:12" ht="24" customHeight="1">
      <c r="A138" s="467"/>
      <c r="B138" s="454"/>
      <c r="C138" s="454" t="s">
        <v>761</v>
      </c>
      <c r="D138" s="258"/>
      <c r="E138" s="258"/>
      <c r="F138" s="258"/>
      <c r="G138" s="258"/>
      <c r="H138" s="258"/>
      <c r="I138" s="258"/>
      <c r="J138" s="258"/>
      <c r="K138" s="258"/>
      <c r="L138" s="258"/>
    </row>
    <row r="139" spans="1:12" ht="24" customHeight="1">
      <c r="A139" s="467"/>
      <c r="B139" s="454"/>
      <c r="C139" s="454" t="s">
        <v>762</v>
      </c>
      <c r="D139" s="258"/>
      <c r="E139" s="258"/>
      <c r="F139" s="258"/>
      <c r="G139" s="258"/>
      <c r="H139" s="258"/>
      <c r="I139" s="258"/>
      <c r="J139" s="258"/>
      <c r="K139" s="258"/>
      <c r="L139" s="258"/>
    </row>
    <row r="140" spans="1:12" ht="24" customHeight="1">
      <c r="A140" s="467"/>
      <c r="B140" s="454" t="s">
        <v>763</v>
      </c>
      <c r="C140" s="454" t="s">
        <v>1083</v>
      </c>
      <c r="D140" s="258"/>
      <c r="E140" s="258"/>
      <c r="F140" s="258"/>
      <c r="G140" s="258"/>
      <c r="H140" s="258"/>
      <c r="I140" s="258"/>
      <c r="J140" s="258"/>
      <c r="K140" s="258"/>
      <c r="L140" s="258"/>
    </row>
    <row r="141" spans="1:12" ht="24" customHeight="1">
      <c r="A141" s="467"/>
      <c r="B141" s="454"/>
      <c r="C141" s="454" t="s">
        <v>1084</v>
      </c>
      <c r="D141" s="258"/>
      <c r="E141" s="258"/>
      <c r="F141" s="258"/>
      <c r="G141" s="258"/>
      <c r="H141" s="258"/>
      <c r="I141" s="258"/>
      <c r="J141" s="258"/>
      <c r="K141" s="258"/>
      <c r="L141" s="258"/>
    </row>
    <row r="142" spans="1:12" ht="24" customHeight="1">
      <c r="A142" s="467"/>
      <c r="B142" s="454"/>
      <c r="C142" s="454" t="s">
        <v>1082</v>
      </c>
      <c r="D142" s="258"/>
      <c r="E142" s="258"/>
      <c r="F142" s="258"/>
      <c r="G142" s="258"/>
      <c r="H142" s="258"/>
      <c r="I142" s="258"/>
      <c r="J142" s="258"/>
      <c r="K142" s="258"/>
      <c r="L142" s="258"/>
    </row>
    <row r="143" spans="1:12" ht="24" customHeight="1">
      <c r="A143" s="467"/>
      <c r="B143" s="454"/>
      <c r="C143" s="454"/>
      <c r="D143" s="258"/>
      <c r="E143" s="258"/>
      <c r="F143" s="258"/>
      <c r="G143" s="258"/>
      <c r="H143" s="258"/>
      <c r="I143" s="258"/>
      <c r="J143" s="258"/>
      <c r="K143" s="258"/>
      <c r="L143" s="258"/>
    </row>
    <row r="144" spans="1:12" ht="24" customHeight="1">
      <c r="A144" s="467"/>
      <c r="B144" s="454"/>
      <c r="C144" s="454"/>
      <c r="D144" s="258"/>
      <c r="E144" s="258"/>
      <c r="F144" s="258"/>
      <c r="G144" s="258"/>
      <c r="H144" s="258"/>
      <c r="I144" s="258"/>
      <c r="J144" s="258"/>
      <c r="K144" s="258"/>
      <c r="L144" s="258"/>
    </row>
    <row r="145" spans="1:12" ht="24" customHeight="1">
      <c r="A145" s="522" t="s">
        <v>697</v>
      </c>
      <c r="B145" s="522"/>
      <c r="C145" s="522"/>
      <c r="D145" s="522"/>
      <c r="E145" s="522"/>
      <c r="F145" s="522"/>
      <c r="G145" s="522"/>
      <c r="H145" s="522"/>
      <c r="I145" s="522"/>
      <c r="J145" s="522"/>
      <c r="K145" s="522"/>
      <c r="L145" s="522"/>
    </row>
    <row r="146" spans="1:12" ht="24" customHeight="1">
      <c r="A146" s="428"/>
      <c r="B146" s="428"/>
      <c r="C146" s="428"/>
      <c r="D146" s="82"/>
      <c r="E146" s="82"/>
      <c r="F146" s="82"/>
      <c r="G146" s="82"/>
      <c r="H146" s="82"/>
      <c r="I146" s="82"/>
      <c r="J146" s="82"/>
      <c r="K146" s="82"/>
      <c r="L146" s="82"/>
    </row>
    <row r="147" spans="1:12" ht="24" customHeight="1">
      <c r="A147" s="467"/>
      <c r="B147" s="454" t="s">
        <v>765</v>
      </c>
      <c r="C147" s="454" t="s">
        <v>766</v>
      </c>
      <c r="D147" s="258"/>
      <c r="E147" s="258"/>
      <c r="F147" s="258"/>
      <c r="G147" s="258"/>
      <c r="H147" s="258"/>
      <c r="I147" s="258"/>
      <c r="J147" s="258"/>
      <c r="K147" s="258"/>
      <c r="L147" s="258"/>
    </row>
    <row r="148" spans="1:12" ht="24" customHeight="1">
      <c r="A148" s="467"/>
      <c r="B148" s="454" t="s">
        <v>767</v>
      </c>
      <c r="C148" s="454" t="s">
        <v>768</v>
      </c>
      <c r="D148" s="258"/>
      <c r="E148" s="258"/>
      <c r="F148" s="258"/>
      <c r="G148" s="258"/>
      <c r="H148" s="258"/>
      <c r="I148" s="258"/>
      <c r="J148" s="258"/>
      <c r="K148" s="258"/>
      <c r="L148" s="258"/>
    </row>
    <row r="149" spans="1:12" ht="24" customHeight="1">
      <c r="A149" s="467"/>
      <c r="B149" s="454"/>
      <c r="C149" s="454" t="s">
        <v>769</v>
      </c>
      <c r="D149" s="258"/>
      <c r="E149" s="258"/>
      <c r="F149" s="258"/>
      <c r="G149" s="258"/>
      <c r="H149" s="258"/>
      <c r="I149" s="258"/>
      <c r="J149" s="258"/>
      <c r="K149" s="258"/>
      <c r="L149" s="258"/>
    </row>
    <row r="150" spans="1:12" ht="24" customHeight="1">
      <c r="A150" s="467"/>
      <c r="B150" s="454"/>
      <c r="C150" s="454" t="s">
        <v>770</v>
      </c>
      <c r="D150" s="258"/>
      <c r="E150" s="258"/>
      <c r="F150" s="258"/>
      <c r="G150" s="258"/>
      <c r="H150" s="258"/>
      <c r="I150" s="258"/>
      <c r="J150" s="258"/>
      <c r="K150" s="258"/>
      <c r="L150" s="258"/>
    </row>
    <row r="151" spans="1:12" ht="24" customHeight="1">
      <c r="A151" s="467"/>
      <c r="B151" s="454" t="s">
        <v>767</v>
      </c>
      <c r="C151" s="454" t="s">
        <v>1085</v>
      </c>
      <c r="D151" s="258"/>
      <c r="E151" s="258"/>
      <c r="F151" s="258"/>
      <c r="G151" s="258"/>
      <c r="H151" s="258"/>
      <c r="I151" s="258"/>
      <c r="J151" s="258"/>
      <c r="K151" s="258"/>
      <c r="L151" s="258"/>
    </row>
    <row r="152" spans="1:12" ht="24" customHeight="1">
      <c r="A152" s="467"/>
      <c r="B152" s="454"/>
      <c r="C152" s="454" t="s">
        <v>771</v>
      </c>
      <c r="D152" s="258"/>
      <c r="E152" s="258"/>
      <c r="F152" s="258"/>
      <c r="G152" s="258"/>
      <c r="H152" s="258"/>
      <c r="I152" s="258"/>
      <c r="J152" s="258"/>
      <c r="K152" s="258"/>
      <c r="L152" s="258"/>
    </row>
    <row r="153" spans="1:12" ht="24" customHeight="1">
      <c r="A153" s="467"/>
      <c r="B153" s="454"/>
      <c r="C153" s="454" t="s">
        <v>772</v>
      </c>
      <c r="D153" s="258"/>
      <c r="E153" s="258"/>
      <c r="F153" s="258"/>
      <c r="G153" s="258"/>
      <c r="H153" s="258"/>
      <c r="I153" s="258"/>
      <c r="J153" s="258"/>
      <c r="K153" s="258"/>
      <c r="L153" s="258"/>
    </row>
    <row r="154" spans="1:12" ht="24" customHeight="1">
      <c r="A154" s="454"/>
      <c r="B154" s="454"/>
      <c r="C154" s="453" t="s">
        <v>1146</v>
      </c>
      <c r="D154" s="258"/>
      <c r="E154" s="258"/>
      <c r="F154" s="258"/>
      <c r="G154" s="258"/>
      <c r="H154" s="258"/>
      <c r="I154" s="258"/>
      <c r="J154" s="258"/>
      <c r="K154" s="258"/>
      <c r="L154" s="258"/>
    </row>
    <row r="155" spans="1:12" ht="24" customHeight="1">
      <c r="A155" s="454"/>
      <c r="B155" s="454"/>
      <c r="C155" s="453" t="s">
        <v>758</v>
      </c>
      <c r="D155" s="258"/>
      <c r="E155" s="258"/>
      <c r="F155" s="258"/>
      <c r="G155" s="258"/>
      <c r="H155" s="258"/>
      <c r="I155" s="258"/>
      <c r="J155" s="258"/>
      <c r="K155" s="258"/>
      <c r="L155" s="258"/>
    </row>
    <row r="156" spans="1:12" ht="24" customHeight="1">
      <c r="A156" s="454"/>
      <c r="B156" s="454" t="s">
        <v>759</v>
      </c>
      <c r="C156" s="446" t="s">
        <v>1086</v>
      </c>
      <c r="D156" s="258"/>
      <c r="E156" s="258"/>
      <c r="F156" s="258"/>
      <c r="G156" s="258"/>
      <c r="H156" s="258"/>
      <c r="I156" s="258"/>
      <c r="J156" s="258"/>
      <c r="K156" s="258"/>
      <c r="L156" s="258"/>
    </row>
    <row r="157" spans="1:12" ht="24" customHeight="1">
      <c r="A157" s="454"/>
      <c r="B157" s="454"/>
      <c r="C157" s="446" t="s">
        <v>773</v>
      </c>
      <c r="D157" s="258"/>
      <c r="E157" s="258"/>
      <c r="F157" s="258"/>
      <c r="G157" s="258"/>
      <c r="H157" s="258"/>
      <c r="I157" s="258"/>
      <c r="J157" s="258"/>
      <c r="K157" s="258"/>
      <c r="L157" s="258"/>
    </row>
    <row r="158" spans="1:12" ht="24" customHeight="1">
      <c r="A158" s="454"/>
      <c r="B158" s="454"/>
      <c r="C158" s="446" t="s">
        <v>774</v>
      </c>
      <c r="D158" s="258"/>
      <c r="E158" s="258"/>
      <c r="F158" s="258"/>
      <c r="G158" s="258"/>
      <c r="H158" s="258"/>
      <c r="I158" s="258"/>
      <c r="J158" s="258"/>
      <c r="K158" s="258"/>
      <c r="L158" s="258"/>
    </row>
    <row r="159" spans="1:12" ht="24" customHeight="1">
      <c r="A159" s="454"/>
      <c r="B159" s="454" t="s">
        <v>763</v>
      </c>
      <c r="C159" s="446" t="s">
        <v>775</v>
      </c>
      <c r="D159" s="258"/>
      <c r="E159" s="258"/>
      <c r="F159" s="258"/>
      <c r="G159" s="258"/>
      <c r="H159" s="258"/>
      <c r="I159" s="258"/>
      <c r="J159" s="258"/>
      <c r="K159" s="258"/>
      <c r="L159" s="258"/>
    </row>
    <row r="160" spans="1:12" ht="24" customHeight="1">
      <c r="A160" s="454"/>
      <c r="B160" s="454"/>
      <c r="C160" s="446" t="s">
        <v>764</v>
      </c>
      <c r="D160" s="258"/>
      <c r="E160" s="258"/>
      <c r="F160" s="244"/>
      <c r="G160" s="244"/>
      <c r="H160" s="258"/>
      <c r="I160" s="258"/>
      <c r="J160" s="258"/>
      <c r="K160" s="258"/>
      <c r="L160" s="258"/>
    </row>
    <row r="161" spans="1:12" ht="24" customHeight="1">
      <c r="A161" s="454"/>
      <c r="B161" s="454"/>
      <c r="C161" s="446" t="s">
        <v>776</v>
      </c>
      <c r="D161" s="258"/>
      <c r="E161" s="258"/>
      <c r="F161" s="244"/>
      <c r="G161" s="244"/>
      <c r="H161" s="258"/>
      <c r="I161" s="258"/>
      <c r="J161" s="258"/>
      <c r="K161" s="258"/>
      <c r="L161" s="258"/>
    </row>
    <row r="162" spans="1:12" ht="24" customHeight="1">
      <c r="A162" s="454"/>
      <c r="B162" s="454" t="s">
        <v>765</v>
      </c>
      <c r="C162" s="446" t="s">
        <v>766</v>
      </c>
      <c r="D162" s="258"/>
      <c r="E162" s="258"/>
      <c r="F162" s="258"/>
      <c r="G162" s="258"/>
      <c r="H162" s="258"/>
      <c r="I162" s="258"/>
      <c r="J162" s="258"/>
      <c r="K162" s="258"/>
      <c r="L162" s="258"/>
    </row>
    <row r="163" spans="1:12" ht="24" customHeight="1">
      <c r="A163" s="454"/>
      <c r="B163" s="454" t="s">
        <v>767</v>
      </c>
      <c r="C163" s="446" t="s">
        <v>777</v>
      </c>
      <c r="D163" s="258"/>
      <c r="E163" s="258"/>
      <c r="F163" s="258"/>
      <c r="G163" s="258"/>
      <c r="H163" s="258"/>
      <c r="I163" s="258"/>
      <c r="J163" s="258"/>
      <c r="K163" s="258"/>
      <c r="L163" s="258"/>
    </row>
    <row r="164" spans="1:12" ht="24" customHeight="1">
      <c r="A164" s="454"/>
      <c r="B164" s="454"/>
      <c r="C164" s="446" t="s">
        <v>778</v>
      </c>
      <c r="D164" s="258"/>
      <c r="E164" s="258"/>
      <c r="F164" s="258"/>
      <c r="G164" s="258"/>
      <c r="H164" s="258"/>
      <c r="I164" s="258"/>
      <c r="J164" s="258"/>
      <c r="K164" s="258"/>
      <c r="L164" s="258"/>
    </row>
    <row r="165" spans="1:12" ht="24" customHeight="1">
      <c r="A165" s="454"/>
      <c r="B165" s="454"/>
      <c r="C165" s="446" t="s">
        <v>779</v>
      </c>
      <c r="D165" s="258"/>
      <c r="E165" s="258"/>
      <c r="F165" s="258"/>
      <c r="G165" s="258"/>
      <c r="H165" s="258"/>
      <c r="I165" s="258"/>
      <c r="J165" s="258"/>
      <c r="K165" s="258"/>
      <c r="L165" s="258"/>
    </row>
    <row r="166" spans="1:12" ht="24" customHeight="1">
      <c r="A166" s="454"/>
      <c r="B166" s="454" t="s">
        <v>767</v>
      </c>
      <c r="C166" s="446" t="s">
        <v>780</v>
      </c>
      <c r="D166" s="17"/>
      <c r="E166" s="258"/>
      <c r="F166" s="258"/>
      <c r="G166" s="258"/>
      <c r="H166" s="258"/>
      <c r="I166" s="258"/>
      <c r="J166" s="258"/>
      <c r="K166" s="258"/>
      <c r="L166" s="258"/>
    </row>
    <row r="167" spans="1:12" ht="24" customHeight="1">
      <c r="A167" s="454"/>
      <c r="B167" s="454"/>
      <c r="C167" s="446" t="s">
        <v>1087</v>
      </c>
      <c r="D167" s="17"/>
      <c r="E167" s="258"/>
      <c r="F167" s="258"/>
      <c r="G167" s="258"/>
      <c r="H167" s="258"/>
      <c r="I167" s="258"/>
      <c r="J167" s="258"/>
      <c r="K167" s="258"/>
      <c r="L167" s="258"/>
    </row>
    <row r="168" spans="1:12" ht="24" customHeight="1">
      <c r="A168" s="454"/>
      <c r="B168" s="454"/>
      <c r="C168" s="446" t="s">
        <v>781</v>
      </c>
      <c r="D168" s="17"/>
      <c r="E168" s="258"/>
      <c r="F168" s="258"/>
      <c r="G168" s="258"/>
      <c r="H168" s="258"/>
      <c r="I168" s="258"/>
      <c r="J168" s="258"/>
      <c r="K168" s="258"/>
      <c r="L168" s="258"/>
    </row>
    <row r="169" spans="1:12" ht="24" customHeight="1">
      <c r="A169" s="454"/>
      <c r="B169" s="454"/>
      <c r="C169" s="446" t="s">
        <v>782</v>
      </c>
      <c r="D169" s="17"/>
      <c r="E169" s="258"/>
      <c r="F169" s="258"/>
      <c r="G169" s="258"/>
      <c r="H169" s="258"/>
      <c r="I169" s="258"/>
      <c r="J169" s="258"/>
      <c r="K169" s="258"/>
      <c r="L169" s="258"/>
    </row>
    <row r="170" spans="1:12" ht="24" customHeight="1">
      <c r="A170" s="454"/>
      <c r="B170" s="454"/>
      <c r="C170" s="446" t="s">
        <v>783</v>
      </c>
      <c r="D170" s="17"/>
      <c r="E170" s="258"/>
      <c r="F170" s="258"/>
      <c r="G170" s="258"/>
      <c r="H170" s="258"/>
      <c r="I170" s="258"/>
      <c r="J170" s="258"/>
      <c r="K170" s="258"/>
      <c r="L170" s="258"/>
    </row>
    <row r="171" spans="1:12" ht="24" customHeight="1">
      <c r="A171" s="454"/>
      <c r="B171" s="454"/>
      <c r="C171" s="446" t="s">
        <v>784</v>
      </c>
      <c r="D171" s="258"/>
      <c r="E171" s="258"/>
      <c r="F171" s="258"/>
      <c r="G171" s="258"/>
      <c r="H171" s="258"/>
      <c r="I171" s="258"/>
      <c r="J171" s="258"/>
      <c r="K171" s="258"/>
      <c r="L171" s="258"/>
    </row>
    <row r="172" spans="1:12" ht="24" customHeight="1">
      <c r="A172" s="454"/>
      <c r="B172" s="454" t="s">
        <v>767</v>
      </c>
      <c r="C172" s="446" t="s">
        <v>1088</v>
      </c>
      <c r="D172" s="258"/>
      <c r="E172" s="258"/>
      <c r="F172" s="258"/>
      <c r="G172" s="258"/>
      <c r="H172" s="258"/>
      <c r="I172" s="258"/>
      <c r="J172" s="258"/>
      <c r="K172" s="258"/>
      <c r="L172" s="258"/>
    </row>
    <row r="173" spans="1:12" ht="24" customHeight="1">
      <c r="A173" s="454"/>
      <c r="B173" s="454"/>
      <c r="C173" s="446" t="s">
        <v>1089</v>
      </c>
      <c r="D173" s="258"/>
      <c r="E173" s="258"/>
      <c r="F173" s="258"/>
      <c r="G173" s="258"/>
      <c r="H173" s="258"/>
      <c r="I173" s="258"/>
      <c r="J173" s="258"/>
      <c r="K173" s="258"/>
      <c r="L173" s="258"/>
    </row>
    <row r="174" spans="1:12" ht="24" customHeight="1">
      <c r="A174" s="454"/>
      <c r="B174" s="454"/>
      <c r="C174" s="446" t="s">
        <v>785</v>
      </c>
      <c r="D174" s="258"/>
      <c r="E174" s="258"/>
      <c r="F174" s="258"/>
      <c r="G174" s="258"/>
      <c r="H174" s="258"/>
      <c r="I174" s="258"/>
      <c r="J174" s="258"/>
      <c r="K174" s="258"/>
      <c r="L174" s="258"/>
    </row>
    <row r="175" spans="1:12" ht="24" customHeight="1">
      <c r="A175" s="454"/>
      <c r="B175" s="454"/>
      <c r="C175" s="446" t="s">
        <v>786</v>
      </c>
      <c r="D175" s="258"/>
      <c r="E175" s="258"/>
      <c r="F175" s="258"/>
      <c r="G175" s="258"/>
      <c r="H175" s="258"/>
      <c r="I175" s="258"/>
      <c r="J175" s="258"/>
      <c r="K175" s="258"/>
      <c r="L175" s="258"/>
    </row>
    <row r="176" spans="1:12" ht="24" customHeight="1">
      <c r="A176" s="454"/>
      <c r="B176" s="454"/>
      <c r="C176" s="446" t="s">
        <v>787</v>
      </c>
      <c r="D176" s="258"/>
      <c r="E176" s="258"/>
      <c r="F176" s="258"/>
      <c r="G176" s="258"/>
      <c r="H176" s="258"/>
      <c r="I176" s="258"/>
      <c r="J176" s="258"/>
      <c r="K176" s="258"/>
      <c r="L176" s="258"/>
    </row>
    <row r="180" spans="1:12" ht="24" customHeight="1">
      <c r="A180" s="522" t="s">
        <v>717</v>
      </c>
      <c r="B180" s="522"/>
      <c r="C180" s="522"/>
      <c r="D180" s="522"/>
      <c r="E180" s="522"/>
      <c r="F180" s="522"/>
      <c r="G180" s="522"/>
      <c r="H180" s="522"/>
      <c r="I180" s="522"/>
      <c r="J180" s="522"/>
      <c r="K180" s="522"/>
      <c r="L180" s="522"/>
    </row>
    <row r="181" spans="1:12" ht="24" customHeight="1">
      <c r="A181" s="428"/>
      <c r="B181" s="428"/>
      <c r="C181" s="428"/>
      <c r="D181" s="82"/>
      <c r="E181" s="82"/>
      <c r="F181" s="82"/>
      <c r="G181" s="82"/>
      <c r="H181" s="82"/>
      <c r="I181" s="82"/>
      <c r="J181" s="82"/>
      <c r="K181" s="82"/>
      <c r="L181" s="82"/>
    </row>
    <row r="182" spans="1:12" ht="24" customHeight="1">
      <c r="A182" s="462" t="s">
        <v>788</v>
      </c>
      <c r="B182" s="453"/>
    </row>
    <row r="183" spans="1:12" ht="24" customHeight="1">
      <c r="B183" s="446" t="s">
        <v>1093</v>
      </c>
    </row>
    <row r="184" spans="1:12" ht="24" customHeight="1">
      <c r="B184" s="446" t="s">
        <v>1090</v>
      </c>
    </row>
    <row r="185" spans="1:12" ht="24" customHeight="1">
      <c r="B185" s="446" t="s">
        <v>1091</v>
      </c>
    </row>
    <row r="186" spans="1:12" ht="24" customHeight="1">
      <c r="B186" s="446" t="s">
        <v>1092</v>
      </c>
    </row>
    <row r="188" spans="1:12" ht="24" customHeight="1">
      <c r="A188" s="464" t="s">
        <v>789</v>
      </c>
      <c r="B188" s="429"/>
      <c r="C188" s="429"/>
      <c r="D188" s="82"/>
      <c r="E188" s="82"/>
      <c r="F188" s="82"/>
      <c r="G188" s="82"/>
      <c r="H188" s="82"/>
      <c r="I188" s="82"/>
      <c r="J188" s="82"/>
      <c r="K188" s="82"/>
      <c r="L188" s="82"/>
    </row>
    <row r="189" spans="1:12" ht="24" customHeight="1">
      <c r="A189" s="428"/>
      <c r="B189" s="428" t="s">
        <v>1094</v>
      </c>
      <c r="C189" s="428"/>
      <c r="D189" s="82"/>
      <c r="E189" s="82"/>
      <c r="F189" s="82"/>
      <c r="G189" s="82"/>
      <c r="H189" s="82"/>
      <c r="I189" s="82"/>
      <c r="J189" s="82"/>
      <c r="K189" s="82"/>
      <c r="L189" s="82"/>
    </row>
    <row r="190" spans="1:12" ht="24" customHeight="1">
      <c r="A190" s="428"/>
      <c r="B190" s="428"/>
      <c r="C190" s="428"/>
      <c r="D190" s="80"/>
      <c r="E190" s="80"/>
      <c r="F190" s="495" t="s">
        <v>391</v>
      </c>
      <c r="G190" s="495"/>
      <c r="H190" s="495"/>
      <c r="I190" s="328"/>
      <c r="J190" s="495" t="s">
        <v>392</v>
      </c>
      <c r="K190" s="495"/>
      <c r="L190" s="495"/>
    </row>
    <row r="191" spans="1:12" ht="24" customHeight="1">
      <c r="A191" s="428"/>
      <c r="B191" s="428"/>
      <c r="C191" s="428"/>
      <c r="D191" s="80"/>
      <c r="E191" s="80"/>
      <c r="F191" s="260" t="s">
        <v>393</v>
      </c>
      <c r="G191" s="261"/>
      <c r="H191" s="260" t="s">
        <v>394</v>
      </c>
      <c r="I191" s="175"/>
      <c r="J191" s="260" t="s">
        <v>393</v>
      </c>
      <c r="K191" s="261"/>
      <c r="L191" s="260" t="s">
        <v>394</v>
      </c>
    </row>
    <row r="192" spans="1:12" ht="24" customHeight="1">
      <c r="A192" s="428"/>
      <c r="B192" s="428" t="s">
        <v>790</v>
      </c>
      <c r="C192" s="429"/>
      <c r="D192" s="80"/>
      <c r="E192" s="82"/>
      <c r="F192" s="237">
        <v>0</v>
      </c>
      <c r="G192" s="237"/>
      <c r="H192" s="237">
        <v>87759.34</v>
      </c>
      <c r="I192" s="237"/>
      <c r="J192" s="237">
        <v>0</v>
      </c>
      <c r="K192" s="237"/>
      <c r="L192" s="237">
        <v>87759.34</v>
      </c>
    </row>
    <row r="193" spans="1:12" ht="24" customHeight="1">
      <c r="A193" s="428"/>
      <c r="B193" s="428" t="s">
        <v>433</v>
      </c>
      <c r="C193" s="429"/>
      <c r="D193" s="80"/>
      <c r="E193" s="82"/>
      <c r="F193" s="237">
        <v>256500</v>
      </c>
      <c r="G193" s="237"/>
      <c r="H193" s="237">
        <v>256500</v>
      </c>
      <c r="I193" s="237"/>
      <c r="J193" s="237">
        <v>756500</v>
      </c>
      <c r="K193" s="237"/>
      <c r="L193" s="237">
        <v>2256500</v>
      </c>
    </row>
    <row r="194" spans="1:12" ht="24" customHeight="1">
      <c r="A194" s="428"/>
      <c r="B194" s="428" t="s">
        <v>791</v>
      </c>
      <c r="C194" s="429"/>
      <c r="D194" s="80"/>
      <c r="E194" s="82"/>
      <c r="F194" s="237">
        <v>563826.61</v>
      </c>
      <c r="G194" s="237"/>
      <c r="H194" s="237">
        <v>2241387.7000000002</v>
      </c>
      <c r="I194" s="237"/>
      <c r="J194" s="237">
        <v>563826.61</v>
      </c>
      <c r="K194" s="237"/>
      <c r="L194" s="237">
        <v>2241387.7000000002</v>
      </c>
    </row>
    <row r="195" spans="1:12" ht="24" customHeight="1">
      <c r="A195" s="428"/>
      <c r="B195" s="448" t="s">
        <v>792</v>
      </c>
      <c r="C195" s="429"/>
      <c r="D195" s="80"/>
      <c r="E195" s="82"/>
      <c r="F195" s="237">
        <v>0</v>
      </c>
      <c r="G195" s="237"/>
      <c r="H195" s="237">
        <v>0</v>
      </c>
      <c r="I195" s="237"/>
      <c r="J195" s="237">
        <v>0</v>
      </c>
      <c r="K195" s="237"/>
      <c r="L195" s="237">
        <v>0</v>
      </c>
    </row>
    <row r="196" spans="1:12" ht="24" customHeight="1">
      <c r="A196" s="428"/>
      <c r="B196" s="448" t="s">
        <v>793</v>
      </c>
      <c r="C196" s="429"/>
      <c r="D196" s="80"/>
      <c r="E196" s="82"/>
      <c r="F196" s="237">
        <v>5971200.2199999997</v>
      </c>
      <c r="G196" s="237"/>
      <c r="H196" s="237">
        <v>1501973.13</v>
      </c>
      <c r="I196" s="237"/>
      <c r="J196" s="237">
        <v>5971200.2199999997</v>
      </c>
      <c r="K196" s="237"/>
      <c r="L196" s="237">
        <v>1501973.13</v>
      </c>
    </row>
    <row r="197" spans="1:12" ht="24" customHeight="1">
      <c r="A197" s="428"/>
      <c r="B197" s="448" t="s">
        <v>794</v>
      </c>
      <c r="C197" s="429"/>
      <c r="D197" s="80"/>
      <c r="E197" s="82"/>
      <c r="F197" s="237">
        <v>0</v>
      </c>
      <c r="G197" s="237"/>
      <c r="H197" s="237">
        <v>2149532.71</v>
      </c>
      <c r="I197" s="237"/>
      <c r="J197" s="237">
        <v>0</v>
      </c>
      <c r="K197" s="237"/>
      <c r="L197" s="237">
        <v>2149532.71</v>
      </c>
    </row>
    <row r="198" spans="1:12" ht="24" customHeight="1">
      <c r="A198" s="428"/>
      <c r="B198" s="444" t="s">
        <v>795</v>
      </c>
      <c r="C198" s="443"/>
      <c r="D198" s="396"/>
      <c r="E198" s="385"/>
      <c r="F198" s="237">
        <v>1990678.14</v>
      </c>
      <c r="G198" s="237"/>
      <c r="H198" s="237">
        <v>2385931.0299999998</v>
      </c>
      <c r="I198" s="237"/>
      <c r="J198" s="237">
        <v>1990678.14</v>
      </c>
      <c r="K198" s="237"/>
      <c r="L198" s="237">
        <v>2385931.0299999998</v>
      </c>
    </row>
    <row r="199" spans="1:12" ht="24" customHeight="1">
      <c r="A199" s="428"/>
      <c r="B199" s="444" t="s">
        <v>796</v>
      </c>
      <c r="C199" s="443"/>
      <c r="D199" s="396"/>
      <c r="E199" s="385"/>
      <c r="F199" s="237">
        <v>1650660.84</v>
      </c>
      <c r="G199" s="237"/>
      <c r="H199" s="237">
        <v>0</v>
      </c>
      <c r="I199" s="237"/>
      <c r="J199" s="237">
        <v>0</v>
      </c>
      <c r="K199" s="237"/>
      <c r="L199" s="237">
        <v>0</v>
      </c>
    </row>
    <row r="200" spans="1:12" ht="24" customHeight="1">
      <c r="A200" s="428"/>
      <c r="B200" s="444" t="s">
        <v>466</v>
      </c>
      <c r="C200" s="443"/>
      <c r="D200" s="396"/>
      <c r="E200" s="385"/>
      <c r="F200" s="237">
        <v>685086.74</v>
      </c>
      <c r="G200" s="237"/>
      <c r="H200" s="237">
        <v>166779.79</v>
      </c>
      <c r="I200" s="237"/>
      <c r="J200" s="237">
        <v>684879.87</v>
      </c>
      <c r="K200" s="237"/>
      <c r="L200" s="237">
        <v>166744.38</v>
      </c>
    </row>
    <row r="201" spans="1:12" ht="24" customHeight="1">
      <c r="A201" s="428"/>
      <c r="B201" s="428" t="s">
        <v>797</v>
      </c>
      <c r="C201" s="429"/>
      <c r="D201" s="80"/>
      <c r="E201" s="82"/>
      <c r="F201" s="82"/>
      <c r="G201" s="82"/>
      <c r="H201" s="82"/>
      <c r="I201" s="82"/>
      <c r="J201" s="82"/>
      <c r="K201" s="82"/>
      <c r="L201" s="82"/>
    </row>
    <row r="202" spans="1:12" ht="24" customHeight="1">
      <c r="A202" s="428"/>
      <c r="B202" s="428" t="s">
        <v>798</v>
      </c>
      <c r="C202" s="429"/>
      <c r="D202" s="80"/>
      <c r="E202" s="82"/>
      <c r="F202" s="248">
        <v>757010.59</v>
      </c>
      <c r="G202" s="82"/>
      <c r="H202" s="248">
        <v>192606.96000000089</v>
      </c>
      <c r="I202" s="248"/>
      <c r="J202" s="82">
        <v>762687.34</v>
      </c>
      <c r="K202" s="82"/>
      <c r="L202" s="248">
        <v>190621.35</v>
      </c>
    </row>
    <row r="203" spans="1:12" ht="24" customHeight="1" thickBot="1">
      <c r="A203" s="428"/>
      <c r="B203" s="428"/>
      <c r="C203" s="453" t="s">
        <v>799</v>
      </c>
      <c r="D203" s="80"/>
      <c r="E203" s="82"/>
      <c r="F203" s="105">
        <f>SUM(F192:F202)</f>
        <v>11874963.140000001</v>
      </c>
      <c r="G203" s="82"/>
      <c r="H203" s="105">
        <f>SUM(H192:H202)</f>
        <v>8982470.6600000001</v>
      </c>
      <c r="I203" s="82"/>
      <c r="J203" s="105">
        <f>SUM(J192:J202)</f>
        <v>10729772.18</v>
      </c>
      <c r="K203" s="82"/>
      <c r="L203" s="105">
        <f>SUM(L192:L202)</f>
        <v>10980449.640000001</v>
      </c>
    </row>
    <row r="204" spans="1:12" ht="24" customHeight="1" thickTop="1">
      <c r="A204" s="428"/>
      <c r="B204" s="428"/>
      <c r="C204" s="428"/>
      <c r="D204" s="191"/>
      <c r="E204" s="80"/>
      <c r="F204" s="80"/>
      <c r="G204" s="80"/>
      <c r="H204" s="80"/>
      <c r="I204" s="82"/>
      <c r="J204" s="82"/>
      <c r="K204" s="82"/>
      <c r="L204" s="82"/>
    </row>
    <row r="205" spans="1:12" ht="24" customHeight="1">
      <c r="A205" s="462" t="s">
        <v>800</v>
      </c>
      <c r="B205" s="453"/>
    </row>
    <row r="206" spans="1:12" ht="24" customHeight="1">
      <c r="B206" s="455" t="s">
        <v>1095</v>
      </c>
      <c r="C206" s="428"/>
    </row>
    <row r="207" spans="1:12" ht="24" customHeight="1">
      <c r="F207" s="507" t="s">
        <v>391</v>
      </c>
      <c r="G207" s="507"/>
      <c r="H207" s="507"/>
      <c r="I207" s="358"/>
      <c r="J207" s="507" t="s">
        <v>392</v>
      </c>
      <c r="K207" s="507"/>
      <c r="L207" s="507"/>
    </row>
    <row r="208" spans="1:12" ht="24" customHeight="1">
      <c r="F208" s="260" t="s">
        <v>393</v>
      </c>
      <c r="G208" s="261"/>
      <c r="H208" s="260" t="s">
        <v>394</v>
      </c>
      <c r="I208" s="175"/>
      <c r="J208" s="260" t="s">
        <v>393</v>
      </c>
      <c r="K208" s="261"/>
      <c r="L208" s="260" t="s">
        <v>394</v>
      </c>
    </row>
    <row r="209" spans="1:12" ht="24" customHeight="1">
      <c r="B209" s="446" t="s">
        <v>801</v>
      </c>
    </row>
    <row r="210" spans="1:12" ht="24" customHeight="1">
      <c r="B210" s="446" t="s">
        <v>802</v>
      </c>
      <c r="F210" s="361">
        <v>7231580.4500000002</v>
      </c>
      <c r="G210" s="362"/>
      <c r="H210" s="82">
        <v>-5297619.47</v>
      </c>
      <c r="I210" s="362"/>
      <c r="J210" s="361">
        <v>5305377.72</v>
      </c>
      <c r="K210" s="362"/>
      <c r="L210" s="82">
        <v>-4168787.21</v>
      </c>
    </row>
    <row r="211" spans="1:12" ht="24" customHeight="1">
      <c r="B211" s="446" t="s">
        <v>803</v>
      </c>
      <c r="F211" s="82">
        <v>32367944.059999999</v>
      </c>
      <c r="G211" s="82"/>
      <c r="H211" s="82">
        <v>6850297.46</v>
      </c>
      <c r="I211" s="82"/>
      <c r="J211" s="82">
        <v>30884936.920000002</v>
      </c>
      <c r="K211" s="82"/>
      <c r="L211" s="82">
        <v>6476423.8899999997</v>
      </c>
    </row>
    <row r="212" spans="1:12" ht="24" customHeight="1" thickBot="1">
      <c r="B212" s="446" t="s">
        <v>804</v>
      </c>
      <c r="F212" s="255">
        <f>SUM(F210:F211)</f>
        <v>39599524.509999998</v>
      </c>
      <c r="H212" s="255">
        <f>SUM(H210:H211)</f>
        <v>1552677.9900000002</v>
      </c>
      <c r="J212" s="255">
        <f>SUM(J210:J211)</f>
        <v>36190314.640000001</v>
      </c>
      <c r="L212" s="255">
        <f>SUM(L210:L211)</f>
        <v>2307636.6799999997</v>
      </c>
    </row>
    <row r="213" spans="1:12" ht="24" customHeight="1" thickTop="1">
      <c r="F213" s="415"/>
      <c r="H213" s="415"/>
      <c r="J213" s="415"/>
      <c r="L213" s="415"/>
    </row>
    <row r="214" spans="1:12" ht="24" customHeight="1">
      <c r="J214" s="82"/>
    </row>
    <row r="215" spans="1:12" ht="24" customHeight="1">
      <c r="A215" s="522" t="s">
        <v>727</v>
      </c>
      <c r="B215" s="522"/>
      <c r="C215" s="522"/>
      <c r="D215" s="522"/>
      <c r="E215" s="522"/>
      <c r="F215" s="522"/>
      <c r="G215" s="522"/>
      <c r="H215" s="522"/>
      <c r="I215" s="522"/>
      <c r="J215" s="522"/>
      <c r="K215" s="522"/>
      <c r="L215" s="522"/>
    </row>
    <row r="216" spans="1:12" ht="24" customHeight="1">
      <c r="J216" s="192"/>
    </row>
    <row r="217" spans="1:12" ht="24" customHeight="1">
      <c r="A217" s="464" t="s">
        <v>805</v>
      </c>
      <c r="B217" s="429"/>
      <c r="C217" s="428"/>
      <c r="D217" s="82"/>
      <c r="E217" s="82"/>
      <c r="F217" s="82"/>
      <c r="G217" s="82"/>
      <c r="H217" s="82"/>
      <c r="I217" s="82"/>
      <c r="J217" s="192"/>
      <c r="K217" s="82"/>
      <c r="L217" s="82"/>
    </row>
    <row r="218" spans="1:12" ht="24" customHeight="1">
      <c r="A218" s="428"/>
      <c r="B218" s="428" t="s">
        <v>1096</v>
      </c>
      <c r="D218" s="82"/>
      <c r="E218" s="82"/>
      <c r="F218" s="82"/>
      <c r="G218" s="82"/>
      <c r="H218" s="82"/>
      <c r="I218" s="82"/>
      <c r="J218" s="82"/>
      <c r="K218" s="82"/>
      <c r="L218" s="82"/>
    </row>
    <row r="219" spans="1:12" ht="24" customHeight="1">
      <c r="A219" s="428"/>
      <c r="B219" s="428"/>
      <c r="C219" s="428"/>
      <c r="D219" s="82"/>
      <c r="E219" s="82"/>
      <c r="F219" s="495" t="s">
        <v>391</v>
      </c>
      <c r="G219" s="495"/>
      <c r="H219" s="495"/>
      <c r="I219" s="328"/>
      <c r="J219" s="200" t="s">
        <v>392</v>
      </c>
      <c r="K219" s="200"/>
      <c r="L219" s="200"/>
    </row>
    <row r="220" spans="1:12" ht="24" customHeight="1">
      <c r="A220" s="428"/>
      <c r="B220" s="428"/>
      <c r="C220" s="428"/>
      <c r="D220" s="82"/>
      <c r="E220" s="82"/>
      <c r="F220" s="260" t="s">
        <v>393</v>
      </c>
      <c r="G220" s="261"/>
      <c r="H220" s="260" t="s">
        <v>394</v>
      </c>
      <c r="I220" s="175"/>
      <c r="J220" s="260" t="s">
        <v>393</v>
      </c>
      <c r="K220" s="261"/>
      <c r="L220" s="260" t="s">
        <v>394</v>
      </c>
    </row>
    <row r="221" spans="1:12" ht="24" customHeight="1">
      <c r="A221" s="428"/>
      <c r="B221" s="430" t="s">
        <v>806</v>
      </c>
      <c r="C221" s="428"/>
      <c r="D221" s="82"/>
      <c r="E221" s="82"/>
      <c r="F221" s="82">
        <v>80860908.129999995</v>
      </c>
      <c r="G221" s="82"/>
      <c r="H221" s="82">
        <v>88031514.920000002</v>
      </c>
      <c r="I221" s="82"/>
      <c r="J221" s="82">
        <v>43604649.659999996</v>
      </c>
      <c r="K221" s="82"/>
      <c r="L221" s="82">
        <v>61647180.659999996</v>
      </c>
    </row>
    <row r="222" spans="1:12" ht="24" customHeight="1">
      <c r="A222" s="428"/>
      <c r="B222" s="428" t="s">
        <v>807</v>
      </c>
      <c r="C222" s="428"/>
      <c r="D222" s="82"/>
      <c r="E222" s="82"/>
      <c r="F222" s="82">
        <v>82974495.540000007</v>
      </c>
      <c r="G222" s="82"/>
      <c r="H222" s="82">
        <v>94366202.230000004</v>
      </c>
      <c r="I222" s="82"/>
      <c r="J222" s="82">
        <v>57789840.689999998</v>
      </c>
      <c r="K222" s="82"/>
      <c r="L222" s="82">
        <v>60357934.490000002</v>
      </c>
    </row>
    <row r="223" spans="1:12" ht="24" customHeight="1">
      <c r="A223" s="428"/>
      <c r="B223" s="428" t="s">
        <v>808</v>
      </c>
      <c r="C223" s="428"/>
      <c r="D223" s="82"/>
      <c r="E223" s="82"/>
      <c r="F223" s="82">
        <v>22199315.550000001</v>
      </c>
      <c r="G223" s="82"/>
      <c r="H223" s="82">
        <v>23236522.280000001</v>
      </c>
      <c r="I223" s="82"/>
      <c r="J223" s="82">
        <v>9149162.8699999992</v>
      </c>
      <c r="K223" s="82"/>
      <c r="L223" s="82">
        <v>18196311.920000002</v>
      </c>
    </row>
    <row r="224" spans="1:12" ht="24" customHeight="1">
      <c r="A224" s="428"/>
      <c r="B224" s="428"/>
      <c r="C224" s="428"/>
      <c r="D224" s="82"/>
      <c r="E224" s="82"/>
      <c r="F224" s="252"/>
      <c r="G224" s="82"/>
      <c r="H224" s="82"/>
      <c r="I224" s="82"/>
      <c r="J224" s="82"/>
      <c r="K224" s="82"/>
      <c r="L224" s="82"/>
    </row>
    <row r="225" spans="1:12" ht="24" customHeight="1">
      <c r="A225" s="462" t="s">
        <v>809</v>
      </c>
      <c r="B225" s="453"/>
      <c r="F225" s="237"/>
    </row>
    <row r="226" spans="1:12" ht="24" customHeight="1">
      <c r="B226" s="446" t="s">
        <v>1097</v>
      </c>
      <c r="F226" s="237"/>
    </row>
    <row r="227" spans="1:12" ht="24" customHeight="1">
      <c r="F227" s="507" t="s">
        <v>391</v>
      </c>
      <c r="G227" s="507"/>
      <c r="H227" s="507"/>
      <c r="I227" s="358"/>
      <c r="J227" s="524" t="s">
        <v>479</v>
      </c>
      <c r="K227" s="524"/>
      <c r="L227" s="524"/>
    </row>
    <row r="228" spans="1:12" ht="24" customHeight="1">
      <c r="F228" s="260" t="s">
        <v>393</v>
      </c>
      <c r="G228" s="261"/>
      <c r="H228" s="260" t="s">
        <v>394</v>
      </c>
      <c r="I228" s="175"/>
      <c r="J228" s="260" t="s">
        <v>393</v>
      </c>
      <c r="K228" s="261"/>
      <c r="L228" s="260" t="s">
        <v>394</v>
      </c>
    </row>
    <row r="229" spans="1:12" ht="24" customHeight="1">
      <c r="B229" s="446" t="s">
        <v>810</v>
      </c>
      <c r="F229" s="82">
        <v>77703146.400000006</v>
      </c>
      <c r="G229" s="82"/>
      <c r="H229" s="82">
        <v>-140217221.91999999</v>
      </c>
      <c r="I229" s="82"/>
      <c r="J229" s="82">
        <v>59971984.850000001</v>
      </c>
      <c r="K229" s="82"/>
      <c r="L229" s="82">
        <v>-134365003.22999996</v>
      </c>
    </row>
    <row r="230" spans="1:12" ht="24" customHeight="1">
      <c r="B230" s="446" t="s">
        <v>811</v>
      </c>
      <c r="F230" s="82">
        <v>-765000</v>
      </c>
      <c r="G230" s="82"/>
      <c r="H230" s="82">
        <v>-765000</v>
      </c>
      <c r="I230" s="82"/>
      <c r="J230" s="82">
        <v>-765000</v>
      </c>
      <c r="K230" s="82"/>
      <c r="L230" s="82">
        <v>-765000</v>
      </c>
    </row>
    <row r="231" spans="1:12" ht="24" customHeight="1" thickBot="1">
      <c r="C231" s="446" t="s">
        <v>404</v>
      </c>
      <c r="F231" s="105">
        <f>SUM(F229:F230)</f>
        <v>76938146.400000006</v>
      </c>
      <c r="H231" s="255">
        <f>SUM(H229:H230)</f>
        <v>-140982221.91999999</v>
      </c>
      <c r="J231" s="105">
        <f>SUM(J229:J230)</f>
        <v>59206984.850000001</v>
      </c>
      <c r="K231" s="82"/>
      <c r="L231" s="255">
        <f>SUM(L229:L230)</f>
        <v>-135130003.22999996</v>
      </c>
    </row>
    <row r="232" spans="1:12" ht="24" customHeight="1" thickTop="1">
      <c r="B232" s="446" t="s">
        <v>812</v>
      </c>
      <c r="F232" s="262">
        <v>421919708.75</v>
      </c>
      <c r="G232" s="262"/>
      <c r="H232" s="262">
        <v>142130924.03999999</v>
      </c>
      <c r="I232" s="262"/>
      <c r="J232" s="262">
        <v>421919708.75</v>
      </c>
      <c r="K232" s="262"/>
      <c r="L232" s="262">
        <v>142130924.03999999</v>
      </c>
    </row>
    <row r="233" spans="1:12" ht="24" customHeight="1">
      <c r="B233" s="446" t="s">
        <v>813</v>
      </c>
      <c r="F233" s="263">
        <v>0.18240000000000001</v>
      </c>
      <c r="G233" s="264"/>
      <c r="H233" s="263">
        <v>-0.9919</v>
      </c>
      <c r="I233" s="263"/>
      <c r="J233" s="263">
        <v>0.14030000000000001</v>
      </c>
      <c r="K233" s="263"/>
      <c r="L233" s="263">
        <v>-0.95069999999999999</v>
      </c>
    </row>
    <row r="234" spans="1:12" ht="24" customHeight="1">
      <c r="A234" s="445"/>
      <c r="B234" s="445"/>
      <c r="C234" s="445"/>
      <c r="D234" s="356"/>
      <c r="E234" s="356"/>
      <c r="F234" s="356"/>
      <c r="G234" s="356"/>
      <c r="H234" s="356"/>
      <c r="I234" s="356"/>
      <c r="J234" s="356"/>
      <c r="K234" s="356"/>
      <c r="L234" s="356"/>
    </row>
    <row r="235" spans="1:12" ht="24" customHeight="1">
      <c r="A235" s="462" t="s">
        <v>814</v>
      </c>
      <c r="B235" s="453"/>
    </row>
    <row r="236" spans="1:12" ht="24" customHeight="1">
      <c r="B236" s="446" t="s">
        <v>1098</v>
      </c>
    </row>
    <row r="237" spans="1:12" ht="24" customHeight="1">
      <c r="B237" s="446" t="s">
        <v>815</v>
      </c>
    </row>
    <row r="238" spans="1:12" ht="24" customHeight="1">
      <c r="D238" s="244" t="s">
        <v>816</v>
      </c>
      <c r="E238" s="244"/>
      <c r="I238" s="177" t="s">
        <v>817</v>
      </c>
    </row>
    <row r="239" spans="1:12" ht="24" customHeight="1">
      <c r="D239" s="177" t="s">
        <v>818</v>
      </c>
      <c r="I239" s="177" t="s">
        <v>819</v>
      </c>
    </row>
    <row r="240" spans="1:12" ht="24" customHeight="1">
      <c r="D240" s="177" t="s">
        <v>820</v>
      </c>
      <c r="I240" s="177" t="s">
        <v>821</v>
      </c>
    </row>
    <row r="241" spans="1:12" ht="24" customHeight="1">
      <c r="C241" s="455" t="s">
        <v>822</v>
      </c>
    </row>
    <row r="242" spans="1:12" ht="24" customHeight="1">
      <c r="D242" s="265" t="s">
        <v>3</v>
      </c>
      <c r="E242" s="244" t="s">
        <v>823</v>
      </c>
    </row>
    <row r="243" spans="1:12" ht="24" customHeight="1">
      <c r="D243" s="265" t="s">
        <v>14</v>
      </c>
      <c r="E243" s="244" t="s">
        <v>824</v>
      </c>
    </row>
    <row r="244" spans="1:12" ht="24" customHeight="1">
      <c r="D244" s="265" t="s">
        <v>21</v>
      </c>
      <c r="E244" s="244" t="s">
        <v>825</v>
      </c>
    </row>
    <row r="245" spans="1:12" ht="24" customHeight="1">
      <c r="D245" s="265"/>
      <c r="E245" s="423"/>
    </row>
    <row r="246" spans="1:12" ht="24" customHeight="1">
      <c r="D246" s="265"/>
      <c r="E246" s="423"/>
    </row>
    <row r="247" spans="1:12" ht="24" customHeight="1">
      <c r="D247" s="265"/>
      <c r="E247" s="423"/>
    </row>
    <row r="248" spans="1:12" ht="24" customHeight="1">
      <c r="D248" s="265"/>
      <c r="E248" s="423"/>
    </row>
    <row r="249" spans="1:12" ht="24" customHeight="1">
      <c r="D249" s="265"/>
      <c r="E249" s="423"/>
    </row>
    <row r="250" spans="1:12" ht="21.95" customHeight="1">
      <c r="A250" s="522" t="s">
        <v>740</v>
      </c>
      <c r="B250" s="522"/>
      <c r="C250" s="522"/>
      <c r="D250" s="522"/>
      <c r="E250" s="522"/>
      <c r="F250" s="522"/>
      <c r="G250" s="522"/>
      <c r="H250" s="522"/>
      <c r="I250" s="522"/>
      <c r="J250" s="522"/>
      <c r="K250" s="522"/>
      <c r="L250" s="522"/>
    </row>
    <row r="251" spans="1:12" ht="21.95" customHeight="1">
      <c r="D251" s="265"/>
      <c r="E251" s="244"/>
    </row>
    <row r="252" spans="1:12" ht="21.95" customHeight="1">
      <c r="B252" s="446" t="s">
        <v>1099</v>
      </c>
    </row>
    <row r="253" spans="1:12" ht="21.95" customHeight="1">
      <c r="F253" s="507" t="s">
        <v>391</v>
      </c>
      <c r="G253" s="507"/>
      <c r="H253" s="507"/>
      <c r="I253" s="357"/>
      <c r="J253" s="266" t="s">
        <v>479</v>
      </c>
      <c r="K253" s="266"/>
      <c r="L253" s="266"/>
    </row>
    <row r="254" spans="1:12" ht="21.95" customHeight="1">
      <c r="F254" s="260" t="s">
        <v>393</v>
      </c>
      <c r="G254" s="261"/>
      <c r="H254" s="260" t="s">
        <v>394</v>
      </c>
      <c r="I254" s="175"/>
      <c r="J254" s="260" t="s">
        <v>393</v>
      </c>
      <c r="K254" s="261"/>
      <c r="L254" s="260" t="s">
        <v>394</v>
      </c>
    </row>
    <row r="255" spans="1:12" ht="21.95" customHeight="1">
      <c r="B255" s="446" t="s">
        <v>826</v>
      </c>
      <c r="F255" s="82">
        <v>0</v>
      </c>
      <c r="G255" s="82"/>
      <c r="H255" s="177">
        <v>59783868.369999997</v>
      </c>
      <c r="I255" s="82"/>
      <c r="J255" s="82">
        <v>0</v>
      </c>
      <c r="K255" s="82"/>
      <c r="L255" s="82">
        <v>0</v>
      </c>
    </row>
    <row r="256" spans="1:12" ht="21.95" customHeight="1">
      <c r="B256" s="428" t="s">
        <v>827</v>
      </c>
      <c r="F256" s="82">
        <v>190576320.18000001</v>
      </c>
      <c r="G256" s="82"/>
      <c r="H256" s="82">
        <v>73772046.820000008</v>
      </c>
      <c r="I256" s="82"/>
      <c r="J256" s="82">
        <v>97376030.469999999</v>
      </c>
      <c r="K256" s="82"/>
      <c r="L256" s="82">
        <v>54997893.809999995</v>
      </c>
    </row>
    <row r="257" spans="1:12" ht="21.95" customHeight="1">
      <c r="A257" s="428"/>
      <c r="B257" s="428" t="s">
        <v>828</v>
      </c>
      <c r="C257" s="428"/>
      <c r="D257" s="82"/>
      <c r="E257" s="82"/>
      <c r="F257" s="82"/>
      <c r="G257" s="82"/>
      <c r="H257" s="82"/>
      <c r="I257" s="82"/>
      <c r="J257" s="82"/>
      <c r="K257" s="82"/>
      <c r="L257" s="82"/>
    </row>
    <row r="258" spans="1:12" ht="21.95" customHeight="1">
      <c r="A258" s="428"/>
      <c r="B258" s="428" t="s">
        <v>829</v>
      </c>
      <c r="C258" s="428"/>
      <c r="D258" s="82"/>
      <c r="E258" s="82"/>
      <c r="F258" s="82">
        <v>129644405.61</v>
      </c>
      <c r="G258" s="82"/>
      <c r="H258" s="82">
        <v>72277368.950000003</v>
      </c>
      <c r="I258" s="82"/>
      <c r="J258" s="82">
        <v>25231729.25</v>
      </c>
      <c r="K258" s="82"/>
      <c r="L258" s="82">
        <v>44946753.18</v>
      </c>
    </row>
    <row r="259" spans="1:12" ht="21.95" customHeight="1" thickBot="1">
      <c r="C259" s="446" t="s">
        <v>404</v>
      </c>
      <c r="F259" s="255">
        <f>SUM(F255:F258)</f>
        <v>320220725.79000002</v>
      </c>
      <c r="H259" s="255">
        <f>SUM(H255:H258)</f>
        <v>205833284.13999999</v>
      </c>
      <c r="J259" s="255">
        <f>SUM(J255:J258)</f>
        <v>122607759.72</v>
      </c>
      <c r="L259" s="255">
        <f>SUM(L255:L258)</f>
        <v>99944646.989999995</v>
      </c>
    </row>
    <row r="260" spans="1:12" ht="21.95" customHeight="1" thickTop="1"/>
    <row r="261" spans="1:12" ht="21.95" customHeight="1">
      <c r="A261" s="462" t="s">
        <v>830</v>
      </c>
      <c r="B261" s="453"/>
    </row>
    <row r="262" spans="1:12" s="387" customFormat="1" ht="21.95" customHeight="1">
      <c r="A262" s="447"/>
      <c r="B262" s="459" t="s">
        <v>831</v>
      </c>
      <c r="C262" s="459"/>
      <c r="D262" s="411"/>
      <c r="E262" s="411"/>
      <c r="F262" s="411"/>
      <c r="G262" s="411"/>
      <c r="H262" s="411"/>
      <c r="I262" s="411"/>
      <c r="J262" s="411"/>
      <c r="K262" s="411"/>
      <c r="L262" s="411"/>
    </row>
    <row r="263" spans="1:12" s="387" customFormat="1" ht="21.95" customHeight="1">
      <c r="A263" s="447"/>
      <c r="B263" s="459" t="s">
        <v>832</v>
      </c>
      <c r="C263" s="459"/>
      <c r="D263" s="411"/>
      <c r="E263" s="411"/>
      <c r="F263" s="411"/>
      <c r="G263" s="411"/>
      <c r="H263" s="411"/>
      <c r="I263" s="411"/>
      <c r="J263" s="411"/>
      <c r="K263" s="411"/>
      <c r="L263" s="411"/>
    </row>
    <row r="264" spans="1:12" s="387" customFormat="1" ht="21.95" customHeight="1">
      <c r="A264" s="447"/>
      <c r="B264" s="459" t="s">
        <v>989</v>
      </c>
      <c r="C264" s="459"/>
      <c r="D264" s="411"/>
      <c r="E264" s="411"/>
      <c r="F264" s="411"/>
      <c r="G264" s="411"/>
      <c r="H264" s="411"/>
      <c r="I264" s="411"/>
      <c r="J264" s="411"/>
      <c r="K264" s="411"/>
      <c r="L264" s="411"/>
    </row>
    <row r="265" spans="1:12" s="387" customFormat="1" ht="21.95" customHeight="1">
      <c r="A265" s="447"/>
      <c r="B265" s="459" t="s">
        <v>990</v>
      </c>
      <c r="C265" s="459"/>
      <c r="D265" s="411"/>
      <c r="E265" s="411"/>
      <c r="F265" s="411"/>
      <c r="G265" s="411"/>
      <c r="H265" s="411"/>
      <c r="I265" s="411"/>
      <c r="J265" s="411"/>
      <c r="K265" s="411"/>
      <c r="L265" s="411"/>
    </row>
    <row r="266" spans="1:12" s="387" customFormat="1" ht="21.95" customHeight="1">
      <c r="A266" s="447"/>
      <c r="B266" s="459" t="s">
        <v>1103</v>
      </c>
      <c r="C266" s="459"/>
      <c r="D266" s="411"/>
      <c r="E266" s="411"/>
      <c r="F266" s="411"/>
      <c r="G266" s="411"/>
      <c r="H266" s="411"/>
      <c r="I266" s="411"/>
      <c r="J266" s="411"/>
      <c r="K266" s="411"/>
      <c r="L266" s="411"/>
    </row>
    <row r="267" spans="1:12" s="387" customFormat="1" ht="21.95" customHeight="1">
      <c r="A267" s="447"/>
      <c r="B267" s="459" t="s">
        <v>1104</v>
      </c>
      <c r="C267" s="459"/>
      <c r="D267" s="411"/>
      <c r="E267" s="411"/>
      <c r="F267" s="411"/>
      <c r="G267" s="411"/>
      <c r="H267" s="411"/>
      <c r="I267" s="411"/>
      <c r="J267" s="411"/>
      <c r="K267" s="411"/>
      <c r="L267" s="411"/>
    </row>
    <row r="268" spans="1:12" s="387" customFormat="1" ht="21.95" customHeight="1">
      <c r="A268" s="447"/>
      <c r="B268" s="459" t="s">
        <v>833</v>
      </c>
      <c r="C268" s="459"/>
      <c r="D268" s="411"/>
      <c r="E268" s="411"/>
      <c r="F268" s="411"/>
      <c r="G268" s="411"/>
      <c r="H268" s="411"/>
      <c r="I268" s="411"/>
      <c r="J268" s="411"/>
      <c r="K268" s="411"/>
      <c r="L268" s="411"/>
    </row>
    <row r="269" spans="1:12" s="387" customFormat="1" ht="21.95" customHeight="1">
      <c r="A269" s="447"/>
      <c r="B269" s="459" t="s">
        <v>1105</v>
      </c>
      <c r="C269" s="459"/>
      <c r="D269" s="411"/>
      <c r="E269" s="411"/>
      <c r="F269" s="411"/>
      <c r="G269" s="411"/>
      <c r="H269" s="411"/>
      <c r="I269" s="411"/>
      <c r="J269" s="411"/>
      <c r="K269" s="411"/>
      <c r="L269" s="411"/>
    </row>
    <row r="270" spans="1:12" s="387" customFormat="1" ht="21.95" customHeight="1">
      <c r="A270" s="447"/>
      <c r="B270" s="459" t="s">
        <v>1107</v>
      </c>
      <c r="C270" s="459"/>
      <c r="D270" s="411"/>
      <c r="E270" s="411"/>
      <c r="F270" s="411"/>
      <c r="G270" s="411"/>
      <c r="H270" s="411"/>
      <c r="I270" s="411"/>
      <c r="J270" s="411"/>
      <c r="K270" s="411"/>
      <c r="L270" s="411"/>
    </row>
    <row r="271" spans="1:12" s="387" customFormat="1" ht="21.95" customHeight="1">
      <c r="A271" s="447"/>
      <c r="B271" s="459" t="s">
        <v>1106</v>
      </c>
      <c r="C271" s="459"/>
      <c r="D271" s="411"/>
      <c r="E271" s="411"/>
      <c r="F271" s="411"/>
      <c r="G271" s="411"/>
      <c r="H271" s="411"/>
      <c r="I271" s="411"/>
      <c r="J271" s="411"/>
      <c r="K271" s="411"/>
      <c r="L271" s="411"/>
    </row>
    <row r="272" spans="1:12" s="387" customFormat="1" ht="21.95" customHeight="1">
      <c r="A272" s="447"/>
      <c r="B272" s="459" t="s">
        <v>991</v>
      </c>
      <c r="C272" s="459"/>
      <c r="D272" s="411"/>
      <c r="E272" s="411"/>
      <c r="F272" s="411"/>
      <c r="G272" s="411"/>
      <c r="H272" s="411"/>
      <c r="I272" s="411"/>
      <c r="J272" s="411"/>
      <c r="K272" s="411"/>
      <c r="L272" s="411"/>
    </row>
    <row r="273" spans="1:19" s="387" customFormat="1" ht="21.95" customHeight="1">
      <c r="A273" s="447"/>
      <c r="B273" s="459" t="s">
        <v>992</v>
      </c>
      <c r="C273" s="459"/>
      <c r="D273" s="411"/>
      <c r="E273" s="411"/>
      <c r="F273" s="411"/>
      <c r="G273" s="411"/>
      <c r="H273" s="411"/>
      <c r="I273" s="411"/>
      <c r="J273" s="411"/>
      <c r="K273" s="411"/>
      <c r="L273" s="411"/>
    </row>
    <row r="274" spans="1:19" s="387" customFormat="1" ht="21.95" customHeight="1">
      <c r="A274" s="447"/>
      <c r="B274" s="459" t="s">
        <v>993</v>
      </c>
      <c r="C274" s="459"/>
      <c r="D274" s="411"/>
      <c r="E274" s="411"/>
      <c r="F274" s="411"/>
      <c r="G274" s="411"/>
      <c r="H274" s="411"/>
      <c r="I274" s="411"/>
      <c r="J274" s="411"/>
      <c r="K274" s="411"/>
      <c r="L274" s="411"/>
    </row>
    <row r="275" spans="1:19" s="387" customFormat="1" ht="21.95" customHeight="1">
      <c r="A275" s="447"/>
      <c r="B275" s="459"/>
      <c r="C275" s="459"/>
      <c r="D275" s="411"/>
      <c r="E275" s="411"/>
      <c r="F275" s="411"/>
      <c r="G275" s="411"/>
      <c r="H275" s="411"/>
      <c r="I275" s="411"/>
      <c r="J275" s="411"/>
      <c r="K275" s="411"/>
      <c r="L275" s="411"/>
    </row>
    <row r="276" spans="1:19" s="387" customFormat="1" ht="21.95" customHeight="1">
      <c r="A276" s="468" t="s">
        <v>834</v>
      </c>
      <c r="B276" s="460"/>
      <c r="C276" s="447"/>
      <c r="D276" s="393"/>
      <c r="E276" s="393"/>
      <c r="F276" s="393"/>
      <c r="G276" s="393"/>
      <c r="H276" s="393"/>
      <c r="I276" s="393"/>
      <c r="J276" s="393"/>
      <c r="K276" s="393"/>
      <c r="L276" s="393"/>
      <c r="N276" s="411"/>
      <c r="O276" s="411"/>
      <c r="P276" s="411"/>
      <c r="Q276" s="411"/>
      <c r="R276" s="411"/>
      <c r="S276" s="411"/>
    </row>
    <row r="277" spans="1:19" s="387" customFormat="1" ht="21.95" customHeight="1">
      <c r="A277" s="447"/>
      <c r="B277" s="447" t="s">
        <v>1109</v>
      </c>
      <c r="D277" s="393"/>
      <c r="E277" s="393"/>
      <c r="F277" s="393"/>
      <c r="G277" s="393"/>
      <c r="H277" s="393"/>
      <c r="I277" s="393"/>
      <c r="J277" s="393"/>
      <c r="K277" s="393"/>
      <c r="L277" s="393"/>
      <c r="N277" s="411"/>
      <c r="O277" s="411"/>
      <c r="P277" s="411"/>
      <c r="Q277" s="411"/>
      <c r="R277" s="411"/>
      <c r="S277" s="411"/>
    </row>
    <row r="278" spans="1:19" s="387" customFormat="1" ht="21.95" customHeight="1">
      <c r="A278" s="447"/>
      <c r="B278" s="461" t="s">
        <v>1108</v>
      </c>
      <c r="C278" s="447"/>
      <c r="D278" s="393"/>
      <c r="E278" s="393"/>
      <c r="F278" s="393"/>
      <c r="G278" s="393"/>
      <c r="H278" s="393"/>
      <c r="I278" s="393"/>
      <c r="J278" s="393"/>
      <c r="K278" s="393"/>
      <c r="L278" s="393"/>
      <c r="N278" s="411"/>
      <c r="O278" s="411"/>
      <c r="P278" s="411"/>
      <c r="Q278" s="411"/>
      <c r="R278" s="411"/>
      <c r="S278" s="411"/>
    </row>
    <row r="279" spans="1:19" s="387" customFormat="1" ht="21.95" customHeight="1">
      <c r="A279" s="447"/>
      <c r="B279" s="447"/>
      <c r="C279" s="447"/>
      <c r="D279" s="393"/>
      <c r="E279" s="393"/>
      <c r="F279" s="393"/>
      <c r="G279" s="393"/>
      <c r="H279" s="393"/>
      <c r="I279" s="393"/>
      <c r="J279" s="393"/>
      <c r="K279" s="393"/>
      <c r="L279" s="393"/>
      <c r="N279" s="411"/>
      <c r="O279" s="411"/>
      <c r="P279" s="411"/>
      <c r="Q279" s="411"/>
      <c r="R279" s="411"/>
      <c r="S279" s="411"/>
    </row>
    <row r="280" spans="1:19" s="387" customFormat="1" ht="21.95" customHeight="1">
      <c r="A280" s="468" t="s">
        <v>835</v>
      </c>
      <c r="B280" s="460"/>
      <c r="C280" s="447"/>
      <c r="D280" s="393"/>
      <c r="E280" s="393"/>
      <c r="F280" s="393"/>
      <c r="G280" s="393"/>
      <c r="H280" s="393"/>
      <c r="I280" s="393"/>
      <c r="J280" s="393"/>
      <c r="K280" s="393"/>
      <c r="L280" s="393"/>
      <c r="N280" s="411"/>
      <c r="O280" s="411"/>
      <c r="P280" s="411"/>
      <c r="Q280" s="411"/>
      <c r="R280" s="411"/>
      <c r="S280" s="411"/>
    </row>
    <row r="281" spans="1:19" ht="21.95" customHeight="1">
      <c r="B281" s="446" t="s">
        <v>1100</v>
      </c>
      <c r="N281" s="35"/>
      <c r="O281" s="35"/>
      <c r="P281" s="35"/>
      <c r="Q281" s="35"/>
      <c r="R281" s="35"/>
      <c r="S281" s="35"/>
    </row>
    <row r="282" spans="1:19" ht="21.95" customHeight="1">
      <c r="B282" s="446" t="s">
        <v>1102</v>
      </c>
      <c r="N282" s="35"/>
      <c r="O282" s="35"/>
      <c r="P282" s="35"/>
      <c r="Q282" s="35"/>
      <c r="R282" s="35"/>
      <c r="S282" s="35"/>
    </row>
    <row r="283" spans="1:19" ht="21.95" customHeight="1">
      <c r="B283" s="455" t="s">
        <v>1101</v>
      </c>
      <c r="N283" s="35"/>
      <c r="O283" s="35"/>
      <c r="P283" s="35"/>
      <c r="Q283" s="35"/>
      <c r="R283" s="35"/>
      <c r="S283" s="35"/>
    </row>
    <row r="284" spans="1:19" ht="21.95" customHeight="1">
      <c r="C284" s="455"/>
      <c r="F284" s="507" t="s">
        <v>391</v>
      </c>
      <c r="G284" s="507"/>
      <c r="H284" s="507"/>
      <c r="J284" s="266" t="s">
        <v>479</v>
      </c>
      <c r="K284" s="266"/>
      <c r="L284" s="266"/>
      <c r="N284" s="35"/>
      <c r="O284" s="35"/>
      <c r="P284" s="35"/>
      <c r="Q284" s="35"/>
      <c r="R284" s="35"/>
      <c r="S284" s="35"/>
    </row>
    <row r="285" spans="1:19" ht="21.95" customHeight="1">
      <c r="C285" s="455"/>
      <c r="F285" s="90" t="s">
        <v>393</v>
      </c>
      <c r="G285" s="91"/>
      <c r="H285" s="90" t="s">
        <v>394</v>
      </c>
      <c r="J285" s="90" t="s">
        <v>393</v>
      </c>
      <c r="K285" s="91"/>
      <c r="L285" s="90" t="s">
        <v>394</v>
      </c>
      <c r="N285" s="35"/>
      <c r="O285" s="35"/>
      <c r="P285" s="35"/>
      <c r="Q285" s="35"/>
      <c r="R285" s="35"/>
      <c r="S285" s="35"/>
    </row>
    <row r="286" spans="1:19" ht="21.95" customHeight="1">
      <c r="B286" s="446" t="s">
        <v>836</v>
      </c>
      <c r="F286" s="78">
        <v>1.084026176067205</v>
      </c>
      <c r="G286" s="78"/>
      <c r="H286" s="78">
        <v>5.6519443888163376</v>
      </c>
      <c r="J286" s="78">
        <v>6.7325411350978373E-2</v>
      </c>
      <c r="K286" s="78"/>
      <c r="L286" s="78">
        <v>55.375074884263334</v>
      </c>
      <c r="N286" s="35"/>
      <c r="O286" s="35"/>
      <c r="P286" s="35"/>
      <c r="Q286" s="35"/>
      <c r="R286" s="35"/>
      <c r="S286" s="35"/>
    </row>
    <row r="287" spans="1:19" ht="24" customHeight="1">
      <c r="J287" s="82"/>
      <c r="K287" s="82"/>
      <c r="L287" s="82"/>
      <c r="N287" s="35"/>
      <c r="O287" s="35"/>
      <c r="P287" s="35"/>
      <c r="Q287" s="35"/>
      <c r="R287" s="35"/>
      <c r="S287" s="35"/>
    </row>
    <row r="288" spans="1:19" ht="24" customHeight="1">
      <c r="A288" s="464"/>
      <c r="B288" s="429"/>
      <c r="C288" s="469"/>
      <c r="D288" s="81"/>
      <c r="E288" s="149"/>
      <c r="F288" s="149"/>
      <c r="G288" s="149"/>
      <c r="H288" s="82"/>
      <c r="I288" s="82"/>
      <c r="J288" s="82"/>
      <c r="K288" s="82"/>
      <c r="L288" s="82"/>
      <c r="N288" s="35"/>
      <c r="O288" s="35"/>
      <c r="P288" s="35"/>
      <c r="Q288" s="35"/>
      <c r="R288" s="35"/>
      <c r="S288" s="35"/>
    </row>
    <row r="289" spans="1:19" ht="24" customHeight="1">
      <c r="A289" s="464"/>
      <c r="B289" s="462"/>
      <c r="C289" s="469"/>
      <c r="D289" s="81"/>
      <c r="E289" s="149"/>
      <c r="F289" s="149"/>
      <c r="G289" s="149"/>
      <c r="H289" s="82"/>
      <c r="I289" s="82"/>
      <c r="J289" s="82"/>
      <c r="K289" s="82"/>
      <c r="L289" s="82"/>
      <c r="N289" s="35"/>
      <c r="O289" s="35"/>
      <c r="P289" s="35"/>
      <c r="Q289" s="35"/>
      <c r="R289" s="35"/>
      <c r="S289" s="35"/>
    </row>
    <row r="290" spans="1:19" ht="24" customHeight="1">
      <c r="B290" s="463"/>
      <c r="C290" s="469"/>
      <c r="D290" s="149"/>
      <c r="E290" s="149"/>
      <c r="F290" s="149"/>
      <c r="G290" s="149"/>
      <c r="H290" s="82"/>
      <c r="I290" s="82"/>
      <c r="J290" s="82"/>
      <c r="K290" s="82"/>
      <c r="L290" s="82"/>
      <c r="N290" s="35"/>
      <c r="O290" s="35"/>
      <c r="P290" s="35"/>
      <c r="Q290" s="35"/>
      <c r="R290" s="35"/>
      <c r="S290" s="35"/>
    </row>
    <row r="291" spans="1:19" ht="24" customHeight="1">
      <c r="B291" s="428"/>
      <c r="C291" s="469"/>
      <c r="D291" s="149"/>
      <c r="E291" s="149"/>
      <c r="F291" s="149"/>
      <c r="G291" s="149"/>
      <c r="H291" s="82"/>
      <c r="I291" s="82"/>
      <c r="J291" s="82"/>
      <c r="K291" s="82"/>
      <c r="L291" s="82"/>
      <c r="N291" s="35"/>
      <c r="O291" s="35"/>
      <c r="P291" s="35"/>
      <c r="Q291" s="35"/>
      <c r="R291" s="35"/>
      <c r="S291" s="35"/>
    </row>
    <row r="292" spans="1:19" ht="24" customHeight="1">
      <c r="B292" s="428"/>
      <c r="C292" s="469"/>
      <c r="D292" s="149"/>
      <c r="E292" s="149"/>
      <c r="F292" s="149"/>
      <c r="G292" s="149"/>
      <c r="H292" s="82"/>
      <c r="I292" s="82"/>
      <c r="J292" s="82"/>
      <c r="K292" s="82"/>
      <c r="L292" s="82"/>
      <c r="N292" s="35"/>
      <c r="O292" s="35"/>
      <c r="P292" s="35"/>
      <c r="Q292" s="35"/>
      <c r="R292" s="35"/>
      <c r="S292" s="35"/>
    </row>
    <row r="293" spans="1:19" ht="24" customHeight="1">
      <c r="B293" s="463"/>
      <c r="C293" s="469"/>
      <c r="D293" s="149"/>
      <c r="E293" s="149"/>
      <c r="F293" s="149"/>
      <c r="G293" s="149"/>
      <c r="H293" s="82"/>
      <c r="I293" s="82"/>
      <c r="J293" s="82"/>
      <c r="K293" s="82"/>
      <c r="L293" s="82"/>
      <c r="N293" s="35"/>
      <c r="O293" s="35"/>
      <c r="P293" s="35"/>
      <c r="Q293" s="35"/>
      <c r="R293" s="35"/>
      <c r="S293" s="35"/>
    </row>
    <row r="294" spans="1:19" ht="24" customHeight="1">
      <c r="B294" s="462"/>
      <c r="N294" s="35"/>
      <c r="O294" s="35"/>
      <c r="P294" s="35"/>
      <c r="Q294" s="35"/>
      <c r="R294" s="35"/>
      <c r="S294" s="35"/>
    </row>
    <row r="295" spans="1:19" ht="24" customHeight="1">
      <c r="B295" s="463"/>
      <c r="C295" s="469"/>
      <c r="D295" s="82"/>
      <c r="E295" s="82"/>
      <c r="F295" s="82"/>
      <c r="G295" s="82"/>
      <c r="H295" s="82"/>
      <c r="I295" s="82"/>
      <c r="J295" s="82"/>
      <c r="K295" s="82"/>
      <c r="L295" s="82"/>
      <c r="N295" s="35"/>
      <c r="O295" s="35"/>
      <c r="P295" s="35"/>
      <c r="Q295" s="35"/>
      <c r="R295" s="35"/>
      <c r="S295" s="35"/>
    </row>
    <row r="296" spans="1:19" ht="24" customHeight="1">
      <c r="B296" s="428"/>
      <c r="C296" s="469"/>
      <c r="D296" s="82"/>
      <c r="E296" s="82"/>
      <c r="F296" s="82"/>
      <c r="G296" s="82"/>
      <c r="H296" s="82"/>
      <c r="I296" s="82"/>
      <c r="J296" s="82"/>
      <c r="K296" s="82"/>
      <c r="L296" s="82"/>
      <c r="N296" s="35"/>
      <c r="O296" s="35"/>
      <c r="P296" s="35"/>
      <c r="Q296" s="35"/>
      <c r="R296" s="35"/>
      <c r="S296" s="35"/>
    </row>
    <row r="297" spans="1:19" ht="24" customHeight="1">
      <c r="B297" s="463"/>
      <c r="C297" s="469"/>
      <c r="N297" s="35"/>
      <c r="O297" s="35"/>
      <c r="P297" s="35"/>
      <c r="Q297" s="35"/>
      <c r="R297" s="35"/>
      <c r="S297" s="35"/>
    </row>
    <row r="298" spans="1:19" ht="24" customHeight="1">
      <c r="B298" s="464"/>
      <c r="C298" s="469"/>
      <c r="N298" s="35"/>
      <c r="O298" s="35"/>
      <c r="P298" s="35"/>
      <c r="Q298" s="35"/>
      <c r="R298" s="35"/>
      <c r="S298" s="35"/>
    </row>
  </sheetData>
  <mergeCells count="46">
    <mergeCell ref="A145:L145"/>
    <mergeCell ref="A180:L180"/>
    <mergeCell ref="F190:H190"/>
    <mergeCell ref="J190:L190"/>
    <mergeCell ref="F207:H207"/>
    <mergeCell ref="J207:L207"/>
    <mergeCell ref="F284:H284"/>
    <mergeCell ref="A215:L215"/>
    <mergeCell ref="F219:H219"/>
    <mergeCell ref="F227:H227"/>
    <mergeCell ref="J227:L227"/>
    <mergeCell ref="A250:L250"/>
    <mergeCell ref="F253:H253"/>
    <mergeCell ref="F128:H128"/>
    <mergeCell ref="J128:L128"/>
    <mergeCell ref="F114:H114"/>
    <mergeCell ref="J114:L114"/>
    <mergeCell ref="F115:H115"/>
    <mergeCell ref="J115:L115"/>
    <mergeCell ref="F116:H116"/>
    <mergeCell ref="J116:L116"/>
    <mergeCell ref="F117:H117"/>
    <mergeCell ref="J117:L117"/>
    <mergeCell ref="F120:H120"/>
    <mergeCell ref="J120:L120"/>
    <mergeCell ref="F127:L127"/>
    <mergeCell ref="J118:L118"/>
    <mergeCell ref="A40:L40"/>
    <mergeCell ref="J113:L113"/>
    <mergeCell ref="F51:H51"/>
    <mergeCell ref="J51:L51"/>
    <mergeCell ref="A75:L75"/>
    <mergeCell ref="F77:H77"/>
    <mergeCell ref="F78:H78"/>
    <mergeCell ref="F99:H99"/>
    <mergeCell ref="F100:H100"/>
    <mergeCell ref="J77:L77"/>
    <mergeCell ref="J78:L78"/>
    <mergeCell ref="A110:L110"/>
    <mergeCell ref="J99:L99"/>
    <mergeCell ref="J100:L100"/>
    <mergeCell ref="A1:L1"/>
    <mergeCell ref="F5:H5"/>
    <mergeCell ref="J5:L5"/>
    <mergeCell ref="F20:H20"/>
    <mergeCell ref="J20:L20"/>
  </mergeCells>
  <pageMargins left="0.59055118110236227" right="0.39370078740157483" top="0.78740157480314965" bottom="0.39370078740157483" header="0.31496062992125984" footer="0.31496062992125984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S68"/>
  <sheetViews>
    <sheetView tabSelected="1" view="pageBreakPreview" zoomScaleNormal="100" zoomScaleSheetLayoutView="100" workbookViewId="0">
      <selection activeCell="I35" sqref="I35"/>
    </sheetView>
  </sheetViews>
  <sheetFormatPr defaultRowHeight="21.75"/>
  <cols>
    <col min="1" max="1" width="3.75" style="446" customWidth="1"/>
    <col min="2" max="2" width="29.75" style="446" customWidth="1"/>
    <col min="3" max="3" width="4.125" style="177" customWidth="1"/>
    <col min="4" max="4" width="4.375" style="177" customWidth="1"/>
    <col min="5" max="5" width="8.5" style="177" customWidth="1"/>
    <col min="6" max="6" width="1.75" style="177" customWidth="1"/>
    <col min="7" max="7" width="9.375" style="177" customWidth="1"/>
    <col min="8" max="8" width="9.5" style="177" customWidth="1"/>
    <col min="9" max="9" width="1.75" style="177" customWidth="1"/>
    <col min="10" max="10" width="8.75" style="177" customWidth="1"/>
    <col min="11" max="11" width="1.75" style="177" customWidth="1"/>
    <col min="12" max="12" width="9" style="177" customWidth="1"/>
    <col min="13" max="13" width="1.75" style="177" customWidth="1"/>
    <col min="14" max="14" width="10.75" style="177" customWidth="1"/>
    <col min="15" max="15" width="1.75" style="177" customWidth="1"/>
    <col min="16" max="16" width="10.75" style="177" customWidth="1"/>
    <col min="17" max="17" width="1.75" style="177" customWidth="1"/>
    <col min="18" max="18" width="9.25" style="177" customWidth="1"/>
    <col min="19" max="19" width="1.125" style="177" customWidth="1"/>
  </cols>
  <sheetData>
    <row r="1" spans="1:19">
      <c r="A1" s="522" t="s">
        <v>994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</row>
    <row r="2" spans="1:19"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>
      <c r="A3" s="462" t="s">
        <v>838</v>
      </c>
      <c r="B3" s="26"/>
      <c r="C3" s="84"/>
      <c r="D3" s="91"/>
      <c r="E3" s="91"/>
      <c r="F3" s="91"/>
      <c r="G3" s="92"/>
      <c r="H3" s="92"/>
      <c r="I3" s="92"/>
      <c r="J3" s="92"/>
      <c r="K3" s="92"/>
      <c r="L3" s="92"/>
      <c r="M3" s="92"/>
      <c r="N3" s="82"/>
      <c r="O3" s="82"/>
      <c r="P3" s="82"/>
      <c r="Q3" s="82"/>
      <c r="R3" s="82"/>
      <c r="S3" s="82"/>
    </row>
    <row r="4" spans="1:19">
      <c r="B4" s="26" t="s">
        <v>1110</v>
      </c>
      <c r="C4" s="94"/>
      <c r="D4" s="92"/>
      <c r="E4" s="92"/>
      <c r="F4" s="92"/>
      <c r="G4" s="92"/>
      <c r="H4" s="92"/>
      <c r="I4" s="92"/>
      <c r="J4" s="92"/>
      <c r="K4" s="92"/>
      <c r="L4" s="92"/>
      <c r="M4" s="92"/>
      <c r="N4" s="82"/>
      <c r="O4" s="82"/>
      <c r="P4" s="82"/>
      <c r="Q4" s="82"/>
      <c r="R4" s="82"/>
      <c r="S4" s="82"/>
    </row>
    <row r="5" spans="1:19">
      <c r="B5" s="470" t="s">
        <v>1116</v>
      </c>
      <c r="C5" s="94"/>
      <c r="D5" s="92"/>
      <c r="E5" s="92"/>
      <c r="F5" s="92"/>
      <c r="G5" s="92"/>
      <c r="H5" s="92"/>
      <c r="I5" s="92"/>
      <c r="J5" s="92"/>
      <c r="K5" s="92"/>
      <c r="L5" s="92"/>
      <c r="M5" s="92"/>
      <c r="N5" s="82"/>
      <c r="O5" s="82"/>
      <c r="P5" s="82"/>
      <c r="Q5" s="82"/>
      <c r="R5" s="82"/>
      <c r="S5" s="82"/>
    </row>
    <row r="6" spans="1:19">
      <c r="B6" s="470" t="s">
        <v>1115</v>
      </c>
      <c r="C6" s="94"/>
      <c r="D6" s="92"/>
      <c r="E6" s="92"/>
      <c r="F6" s="92"/>
      <c r="G6" s="92"/>
      <c r="H6" s="92"/>
      <c r="I6" s="92"/>
      <c r="J6" s="92"/>
      <c r="K6" s="92"/>
      <c r="L6" s="92"/>
      <c r="M6" s="92"/>
      <c r="N6" s="82"/>
      <c r="O6" s="82"/>
      <c r="P6" s="82"/>
      <c r="Q6" s="82"/>
      <c r="R6" s="82"/>
      <c r="S6" s="82"/>
    </row>
    <row r="7" spans="1:19">
      <c r="B7" s="26" t="s">
        <v>1111</v>
      </c>
      <c r="C7" s="94"/>
      <c r="D7" s="92"/>
      <c r="E7" s="92"/>
      <c r="F7" s="92"/>
      <c r="G7" s="92"/>
      <c r="H7" s="92"/>
      <c r="I7" s="92"/>
      <c r="J7" s="92"/>
      <c r="K7" s="92"/>
      <c r="L7" s="92"/>
      <c r="M7" s="92"/>
      <c r="N7" s="82"/>
      <c r="O7" s="82"/>
      <c r="P7" s="82"/>
      <c r="Q7" s="82"/>
      <c r="R7" s="82"/>
      <c r="S7" s="82"/>
    </row>
    <row r="8" spans="1:19">
      <c r="B8" s="471" t="s">
        <v>1117</v>
      </c>
      <c r="C8" s="94"/>
      <c r="D8" s="92"/>
      <c r="E8" s="92"/>
      <c r="F8" s="92"/>
      <c r="G8" s="92"/>
      <c r="H8" s="92"/>
      <c r="I8" s="92"/>
      <c r="J8" s="92"/>
      <c r="K8" s="92"/>
      <c r="L8" s="92"/>
      <c r="M8" s="92"/>
      <c r="N8" s="82"/>
      <c r="O8" s="82"/>
      <c r="P8" s="82"/>
      <c r="Q8" s="82"/>
      <c r="R8" s="82"/>
      <c r="S8" s="82"/>
    </row>
    <row r="9" spans="1:19">
      <c r="A9" s="471"/>
      <c r="B9" s="20" t="s">
        <v>1114</v>
      </c>
      <c r="C9" s="94"/>
      <c r="D9" s="92"/>
      <c r="E9" s="92"/>
      <c r="F9" s="92"/>
      <c r="G9" s="92"/>
      <c r="H9" s="92"/>
      <c r="I9" s="92"/>
      <c r="J9" s="92"/>
      <c r="K9" s="92"/>
      <c r="L9" s="92"/>
      <c r="M9" s="92"/>
      <c r="N9" s="82"/>
      <c r="O9" s="82"/>
      <c r="P9" s="82"/>
      <c r="Q9" s="82"/>
      <c r="R9" s="82"/>
      <c r="S9" s="82"/>
    </row>
    <row r="10" spans="1:19">
      <c r="B10" s="472" t="s">
        <v>1112</v>
      </c>
      <c r="C10" s="94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82"/>
      <c r="O10" s="82"/>
      <c r="P10" s="82"/>
      <c r="Q10" s="82"/>
      <c r="R10" s="82"/>
      <c r="S10" s="82"/>
    </row>
    <row r="11" spans="1:19">
      <c r="B11" s="473" t="s">
        <v>1113</v>
      </c>
      <c r="C11" s="94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82"/>
      <c r="O11" s="82"/>
      <c r="P11" s="82"/>
      <c r="Q11" s="82"/>
      <c r="R11" s="82"/>
      <c r="S11" s="82"/>
    </row>
    <row r="12" spans="1:19">
      <c r="J12" s="82"/>
      <c r="K12" s="82"/>
      <c r="L12" s="82"/>
      <c r="M12" s="82"/>
      <c r="N12" s="82"/>
      <c r="O12" s="82"/>
      <c r="P12" s="82"/>
      <c r="Q12" s="82"/>
      <c r="R12" s="82"/>
      <c r="S12" s="82"/>
    </row>
    <row r="13" spans="1:19">
      <c r="C13" s="17"/>
      <c r="D13" s="17"/>
      <c r="E13" s="535" t="s">
        <v>839</v>
      </c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  <c r="S13" s="17"/>
    </row>
    <row r="14" spans="1:19">
      <c r="C14" s="17"/>
      <c r="D14" s="17"/>
      <c r="E14" s="534" t="s">
        <v>840</v>
      </c>
      <c r="F14" s="534"/>
      <c r="G14" s="534"/>
      <c r="H14" s="534"/>
      <c r="I14" s="382"/>
      <c r="J14" s="534" t="s">
        <v>841</v>
      </c>
      <c r="K14" s="534"/>
      <c r="L14" s="534"/>
      <c r="M14" s="534"/>
      <c r="N14" s="382" t="s">
        <v>842</v>
      </c>
      <c r="O14" s="270"/>
      <c r="P14" s="382" t="s">
        <v>404</v>
      </c>
      <c r="Q14" s="271"/>
      <c r="R14" s="271" t="s">
        <v>843</v>
      </c>
      <c r="S14" s="82"/>
    </row>
    <row r="15" spans="1:19">
      <c r="C15" s="17"/>
      <c r="D15" s="17"/>
      <c r="E15" s="271" t="s">
        <v>844</v>
      </c>
      <c r="F15" s="271"/>
      <c r="G15" s="271" t="s">
        <v>845</v>
      </c>
      <c r="H15" s="271" t="s">
        <v>846</v>
      </c>
      <c r="I15" s="80"/>
      <c r="J15" s="271" t="s">
        <v>844</v>
      </c>
      <c r="K15" s="271"/>
      <c r="L15" s="271" t="s">
        <v>845</v>
      </c>
      <c r="M15" s="271"/>
      <c r="N15" s="80"/>
      <c r="O15" s="272"/>
      <c r="P15" s="272"/>
      <c r="Q15" s="272"/>
      <c r="R15" s="271" t="s">
        <v>596</v>
      </c>
      <c r="S15" s="82"/>
    </row>
    <row r="16" spans="1:19">
      <c r="C16" s="17"/>
      <c r="D16" s="17"/>
      <c r="E16" s="383" t="s">
        <v>847</v>
      </c>
      <c r="F16" s="383"/>
      <c r="G16" s="383" t="s">
        <v>848</v>
      </c>
      <c r="H16" s="383"/>
      <c r="I16" s="200"/>
      <c r="J16" s="383" t="s">
        <v>847</v>
      </c>
      <c r="K16" s="383"/>
      <c r="L16" s="383" t="s">
        <v>848</v>
      </c>
      <c r="M16" s="383"/>
      <c r="N16" s="384"/>
      <c r="O16" s="273"/>
      <c r="P16" s="273"/>
      <c r="Q16" s="273"/>
      <c r="R16" s="273"/>
      <c r="S16" s="82"/>
    </row>
    <row r="17" spans="1:19">
      <c r="A17" s="453"/>
      <c r="B17" s="474" t="s">
        <v>849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75"/>
      <c r="Q17" s="275"/>
      <c r="R17" s="17"/>
      <c r="S17" s="17"/>
    </row>
    <row r="18" spans="1:19">
      <c r="B18" s="446" t="s">
        <v>325</v>
      </c>
      <c r="C18" s="17"/>
      <c r="D18" s="17"/>
      <c r="E18" s="248">
        <v>0</v>
      </c>
      <c r="F18" s="248"/>
      <c r="G18" s="248">
        <v>0</v>
      </c>
      <c r="H18" s="248">
        <v>0</v>
      </c>
      <c r="I18" s="248"/>
      <c r="J18" s="248">
        <v>35.299999999999997</v>
      </c>
      <c r="K18" s="248"/>
      <c r="L18" s="248">
        <v>0</v>
      </c>
      <c r="M18" s="248"/>
      <c r="N18" s="248">
        <v>512.59</v>
      </c>
      <c r="O18" s="276"/>
      <c r="P18" s="248">
        <f>SUM(E18:N18)</f>
        <v>547.89</v>
      </c>
      <c r="Q18" s="17"/>
      <c r="R18" s="17" t="s">
        <v>850</v>
      </c>
      <c r="S18" s="82"/>
    </row>
    <row r="19" spans="1:19" ht="22.5" thickBot="1">
      <c r="B19" s="474" t="s">
        <v>851</v>
      </c>
      <c r="C19" s="17"/>
      <c r="D19" s="17"/>
      <c r="E19" s="259">
        <f>SUM(E18:E18)</f>
        <v>0</v>
      </c>
      <c r="F19" s="166"/>
      <c r="G19" s="259">
        <f>SUM(G18:G18)</f>
        <v>0</v>
      </c>
      <c r="H19" s="259">
        <f>SUM(H18:H18)</f>
        <v>0</v>
      </c>
      <c r="I19" s="248"/>
      <c r="J19" s="259">
        <v>35.287189130000002</v>
      </c>
      <c r="K19" s="248"/>
      <c r="L19" s="259">
        <f>SUM(L18:L18)</f>
        <v>0</v>
      </c>
      <c r="M19" s="166"/>
      <c r="N19" s="259">
        <v>512.58654311999999</v>
      </c>
      <c r="O19" s="277"/>
      <c r="P19" s="259">
        <f>SUM(P18:P18)</f>
        <v>547.89</v>
      </c>
      <c r="Q19" s="17"/>
      <c r="R19" s="17"/>
      <c r="S19" s="82"/>
    </row>
    <row r="20" spans="1:19" ht="22.5" thickTop="1">
      <c r="A20" s="453"/>
      <c r="B20" s="474" t="s">
        <v>852</v>
      </c>
      <c r="C20" s="17"/>
      <c r="D20" s="17"/>
      <c r="E20" s="278"/>
      <c r="F20" s="278"/>
      <c r="G20" s="278"/>
      <c r="H20" s="278"/>
      <c r="I20" s="237"/>
      <c r="J20" s="278"/>
      <c r="K20" s="278"/>
      <c r="L20" s="278"/>
      <c r="M20" s="278"/>
      <c r="N20" s="278"/>
      <c r="O20" s="278"/>
      <c r="P20" s="17"/>
      <c r="Q20" s="17"/>
      <c r="R20" s="17"/>
      <c r="S20" s="82"/>
    </row>
    <row r="21" spans="1:19">
      <c r="A21" s="453"/>
      <c r="B21" s="446" t="s">
        <v>853</v>
      </c>
      <c r="C21" s="17"/>
      <c r="D21" s="17"/>
      <c r="E21" s="278"/>
      <c r="F21" s="278"/>
      <c r="G21" s="278"/>
      <c r="H21" s="278"/>
      <c r="I21" s="237"/>
      <c r="J21" s="278"/>
      <c r="K21" s="278"/>
      <c r="L21" s="278"/>
      <c r="M21" s="278"/>
      <c r="N21" s="278"/>
      <c r="O21" s="278"/>
      <c r="P21" s="17"/>
      <c r="Q21" s="17"/>
      <c r="R21" s="17"/>
      <c r="S21" s="82"/>
    </row>
    <row r="22" spans="1:19">
      <c r="B22" s="428" t="s">
        <v>854</v>
      </c>
      <c r="C22" s="17"/>
      <c r="D22" s="17"/>
      <c r="E22" s="248">
        <v>4.97</v>
      </c>
      <c r="F22" s="248"/>
      <c r="G22" s="248">
        <v>0</v>
      </c>
      <c r="H22" s="248">
        <v>0</v>
      </c>
      <c r="I22" s="248"/>
      <c r="J22" s="248">
        <v>9.89</v>
      </c>
      <c r="K22" s="248"/>
      <c r="L22" s="248">
        <v>0</v>
      </c>
      <c r="M22" s="248"/>
      <c r="N22" s="248">
        <v>0</v>
      </c>
      <c r="O22" s="248"/>
      <c r="P22" s="248">
        <f t="shared" ref="P22:P30" si="0">SUM(E22:N22)</f>
        <v>14.86</v>
      </c>
      <c r="Q22" s="17"/>
      <c r="R22" s="17" t="s">
        <v>855</v>
      </c>
      <c r="S22" s="82"/>
    </row>
    <row r="23" spans="1:19">
      <c r="B23" s="446" t="s">
        <v>856</v>
      </c>
      <c r="C23" s="17"/>
      <c r="D23" s="17"/>
      <c r="E23" s="248">
        <v>60.58</v>
      </c>
      <c r="F23" s="248"/>
      <c r="G23" s="248">
        <v>0</v>
      </c>
      <c r="H23" s="248">
        <v>0</v>
      </c>
      <c r="I23" s="248"/>
      <c r="J23" s="248">
        <v>222.22</v>
      </c>
      <c r="K23" s="248"/>
      <c r="L23" s="248">
        <v>0</v>
      </c>
      <c r="M23" s="248"/>
      <c r="N23" s="248">
        <v>0</v>
      </c>
      <c r="O23" s="248"/>
      <c r="P23" s="248">
        <f t="shared" si="0"/>
        <v>282.8</v>
      </c>
      <c r="Q23" s="17"/>
      <c r="R23" s="279" t="s">
        <v>857</v>
      </c>
      <c r="S23" s="82"/>
    </row>
    <row r="24" spans="1:19">
      <c r="B24" s="446" t="s">
        <v>337</v>
      </c>
      <c r="C24" s="17"/>
      <c r="D24" s="17"/>
      <c r="E24" s="248">
        <v>53.72</v>
      </c>
      <c r="F24" s="248"/>
      <c r="G24" s="248">
        <v>0</v>
      </c>
      <c r="H24" s="248">
        <v>0</v>
      </c>
      <c r="I24" s="248"/>
      <c r="J24" s="248">
        <v>0</v>
      </c>
      <c r="K24" s="248"/>
      <c r="L24" s="248">
        <v>0</v>
      </c>
      <c r="M24" s="248"/>
      <c r="N24" s="248">
        <v>0</v>
      </c>
      <c r="O24" s="248"/>
      <c r="P24" s="248">
        <f t="shared" si="0"/>
        <v>53.72</v>
      </c>
      <c r="Q24" s="17"/>
      <c r="R24" s="254">
        <v>3</v>
      </c>
      <c r="S24" s="82"/>
    </row>
    <row r="25" spans="1:19">
      <c r="B25" s="446" t="s">
        <v>338</v>
      </c>
      <c r="C25" s="17"/>
      <c r="D25" s="17"/>
      <c r="E25" s="248">
        <v>23.41</v>
      </c>
      <c r="F25" s="248"/>
      <c r="G25" s="248">
        <v>0</v>
      </c>
      <c r="H25" s="248">
        <v>0</v>
      </c>
      <c r="I25" s="248"/>
      <c r="J25" s="248">
        <v>0</v>
      </c>
      <c r="K25" s="248"/>
      <c r="L25" s="248">
        <v>0</v>
      </c>
      <c r="M25" s="248"/>
      <c r="N25" s="248">
        <v>0</v>
      </c>
      <c r="O25" s="248"/>
      <c r="P25" s="248">
        <f t="shared" si="0"/>
        <v>23.41</v>
      </c>
      <c r="Q25" s="17"/>
      <c r="R25" s="254">
        <v>1.5</v>
      </c>
      <c r="S25" s="82"/>
    </row>
    <row r="26" spans="1:19">
      <c r="B26" s="428" t="s">
        <v>339</v>
      </c>
      <c r="C26" s="17"/>
      <c r="D26" s="17"/>
      <c r="E26" s="248">
        <v>29.585785999999999</v>
      </c>
      <c r="F26" s="248"/>
      <c r="G26" s="248">
        <v>101.392825</v>
      </c>
      <c r="H26" s="248">
        <v>42.801143000000003</v>
      </c>
      <c r="I26" s="248"/>
      <c r="J26" s="248">
        <v>0</v>
      </c>
      <c r="K26" s="248"/>
      <c r="L26" s="248">
        <v>0</v>
      </c>
      <c r="M26" s="248"/>
      <c r="N26" s="248">
        <v>0</v>
      </c>
      <c r="O26" s="248"/>
      <c r="P26" s="248">
        <f t="shared" si="0"/>
        <v>173.779754</v>
      </c>
      <c r="Q26" s="17"/>
      <c r="R26" s="368">
        <v>1.5</v>
      </c>
      <c r="S26" s="82"/>
    </row>
    <row r="27" spans="1:19">
      <c r="B27" s="446" t="s">
        <v>858</v>
      </c>
      <c r="C27" s="17"/>
      <c r="D27" s="17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17"/>
      <c r="R27" s="17"/>
      <c r="S27" s="82"/>
    </row>
    <row r="28" spans="1:19">
      <c r="B28" s="428" t="s">
        <v>715</v>
      </c>
      <c r="C28" s="82"/>
      <c r="D28" s="17"/>
      <c r="E28" s="248">
        <v>0</v>
      </c>
      <c r="F28" s="248"/>
      <c r="G28" s="248">
        <v>0</v>
      </c>
      <c r="H28" s="248">
        <v>0</v>
      </c>
      <c r="I28" s="248"/>
      <c r="J28" s="248">
        <v>29.49</v>
      </c>
      <c r="K28" s="248"/>
      <c r="L28" s="248">
        <v>229.66</v>
      </c>
      <c r="M28" s="248"/>
      <c r="N28" s="248">
        <v>0</v>
      </c>
      <c r="O28" s="248"/>
      <c r="P28" s="248">
        <f t="shared" si="0"/>
        <v>259.14999999999998</v>
      </c>
      <c r="Q28" s="17"/>
      <c r="R28" s="17" t="s">
        <v>859</v>
      </c>
      <c r="S28" s="82"/>
    </row>
    <row r="29" spans="1:19">
      <c r="B29" s="446" t="s">
        <v>858</v>
      </c>
      <c r="C29" s="82"/>
      <c r="D29" s="17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17"/>
      <c r="R29" s="17"/>
      <c r="S29" s="82"/>
    </row>
    <row r="30" spans="1:19">
      <c r="B30" s="428" t="s">
        <v>860</v>
      </c>
      <c r="C30" s="82"/>
      <c r="D30" s="17"/>
      <c r="E30" s="248">
        <v>0</v>
      </c>
      <c r="F30" s="248"/>
      <c r="G30" s="248">
        <v>0</v>
      </c>
      <c r="H30" s="248">
        <v>0</v>
      </c>
      <c r="I30" s="248"/>
      <c r="J30" s="248">
        <v>0</v>
      </c>
      <c r="K30" s="248"/>
      <c r="L30" s="248">
        <v>0</v>
      </c>
      <c r="M30" s="248"/>
      <c r="N30" s="248">
        <v>5.85</v>
      </c>
      <c r="O30" s="248"/>
      <c r="P30" s="248">
        <f t="shared" si="0"/>
        <v>5.85</v>
      </c>
      <c r="Q30" s="17"/>
      <c r="R30" s="17"/>
      <c r="S30" s="82"/>
    </row>
    <row r="31" spans="1:19" ht="22.5" thickBot="1">
      <c r="B31" s="474" t="s">
        <v>861</v>
      </c>
      <c r="C31" s="17"/>
      <c r="D31" s="17"/>
      <c r="E31" s="239">
        <f>SUM(E22:E30)</f>
        <v>172.26578599999999</v>
      </c>
      <c r="F31" s="252"/>
      <c r="G31" s="239">
        <f>SUM(G22:G30)</f>
        <v>101.392825</v>
      </c>
      <c r="H31" s="239">
        <f>SUM(H22:H30)</f>
        <v>42.801143000000003</v>
      </c>
      <c r="I31" s="252"/>
      <c r="J31" s="239">
        <f>SUM(J22:J30)</f>
        <v>261.60000000000002</v>
      </c>
      <c r="K31" s="237"/>
      <c r="L31" s="239">
        <f>SUM(L22:L30)</f>
        <v>229.66</v>
      </c>
      <c r="M31" s="252"/>
      <c r="N31" s="239">
        <f>SUM(N22:N30)</f>
        <v>5.85</v>
      </c>
      <c r="O31" s="252">
        <f>SUM(O22:O30)</f>
        <v>0</v>
      </c>
      <c r="P31" s="239">
        <f>SUM(P22:P30)</f>
        <v>813.56975399999999</v>
      </c>
      <c r="Q31" s="17"/>
      <c r="R31" s="17"/>
      <c r="S31" s="82"/>
    </row>
    <row r="32" spans="1:19" ht="22.5" thickTop="1">
      <c r="B32" s="474"/>
      <c r="C32" s="17"/>
      <c r="D32" s="17"/>
      <c r="E32" s="252"/>
      <c r="F32" s="252"/>
      <c r="G32" s="252"/>
      <c r="H32" s="252"/>
      <c r="I32" s="252"/>
      <c r="J32" s="252"/>
      <c r="K32" s="237"/>
      <c r="L32" s="252"/>
      <c r="M32" s="252"/>
      <c r="N32" s="252"/>
      <c r="O32" s="252"/>
      <c r="P32" s="252"/>
      <c r="Q32" s="17"/>
      <c r="R32" s="17"/>
      <c r="S32" s="82"/>
    </row>
    <row r="33" spans="1:19">
      <c r="C33" s="17"/>
      <c r="D33" s="17"/>
      <c r="E33" s="535" t="s">
        <v>995</v>
      </c>
      <c r="F33" s="535"/>
      <c r="G33" s="535"/>
      <c r="H33" s="535"/>
      <c r="I33" s="535"/>
      <c r="J33" s="535"/>
      <c r="K33" s="535"/>
      <c r="L33" s="535"/>
      <c r="M33" s="535"/>
      <c r="N33" s="535"/>
      <c r="O33" s="535"/>
      <c r="P33" s="535"/>
      <c r="Q33" s="535"/>
      <c r="R33" s="535"/>
      <c r="S33" s="17"/>
    </row>
    <row r="34" spans="1:19">
      <c r="C34" s="17"/>
      <c r="D34" s="17"/>
      <c r="E34" s="534" t="s">
        <v>840</v>
      </c>
      <c r="F34" s="534"/>
      <c r="G34" s="534"/>
      <c r="H34" s="534"/>
      <c r="I34" s="383"/>
      <c r="J34" s="535" t="s">
        <v>841</v>
      </c>
      <c r="K34" s="535"/>
      <c r="L34" s="535"/>
      <c r="M34" s="383"/>
      <c r="N34" s="382" t="s">
        <v>842</v>
      </c>
      <c r="O34" s="271"/>
      <c r="P34" s="271" t="s">
        <v>404</v>
      </c>
      <c r="Q34" s="271"/>
      <c r="R34" s="271" t="s">
        <v>843</v>
      </c>
      <c r="S34" s="82"/>
    </row>
    <row r="35" spans="1:19">
      <c r="C35" s="17"/>
      <c r="D35" s="17"/>
      <c r="E35" s="271" t="s">
        <v>844</v>
      </c>
      <c r="F35" s="271"/>
      <c r="G35" s="271" t="s">
        <v>845</v>
      </c>
      <c r="H35" s="271" t="s">
        <v>846</v>
      </c>
      <c r="I35" s="80"/>
      <c r="J35" s="271" t="s">
        <v>844</v>
      </c>
      <c r="K35" s="271"/>
      <c r="L35" s="271" t="s">
        <v>845</v>
      </c>
      <c r="M35" s="271"/>
      <c r="N35" s="80"/>
      <c r="O35" s="272"/>
      <c r="P35" s="272"/>
      <c r="Q35" s="272"/>
      <c r="R35" s="271" t="s">
        <v>596</v>
      </c>
      <c r="S35" s="82"/>
    </row>
    <row r="36" spans="1:19">
      <c r="C36" s="17"/>
      <c r="D36" s="17"/>
      <c r="E36" s="383" t="s">
        <v>847</v>
      </c>
      <c r="F36" s="383"/>
      <c r="G36" s="383" t="s">
        <v>848</v>
      </c>
      <c r="H36" s="383"/>
      <c r="I36" s="200"/>
      <c r="J36" s="383" t="s">
        <v>847</v>
      </c>
      <c r="K36" s="383"/>
      <c r="L36" s="383" t="s">
        <v>848</v>
      </c>
      <c r="M36" s="383"/>
      <c r="N36" s="384"/>
      <c r="O36" s="273"/>
      <c r="P36" s="273"/>
      <c r="Q36" s="273"/>
      <c r="R36" s="273"/>
      <c r="S36" s="82"/>
    </row>
    <row r="37" spans="1:19">
      <c r="A37" s="453"/>
      <c r="B37" s="474" t="s">
        <v>849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275"/>
      <c r="Q37" s="275"/>
      <c r="R37" s="17"/>
      <c r="S37" s="17"/>
    </row>
    <row r="38" spans="1:19">
      <c r="B38" s="446" t="s">
        <v>325</v>
      </c>
      <c r="C38" s="17"/>
      <c r="D38" s="17"/>
      <c r="E38" s="186">
        <v>0</v>
      </c>
      <c r="F38" s="166"/>
      <c r="G38" s="186">
        <v>0</v>
      </c>
      <c r="H38" s="186">
        <v>0</v>
      </c>
      <c r="I38" s="166"/>
      <c r="J38" s="186">
        <v>30.67998755</v>
      </c>
      <c r="K38" s="166"/>
      <c r="L38" s="186">
        <v>0</v>
      </c>
      <c r="M38" s="166"/>
      <c r="N38" s="186">
        <v>512.36673542000005</v>
      </c>
      <c r="O38" s="277"/>
      <c r="P38" s="186">
        <f>SUM(E38:N38)</f>
        <v>543.04672297000002</v>
      </c>
      <c r="Q38" s="17"/>
      <c r="R38" s="17" t="s">
        <v>850</v>
      </c>
      <c r="S38" s="82"/>
    </row>
    <row r="39" spans="1:19" ht="22.5" thickBot="1">
      <c r="B39" s="474" t="s">
        <v>851</v>
      </c>
      <c r="C39" s="17"/>
      <c r="D39" s="17"/>
      <c r="E39" s="259">
        <f>SUM(E38:E38)</f>
        <v>0</v>
      </c>
      <c r="F39" s="166"/>
      <c r="G39" s="259">
        <f>SUM(G38:G38)</f>
        <v>0</v>
      </c>
      <c r="H39" s="259">
        <f>SUM(H38:H38)</f>
        <v>0</v>
      </c>
      <c r="I39" s="166"/>
      <c r="J39" s="259">
        <v>30.67998755</v>
      </c>
      <c r="K39" s="166"/>
      <c r="L39" s="259">
        <f>SUM(L38:L38)</f>
        <v>0</v>
      </c>
      <c r="M39" s="166"/>
      <c r="N39" s="259">
        <f>SUM(N38)</f>
        <v>512.36673542000005</v>
      </c>
      <c r="O39" s="166"/>
      <c r="P39" s="259">
        <f>SUM(P38:P38)</f>
        <v>543.04672297000002</v>
      </c>
      <c r="Q39" s="17"/>
      <c r="R39" s="17"/>
      <c r="S39" s="82"/>
    </row>
    <row r="40" spans="1:19" ht="22.5" thickTop="1">
      <c r="A40" s="453"/>
      <c r="B40" s="474" t="s">
        <v>852</v>
      </c>
      <c r="C40" s="17"/>
      <c r="D40" s="17"/>
      <c r="E40" s="280"/>
      <c r="F40" s="280"/>
      <c r="G40" s="280"/>
      <c r="H40" s="280"/>
      <c r="I40" s="166"/>
      <c r="J40" s="280"/>
      <c r="K40" s="280"/>
      <c r="L40" s="280"/>
      <c r="M40" s="280"/>
      <c r="N40" s="280"/>
      <c r="O40" s="280"/>
      <c r="P40" s="280"/>
      <c r="Q40" s="17"/>
      <c r="R40" s="17"/>
      <c r="S40" s="82"/>
    </row>
    <row r="41" spans="1:19">
      <c r="B41" s="446" t="s">
        <v>407</v>
      </c>
      <c r="C41" s="17"/>
      <c r="D41" s="17"/>
      <c r="E41" s="166">
        <v>3.98</v>
      </c>
      <c r="F41" s="166"/>
      <c r="G41" s="166">
        <v>0</v>
      </c>
      <c r="H41" s="166"/>
      <c r="I41" s="166"/>
      <c r="J41" s="166">
        <v>0</v>
      </c>
      <c r="K41" s="166"/>
      <c r="L41" s="166">
        <v>0</v>
      </c>
      <c r="M41" s="166"/>
      <c r="N41" s="166">
        <v>0</v>
      </c>
      <c r="O41" s="166"/>
      <c r="P41" s="166">
        <f>SUM(E41:N41)</f>
        <v>3.98</v>
      </c>
      <c r="Q41" s="17"/>
      <c r="R41" s="254">
        <v>3</v>
      </c>
      <c r="S41" s="82"/>
    </row>
    <row r="42" spans="1:19">
      <c r="B42" s="446" t="s">
        <v>858</v>
      </c>
      <c r="C42" s="17"/>
      <c r="D42" s="17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7"/>
      <c r="R42" s="17"/>
      <c r="S42" s="82"/>
    </row>
    <row r="43" spans="1:19">
      <c r="B43" s="428" t="s">
        <v>715</v>
      </c>
      <c r="C43" s="82"/>
      <c r="D43" s="17"/>
      <c r="E43" s="166">
        <v>0</v>
      </c>
      <c r="F43" s="166"/>
      <c r="G43" s="166">
        <v>0</v>
      </c>
      <c r="H43" s="166">
        <v>0</v>
      </c>
      <c r="I43" s="166"/>
      <c r="J43" s="166">
        <v>7.85</v>
      </c>
      <c r="K43" s="166"/>
      <c r="L43" s="166">
        <v>17.68</v>
      </c>
      <c r="M43" s="166"/>
      <c r="N43" s="166">
        <v>0</v>
      </c>
      <c r="O43" s="166"/>
      <c r="P43" s="166">
        <f>SUM(E43:N43)</f>
        <v>25.53</v>
      </c>
      <c r="Q43" s="17"/>
      <c r="R43" s="17" t="s">
        <v>859</v>
      </c>
      <c r="S43" s="82"/>
    </row>
    <row r="44" spans="1:19" ht="22.5" thickBot="1">
      <c r="B44" s="474" t="s">
        <v>861</v>
      </c>
      <c r="C44" s="17"/>
      <c r="D44" s="17"/>
      <c r="E44" s="259">
        <f>SUM(E41:E43)</f>
        <v>3.98</v>
      </c>
      <c r="F44" s="166"/>
      <c r="G44" s="259">
        <f>SUM(G41:G43)</f>
        <v>0</v>
      </c>
      <c r="H44" s="259">
        <f>SUM(H41:H43)</f>
        <v>0</v>
      </c>
      <c r="I44" s="166"/>
      <c r="J44" s="259">
        <f>SUM(J41:J43)</f>
        <v>7.85</v>
      </c>
      <c r="K44" s="166"/>
      <c r="L44" s="259">
        <f>SUM(L41:L43)</f>
        <v>17.68</v>
      </c>
      <c r="M44" s="166"/>
      <c r="N44" s="259">
        <f>SUM(N41:N43)</f>
        <v>0</v>
      </c>
      <c r="O44" s="166"/>
      <c r="P44" s="259">
        <f>SUM(P41:P43)</f>
        <v>29.51</v>
      </c>
      <c r="Q44" s="17"/>
      <c r="R44" s="17"/>
      <c r="S44" s="82"/>
    </row>
    <row r="45" spans="1:19" ht="22.5" thickTop="1">
      <c r="B45" s="474"/>
      <c r="C45" s="17"/>
      <c r="D45" s="17"/>
      <c r="E45" s="281"/>
      <c r="F45" s="281"/>
      <c r="G45" s="281"/>
      <c r="H45" s="281"/>
      <c r="I45" s="82"/>
      <c r="J45" s="281"/>
      <c r="K45" s="281"/>
      <c r="L45" s="281"/>
      <c r="M45" s="281"/>
      <c r="N45" s="281"/>
      <c r="O45" s="281"/>
      <c r="P45" s="17"/>
      <c r="Q45" s="17"/>
      <c r="R45" s="17"/>
      <c r="S45" s="82"/>
    </row>
    <row r="46" spans="1:19">
      <c r="B46" s="475" t="s">
        <v>1118</v>
      </c>
      <c r="C46" s="84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80"/>
      <c r="O46" s="80"/>
      <c r="P46" s="80"/>
      <c r="Q46" s="80"/>
      <c r="R46" s="80"/>
      <c r="S46" s="80"/>
    </row>
    <row r="47" spans="1:19">
      <c r="B47" s="476" t="s">
        <v>1119</v>
      </c>
      <c r="C47" s="94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82"/>
      <c r="O47" s="82"/>
      <c r="P47" s="82"/>
      <c r="Q47" s="82"/>
      <c r="R47" s="82"/>
      <c r="S47" s="82"/>
    </row>
    <row r="48" spans="1:19">
      <c r="B48" s="476" t="s">
        <v>1120</v>
      </c>
      <c r="C48" s="94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82"/>
      <c r="O48" s="82"/>
      <c r="P48" s="82"/>
      <c r="Q48" s="82"/>
      <c r="R48" s="82"/>
      <c r="S48" s="82"/>
    </row>
    <row r="49" spans="1:19">
      <c r="A49" s="476" t="s">
        <v>579</v>
      </c>
      <c r="B49" s="428"/>
      <c r="C49" s="94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82"/>
      <c r="O49" s="82"/>
      <c r="P49" s="82"/>
      <c r="Q49" s="82"/>
      <c r="R49" s="82"/>
      <c r="S49" s="82"/>
    </row>
    <row r="50" spans="1:19">
      <c r="A50" s="476"/>
      <c r="B50" s="428"/>
      <c r="C50" s="94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82"/>
      <c r="O50" s="82"/>
      <c r="P50" s="82"/>
      <c r="Q50" s="82"/>
      <c r="R50" s="82"/>
      <c r="S50" s="82"/>
    </row>
    <row r="51" spans="1:19">
      <c r="A51" s="476"/>
      <c r="B51" s="428"/>
      <c r="C51" s="94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82"/>
      <c r="O51" s="82"/>
      <c r="P51" s="82"/>
      <c r="Q51" s="82"/>
      <c r="R51" s="82"/>
      <c r="S51" s="82"/>
    </row>
    <row r="52" spans="1:19">
      <c r="A52" s="476"/>
      <c r="B52" s="428"/>
      <c r="C52" s="94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82"/>
      <c r="O52" s="82"/>
      <c r="P52" s="82"/>
      <c r="Q52" s="82"/>
      <c r="R52" s="82"/>
      <c r="S52" s="82"/>
    </row>
    <row r="53" spans="1:19">
      <c r="A53" s="476"/>
      <c r="B53" s="428"/>
      <c r="C53" s="94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82"/>
      <c r="O53" s="82"/>
      <c r="P53" s="82"/>
      <c r="Q53" s="82"/>
      <c r="R53" s="82"/>
      <c r="S53" s="82"/>
    </row>
    <row r="54" spans="1:19">
      <c r="A54" s="476"/>
      <c r="B54" s="428"/>
      <c r="C54" s="94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82"/>
      <c r="O54" s="82"/>
      <c r="P54" s="82"/>
      <c r="Q54" s="82"/>
      <c r="R54" s="82"/>
      <c r="S54" s="82"/>
    </row>
    <row r="55" spans="1:19">
      <c r="A55" s="476"/>
      <c r="B55" s="428"/>
      <c r="C55" s="94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82"/>
      <c r="O55" s="82"/>
      <c r="P55" s="82"/>
      <c r="Q55" s="82"/>
      <c r="R55" s="82"/>
      <c r="S55" s="82"/>
    </row>
    <row r="56" spans="1:19">
      <c r="A56" s="476"/>
      <c r="B56" s="428"/>
      <c r="C56" s="94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82"/>
      <c r="O56" s="82"/>
      <c r="P56" s="82"/>
      <c r="Q56" s="82"/>
      <c r="R56" s="82"/>
      <c r="S56" s="82"/>
    </row>
    <row r="57" spans="1:19">
      <c r="A57" s="476"/>
      <c r="B57" s="428"/>
      <c r="C57" s="94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82"/>
      <c r="O57" s="82"/>
      <c r="P57" s="82"/>
      <c r="Q57" s="82"/>
      <c r="R57" s="82"/>
      <c r="S57" s="82"/>
    </row>
    <row r="58" spans="1:19">
      <c r="A58" s="464"/>
      <c r="B58" s="429"/>
      <c r="C58" s="267"/>
      <c r="D58" s="149"/>
      <c r="E58" s="149"/>
      <c r="F58" s="149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1:19">
      <c r="A59" s="464"/>
      <c r="B59" s="462"/>
      <c r="C59" s="267"/>
      <c r="D59" s="149"/>
      <c r="E59" s="149"/>
      <c r="F59" s="149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1:19">
      <c r="B60" s="463"/>
      <c r="C60" s="267"/>
      <c r="D60" s="149"/>
      <c r="E60" s="149"/>
      <c r="F60" s="149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1:19">
      <c r="B61" s="428"/>
      <c r="C61" s="267"/>
      <c r="D61" s="149"/>
      <c r="E61" s="149"/>
      <c r="F61" s="149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1:19">
      <c r="B62" s="428"/>
      <c r="C62" s="267"/>
      <c r="D62" s="149"/>
      <c r="E62" s="149"/>
      <c r="F62" s="149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1:19">
      <c r="B63" s="463"/>
      <c r="C63" s="267"/>
      <c r="D63" s="149"/>
      <c r="E63" s="149"/>
      <c r="F63" s="149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19">
      <c r="B64" s="462"/>
    </row>
    <row r="65" spans="2:17">
      <c r="B65" s="463"/>
      <c r="C65" s="267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2:17">
      <c r="B66" s="428"/>
      <c r="C66" s="267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2:17">
      <c r="B67" s="463"/>
      <c r="C67" s="267"/>
    </row>
    <row r="68" spans="2:17">
      <c r="B68" s="464"/>
      <c r="C68" s="267"/>
    </row>
  </sheetData>
  <mergeCells count="7">
    <mergeCell ref="E34:H34"/>
    <mergeCell ref="J34:L34"/>
    <mergeCell ref="A1:S1"/>
    <mergeCell ref="E13:R13"/>
    <mergeCell ref="E14:H14"/>
    <mergeCell ref="J14:M14"/>
    <mergeCell ref="E33:R33"/>
  </mergeCells>
  <pageMargins left="0.78740157480314965" right="0.39370078740157483" top="0.78740157480314965" bottom="0.39370078740157483" header="0.31496062992125984" footer="0.31496062992125984"/>
  <pageSetup paperSize="9" scale="6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K169"/>
  <sheetViews>
    <sheetView view="pageBreakPreview" topLeftCell="A131" zoomScaleNormal="100" zoomScaleSheetLayoutView="100" workbookViewId="0">
      <selection activeCell="C154" sqref="C154"/>
    </sheetView>
  </sheetViews>
  <sheetFormatPr defaultRowHeight="27.95" customHeight="1"/>
  <cols>
    <col min="1" max="1" width="4" style="177" customWidth="1"/>
    <col min="2" max="2" width="18.375" style="177" customWidth="1"/>
    <col min="3" max="3" width="6.875" style="177" customWidth="1"/>
    <col min="4" max="4" width="18.125" style="177" customWidth="1"/>
    <col min="5" max="5" width="15.25" style="177" customWidth="1"/>
    <col min="6" max="6" width="1.875" style="177" customWidth="1"/>
    <col min="7" max="7" width="15.25" style="177" customWidth="1"/>
    <col min="8" max="8" width="1.875" style="177" customWidth="1"/>
    <col min="9" max="9" width="15.25" style="177" customWidth="1"/>
    <col min="10" max="10" width="1.875" style="177" customWidth="1"/>
    <col min="11" max="11" width="15.25" style="177" customWidth="1"/>
  </cols>
  <sheetData>
    <row r="1" spans="1:11" ht="27.95" customHeight="1">
      <c r="A1" s="522" t="s">
        <v>996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27.95" customHeight="1">
      <c r="A2" s="282"/>
      <c r="B2" s="82"/>
      <c r="C2" s="94"/>
      <c r="D2" s="94"/>
      <c r="E2" s="92"/>
      <c r="F2" s="92"/>
      <c r="G2" s="92"/>
      <c r="H2" s="92"/>
      <c r="I2" s="283"/>
      <c r="J2" s="283"/>
      <c r="K2" s="92"/>
    </row>
    <row r="3" spans="1:11" ht="27.95" customHeight="1">
      <c r="A3" s="284" t="s">
        <v>864</v>
      </c>
      <c r="B3" s="82"/>
      <c r="C3" s="94"/>
      <c r="D3" s="94"/>
      <c r="E3" s="92"/>
      <c r="F3" s="92"/>
      <c r="G3" s="92"/>
      <c r="H3" s="92"/>
      <c r="I3" s="283"/>
      <c r="J3" s="283"/>
      <c r="K3" s="92"/>
    </row>
    <row r="4" spans="1:11" ht="27.95" customHeight="1">
      <c r="A4" s="283" t="s">
        <v>1002</v>
      </c>
      <c r="B4" s="82"/>
      <c r="C4" s="94"/>
      <c r="D4" s="94"/>
      <c r="E4" s="92"/>
      <c r="F4" s="92"/>
      <c r="G4" s="92"/>
      <c r="H4" s="92"/>
      <c r="I4" s="92"/>
      <c r="J4" s="92"/>
      <c r="K4" s="92"/>
    </row>
    <row r="5" spans="1:11" ht="27.95" customHeight="1">
      <c r="A5" s="246"/>
      <c r="B5" s="17"/>
      <c r="C5" s="17"/>
      <c r="D5" s="17"/>
      <c r="E5" s="272"/>
      <c r="F5" s="272"/>
      <c r="G5" s="272"/>
      <c r="H5" s="272"/>
      <c r="I5" s="274"/>
      <c r="J5" s="285"/>
      <c r="K5" s="257" t="s">
        <v>752</v>
      </c>
    </row>
    <row r="6" spans="1:11" ht="27.95" customHeight="1">
      <c r="A6" s="286"/>
      <c r="B6" s="286"/>
      <c r="C6" s="286"/>
      <c r="D6" s="286"/>
      <c r="E6" s="536" t="s">
        <v>1006</v>
      </c>
      <c r="F6" s="536"/>
      <c r="G6" s="536"/>
      <c r="H6" s="536"/>
      <c r="I6" s="536"/>
      <c r="J6" s="536"/>
      <c r="K6" s="536"/>
    </row>
    <row r="7" spans="1:11" ht="27.95" customHeight="1">
      <c r="A7" s="17"/>
      <c r="B7" s="17"/>
      <c r="C7" s="17"/>
      <c r="D7" s="17"/>
      <c r="E7" s="534" t="s">
        <v>865</v>
      </c>
      <c r="F7" s="534"/>
      <c r="G7" s="534"/>
      <c r="H7" s="534"/>
      <c r="I7" s="534"/>
      <c r="J7" s="287"/>
      <c r="K7" s="537" t="s">
        <v>508</v>
      </c>
    </row>
    <row r="8" spans="1:11" ht="27.95" customHeight="1">
      <c r="A8" s="17"/>
      <c r="B8" s="17"/>
      <c r="C8" s="17"/>
      <c r="D8" s="17"/>
      <c r="E8" s="271" t="s">
        <v>508</v>
      </c>
      <c r="F8" s="271"/>
      <c r="G8" s="271"/>
      <c r="H8" s="271"/>
      <c r="I8" s="271"/>
      <c r="J8" s="271"/>
      <c r="K8" s="538"/>
    </row>
    <row r="9" spans="1:11" ht="27.95" customHeight="1">
      <c r="A9" s="17"/>
      <c r="B9" s="17"/>
      <c r="C9" s="17"/>
      <c r="D9" s="17"/>
      <c r="E9" s="271" t="s">
        <v>866</v>
      </c>
      <c r="F9" s="271"/>
      <c r="G9" s="271" t="s">
        <v>867</v>
      </c>
      <c r="H9" s="271"/>
      <c r="I9" s="271" t="s">
        <v>404</v>
      </c>
      <c r="J9" s="271"/>
      <c r="K9" s="538"/>
    </row>
    <row r="10" spans="1:11" ht="27.95" customHeight="1">
      <c r="A10" s="17"/>
      <c r="B10" s="17"/>
      <c r="C10" s="17"/>
      <c r="D10" s="17"/>
      <c r="E10" s="383" t="s">
        <v>868</v>
      </c>
      <c r="F10" s="271"/>
      <c r="G10" s="383"/>
      <c r="H10" s="271"/>
      <c r="I10" s="383"/>
      <c r="J10" s="383"/>
      <c r="K10" s="539"/>
    </row>
    <row r="11" spans="1:11" ht="27.95" customHeight="1">
      <c r="A11" s="17"/>
      <c r="B11" s="274" t="s">
        <v>849</v>
      </c>
      <c r="C11" s="17"/>
      <c r="D11" s="288"/>
      <c r="E11" s="17"/>
      <c r="F11" s="17"/>
      <c r="G11" s="17"/>
      <c r="H11" s="17"/>
      <c r="I11" s="17"/>
      <c r="J11" s="17"/>
      <c r="K11" s="17"/>
    </row>
    <row r="12" spans="1:11" ht="27.95" customHeight="1">
      <c r="A12" s="17"/>
      <c r="B12" s="176" t="s">
        <v>869</v>
      </c>
      <c r="C12" s="17"/>
      <c r="D12" s="246"/>
      <c r="E12" s="252">
        <v>0</v>
      </c>
      <c r="F12" s="252"/>
      <c r="G12" s="252">
        <v>547893836.33000004</v>
      </c>
      <c r="H12" s="252"/>
      <c r="I12" s="252">
        <v>547893836.33000004</v>
      </c>
      <c r="J12" s="252"/>
      <c r="K12" s="252">
        <v>547893836.33000004</v>
      </c>
    </row>
    <row r="13" spans="1:11" ht="27.95" customHeight="1">
      <c r="A13" s="17"/>
      <c r="B13" s="246" t="s">
        <v>870</v>
      </c>
      <c r="C13" s="17"/>
      <c r="D13" s="246"/>
      <c r="E13" s="252">
        <v>0</v>
      </c>
      <c r="F13" s="252"/>
      <c r="G13" s="252">
        <v>11471575.85</v>
      </c>
      <c r="H13" s="252"/>
      <c r="I13" s="252">
        <v>11471575.85</v>
      </c>
      <c r="J13" s="252"/>
      <c r="K13" s="252">
        <v>11471575.85</v>
      </c>
    </row>
    <row r="14" spans="1:11" ht="27.95" customHeight="1">
      <c r="A14" s="17"/>
      <c r="B14" s="246" t="s">
        <v>871</v>
      </c>
      <c r="C14" s="17"/>
      <c r="D14" s="246"/>
      <c r="E14" s="252">
        <v>2001173.92</v>
      </c>
      <c r="F14" s="252"/>
      <c r="G14" s="252">
        <v>0</v>
      </c>
      <c r="H14" s="252"/>
      <c r="I14" s="252">
        <v>2001173.92</v>
      </c>
      <c r="J14" s="252"/>
      <c r="K14" s="252">
        <v>2001173.92</v>
      </c>
    </row>
    <row r="15" spans="1:11" ht="27.95" customHeight="1" thickBot="1">
      <c r="A15" s="17"/>
      <c r="B15" s="274" t="s">
        <v>851</v>
      </c>
      <c r="C15" s="17"/>
      <c r="D15" s="246"/>
      <c r="E15" s="239">
        <f>SUM(E12:E14)</f>
        <v>2001173.92</v>
      </c>
      <c r="F15" s="252"/>
      <c r="G15" s="239">
        <f>SUM(G12:G14)</f>
        <v>559365412.18000007</v>
      </c>
      <c r="H15" s="252"/>
      <c r="I15" s="239">
        <f>SUM(I12:I14)</f>
        <v>561366586.10000002</v>
      </c>
      <c r="J15" s="252"/>
      <c r="K15" s="239">
        <f>SUM(K12:K14)</f>
        <v>561366586.10000002</v>
      </c>
    </row>
    <row r="16" spans="1:11" ht="27.95" customHeight="1" thickTop="1">
      <c r="A16" s="17"/>
      <c r="B16" s="274" t="s">
        <v>852</v>
      </c>
      <c r="C16" s="17"/>
      <c r="D16" s="246"/>
      <c r="E16" s="252"/>
      <c r="F16" s="252"/>
      <c r="G16" s="252"/>
      <c r="H16" s="252"/>
      <c r="I16" s="252"/>
      <c r="J16" s="252"/>
      <c r="K16" s="252"/>
    </row>
    <row r="17" spans="1:11" ht="27.95" customHeight="1">
      <c r="A17" s="17"/>
      <c r="B17" s="246" t="s">
        <v>873</v>
      </c>
      <c r="C17" s="17"/>
      <c r="D17" s="246"/>
      <c r="E17" s="252"/>
      <c r="F17" s="252"/>
      <c r="G17" s="252"/>
      <c r="H17" s="252"/>
      <c r="I17" s="252"/>
      <c r="J17" s="252"/>
      <c r="K17" s="252"/>
    </row>
    <row r="18" spans="1:11" ht="27.95" customHeight="1">
      <c r="A18" s="17"/>
      <c r="B18" s="17" t="s">
        <v>874</v>
      </c>
      <c r="C18" s="82"/>
      <c r="D18" s="246"/>
      <c r="E18" s="252">
        <v>0</v>
      </c>
      <c r="F18" s="252"/>
      <c r="G18" s="252">
        <v>14862192.140000001</v>
      </c>
      <c r="H18" s="252"/>
      <c r="I18" s="252">
        <v>14862192.140000001</v>
      </c>
      <c r="J18" s="252"/>
      <c r="K18" s="252">
        <v>14862192.140000001</v>
      </c>
    </row>
    <row r="19" spans="1:11" ht="27.95" customHeight="1">
      <c r="A19" s="17"/>
      <c r="B19" s="246" t="s">
        <v>875</v>
      </c>
      <c r="C19" s="17"/>
      <c r="D19" s="246"/>
      <c r="E19" s="252">
        <v>0</v>
      </c>
      <c r="F19" s="252"/>
      <c r="G19" s="252">
        <v>123857923.51000001</v>
      </c>
      <c r="H19" s="252"/>
      <c r="I19" s="252">
        <v>123857923.51000001</v>
      </c>
      <c r="J19" s="252"/>
      <c r="K19" s="252">
        <v>123857923.51000001</v>
      </c>
    </row>
    <row r="20" spans="1:11" ht="27.95" customHeight="1">
      <c r="A20" s="17"/>
      <c r="B20" s="246" t="s">
        <v>876</v>
      </c>
      <c r="C20" s="17"/>
      <c r="D20" s="246"/>
      <c r="E20" s="252"/>
      <c r="F20" s="252"/>
      <c r="G20" s="252"/>
      <c r="H20" s="252"/>
      <c r="I20" s="252"/>
      <c r="J20" s="252"/>
      <c r="K20" s="252"/>
    </row>
    <row r="21" spans="1:11" ht="27.95" customHeight="1">
      <c r="A21" s="17"/>
      <c r="B21" s="17" t="s">
        <v>874</v>
      </c>
      <c r="C21" s="82"/>
      <c r="D21" s="246"/>
      <c r="E21" s="252">
        <v>0</v>
      </c>
      <c r="F21" s="252"/>
      <c r="G21" s="252">
        <v>27898728.66</v>
      </c>
      <c r="H21" s="252"/>
      <c r="I21" s="252">
        <v>27898728.66</v>
      </c>
      <c r="J21" s="252"/>
      <c r="K21" s="252">
        <v>27898728.66</v>
      </c>
    </row>
    <row r="22" spans="1:11" ht="27.95" customHeight="1">
      <c r="A22" s="17"/>
      <c r="B22" s="246" t="s">
        <v>877</v>
      </c>
      <c r="C22" s="17"/>
      <c r="D22" s="246"/>
      <c r="E22" s="252">
        <v>0</v>
      </c>
      <c r="F22" s="252"/>
      <c r="G22" s="252">
        <v>1591472.01</v>
      </c>
      <c r="H22" s="252"/>
      <c r="I22" s="252">
        <v>1591472.01</v>
      </c>
      <c r="J22" s="252"/>
      <c r="K22" s="252">
        <v>1591472.01</v>
      </c>
    </row>
    <row r="23" spans="1:11" ht="27.95" customHeight="1">
      <c r="A23" s="17"/>
      <c r="B23" s="289" t="s">
        <v>878</v>
      </c>
      <c r="C23" s="289"/>
      <c r="D23" s="289"/>
      <c r="E23" s="252">
        <v>0</v>
      </c>
      <c r="F23" s="252"/>
      <c r="G23" s="252">
        <v>29585785.93</v>
      </c>
      <c r="H23" s="252"/>
      <c r="I23" s="252">
        <v>29585785.93</v>
      </c>
      <c r="J23" s="252"/>
      <c r="K23" s="252">
        <v>29585785.93</v>
      </c>
    </row>
    <row r="24" spans="1:11" ht="27.95" customHeight="1">
      <c r="A24" s="17"/>
      <c r="B24" s="289" t="s">
        <v>879</v>
      </c>
      <c r="C24" s="289"/>
      <c r="D24" s="289"/>
    </row>
    <row r="25" spans="1:11" ht="27.95" customHeight="1">
      <c r="A25" s="17"/>
      <c r="B25" s="289" t="s">
        <v>880</v>
      </c>
      <c r="C25" s="82"/>
      <c r="D25" s="289"/>
      <c r="E25" s="252">
        <v>0</v>
      </c>
      <c r="F25" s="252"/>
      <c r="G25" s="252">
        <v>282803192.81999999</v>
      </c>
      <c r="H25" s="252"/>
      <c r="I25" s="252">
        <v>282803192.81999898</v>
      </c>
      <c r="J25" s="252"/>
      <c r="K25" s="252">
        <f t="shared" ref="K25:K26" si="0">SUM(I25)</f>
        <v>282803192.81999898</v>
      </c>
    </row>
    <row r="26" spans="1:11" ht="27.95" customHeight="1">
      <c r="A26" s="17"/>
      <c r="B26" s="289" t="s">
        <v>997</v>
      </c>
      <c r="C26" s="82"/>
      <c r="D26" s="289"/>
      <c r="E26" s="252">
        <v>0</v>
      </c>
      <c r="F26" s="252"/>
      <c r="G26" s="252">
        <v>53721905.399999999</v>
      </c>
      <c r="H26" s="252"/>
      <c r="I26" s="252">
        <v>53721905.399999999</v>
      </c>
      <c r="J26" s="252"/>
      <c r="K26" s="252">
        <f t="shared" si="0"/>
        <v>53721905.399999999</v>
      </c>
    </row>
    <row r="27" spans="1:11" ht="27.95" customHeight="1">
      <c r="A27" s="17"/>
      <c r="B27" s="289" t="s">
        <v>881</v>
      </c>
      <c r="C27" s="289"/>
      <c r="D27" s="289"/>
      <c r="E27" s="252">
        <v>0</v>
      </c>
      <c r="F27" s="252"/>
      <c r="G27" s="252">
        <v>23411496.5</v>
      </c>
      <c r="H27" s="252"/>
      <c r="I27" s="252">
        <v>23411496.5</v>
      </c>
      <c r="J27" s="252"/>
      <c r="K27" s="252">
        <v>23411496.5</v>
      </c>
    </row>
    <row r="28" spans="1:11" ht="27.95" customHeight="1">
      <c r="A28" s="17"/>
      <c r="B28" s="176" t="s">
        <v>882</v>
      </c>
      <c r="C28" s="82"/>
      <c r="D28" s="176"/>
      <c r="E28" s="237">
        <v>0</v>
      </c>
      <c r="F28" s="237"/>
      <c r="G28" s="237">
        <v>229659983.06999999</v>
      </c>
      <c r="H28" s="237"/>
      <c r="I28" s="237">
        <v>229659983.06999999</v>
      </c>
      <c r="J28" s="237"/>
      <c r="K28" s="237">
        <v>229659983.06999999</v>
      </c>
    </row>
    <row r="29" spans="1:11" ht="27.95" customHeight="1">
      <c r="A29" s="17"/>
      <c r="B29" s="176" t="s">
        <v>883</v>
      </c>
      <c r="C29" s="82"/>
      <c r="D29" s="176"/>
      <c r="E29" s="237">
        <v>0</v>
      </c>
      <c r="F29" s="237"/>
      <c r="G29" s="237">
        <v>144193967.75</v>
      </c>
      <c r="H29" s="237"/>
      <c r="I29" s="237">
        <v>144193967.75</v>
      </c>
      <c r="J29" s="237"/>
      <c r="K29" s="237">
        <v>144193967.75</v>
      </c>
    </row>
    <row r="30" spans="1:11" ht="27.95" customHeight="1">
      <c r="A30" s="17"/>
      <c r="B30" s="176" t="s">
        <v>884</v>
      </c>
      <c r="C30" s="82"/>
      <c r="D30" s="176"/>
      <c r="E30" s="237"/>
      <c r="F30" s="237"/>
      <c r="G30" s="237"/>
      <c r="H30" s="237"/>
      <c r="I30" s="237"/>
      <c r="J30" s="237"/>
      <c r="K30" s="237"/>
    </row>
    <row r="31" spans="1:11" ht="27.95" customHeight="1">
      <c r="A31" s="17"/>
      <c r="B31" s="82" t="s">
        <v>880</v>
      </c>
      <c r="C31" s="82"/>
      <c r="D31" s="176"/>
      <c r="E31" s="237">
        <v>0</v>
      </c>
      <c r="F31" s="237"/>
      <c r="G31" s="237">
        <v>5852015.3200000003</v>
      </c>
      <c r="H31" s="237"/>
      <c r="I31" s="237">
        <v>5852015.3200000003</v>
      </c>
      <c r="J31" s="237"/>
      <c r="K31" s="237">
        <v>5852015.3200000003</v>
      </c>
    </row>
    <row r="32" spans="1:11" ht="27.95" customHeight="1" thickBot="1">
      <c r="A32" s="17"/>
      <c r="B32" s="274" t="s">
        <v>861</v>
      </c>
      <c r="C32" s="17"/>
      <c r="D32" s="246"/>
      <c r="E32" s="239">
        <f>SUM(E18:E31)</f>
        <v>0</v>
      </c>
      <c r="F32" s="248"/>
      <c r="G32" s="239">
        <f>SUM(G18:G31)</f>
        <v>937438663.11000001</v>
      </c>
      <c r="H32" s="248"/>
      <c r="I32" s="239">
        <f>SUM(I18:I31)</f>
        <v>937438663.10999906</v>
      </c>
      <c r="J32" s="248"/>
      <c r="K32" s="239">
        <f>SUM(K18:K31)</f>
        <v>937438663.10999906</v>
      </c>
    </row>
    <row r="33" spans="1:11" ht="27.95" customHeight="1" thickTop="1">
      <c r="A33" s="17"/>
      <c r="B33" s="274"/>
      <c r="C33" s="17"/>
      <c r="D33" s="246"/>
      <c r="E33" s="252"/>
      <c r="F33" s="248"/>
      <c r="G33" s="252"/>
      <c r="H33" s="248"/>
      <c r="I33" s="252"/>
      <c r="J33" s="248"/>
      <c r="K33" s="252"/>
    </row>
    <row r="34" spans="1:11" ht="27.95" customHeight="1">
      <c r="A34" s="17"/>
      <c r="B34" s="274"/>
      <c r="C34" s="17"/>
      <c r="D34" s="246"/>
      <c r="E34" s="252"/>
      <c r="F34" s="248"/>
      <c r="G34" s="252"/>
      <c r="H34" s="248"/>
      <c r="I34" s="252"/>
      <c r="J34" s="248"/>
      <c r="K34" s="252"/>
    </row>
    <row r="35" spans="1:11" ht="27.95" customHeight="1">
      <c r="A35" s="17"/>
      <c r="B35" s="274"/>
      <c r="C35" s="17"/>
      <c r="D35" s="246"/>
      <c r="E35" s="252"/>
      <c r="F35" s="248"/>
      <c r="G35" s="252"/>
      <c r="H35" s="248"/>
      <c r="I35" s="252"/>
      <c r="J35" s="248"/>
      <c r="K35" s="252"/>
    </row>
    <row r="36" spans="1:11" ht="27.95" customHeight="1">
      <c r="A36" s="17"/>
      <c r="B36" s="274"/>
      <c r="C36" s="17"/>
      <c r="D36" s="246"/>
      <c r="E36" s="252"/>
      <c r="F36" s="248"/>
      <c r="G36" s="252"/>
      <c r="H36" s="248"/>
      <c r="I36" s="252"/>
      <c r="J36" s="248"/>
      <c r="K36" s="252"/>
    </row>
    <row r="37" spans="1:11" ht="27.95" customHeight="1">
      <c r="A37" s="17"/>
      <c r="B37" s="274"/>
      <c r="C37" s="17"/>
      <c r="D37" s="246"/>
      <c r="E37" s="252"/>
      <c r="F37" s="248"/>
      <c r="G37" s="252"/>
      <c r="H37" s="248"/>
      <c r="I37" s="252"/>
      <c r="J37" s="248"/>
      <c r="K37" s="252"/>
    </row>
    <row r="38" spans="1:11" ht="27.95" customHeight="1">
      <c r="A38" s="17"/>
      <c r="B38" s="274"/>
      <c r="C38" s="17"/>
      <c r="D38" s="246"/>
      <c r="E38" s="252"/>
      <c r="F38" s="248"/>
      <c r="G38" s="252"/>
      <c r="H38" s="248"/>
      <c r="I38" s="252"/>
      <c r="J38" s="248"/>
      <c r="K38" s="252"/>
    </row>
    <row r="39" spans="1:11" ht="27.95" customHeight="1">
      <c r="A39" s="522" t="s">
        <v>998</v>
      </c>
      <c r="B39" s="522"/>
      <c r="C39" s="522"/>
      <c r="D39" s="522"/>
      <c r="E39" s="522"/>
      <c r="F39" s="522"/>
      <c r="G39" s="522"/>
      <c r="H39" s="522"/>
      <c r="I39" s="522"/>
      <c r="J39" s="522"/>
      <c r="K39" s="522"/>
    </row>
    <row r="40" spans="1:11" ht="27.95" customHeight="1">
      <c r="A40" s="282"/>
      <c r="B40" s="82"/>
      <c r="C40" s="94"/>
      <c r="D40" s="94"/>
      <c r="E40" s="92"/>
      <c r="F40" s="92"/>
      <c r="G40" s="92"/>
      <c r="H40" s="92"/>
      <c r="I40" s="283"/>
      <c r="J40" s="283"/>
      <c r="K40" s="92"/>
    </row>
    <row r="41" spans="1:11" ht="27.95" customHeight="1">
      <c r="A41" s="17"/>
      <c r="B41" s="17"/>
      <c r="C41" s="17"/>
      <c r="D41" s="17"/>
      <c r="E41" s="17"/>
      <c r="F41" s="17"/>
      <c r="G41" s="17"/>
      <c r="H41" s="17"/>
      <c r="I41" s="246"/>
      <c r="J41" s="290"/>
      <c r="K41" s="257" t="s">
        <v>885</v>
      </c>
    </row>
    <row r="42" spans="1:11" ht="27.95" customHeight="1">
      <c r="A42" s="17"/>
      <c r="B42" s="286"/>
      <c r="C42" s="286"/>
      <c r="D42" s="286"/>
      <c r="E42" s="536" t="s">
        <v>1005</v>
      </c>
      <c r="F42" s="536"/>
      <c r="G42" s="536"/>
      <c r="H42" s="536"/>
      <c r="I42" s="536"/>
      <c r="J42" s="536"/>
      <c r="K42" s="536"/>
    </row>
    <row r="43" spans="1:11" ht="27.95" customHeight="1">
      <c r="A43" s="17"/>
      <c r="B43" s="17"/>
      <c r="C43" s="17"/>
      <c r="D43" s="17"/>
      <c r="E43" s="534" t="s">
        <v>865</v>
      </c>
      <c r="F43" s="534"/>
      <c r="G43" s="534"/>
      <c r="H43" s="534"/>
      <c r="I43" s="534"/>
      <c r="J43" s="287"/>
      <c r="K43" s="537" t="s">
        <v>508</v>
      </c>
    </row>
    <row r="44" spans="1:11" ht="27.95" customHeight="1">
      <c r="A44" s="17"/>
      <c r="B44" s="17"/>
      <c r="C44" s="17"/>
      <c r="D44" s="17"/>
      <c r="E44" s="271" t="s">
        <v>508</v>
      </c>
      <c r="F44" s="271"/>
      <c r="G44" s="271"/>
      <c r="H44" s="271"/>
      <c r="I44" s="271"/>
      <c r="J44" s="271"/>
      <c r="K44" s="538"/>
    </row>
    <row r="45" spans="1:11" ht="27.95" customHeight="1">
      <c r="A45" s="17"/>
      <c r="B45" s="17"/>
      <c r="C45" s="17"/>
      <c r="D45" s="17"/>
      <c r="E45" s="271" t="s">
        <v>866</v>
      </c>
      <c r="F45" s="271"/>
      <c r="G45" s="271" t="s">
        <v>867</v>
      </c>
      <c r="H45" s="271"/>
      <c r="I45" s="271" t="s">
        <v>404</v>
      </c>
      <c r="J45" s="271"/>
      <c r="K45" s="538"/>
    </row>
    <row r="46" spans="1:11" ht="27.95" customHeight="1">
      <c r="A46" s="17"/>
      <c r="B46" s="17"/>
      <c r="C46" s="17"/>
      <c r="D46" s="17"/>
      <c r="E46" s="383" t="s">
        <v>868</v>
      </c>
      <c r="F46" s="271"/>
      <c r="G46" s="383"/>
      <c r="H46" s="271"/>
      <c r="I46" s="383"/>
      <c r="J46" s="383"/>
      <c r="K46" s="539"/>
    </row>
    <row r="47" spans="1:11" ht="27.95" customHeight="1">
      <c r="A47" s="17"/>
      <c r="B47" s="274" t="s">
        <v>849</v>
      </c>
      <c r="C47" s="17"/>
      <c r="D47" s="288"/>
      <c r="E47" s="17"/>
      <c r="F47" s="17"/>
      <c r="G47" s="17"/>
      <c r="H47" s="17"/>
      <c r="I47" s="17"/>
      <c r="J47" s="17"/>
      <c r="K47" s="17"/>
    </row>
    <row r="48" spans="1:11" ht="27.95" customHeight="1">
      <c r="A48" s="17"/>
      <c r="B48" s="176" t="s">
        <v>869</v>
      </c>
      <c r="C48" s="17"/>
      <c r="D48" s="246"/>
      <c r="E48" s="237">
        <v>0</v>
      </c>
      <c r="F48" s="237"/>
      <c r="G48" s="237">
        <v>30426761.68</v>
      </c>
      <c r="H48" s="237"/>
      <c r="I48" s="237">
        <v>30426761.68</v>
      </c>
      <c r="J48" s="237"/>
      <c r="K48" s="237">
        <v>30426761.68</v>
      </c>
    </row>
    <row r="49" spans="1:11" ht="27.95" customHeight="1">
      <c r="A49" s="17"/>
      <c r="B49" s="246" t="s">
        <v>870</v>
      </c>
      <c r="C49" s="17"/>
      <c r="D49" s="246"/>
      <c r="E49" s="237">
        <v>0</v>
      </c>
      <c r="F49" s="237"/>
      <c r="G49" s="237">
        <v>31071850.48</v>
      </c>
      <c r="H49" s="237"/>
      <c r="I49" s="237">
        <v>31071850.48</v>
      </c>
      <c r="J49" s="237"/>
      <c r="K49" s="237">
        <v>31071850.48</v>
      </c>
    </row>
    <row r="50" spans="1:11" ht="27.95" customHeight="1">
      <c r="A50" s="17"/>
      <c r="B50" s="246" t="s">
        <v>871</v>
      </c>
      <c r="C50" s="17"/>
      <c r="D50" s="246"/>
      <c r="E50" s="237">
        <v>1798612.84</v>
      </c>
      <c r="F50" s="237"/>
      <c r="G50" s="237">
        <v>0</v>
      </c>
      <c r="H50" s="237"/>
      <c r="I50" s="237">
        <v>1798612.84</v>
      </c>
      <c r="J50" s="237"/>
      <c r="K50" s="237">
        <v>1798612.84</v>
      </c>
    </row>
    <row r="51" spans="1:11" ht="27.95" customHeight="1">
      <c r="A51" s="17"/>
      <c r="B51" s="246" t="s">
        <v>872</v>
      </c>
      <c r="C51" s="17"/>
      <c r="D51" s="246"/>
      <c r="E51" s="237">
        <v>0</v>
      </c>
      <c r="F51" s="237"/>
      <c r="G51" s="237">
        <v>560786.35</v>
      </c>
      <c r="H51" s="237"/>
      <c r="I51" s="237">
        <v>560786.35</v>
      </c>
      <c r="J51" s="237"/>
      <c r="K51" s="237">
        <v>560786.35</v>
      </c>
    </row>
    <row r="52" spans="1:11" ht="27.95" customHeight="1" thickBot="1">
      <c r="A52" s="17"/>
      <c r="B52" s="274" t="s">
        <v>851</v>
      </c>
      <c r="C52" s="17"/>
      <c r="D52" s="246"/>
      <c r="E52" s="239">
        <f>SUM(E48:E51)</f>
        <v>1798612.84</v>
      </c>
      <c r="F52" s="237"/>
      <c r="G52" s="239">
        <f>SUM(G48:G51)</f>
        <v>62059398.509999998</v>
      </c>
      <c r="H52" s="237"/>
      <c r="I52" s="239">
        <f>SUM(I48:I51)</f>
        <v>63858011.350000001</v>
      </c>
      <c r="J52" s="237"/>
      <c r="K52" s="239">
        <f>SUM(K48:K51)</f>
        <v>63858011.350000001</v>
      </c>
    </row>
    <row r="53" spans="1:11" ht="27.95" customHeight="1" thickTop="1">
      <c r="A53" s="17"/>
      <c r="B53" s="274" t="s">
        <v>852</v>
      </c>
      <c r="C53" s="17"/>
      <c r="D53" s="246"/>
      <c r="E53" s="291"/>
      <c r="F53" s="17"/>
      <c r="G53" s="291"/>
      <c r="H53" s="17"/>
      <c r="I53" s="291"/>
      <c r="J53" s="291"/>
      <c r="K53" s="291"/>
    </row>
    <row r="54" spans="1:11" ht="27.95" customHeight="1">
      <c r="A54" s="17"/>
      <c r="B54" s="246" t="s">
        <v>873</v>
      </c>
      <c r="C54" s="17"/>
      <c r="D54" s="246"/>
      <c r="E54" s="291"/>
      <c r="F54" s="17"/>
      <c r="G54" s="291"/>
      <c r="H54" s="17"/>
      <c r="I54" s="291"/>
      <c r="J54" s="291"/>
      <c r="K54" s="291"/>
    </row>
    <row r="55" spans="1:11" ht="27.95" customHeight="1">
      <c r="A55" s="17"/>
      <c r="B55" s="17" t="s">
        <v>874</v>
      </c>
      <c r="C55" s="82"/>
      <c r="D55" s="246"/>
      <c r="E55" s="237">
        <v>0</v>
      </c>
      <c r="F55" s="237"/>
      <c r="G55" s="237">
        <v>125979462.87</v>
      </c>
      <c r="H55" s="237"/>
      <c r="I55" s="237">
        <v>125979462.87</v>
      </c>
      <c r="J55" s="237"/>
      <c r="K55" s="237">
        <v>125979462.87</v>
      </c>
    </row>
    <row r="56" spans="1:11" ht="27.95" customHeight="1">
      <c r="A56" s="17"/>
      <c r="B56" s="246" t="s">
        <v>875</v>
      </c>
      <c r="C56" s="17"/>
      <c r="D56" s="246"/>
      <c r="E56" s="237">
        <v>0</v>
      </c>
      <c r="F56" s="237"/>
      <c r="G56" s="237">
        <v>195769508.33000001</v>
      </c>
      <c r="H56" s="237"/>
      <c r="I56" s="237">
        <v>195769508.33000001</v>
      </c>
      <c r="J56" s="237"/>
      <c r="K56" s="237">
        <v>195769508.33000001</v>
      </c>
    </row>
    <row r="57" spans="1:11" ht="27.95" customHeight="1">
      <c r="A57" s="17"/>
      <c r="B57" s="246" t="s">
        <v>876</v>
      </c>
      <c r="C57" s="17"/>
      <c r="D57" s="246"/>
      <c r="E57" s="237"/>
      <c r="F57" s="237"/>
      <c r="G57" s="237"/>
      <c r="H57" s="237"/>
      <c r="I57" s="237"/>
      <c r="J57" s="237"/>
      <c r="K57" s="237"/>
    </row>
    <row r="58" spans="1:11" ht="27.95" customHeight="1">
      <c r="A58" s="17"/>
      <c r="B58" s="17" t="s">
        <v>874</v>
      </c>
      <c r="C58" s="82"/>
      <c r="D58" s="246"/>
      <c r="E58" s="237">
        <v>0</v>
      </c>
      <c r="F58" s="237"/>
      <c r="G58" s="237">
        <v>316705761.89999998</v>
      </c>
      <c r="H58" s="237"/>
      <c r="I58" s="237">
        <v>316705761.89999998</v>
      </c>
      <c r="J58" s="237"/>
      <c r="K58" s="237">
        <v>316705761.89999998</v>
      </c>
    </row>
    <row r="59" spans="1:11" ht="27.95" customHeight="1">
      <c r="A59" s="17"/>
      <c r="B59" s="246" t="s">
        <v>877</v>
      </c>
      <c r="C59" s="17"/>
      <c r="D59" s="289"/>
      <c r="E59" s="237">
        <v>0</v>
      </c>
      <c r="F59" s="237"/>
      <c r="G59" s="237">
        <v>389980680.43000001</v>
      </c>
      <c r="H59" s="237"/>
      <c r="I59" s="237">
        <v>389980680.43000001</v>
      </c>
      <c r="J59" s="237"/>
      <c r="K59" s="237">
        <v>389980680.43000001</v>
      </c>
    </row>
    <row r="60" spans="1:11" ht="27.95" customHeight="1">
      <c r="A60" s="17"/>
      <c r="B60" s="289" t="s">
        <v>878</v>
      </c>
      <c r="C60" s="289"/>
      <c r="D60" s="289"/>
      <c r="E60" s="237"/>
      <c r="F60" s="237"/>
      <c r="G60" s="237"/>
      <c r="H60" s="237"/>
      <c r="I60" s="237"/>
      <c r="J60" s="237"/>
      <c r="K60" s="237"/>
    </row>
    <row r="61" spans="1:11" ht="27.95" customHeight="1">
      <c r="A61" s="17"/>
      <c r="B61" s="289" t="s">
        <v>879</v>
      </c>
      <c r="C61" s="289"/>
      <c r="D61" s="289"/>
      <c r="E61" s="237">
        <v>0</v>
      </c>
      <c r="F61" s="237"/>
      <c r="G61" s="237">
        <v>20207626.629999999</v>
      </c>
      <c r="H61" s="237"/>
      <c r="I61" s="237">
        <v>20207626.629999999</v>
      </c>
      <c r="J61" s="237"/>
      <c r="K61" s="237">
        <v>20207626.629999999</v>
      </c>
    </row>
    <row r="62" spans="1:11" ht="27.95" customHeight="1">
      <c r="A62" s="17"/>
      <c r="B62" s="289" t="s">
        <v>880</v>
      </c>
      <c r="C62" s="82"/>
      <c r="D62" s="289"/>
      <c r="E62" s="252">
        <v>0</v>
      </c>
      <c r="F62" s="252"/>
      <c r="G62" s="252">
        <v>47946680.619999997</v>
      </c>
      <c r="H62" s="252"/>
      <c r="I62" s="252">
        <v>47946680.619999997</v>
      </c>
      <c r="J62" s="252"/>
      <c r="K62" s="252">
        <v>47946680.619999997</v>
      </c>
    </row>
    <row r="63" spans="1:11" ht="27.95" customHeight="1">
      <c r="A63" s="17"/>
      <c r="B63" s="289" t="s">
        <v>881</v>
      </c>
      <c r="C63" s="289"/>
      <c r="D63" s="176"/>
      <c r="E63" s="252">
        <v>0</v>
      </c>
      <c r="F63" s="252"/>
      <c r="G63" s="252">
        <v>23400482.350000001</v>
      </c>
      <c r="H63" s="252"/>
      <c r="I63" s="252">
        <v>23400482.350000001</v>
      </c>
      <c r="J63" s="252"/>
      <c r="K63" s="252">
        <v>23400482.350000001</v>
      </c>
    </row>
    <row r="64" spans="1:11" ht="27.95" customHeight="1">
      <c r="A64" s="289"/>
      <c r="B64" s="176" t="s">
        <v>882</v>
      </c>
      <c r="C64" s="82"/>
      <c r="D64" s="176"/>
      <c r="E64" s="252">
        <v>0</v>
      </c>
      <c r="F64" s="252"/>
      <c r="G64" s="252">
        <v>3679213.74</v>
      </c>
      <c r="H64" s="252"/>
      <c r="I64" s="252">
        <v>3679213.74</v>
      </c>
      <c r="J64" s="252"/>
      <c r="K64" s="252">
        <v>3679213.74</v>
      </c>
    </row>
    <row r="65" spans="1:11" ht="27.95" customHeight="1">
      <c r="A65" s="289"/>
      <c r="B65" s="176" t="s">
        <v>883</v>
      </c>
      <c r="C65" s="82"/>
      <c r="D65" s="176"/>
      <c r="E65" s="252">
        <v>0</v>
      </c>
      <c r="F65" s="252"/>
      <c r="G65" s="252">
        <v>160215748.25999999</v>
      </c>
      <c r="H65" s="252"/>
      <c r="I65" s="252">
        <v>160215748.25999999</v>
      </c>
      <c r="J65" s="252"/>
      <c r="K65" s="252">
        <v>160215748.25999999</v>
      </c>
    </row>
    <row r="66" spans="1:11" ht="27.95" customHeight="1">
      <c r="A66" s="289"/>
      <c r="B66" s="176" t="s">
        <v>884</v>
      </c>
      <c r="C66" s="82"/>
      <c r="D66" s="176"/>
      <c r="E66" s="237"/>
      <c r="F66" s="237"/>
      <c r="G66" s="237"/>
      <c r="H66" s="237"/>
      <c r="I66" s="237"/>
      <c r="J66" s="237"/>
      <c r="K66" s="237"/>
    </row>
    <row r="67" spans="1:11" ht="27.95" customHeight="1">
      <c r="A67" s="289"/>
      <c r="B67" s="82" t="s">
        <v>880</v>
      </c>
      <c r="C67" s="82"/>
      <c r="D67" s="246"/>
      <c r="E67" s="237">
        <v>0</v>
      </c>
      <c r="F67" s="237"/>
      <c r="G67" s="237">
        <v>10512985</v>
      </c>
      <c r="H67" s="237"/>
      <c r="I67" s="237">
        <v>10512985</v>
      </c>
      <c r="J67" s="237"/>
      <c r="K67" s="237">
        <v>10512985</v>
      </c>
    </row>
    <row r="68" spans="1:11" ht="27.95" customHeight="1" thickBot="1">
      <c r="A68" s="17"/>
      <c r="B68" s="274" t="s">
        <v>861</v>
      </c>
      <c r="C68" s="17"/>
      <c r="D68" s="246"/>
      <c r="E68" s="259">
        <f>SUM(E55:E67)</f>
        <v>0</v>
      </c>
      <c r="F68" s="237"/>
      <c r="G68" s="259">
        <f>SUM(G55:G67)</f>
        <v>1294398150.1299999</v>
      </c>
      <c r="H68" s="237"/>
      <c r="I68" s="259">
        <f>SUM(I55:I67)</f>
        <v>1294398150.1299999</v>
      </c>
      <c r="J68" s="237"/>
      <c r="K68" s="259">
        <f>SUM(K55:K67)</f>
        <v>1294398150.1299999</v>
      </c>
    </row>
    <row r="69" spans="1:11" ht="27.95" customHeight="1" thickTop="1">
      <c r="A69" s="17"/>
      <c r="B69" s="274"/>
      <c r="C69" s="17"/>
      <c r="D69" s="246"/>
      <c r="E69" s="252"/>
      <c r="F69" s="237"/>
      <c r="G69" s="252"/>
      <c r="H69" s="237"/>
      <c r="I69" s="252"/>
      <c r="J69" s="237"/>
      <c r="K69" s="252"/>
    </row>
    <row r="70" spans="1:11" ht="27.95" customHeight="1">
      <c r="A70" s="17"/>
      <c r="B70" s="274"/>
      <c r="C70" s="17"/>
      <c r="D70" s="246"/>
      <c r="E70" s="252"/>
      <c r="F70" s="237"/>
      <c r="G70" s="252"/>
      <c r="H70" s="237"/>
      <c r="I70" s="252"/>
      <c r="J70" s="237"/>
      <c r="K70" s="252"/>
    </row>
    <row r="71" spans="1:11" ht="27.95" customHeight="1">
      <c r="A71" s="17"/>
      <c r="B71" s="274"/>
      <c r="C71" s="17"/>
      <c r="D71" s="246"/>
      <c r="E71" s="252"/>
      <c r="F71" s="237"/>
      <c r="G71" s="252"/>
      <c r="H71" s="237"/>
      <c r="I71" s="252"/>
      <c r="J71" s="237"/>
      <c r="K71" s="252"/>
    </row>
    <row r="72" spans="1:11" ht="27.95" customHeight="1">
      <c r="A72" s="17"/>
      <c r="B72" s="274"/>
      <c r="C72" s="17"/>
      <c r="D72" s="246"/>
      <c r="E72" s="252"/>
      <c r="F72" s="237"/>
      <c r="G72" s="252"/>
      <c r="H72" s="237"/>
      <c r="I72" s="252"/>
      <c r="J72" s="237"/>
      <c r="K72" s="252"/>
    </row>
    <row r="73" spans="1:11" ht="27.95" customHeight="1">
      <c r="A73" s="17"/>
      <c r="B73" s="274"/>
      <c r="C73" s="17"/>
      <c r="D73" s="246"/>
      <c r="E73" s="252"/>
      <c r="F73" s="237"/>
      <c r="G73" s="252"/>
      <c r="H73" s="237"/>
      <c r="I73" s="252"/>
      <c r="J73" s="237"/>
      <c r="K73" s="252"/>
    </row>
    <row r="74" spans="1:11" ht="27.95" customHeight="1">
      <c r="A74" s="17"/>
      <c r="B74" s="274"/>
      <c r="C74" s="17"/>
      <c r="D74" s="246"/>
      <c r="E74" s="252"/>
      <c r="F74" s="237"/>
      <c r="G74" s="252"/>
      <c r="H74" s="237"/>
      <c r="I74" s="252"/>
      <c r="J74" s="237"/>
      <c r="K74" s="252"/>
    </row>
    <row r="75" spans="1:11" ht="27.95" customHeight="1">
      <c r="A75" s="17"/>
      <c r="B75" s="274"/>
      <c r="C75" s="17"/>
      <c r="D75" s="246"/>
      <c r="E75" s="252"/>
      <c r="F75" s="237"/>
      <c r="G75" s="252"/>
      <c r="H75" s="237"/>
      <c r="I75" s="252"/>
      <c r="J75" s="237"/>
      <c r="K75" s="252"/>
    </row>
    <row r="76" spans="1:11" ht="27.95" customHeight="1">
      <c r="A76" s="17"/>
      <c r="B76" s="274"/>
      <c r="C76" s="17"/>
      <c r="D76" s="246"/>
      <c r="E76" s="252"/>
      <c r="F76" s="237"/>
      <c r="G76" s="252"/>
      <c r="H76" s="237"/>
      <c r="I76" s="252"/>
      <c r="J76" s="237"/>
      <c r="K76" s="252"/>
    </row>
    <row r="77" spans="1:11" ht="30" customHeight="1">
      <c r="A77" s="522" t="s">
        <v>999</v>
      </c>
      <c r="B77" s="522"/>
      <c r="C77" s="522"/>
      <c r="D77" s="522"/>
      <c r="E77" s="522"/>
      <c r="F77" s="522"/>
      <c r="G77" s="522"/>
      <c r="H77" s="522"/>
      <c r="I77" s="522"/>
      <c r="J77" s="522"/>
      <c r="K77" s="522"/>
    </row>
    <row r="78" spans="1:11" ht="30" customHeight="1">
      <c r="A78" s="282"/>
      <c r="B78" s="82"/>
      <c r="C78" s="94"/>
      <c r="D78" s="94"/>
      <c r="E78" s="92"/>
      <c r="F78" s="92"/>
      <c r="G78" s="92"/>
      <c r="H78" s="92"/>
      <c r="I78" s="283"/>
      <c r="J78" s="283"/>
      <c r="K78" s="92"/>
    </row>
    <row r="79" spans="1:11" ht="30" customHeight="1">
      <c r="A79" s="17"/>
      <c r="B79" s="17"/>
      <c r="C79" s="17"/>
      <c r="D79" s="17"/>
      <c r="E79" s="272"/>
      <c r="F79" s="272"/>
      <c r="G79" s="272"/>
      <c r="H79" s="272"/>
      <c r="I79" s="274"/>
      <c r="J79" s="285"/>
      <c r="K79" s="257" t="s">
        <v>752</v>
      </c>
    </row>
    <row r="80" spans="1:11" ht="30" customHeight="1">
      <c r="A80" s="17"/>
      <c r="B80" s="286"/>
      <c r="C80" s="286"/>
      <c r="D80" s="286"/>
      <c r="E80" s="536" t="s">
        <v>1004</v>
      </c>
      <c r="F80" s="536"/>
      <c r="G80" s="536"/>
      <c r="H80" s="536"/>
      <c r="I80" s="536"/>
      <c r="J80" s="536"/>
      <c r="K80" s="536"/>
    </row>
    <row r="81" spans="1:11" ht="30" customHeight="1">
      <c r="A81" s="17"/>
      <c r="B81" s="17"/>
      <c r="C81" s="17"/>
      <c r="D81" s="17"/>
      <c r="E81" s="534" t="s">
        <v>865</v>
      </c>
      <c r="F81" s="534"/>
      <c r="G81" s="534"/>
      <c r="H81" s="534"/>
      <c r="I81" s="534"/>
      <c r="J81" s="287"/>
      <c r="K81" s="537" t="s">
        <v>508</v>
      </c>
    </row>
    <row r="82" spans="1:11" ht="30" customHeight="1">
      <c r="A82" s="17"/>
      <c r="B82" s="17"/>
      <c r="C82" s="17"/>
      <c r="D82" s="17"/>
      <c r="E82" s="271" t="s">
        <v>508</v>
      </c>
      <c r="F82" s="271"/>
      <c r="G82" s="271"/>
      <c r="H82" s="271"/>
      <c r="I82" s="271"/>
      <c r="J82" s="271"/>
      <c r="K82" s="538"/>
    </row>
    <row r="83" spans="1:11" ht="30" customHeight="1">
      <c r="A83" s="17"/>
      <c r="B83" s="17"/>
      <c r="C83" s="17"/>
      <c r="D83" s="17"/>
      <c r="E83" s="271" t="s">
        <v>866</v>
      </c>
      <c r="F83" s="271"/>
      <c r="G83" s="271" t="s">
        <v>867</v>
      </c>
      <c r="H83" s="271"/>
      <c r="I83" s="271" t="s">
        <v>404</v>
      </c>
      <c r="J83" s="271"/>
      <c r="K83" s="538"/>
    </row>
    <row r="84" spans="1:11" ht="30" customHeight="1">
      <c r="A84" s="17"/>
      <c r="B84" s="17"/>
      <c r="C84" s="17"/>
      <c r="D84" s="17"/>
      <c r="E84" s="383" t="s">
        <v>868</v>
      </c>
      <c r="F84" s="271"/>
      <c r="G84" s="383"/>
      <c r="H84" s="271"/>
      <c r="I84" s="383"/>
      <c r="J84" s="383"/>
      <c r="K84" s="539"/>
    </row>
    <row r="85" spans="1:11" ht="30" customHeight="1">
      <c r="A85" s="17"/>
      <c r="B85" s="274" t="s">
        <v>849</v>
      </c>
      <c r="C85" s="17"/>
      <c r="D85" s="288"/>
      <c r="E85" s="17"/>
      <c r="F85" s="17"/>
      <c r="G85" s="17"/>
      <c r="H85" s="17"/>
      <c r="I85" s="17"/>
      <c r="J85" s="17"/>
      <c r="K85" s="17"/>
    </row>
    <row r="86" spans="1:11" ht="30" customHeight="1">
      <c r="A86" s="17"/>
      <c r="B86" s="176" t="s">
        <v>869</v>
      </c>
      <c r="C86" s="17"/>
      <c r="D86" s="246"/>
      <c r="E86" s="237">
        <v>0</v>
      </c>
      <c r="F86" s="237"/>
      <c r="G86" s="237">
        <v>543046722.97000003</v>
      </c>
      <c r="H86" s="237"/>
      <c r="I86" s="237">
        <v>543046722.97000003</v>
      </c>
      <c r="J86" s="237"/>
      <c r="K86" s="237">
        <v>543046722.97000003</v>
      </c>
    </row>
    <row r="87" spans="1:11" ht="30" customHeight="1">
      <c r="A87" s="17"/>
      <c r="B87" s="246" t="s">
        <v>870</v>
      </c>
      <c r="C87" s="17"/>
      <c r="D87" s="246"/>
      <c r="E87" s="237">
        <v>0</v>
      </c>
      <c r="F87" s="237"/>
      <c r="G87" s="237">
        <v>1936.69</v>
      </c>
      <c r="H87" s="237"/>
      <c r="I87" s="237">
        <f>SUM(E87:G87)</f>
        <v>1936.69</v>
      </c>
      <c r="J87" s="237"/>
      <c r="K87" s="237">
        <f>+I87</f>
        <v>1936.69</v>
      </c>
    </row>
    <row r="88" spans="1:11" ht="30" customHeight="1">
      <c r="A88" s="17"/>
      <c r="B88" s="82" t="s">
        <v>886</v>
      </c>
      <c r="C88" s="82"/>
      <c r="D88" s="417"/>
      <c r="E88" s="237"/>
      <c r="F88" s="237"/>
      <c r="G88" s="237">
        <v>120106266.03</v>
      </c>
      <c r="H88" s="237"/>
      <c r="I88" s="237">
        <f>SUM(E88:G88)</f>
        <v>120106266.03</v>
      </c>
      <c r="J88" s="237"/>
      <c r="K88" s="237">
        <f>+I88</f>
        <v>120106266.03</v>
      </c>
    </row>
    <row r="89" spans="1:11" ht="30" customHeight="1" thickBot="1">
      <c r="A89" s="17"/>
      <c r="B89" s="274" t="s">
        <v>851</v>
      </c>
      <c r="C89" s="17"/>
      <c r="D89" s="246"/>
      <c r="E89" s="239">
        <f>SUM(E86:E88)</f>
        <v>0</v>
      </c>
      <c r="F89" s="237"/>
      <c r="G89" s="239">
        <f>SUM(G86:G88)</f>
        <v>663154925.69000006</v>
      </c>
      <c r="H89" s="237"/>
      <c r="I89" s="239">
        <f>SUM(I86:I88)</f>
        <v>663154925.69000006</v>
      </c>
      <c r="J89" s="237"/>
      <c r="K89" s="239">
        <f>SUM(K86:K88)</f>
        <v>663154925.69000006</v>
      </c>
    </row>
    <row r="90" spans="1:11" ht="30" customHeight="1" thickTop="1">
      <c r="A90" s="17"/>
      <c r="B90" s="274" t="s">
        <v>852</v>
      </c>
      <c r="C90" s="17"/>
      <c r="D90" s="246"/>
      <c r="E90" s="291"/>
      <c r="F90" s="17"/>
      <c r="G90" s="291"/>
      <c r="H90" s="17"/>
      <c r="I90" s="291"/>
      <c r="J90" s="291"/>
      <c r="K90" s="291"/>
    </row>
    <row r="91" spans="1:11" ht="30" customHeight="1">
      <c r="A91" s="17"/>
      <c r="B91" s="246" t="s">
        <v>873</v>
      </c>
      <c r="C91" s="17"/>
      <c r="D91" s="246"/>
      <c r="E91" s="291"/>
      <c r="F91" s="17"/>
      <c r="G91" s="291"/>
      <c r="H91" s="17"/>
      <c r="I91" s="291"/>
      <c r="J91" s="291"/>
      <c r="K91" s="291"/>
    </row>
    <row r="92" spans="1:11" ht="30" customHeight="1">
      <c r="A92" s="17"/>
      <c r="B92" s="17" t="s">
        <v>874</v>
      </c>
      <c r="C92" s="17"/>
      <c r="D92" s="246"/>
      <c r="E92" s="237">
        <v>0</v>
      </c>
      <c r="F92" s="237"/>
      <c r="G92" s="237">
        <v>0</v>
      </c>
      <c r="H92" s="237"/>
      <c r="I92" s="237">
        <v>0</v>
      </c>
      <c r="J92" s="237"/>
      <c r="K92" s="237">
        <v>0</v>
      </c>
    </row>
    <row r="93" spans="1:11" ht="30" customHeight="1">
      <c r="A93" s="17"/>
      <c r="B93" s="246" t="s">
        <v>875</v>
      </c>
      <c r="C93" s="17"/>
      <c r="D93" s="246"/>
      <c r="E93" s="237">
        <v>0</v>
      </c>
      <c r="F93" s="237"/>
      <c r="G93" s="237">
        <v>10881710.279999999</v>
      </c>
      <c r="H93" s="237"/>
      <c r="I93" s="237">
        <f>SUM(E93:G93)</f>
        <v>10881710.279999999</v>
      </c>
      <c r="J93" s="237"/>
      <c r="K93" s="237">
        <f>SUM(I93)</f>
        <v>10881710.279999999</v>
      </c>
    </row>
    <row r="94" spans="1:11" ht="30" customHeight="1">
      <c r="A94" s="17"/>
      <c r="B94" s="246" t="s">
        <v>876</v>
      </c>
      <c r="C94" s="17"/>
      <c r="D94" s="246"/>
      <c r="E94" s="237"/>
      <c r="F94" s="237"/>
      <c r="G94" s="237"/>
      <c r="H94" s="237"/>
      <c r="I94" s="237"/>
      <c r="J94" s="237"/>
      <c r="K94" s="237"/>
    </row>
    <row r="95" spans="1:11" ht="30" customHeight="1">
      <c r="A95" s="17"/>
      <c r="B95" s="17" t="s">
        <v>874</v>
      </c>
      <c r="C95" s="17"/>
      <c r="D95" s="246"/>
      <c r="E95" s="237">
        <v>0</v>
      </c>
      <c r="F95" s="237"/>
      <c r="G95" s="237">
        <v>7846788.6600000001</v>
      </c>
      <c r="H95" s="237"/>
      <c r="I95" s="237">
        <v>7846788.6600000001</v>
      </c>
      <c r="J95" s="237"/>
      <c r="K95" s="237">
        <v>7846788.6600000001</v>
      </c>
    </row>
    <row r="96" spans="1:11" ht="30" customHeight="1">
      <c r="A96" s="17"/>
      <c r="B96" s="246" t="s">
        <v>877</v>
      </c>
      <c r="C96" s="17"/>
      <c r="D96" s="246"/>
      <c r="E96" s="237">
        <v>0</v>
      </c>
      <c r="F96" s="237"/>
      <c r="G96" s="237">
        <v>1591472.01</v>
      </c>
      <c r="H96" s="237"/>
      <c r="I96" s="237">
        <v>1591472.01</v>
      </c>
      <c r="J96" s="237"/>
      <c r="K96" s="237">
        <v>1591472.01</v>
      </c>
    </row>
    <row r="97" spans="1:11" ht="30" customHeight="1">
      <c r="A97" s="17"/>
      <c r="B97" s="289" t="s">
        <v>1000</v>
      </c>
      <c r="C97" s="289"/>
      <c r="D97" s="246"/>
      <c r="E97" s="252">
        <v>0</v>
      </c>
      <c r="F97" s="252"/>
      <c r="G97" s="252">
        <v>3979400.4</v>
      </c>
      <c r="H97" s="252"/>
      <c r="I97" s="252">
        <f t="shared" ref="I97" si="1">SUM(E97:G97)</f>
        <v>3979400.4</v>
      </c>
      <c r="J97" s="252"/>
      <c r="K97" s="252">
        <f t="shared" ref="K97" si="2">SUM(I97)</f>
        <v>3979400.4</v>
      </c>
    </row>
    <row r="98" spans="1:11" ht="30" customHeight="1">
      <c r="A98" s="17"/>
      <c r="B98" s="176" t="s">
        <v>882</v>
      </c>
      <c r="C98" s="82"/>
      <c r="D98" s="246"/>
      <c r="E98" s="252">
        <v>0</v>
      </c>
      <c r="F98" s="252"/>
      <c r="G98" s="252">
        <v>17680857.25</v>
      </c>
      <c r="H98" s="252"/>
      <c r="I98" s="252">
        <v>17680857.25</v>
      </c>
      <c r="J98" s="252"/>
      <c r="K98" s="252">
        <v>17680857.25</v>
      </c>
    </row>
    <row r="99" spans="1:11" ht="30" customHeight="1" thickBot="1">
      <c r="A99" s="17"/>
      <c r="B99" s="274" t="s">
        <v>861</v>
      </c>
      <c r="C99" s="17"/>
      <c r="D99" s="246"/>
      <c r="E99" s="259">
        <f>SUM(E92:E98)</f>
        <v>0</v>
      </c>
      <c r="F99" s="237"/>
      <c r="G99" s="259">
        <f>SUM(G92:G98)</f>
        <v>41980228.599999994</v>
      </c>
      <c r="H99" s="237"/>
      <c r="I99" s="259">
        <f>SUM(I92:I98)</f>
        <v>41980228.599999994</v>
      </c>
      <c r="J99" s="237"/>
      <c r="K99" s="259">
        <f>SUM(K92:K98)</f>
        <v>41980228.599999994</v>
      </c>
    </row>
    <row r="100" spans="1:11" ht="30" customHeight="1" thickTop="1">
      <c r="A100" s="17"/>
      <c r="B100" s="274"/>
      <c r="C100" s="17"/>
      <c r="D100" s="246"/>
      <c r="E100" s="166"/>
      <c r="F100" s="237"/>
      <c r="G100" s="166"/>
      <c r="H100" s="237"/>
      <c r="I100" s="166"/>
      <c r="J100" s="237"/>
      <c r="K100" s="166"/>
    </row>
    <row r="101" spans="1:11" ht="30" customHeight="1">
      <c r="A101" s="17"/>
      <c r="B101" s="274"/>
      <c r="C101" s="17"/>
      <c r="D101" s="246"/>
      <c r="E101" s="166"/>
      <c r="F101" s="237"/>
      <c r="G101" s="166"/>
      <c r="H101" s="237"/>
      <c r="I101" s="166"/>
      <c r="J101" s="237"/>
      <c r="K101" s="166"/>
    </row>
    <row r="102" spans="1:11" ht="30" customHeight="1">
      <c r="A102" s="17"/>
      <c r="B102" s="274"/>
      <c r="C102" s="17"/>
      <c r="D102" s="246"/>
      <c r="E102" s="166"/>
      <c r="F102" s="237"/>
      <c r="G102" s="166"/>
      <c r="H102" s="237"/>
      <c r="I102" s="166"/>
      <c r="J102" s="237"/>
      <c r="K102" s="166"/>
    </row>
    <row r="103" spans="1:11" ht="30" customHeight="1">
      <c r="A103" s="17"/>
      <c r="B103" s="274"/>
      <c r="C103" s="17"/>
      <c r="D103" s="246"/>
      <c r="E103" s="166"/>
      <c r="F103" s="237"/>
      <c r="G103" s="166"/>
      <c r="H103" s="237"/>
      <c r="I103" s="166"/>
      <c r="J103" s="237"/>
      <c r="K103" s="166"/>
    </row>
    <row r="104" spans="1:11" ht="30" customHeight="1">
      <c r="A104" s="17"/>
      <c r="B104" s="274"/>
      <c r="C104" s="17"/>
      <c r="D104" s="246"/>
      <c r="E104" s="166"/>
      <c r="F104" s="237"/>
      <c r="G104" s="166"/>
      <c r="H104" s="237"/>
      <c r="I104" s="166"/>
      <c r="J104" s="237"/>
      <c r="K104" s="166"/>
    </row>
    <row r="105" spans="1:11" ht="30" customHeight="1">
      <c r="A105" s="17"/>
      <c r="B105" s="274"/>
      <c r="C105" s="17"/>
      <c r="D105" s="246"/>
      <c r="E105" s="166"/>
      <c r="F105" s="237"/>
      <c r="G105" s="166"/>
      <c r="H105" s="237"/>
      <c r="I105" s="166"/>
      <c r="J105" s="237"/>
      <c r="K105" s="166"/>
    </row>
    <row r="106" spans="1:11" ht="30" customHeight="1">
      <c r="A106" s="17"/>
      <c r="B106" s="274"/>
      <c r="C106" s="17"/>
      <c r="D106" s="246"/>
      <c r="E106" s="166"/>
      <c r="F106" s="237"/>
      <c r="G106" s="166"/>
      <c r="H106" s="237"/>
      <c r="I106" s="166"/>
      <c r="J106" s="237"/>
      <c r="K106" s="166"/>
    </row>
    <row r="107" spans="1:11" ht="30" customHeight="1">
      <c r="A107" s="17"/>
      <c r="B107" s="274"/>
      <c r="C107" s="17"/>
      <c r="D107" s="246"/>
      <c r="E107" s="166"/>
      <c r="F107" s="237"/>
      <c r="G107" s="166"/>
      <c r="H107" s="237"/>
      <c r="I107" s="166"/>
      <c r="J107" s="237"/>
      <c r="K107" s="166"/>
    </row>
    <row r="108" spans="1:11" ht="30" customHeight="1">
      <c r="A108" s="17"/>
      <c r="B108" s="274"/>
      <c r="C108" s="17"/>
      <c r="D108" s="246"/>
      <c r="E108" s="166"/>
      <c r="F108" s="237"/>
      <c r="G108" s="166"/>
      <c r="H108" s="237"/>
      <c r="I108" s="166"/>
      <c r="J108" s="237"/>
      <c r="K108" s="166"/>
    </row>
    <row r="109" spans="1:11" ht="30" customHeight="1">
      <c r="A109" s="17"/>
      <c r="B109" s="274"/>
      <c r="C109" s="17"/>
      <c r="D109" s="246"/>
      <c r="E109" s="166"/>
      <c r="F109" s="237"/>
      <c r="G109" s="166"/>
      <c r="H109" s="237"/>
      <c r="I109" s="166"/>
      <c r="J109" s="237"/>
      <c r="K109" s="166"/>
    </row>
    <row r="110" spans="1:11" ht="30" customHeight="1">
      <c r="A110" s="17"/>
      <c r="B110" s="274"/>
      <c r="C110" s="17"/>
      <c r="D110" s="246"/>
      <c r="E110" s="166"/>
      <c r="F110" s="237"/>
      <c r="G110" s="166"/>
      <c r="H110" s="237"/>
      <c r="I110" s="166"/>
      <c r="J110" s="237"/>
      <c r="K110" s="166"/>
    </row>
    <row r="111" spans="1:11" ht="18" customHeight="1">
      <c r="A111" s="17"/>
      <c r="B111" s="274"/>
      <c r="C111" s="17"/>
      <c r="D111" s="246"/>
      <c r="E111" s="166"/>
      <c r="F111" s="237"/>
      <c r="G111" s="166"/>
      <c r="H111" s="237"/>
      <c r="I111" s="166"/>
      <c r="J111" s="237"/>
      <c r="K111" s="166"/>
    </row>
    <row r="112" spans="1:11" ht="30" customHeight="1">
      <c r="A112" s="17"/>
      <c r="B112" s="274"/>
      <c r="C112" s="17"/>
      <c r="D112" s="246"/>
      <c r="E112" s="166"/>
      <c r="F112" s="237"/>
      <c r="G112" s="166"/>
      <c r="H112" s="237"/>
      <c r="I112" s="166"/>
      <c r="J112" s="237"/>
      <c r="K112" s="166"/>
    </row>
    <row r="113" spans="1:11" ht="23.1" customHeight="1">
      <c r="A113" s="522" t="s">
        <v>837</v>
      </c>
      <c r="B113" s="522"/>
      <c r="C113" s="522"/>
      <c r="D113" s="522"/>
      <c r="E113" s="522"/>
      <c r="F113" s="522"/>
      <c r="G113" s="522"/>
      <c r="H113" s="522"/>
      <c r="I113" s="522"/>
      <c r="J113" s="522"/>
      <c r="K113" s="522"/>
    </row>
    <row r="114" spans="1:11" ht="23.1" customHeight="1">
      <c r="A114" s="282"/>
      <c r="B114" s="82"/>
      <c r="C114" s="94"/>
      <c r="D114" s="94"/>
      <c r="E114" s="92"/>
      <c r="F114" s="92"/>
      <c r="G114" s="92"/>
      <c r="H114" s="92"/>
      <c r="I114" s="283"/>
      <c r="J114" s="283"/>
      <c r="K114" s="92"/>
    </row>
    <row r="115" spans="1:11" ht="23.1" customHeight="1">
      <c r="A115" s="17"/>
      <c r="B115" s="274"/>
      <c r="C115" s="17"/>
      <c r="D115" s="246"/>
      <c r="E115" s="272"/>
      <c r="F115" s="272"/>
      <c r="G115" s="272"/>
      <c r="H115" s="272"/>
      <c r="I115" s="274"/>
      <c r="J115" s="285"/>
      <c r="K115" s="257" t="s">
        <v>752</v>
      </c>
    </row>
    <row r="116" spans="1:11" ht="23.1" customHeight="1">
      <c r="A116" s="17"/>
      <c r="B116" s="286"/>
      <c r="C116" s="286"/>
      <c r="D116" s="286"/>
      <c r="E116" s="536" t="s">
        <v>1003</v>
      </c>
      <c r="F116" s="536"/>
      <c r="G116" s="536"/>
      <c r="H116" s="536"/>
      <c r="I116" s="536"/>
      <c r="J116" s="536"/>
      <c r="K116" s="536"/>
    </row>
    <row r="117" spans="1:11" ht="23.1" customHeight="1">
      <c r="A117" s="17"/>
      <c r="B117" s="17"/>
      <c r="C117" s="17"/>
      <c r="D117" s="17"/>
      <c r="E117" s="534" t="s">
        <v>865</v>
      </c>
      <c r="F117" s="534"/>
      <c r="G117" s="534"/>
      <c r="H117" s="534"/>
      <c r="I117" s="534"/>
      <c r="J117" s="287"/>
      <c r="K117" s="537" t="s">
        <v>508</v>
      </c>
    </row>
    <row r="118" spans="1:11" ht="23.1" customHeight="1">
      <c r="A118" s="17"/>
      <c r="B118" s="17"/>
      <c r="C118" s="17"/>
      <c r="D118" s="17"/>
      <c r="E118" s="271" t="s">
        <v>508</v>
      </c>
      <c r="F118" s="271"/>
      <c r="G118" s="271"/>
      <c r="H118" s="271"/>
      <c r="I118" s="271"/>
      <c r="J118" s="271"/>
      <c r="K118" s="538"/>
    </row>
    <row r="119" spans="1:11" ht="23.1" customHeight="1">
      <c r="A119" s="17"/>
      <c r="B119" s="17"/>
      <c r="C119" s="17"/>
      <c r="D119" s="17"/>
      <c r="E119" s="271" t="s">
        <v>866</v>
      </c>
      <c r="F119" s="271"/>
      <c r="G119" s="271" t="s">
        <v>867</v>
      </c>
      <c r="H119" s="271"/>
      <c r="I119" s="271" t="s">
        <v>404</v>
      </c>
      <c r="J119" s="271"/>
      <c r="K119" s="538"/>
    </row>
    <row r="120" spans="1:11" ht="23.1" customHeight="1">
      <c r="A120" s="17"/>
      <c r="B120" s="274"/>
      <c r="C120" s="17"/>
      <c r="D120" s="17"/>
      <c r="E120" s="383" t="s">
        <v>868</v>
      </c>
      <c r="F120" s="271"/>
      <c r="G120" s="383"/>
      <c r="H120" s="271"/>
      <c r="I120" s="383"/>
      <c r="J120" s="383"/>
      <c r="K120" s="539"/>
    </row>
    <row r="121" spans="1:11" ht="23.1" customHeight="1">
      <c r="A121" s="17"/>
      <c r="B121" s="274" t="s">
        <v>849</v>
      </c>
      <c r="C121" s="17"/>
      <c r="D121" s="17"/>
      <c r="E121" s="292"/>
      <c r="F121" s="292"/>
      <c r="G121" s="292"/>
      <c r="H121" s="292"/>
      <c r="I121" s="292"/>
      <c r="J121" s="292"/>
      <c r="K121" s="293"/>
    </row>
    <row r="122" spans="1:11" ht="23.1" customHeight="1">
      <c r="A122" s="17"/>
      <c r="B122" s="176" t="s">
        <v>869</v>
      </c>
      <c r="C122" s="17"/>
      <c r="D122" s="246"/>
      <c r="E122" s="237">
        <v>0</v>
      </c>
      <c r="F122" s="237"/>
      <c r="G122" s="237">
        <v>30426584.460000001</v>
      </c>
      <c r="H122" s="237"/>
      <c r="I122" s="237">
        <v>30426584.460000001</v>
      </c>
      <c r="J122" s="237"/>
      <c r="K122" s="237">
        <v>30426584.460000001</v>
      </c>
    </row>
    <row r="123" spans="1:11" ht="23.1" customHeight="1">
      <c r="A123" s="17"/>
      <c r="B123" s="246" t="s">
        <v>870</v>
      </c>
      <c r="C123" s="17"/>
      <c r="D123" s="246"/>
      <c r="E123" s="237">
        <v>0</v>
      </c>
      <c r="F123" s="237"/>
      <c r="G123" s="237">
        <v>47115775.460000001</v>
      </c>
      <c r="H123" s="237"/>
      <c r="I123" s="237">
        <v>47115775.460000001</v>
      </c>
      <c r="J123" s="237"/>
      <c r="K123" s="237">
        <v>47115775.460000001</v>
      </c>
    </row>
    <row r="124" spans="1:11" ht="23.1" customHeight="1">
      <c r="A124" s="17"/>
      <c r="B124" s="246" t="s">
        <v>871</v>
      </c>
      <c r="C124" s="17"/>
      <c r="D124" s="246"/>
      <c r="E124" s="237">
        <v>1798612.84</v>
      </c>
      <c r="F124" s="237"/>
      <c r="G124" s="237">
        <v>0</v>
      </c>
      <c r="H124" s="237"/>
      <c r="I124" s="237">
        <v>1798612.84</v>
      </c>
      <c r="J124" s="237"/>
      <c r="K124" s="237">
        <v>1798612.84</v>
      </c>
    </row>
    <row r="125" spans="1:11" ht="23.1" customHeight="1">
      <c r="A125" s="17"/>
      <c r="B125" s="246" t="s">
        <v>872</v>
      </c>
      <c r="C125" s="17"/>
      <c r="D125" s="246"/>
      <c r="E125" s="237">
        <v>0</v>
      </c>
      <c r="F125" s="237"/>
      <c r="G125" s="237">
        <v>560786.35</v>
      </c>
      <c r="H125" s="237"/>
      <c r="I125" s="237">
        <v>560786.35</v>
      </c>
      <c r="J125" s="237"/>
      <c r="K125" s="237">
        <v>560786.35</v>
      </c>
    </row>
    <row r="126" spans="1:11" ht="23.1" customHeight="1" thickBot="1">
      <c r="A126" s="17"/>
      <c r="B126" s="274" t="s">
        <v>851</v>
      </c>
      <c r="C126" s="17"/>
      <c r="D126" s="246"/>
      <c r="E126" s="239">
        <f>SUM(E122:E125)</f>
        <v>1798612.84</v>
      </c>
      <c r="F126" s="237"/>
      <c r="G126" s="239">
        <f>SUM(G122:G125)</f>
        <v>78103146.269999996</v>
      </c>
      <c r="H126" s="237"/>
      <c r="I126" s="239">
        <f>SUM(I122:I125)</f>
        <v>79901759.109999999</v>
      </c>
      <c r="J126" s="237"/>
      <c r="K126" s="239">
        <f>SUM(K122:K125)</f>
        <v>79901759.109999999</v>
      </c>
    </row>
    <row r="127" spans="1:11" ht="23.1" customHeight="1" thickTop="1">
      <c r="A127" s="17"/>
      <c r="B127" s="274" t="s">
        <v>852</v>
      </c>
      <c r="C127" s="17"/>
      <c r="D127" s="246"/>
      <c r="E127" s="291"/>
      <c r="F127" s="17"/>
      <c r="G127" s="291"/>
      <c r="H127" s="17"/>
      <c r="I127" s="291"/>
      <c r="J127" s="291"/>
      <c r="K127" s="291"/>
    </row>
    <row r="128" spans="1:11" ht="23.1" customHeight="1">
      <c r="A128" s="17"/>
      <c r="B128" s="246" t="s">
        <v>873</v>
      </c>
      <c r="C128" s="17"/>
      <c r="D128" s="246"/>
      <c r="E128" s="291"/>
      <c r="F128" s="17"/>
      <c r="G128" s="291"/>
      <c r="H128" s="17"/>
      <c r="I128" s="291"/>
      <c r="J128" s="291"/>
      <c r="K128" s="291"/>
    </row>
    <row r="129" spans="1:11" ht="23.1" customHeight="1">
      <c r="A129" s="17"/>
      <c r="B129" s="17" t="s">
        <v>874</v>
      </c>
      <c r="C129" s="82"/>
      <c r="D129" s="246"/>
      <c r="E129" s="237">
        <v>0</v>
      </c>
      <c r="F129" s="237"/>
      <c r="G129" s="237">
        <v>111024751.02</v>
      </c>
      <c r="H129" s="237"/>
      <c r="I129" s="237">
        <v>111024751.02</v>
      </c>
      <c r="J129" s="237"/>
      <c r="K129" s="237">
        <v>111024751.02</v>
      </c>
    </row>
    <row r="130" spans="1:11" ht="23.1" customHeight="1">
      <c r="A130" s="17"/>
      <c r="B130" s="246" t="s">
        <v>875</v>
      </c>
      <c r="C130" s="17"/>
      <c r="D130" s="246"/>
      <c r="E130" s="237">
        <v>0</v>
      </c>
      <c r="F130" s="237"/>
      <c r="G130" s="237">
        <v>186258899.78999999</v>
      </c>
      <c r="H130" s="237"/>
      <c r="I130" s="237">
        <v>186258899.78999999</v>
      </c>
      <c r="J130" s="237"/>
      <c r="K130" s="237">
        <v>186258899.78999999</v>
      </c>
    </row>
    <row r="131" spans="1:11" ht="23.1" customHeight="1">
      <c r="A131" s="17"/>
      <c r="B131" s="246" t="s">
        <v>876</v>
      </c>
      <c r="C131" s="17"/>
      <c r="D131" s="246"/>
      <c r="E131" s="237"/>
      <c r="F131" s="237"/>
      <c r="G131" s="237"/>
      <c r="H131" s="237"/>
      <c r="I131" s="237"/>
      <c r="J131" s="237"/>
      <c r="K131" s="237"/>
    </row>
    <row r="132" spans="1:11" ht="23.1" customHeight="1">
      <c r="A132" s="17"/>
      <c r="B132" s="17" t="s">
        <v>874</v>
      </c>
      <c r="C132" s="82"/>
      <c r="D132" s="246"/>
      <c r="E132" s="237">
        <v>0</v>
      </c>
      <c r="F132" s="237"/>
      <c r="G132" s="237">
        <v>264799310.21000001</v>
      </c>
      <c r="H132" s="237"/>
      <c r="I132" s="237">
        <v>264799310.21000001</v>
      </c>
      <c r="J132" s="237"/>
      <c r="K132" s="237">
        <v>264799310.21000001</v>
      </c>
    </row>
    <row r="133" spans="1:11" ht="23.1" customHeight="1">
      <c r="A133" s="17"/>
      <c r="B133" s="246" t="s">
        <v>877</v>
      </c>
      <c r="C133" s="17"/>
      <c r="D133" s="246"/>
      <c r="E133" s="237">
        <v>0</v>
      </c>
      <c r="F133" s="237"/>
      <c r="G133" s="237">
        <v>224296036.83000001</v>
      </c>
      <c r="H133" s="237"/>
      <c r="I133" s="237">
        <v>224296036.83000001</v>
      </c>
      <c r="J133" s="237"/>
      <c r="K133" s="237">
        <v>224296036.83000001</v>
      </c>
    </row>
    <row r="134" spans="1:11" ht="23.1" customHeight="1">
      <c r="A134" s="17"/>
      <c r="B134" s="289" t="s">
        <v>878</v>
      </c>
      <c r="C134" s="289"/>
      <c r="D134" s="246"/>
      <c r="E134" s="237">
        <v>0</v>
      </c>
      <c r="F134" s="237"/>
      <c r="G134" s="237">
        <v>6190178.3300000001</v>
      </c>
      <c r="H134" s="237"/>
      <c r="I134" s="237">
        <v>6190178.3300000001</v>
      </c>
      <c r="J134" s="237"/>
      <c r="K134" s="237">
        <v>6190178.3300000001</v>
      </c>
    </row>
    <row r="135" spans="1:11" ht="23.1" customHeight="1">
      <c r="A135" s="17"/>
      <c r="B135" s="289" t="s">
        <v>879</v>
      </c>
      <c r="C135" s="289"/>
      <c r="D135" s="246"/>
      <c r="E135" s="237"/>
      <c r="F135" s="237"/>
      <c r="G135" s="237"/>
      <c r="H135" s="237"/>
      <c r="I135" s="237"/>
      <c r="J135" s="237"/>
      <c r="K135" s="237"/>
    </row>
    <row r="136" spans="1:11" ht="23.1" customHeight="1">
      <c r="A136" s="17"/>
      <c r="B136" s="289" t="s">
        <v>880</v>
      </c>
      <c r="C136" s="82"/>
      <c r="D136" s="246"/>
      <c r="E136" s="237">
        <v>0</v>
      </c>
      <c r="F136" s="237"/>
      <c r="G136" s="237">
        <v>41038147.619999997</v>
      </c>
      <c r="H136" s="237"/>
      <c r="I136" s="237">
        <v>41038147.619999997</v>
      </c>
      <c r="J136" s="237"/>
      <c r="K136" s="237">
        <v>41038147.619999997</v>
      </c>
    </row>
    <row r="137" spans="1:11" ht="23.1" customHeight="1">
      <c r="A137" s="17"/>
      <c r="B137" s="289" t="s">
        <v>881</v>
      </c>
      <c r="C137" s="289"/>
      <c r="D137" s="246"/>
      <c r="E137" s="252">
        <v>0</v>
      </c>
      <c r="F137" s="252"/>
      <c r="G137" s="252">
        <v>23400482.350000001</v>
      </c>
      <c r="H137" s="252"/>
      <c r="I137" s="252">
        <v>23400482.350000001</v>
      </c>
      <c r="J137" s="252"/>
      <c r="K137" s="252">
        <v>23400482.350000001</v>
      </c>
    </row>
    <row r="138" spans="1:11" ht="23.1" customHeight="1">
      <c r="A138" s="17"/>
      <c r="B138" s="176" t="s">
        <v>882</v>
      </c>
      <c r="C138" s="82"/>
      <c r="D138" s="246"/>
      <c r="E138" s="252">
        <v>0</v>
      </c>
      <c r="F138" s="252"/>
      <c r="G138" s="252">
        <v>3679213.74</v>
      </c>
      <c r="H138" s="252"/>
      <c r="I138" s="252">
        <v>3679213.74</v>
      </c>
      <c r="J138" s="252"/>
      <c r="K138" s="252">
        <v>3679213.74</v>
      </c>
    </row>
    <row r="139" spans="1:11" ht="23.1" customHeight="1">
      <c r="A139" s="17"/>
      <c r="B139" s="176" t="s">
        <v>883</v>
      </c>
      <c r="C139" s="82"/>
      <c r="D139" s="246"/>
      <c r="E139" s="252">
        <v>0</v>
      </c>
      <c r="F139" s="252"/>
      <c r="G139" s="252">
        <v>562564.25</v>
      </c>
      <c r="H139" s="252"/>
      <c r="I139" s="252">
        <v>562564.25</v>
      </c>
      <c r="J139" s="252"/>
      <c r="K139" s="252">
        <v>562564.25</v>
      </c>
    </row>
    <row r="140" spans="1:11" ht="23.1" customHeight="1">
      <c r="A140" s="17"/>
      <c r="B140" s="176" t="s">
        <v>884</v>
      </c>
      <c r="C140" s="82"/>
      <c r="D140" s="246"/>
      <c r="E140" s="237"/>
      <c r="F140" s="237"/>
      <c r="G140" s="237"/>
      <c r="H140" s="237"/>
      <c r="I140" s="237"/>
      <c r="J140" s="237"/>
      <c r="K140" s="237"/>
    </row>
    <row r="141" spans="1:11" ht="23.1" customHeight="1">
      <c r="A141" s="17"/>
      <c r="B141" s="82" t="s">
        <v>880</v>
      </c>
      <c r="C141" s="82"/>
      <c r="D141" s="246"/>
      <c r="E141" s="237">
        <v>0</v>
      </c>
      <c r="F141" s="237"/>
      <c r="G141" s="237">
        <v>10512985</v>
      </c>
      <c r="H141" s="237"/>
      <c r="I141" s="237">
        <v>10512985</v>
      </c>
      <c r="J141" s="237"/>
      <c r="K141" s="237">
        <v>10512985</v>
      </c>
    </row>
    <row r="142" spans="1:11" ht="23.1" customHeight="1" thickBot="1">
      <c r="A142" s="17"/>
      <c r="B142" s="274" t="s">
        <v>861</v>
      </c>
      <c r="C142" s="17"/>
      <c r="D142" s="246"/>
      <c r="E142" s="259">
        <f>SUM(E129:E141)</f>
        <v>0</v>
      </c>
      <c r="F142" s="237"/>
      <c r="G142" s="259">
        <f>SUM(G129:G141)</f>
        <v>871762569.1400001</v>
      </c>
      <c r="H142" s="237"/>
      <c r="I142" s="259">
        <f>SUM(I129:I141)</f>
        <v>871762569.1400001</v>
      </c>
      <c r="J142" s="237"/>
      <c r="K142" s="259">
        <f>SUM(K129:K141)</f>
        <v>871762569.1400001</v>
      </c>
    </row>
    <row r="143" spans="1:11" ht="23.1" customHeight="1" thickTop="1">
      <c r="A143" s="17"/>
      <c r="B143" s="274"/>
      <c r="C143" s="17"/>
      <c r="D143" s="246"/>
      <c r="E143" s="166"/>
      <c r="F143" s="237"/>
      <c r="G143" s="166"/>
      <c r="H143" s="237"/>
      <c r="I143" s="166"/>
      <c r="J143" s="237"/>
      <c r="K143" s="166"/>
    </row>
    <row r="144" spans="1:11" ht="23.1" customHeight="1">
      <c r="A144" s="462" t="s">
        <v>887</v>
      </c>
      <c r="B144" s="429" t="s">
        <v>888</v>
      </c>
      <c r="C144" s="80"/>
      <c r="D144" s="80"/>
      <c r="E144" s="80"/>
      <c r="F144" s="82"/>
      <c r="G144" s="82"/>
      <c r="H144" s="82"/>
      <c r="I144" s="82"/>
      <c r="J144" s="82"/>
      <c r="K144" s="82"/>
    </row>
    <row r="145" spans="1:11" ht="23.1" customHeight="1">
      <c r="A145" s="26"/>
      <c r="B145" s="476" t="s">
        <v>1130</v>
      </c>
      <c r="C145" s="82"/>
      <c r="D145" s="82"/>
      <c r="E145" s="82"/>
      <c r="F145" s="82"/>
      <c r="G145" s="82"/>
      <c r="H145" s="82"/>
      <c r="I145" s="82"/>
      <c r="J145" s="82"/>
      <c r="K145" s="82"/>
    </row>
    <row r="146" spans="1:11" ht="23.1" customHeight="1">
      <c r="B146" s="476" t="s">
        <v>1129</v>
      </c>
      <c r="C146" s="82"/>
      <c r="D146" s="82"/>
      <c r="E146" s="82"/>
      <c r="F146" s="82"/>
      <c r="G146" s="82"/>
      <c r="H146" s="82"/>
      <c r="I146" s="82"/>
      <c r="J146" s="82"/>
      <c r="K146" s="82"/>
    </row>
    <row r="147" spans="1:11" ht="23.1" customHeight="1">
      <c r="A147" s="428"/>
      <c r="B147" s="476" t="s">
        <v>1121</v>
      </c>
      <c r="C147" s="82"/>
      <c r="D147" s="82"/>
      <c r="E147" s="82"/>
      <c r="F147" s="82"/>
      <c r="G147" s="82"/>
      <c r="H147" s="82"/>
      <c r="I147" s="82"/>
      <c r="J147" s="82"/>
      <c r="K147" s="82"/>
    </row>
    <row r="148" spans="1:11" ht="23.1" customHeight="1">
      <c r="A148" s="428"/>
      <c r="B148" s="430" t="s">
        <v>1122</v>
      </c>
      <c r="C148" s="82"/>
      <c r="D148" s="82"/>
      <c r="E148" s="82"/>
      <c r="F148" s="82"/>
      <c r="G148" s="82"/>
      <c r="H148" s="82"/>
      <c r="I148" s="82"/>
      <c r="J148" s="82"/>
      <c r="K148" s="82"/>
    </row>
    <row r="149" spans="1:11" ht="23.1" customHeight="1">
      <c r="A149" s="428"/>
      <c r="B149" s="476" t="s">
        <v>1123</v>
      </c>
      <c r="C149" s="82"/>
      <c r="D149" s="82"/>
      <c r="E149" s="82"/>
      <c r="F149" s="82"/>
      <c r="G149" s="82"/>
      <c r="H149" s="82"/>
      <c r="I149" s="82"/>
      <c r="J149" s="82"/>
      <c r="K149" s="82"/>
    </row>
    <row r="150" spans="1:11" ht="23.1" customHeight="1">
      <c r="A150" s="428"/>
      <c r="B150" s="430" t="s">
        <v>1124</v>
      </c>
      <c r="C150" s="82"/>
      <c r="D150" s="82"/>
      <c r="E150" s="82"/>
      <c r="F150" s="82"/>
      <c r="G150" s="82"/>
      <c r="H150" s="82"/>
      <c r="I150" s="82"/>
      <c r="J150" s="82"/>
      <c r="K150" s="82"/>
    </row>
    <row r="151" spans="1:11" ht="23.1" customHeight="1">
      <c r="A151" s="428"/>
      <c r="B151" s="430" t="s">
        <v>1125</v>
      </c>
      <c r="C151" s="82"/>
      <c r="D151" s="82"/>
      <c r="E151" s="82"/>
      <c r="F151" s="82"/>
      <c r="G151" s="82"/>
      <c r="H151" s="82"/>
      <c r="I151" s="82"/>
      <c r="J151" s="82"/>
      <c r="K151" s="82"/>
    </row>
    <row r="152" spans="1:11" ht="23.1" customHeight="1">
      <c r="A152" s="430"/>
      <c r="B152" s="430" t="s">
        <v>1131</v>
      </c>
      <c r="C152" s="82"/>
      <c r="D152" s="82"/>
      <c r="E152" s="82"/>
      <c r="F152" s="82"/>
      <c r="G152" s="82"/>
      <c r="H152" s="82"/>
      <c r="I152" s="82"/>
      <c r="J152" s="82"/>
      <c r="K152" s="82"/>
    </row>
    <row r="153" spans="1:11" ht="23.1" customHeight="1">
      <c r="A153" s="428"/>
      <c r="B153" s="20" t="s">
        <v>1133</v>
      </c>
      <c r="C153" s="82"/>
      <c r="D153" s="82"/>
      <c r="E153" s="82"/>
      <c r="F153" s="82"/>
      <c r="G153" s="82"/>
      <c r="H153" s="82"/>
      <c r="I153" s="82"/>
      <c r="J153" s="82"/>
      <c r="K153" s="82"/>
    </row>
    <row r="154" spans="1:11" ht="23.1" customHeight="1">
      <c r="A154" s="428"/>
      <c r="B154" s="20" t="s">
        <v>1132</v>
      </c>
      <c r="C154" s="82"/>
      <c r="D154" s="82"/>
      <c r="E154" s="82"/>
      <c r="F154" s="82"/>
      <c r="G154" s="82"/>
      <c r="H154" s="82"/>
      <c r="I154" s="82"/>
      <c r="J154" s="82"/>
      <c r="K154" s="82"/>
    </row>
    <row r="155" spans="1:11" ht="23.1" customHeight="1">
      <c r="A155" s="428"/>
      <c r="B155" s="428" t="s">
        <v>1126</v>
      </c>
      <c r="C155" s="82"/>
      <c r="D155" s="173"/>
      <c r="E155" s="173"/>
      <c r="F155" s="173"/>
      <c r="G155" s="173"/>
      <c r="H155" s="173"/>
      <c r="I155" s="173"/>
      <c r="J155" s="173"/>
      <c r="K155" s="173"/>
    </row>
    <row r="156" spans="1:11" ht="23.1" customHeight="1">
      <c r="A156" s="428"/>
      <c r="B156" s="428" t="s">
        <v>1128</v>
      </c>
      <c r="C156" s="173"/>
      <c r="D156" s="173"/>
      <c r="E156" s="173"/>
      <c r="F156" s="173"/>
      <c r="G156" s="173"/>
      <c r="H156" s="173"/>
      <c r="I156" s="173"/>
      <c r="J156" s="173"/>
      <c r="K156" s="173"/>
    </row>
    <row r="157" spans="1:11" ht="23.1" customHeight="1">
      <c r="A157" s="428"/>
      <c r="B157" s="428" t="s">
        <v>1127</v>
      </c>
      <c r="C157" s="173"/>
      <c r="D157" s="173"/>
      <c r="E157" s="173"/>
      <c r="F157" s="173"/>
      <c r="G157" s="173"/>
      <c r="H157" s="173"/>
      <c r="I157" s="173"/>
      <c r="J157" s="173"/>
      <c r="K157" s="173"/>
    </row>
    <row r="159" spans="1:11" ht="27.95" customHeight="1">
      <c r="A159" s="107"/>
      <c r="B159" s="80"/>
      <c r="C159" s="267"/>
      <c r="D159" s="374"/>
      <c r="E159" s="149"/>
      <c r="F159" s="149"/>
      <c r="G159" s="82"/>
      <c r="H159" s="82"/>
      <c r="I159" s="82"/>
      <c r="J159" s="82"/>
      <c r="K159" s="82"/>
    </row>
    <row r="160" spans="1:11" ht="27.95" customHeight="1">
      <c r="A160" s="107"/>
      <c r="B160" s="253"/>
      <c r="C160" s="267"/>
      <c r="D160" s="374"/>
      <c r="E160" s="149"/>
      <c r="F160" s="149"/>
      <c r="G160" s="82"/>
      <c r="H160" s="82"/>
      <c r="I160" s="82"/>
      <c r="J160" s="82"/>
      <c r="K160" s="82"/>
    </row>
    <row r="161" spans="2:11" ht="27.95" customHeight="1">
      <c r="B161" s="268"/>
      <c r="C161" s="267"/>
      <c r="D161" s="149"/>
      <c r="E161" s="149"/>
      <c r="F161" s="149"/>
      <c r="G161" s="82"/>
      <c r="H161" s="82"/>
      <c r="I161" s="82"/>
      <c r="J161" s="82"/>
      <c r="K161" s="82"/>
    </row>
    <row r="162" spans="2:11" ht="27.95" customHeight="1">
      <c r="B162" s="82"/>
      <c r="C162" s="267"/>
      <c r="D162" s="149"/>
      <c r="E162" s="149"/>
      <c r="F162" s="149"/>
      <c r="G162" s="82"/>
      <c r="H162" s="82"/>
      <c r="I162" s="82"/>
      <c r="J162" s="82"/>
      <c r="K162" s="82"/>
    </row>
    <row r="163" spans="2:11" ht="27.95" customHeight="1">
      <c r="B163" s="82"/>
      <c r="C163" s="267"/>
      <c r="D163" s="149"/>
      <c r="E163" s="149"/>
      <c r="F163" s="149"/>
      <c r="G163" s="82"/>
      <c r="H163" s="82"/>
      <c r="I163" s="82"/>
      <c r="J163" s="82"/>
      <c r="K163" s="82"/>
    </row>
    <row r="164" spans="2:11" ht="27.95" customHeight="1">
      <c r="B164" s="268"/>
      <c r="C164" s="267"/>
      <c r="D164" s="149"/>
      <c r="E164" s="149"/>
      <c r="F164" s="149"/>
      <c r="G164" s="82"/>
      <c r="H164" s="82"/>
      <c r="I164" s="82"/>
      <c r="J164" s="82"/>
      <c r="K164" s="82"/>
    </row>
    <row r="165" spans="2:11" ht="27.95" customHeight="1">
      <c r="B165" s="269"/>
    </row>
    <row r="166" spans="2:11" ht="27.95" customHeight="1">
      <c r="B166" s="268"/>
      <c r="C166" s="267"/>
      <c r="D166" s="82"/>
      <c r="E166" s="82"/>
      <c r="F166" s="82"/>
      <c r="G166" s="82"/>
      <c r="H166" s="82"/>
      <c r="I166" s="82"/>
      <c r="J166" s="82"/>
      <c r="K166" s="82"/>
    </row>
    <row r="167" spans="2:11" ht="27.95" customHeight="1">
      <c r="B167" s="82"/>
      <c r="C167" s="267"/>
      <c r="D167" s="82"/>
      <c r="E167" s="82"/>
      <c r="F167" s="82"/>
      <c r="G167" s="82"/>
      <c r="H167" s="82"/>
      <c r="I167" s="82"/>
      <c r="J167" s="82"/>
      <c r="K167" s="82"/>
    </row>
    <row r="168" spans="2:11" ht="27.95" customHeight="1">
      <c r="B168" s="268"/>
      <c r="C168" s="267"/>
    </row>
    <row r="169" spans="2:11" ht="27.95" customHeight="1">
      <c r="B169" s="107"/>
      <c r="C169" s="267"/>
    </row>
  </sheetData>
  <mergeCells count="16">
    <mergeCell ref="E42:K42"/>
    <mergeCell ref="A1:K1"/>
    <mergeCell ref="E6:K6"/>
    <mergeCell ref="E7:I7"/>
    <mergeCell ref="K7:K10"/>
    <mergeCell ref="A39:K39"/>
    <mergeCell ref="A113:K113"/>
    <mergeCell ref="E116:K116"/>
    <mergeCell ref="E117:I117"/>
    <mergeCell ref="K117:K120"/>
    <mergeCell ref="E43:I43"/>
    <mergeCell ref="K43:K46"/>
    <mergeCell ref="A77:K77"/>
    <mergeCell ref="E80:K80"/>
    <mergeCell ref="E81:I81"/>
    <mergeCell ref="K81:K84"/>
  </mergeCells>
  <pageMargins left="0.78740157480314965" right="0.39370078740157483" top="0.78740157480314965" bottom="0.39370078740157483" header="0.31496062992125984" footer="0.31496062992125984"/>
  <pageSetup paperSize="9" scale="7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O26"/>
  <sheetViews>
    <sheetView view="pageBreakPreview" topLeftCell="A4" zoomScaleNormal="100" zoomScaleSheetLayoutView="100" workbookViewId="0">
      <selection activeCell="E27" sqref="E27"/>
    </sheetView>
  </sheetViews>
  <sheetFormatPr defaultColWidth="9" defaultRowHeight="25.5" customHeight="1"/>
  <cols>
    <col min="1" max="1" width="3.625" style="177" customWidth="1"/>
    <col min="2" max="2" width="3.125" style="177" customWidth="1"/>
    <col min="3" max="3" width="6.125" style="177" customWidth="1"/>
    <col min="4" max="4" width="9.125" style="177" customWidth="1"/>
    <col min="5" max="5" width="9.875" style="177" customWidth="1"/>
    <col min="6" max="6" width="3.125" style="177" customWidth="1"/>
    <col min="7" max="7" width="13.625" style="177" bestFit="1" customWidth="1"/>
    <col min="8" max="8" width="1.125" style="177" customWidth="1"/>
    <col min="9" max="9" width="13.625" style="177" bestFit="1" customWidth="1"/>
    <col min="10" max="10" width="1.875" style="177" customWidth="1"/>
    <col min="11" max="11" width="13.625" style="177" bestFit="1" customWidth="1"/>
    <col min="12" max="12" width="1.875" style="177" customWidth="1"/>
    <col min="13" max="13" width="13.125" style="177" customWidth="1"/>
    <col min="14" max="14" width="1.875" style="177" customWidth="1"/>
    <col min="15" max="15" width="10.125" style="177" bestFit="1" customWidth="1"/>
    <col min="16" max="16" width="9" style="177"/>
    <col min="17" max="17" width="9.125" style="177" bestFit="1" customWidth="1"/>
    <col min="18" max="256" width="9" style="177"/>
    <col min="257" max="257" width="3" style="177" customWidth="1"/>
    <col min="258" max="258" width="3.125" style="177" customWidth="1"/>
    <col min="259" max="259" width="6.125" style="177" customWidth="1"/>
    <col min="260" max="260" width="9.125" style="177" customWidth="1"/>
    <col min="261" max="261" width="9.875" style="177" customWidth="1"/>
    <col min="262" max="262" width="3.125" style="177" customWidth="1"/>
    <col min="263" max="263" width="13.125" style="177" bestFit="1" customWidth="1"/>
    <col min="264" max="264" width="1.125" style="177" customWidth="1"/>
    <col min="265" max="265" width="13.125" style="177" bestFit="1" customWidth="1"/>
    <col min="266" max="266" width="1.875" style="177" customWidth="1"/>
    <col min="267" max="267" width="13.125" style="177" bestFit="1" customWidth="1"/>
    <col min="268" max="268" width="1.875" style="177" customWidth="1"/>
    <col min="269" max="269" width="13.125" style="177" customWidth="1"/>
    <col min="270" max="270" width="1.875" style="177" customWidth="1"/>
    <col min="271" max="271" width="10.125" style="177" bestFit="1" customWidth="1"/>
    <col min="272" max="272" width="9" style="177"/>
    <col min="273" max="273" width="9.125" style="177" bestFit="1" customWidth="1"/>
    <col min="274" max="512" width="9" style="177"/>
    <col min="513" max="513" width="3" style="177" customWidth="1"/>
    <col min="514" max="514" width="3.125" style="177" customWidth="1"/>
    <col min="515" max="515" width="6.125" style="177" customWidth="1"/>
    <col min="516" max="516" width="9.125" style="177" customWidth="1"/>
    <col min="517" max="517" width="9.875" style="177" customWidth="1"/>
    <col min="518" max="518" width="3.125" style="177" customWidth="1"/>
    <col min="519" max="519" width="13.125" style="177" bestFit="1" customWidth="1"/>
    <col min="520" max="520" width="1.125" style="177" customWidth="1"/>
    <col min="521" max="521" width="13.125" style="177" bestFit="1" customWidth="1"/>
    <col min="522" max="522" width="1.875" style="177" customWidth="1"/>
    <col min="523" max="523" width="13.125" style="177" bestFit="1" customWidth="1"/>
    <col min="524" max="524" width="1.875" style="177" customWidth="1"/>
    <col min="525" max="525" width="13.125" style="177" customWidth="1"/>
    <col min="526" max="526" width="1.875" style="177" customWidth="1"/>
    <col min="527" max="527" width="10.125" style="177" bestFit="1" customWidth="1"/>
    <col min="528" max="528" width="9" style="177"/>
    <col min="529" max="529" width="9.125" style="177" bestFit="1" customWidth="1"/>
    <col min="530" max="768" width="9" style="177"/>
    <col min="769" max="769" width="3" style="177" customWidth="1"/>
    <col min="770" max="770" width="3.125" style="177" customWidth="1"/>
    <col min="771" max="771" width="6.125" style="177" customWidth="1"/>
    <col min="772" max="772" width="9.125" style="177" customWidth="1"/>
    <col min="773" max="773" width="9.875" style="177" customWidth="1"/>
    <col min="774" max="774" width="3.125" style="177" customWidth="1"/>
    <col min="775" max="775" width="13.125" style="177" bestFit="1" customWidth="1"/>
    <col min="776" max="776" width="1.125" style="177" customWidth="1"/>
    <col min="777" max="777" width="13.125" style="177" bestFit="1" customWidth="1"/>
    <col min="778" max="778" width="1.875" style="177" customWidth="1"/>
    <col min="779" max="779" width="13.125" style="177" bestFit="1" customWidth="1"/>
    <col min="780" max="780" width="1.875" style="177" customWidth="1"/>
    <col min="781" max="781" width="13.125" style="177" customWidth="1"/>
    <col min="782" max="782" width="1.875" style="177" customWidth="1"/>
    <col min="783" max="783" width="10.125" style="177" bestFit="1" customWidth="1"/>
    <col min="784" max="784" width="9" style="177"/>
    <col min="785" max="785" width="9.125" style="177" bestFit="1" customWidth="1"/>
    <col min="786" max="1024" width="9" style="177"/>
    <col min="1025" max="1025" width="3" style="177" customWidth="1"/>
    <col min="1026" max="1026" width="3.125" style="177" customWidth="1"/>
    <col min="1027" max="1027" width="6.125" style="177" customWidth="1"/>
    <col min="1028" max="1028" width="9.125" style="177" customWidth="1"/>
    <col min="1029" max="1029" width="9.875" style="177" customWidth="1"/>
    <col min="1030" max="1030" width="3.125" style="177" customWidth="1"/>
    <col min="1031" max="1031" width="13.125" style="177" bestFit="1" customWidth="1"/>
    <col min="1032" max="1032" width="1.125" style="177" customWidth="1"/>
    <col min="1033" max="1033" width="13.125" style="177" bestFit="1" customWidth="1"/>
    <col min="1034" max="1034" width="1.875" style="177" customWidth="1"/>
    <col min="1035" max="1035" width="13.125" style="177" bestFit="1" customWidth="1"/>
    <col min="1036" max="1036" width="1.875" style="177" customWidth="1"/>
    <col min="1037" max="1037" width="13.125" style="177" customWidth="1"/>
    <col min="1038" max="1038" width="1.875" style="177" customWidth="1"/>
    <col min="1039" max="1039" width="10.125" style="177" bestFit="1" customWidth="1"/>
    <col min="1040" max="1040" width="9" style="177"/>
    <col min="1041" max="1041" width="9.125" style="177" bestFit="1" customWidth="1"/>
    <col min="1042" max="1280" width="9" style="177"/>
    <col min="1281" max="1281" width="3" style="177" customWidth="1"/>
    <col min="1282" max="1282" width="3.125" style="177" customWidth="1"/>
    <col min="1283" max="1283" width="6.125" style="177" customWidth="1"/>
    <col min="1284" max="1284" width="9.125" style="177" customWidth="1"/>
    <col min="1285" max="1285" width="9.875" style="177" customWidth="1"/>
    <col min="1286" max="1286" width="3.125" style="177" customWidth="1"/>
    <col min="1287" max="1287" width="13.125" style="177" bestFit="1" customWidth="1"/>
    <col min="1288" max="1288" width="1.125" style="177" customWidth="1"/>
    <col min="1289" max="1289" width="13.125" style="177" bestFit="1" customWidth="1"/>
    <col min="1290" max="1290" width="1.875" style="177" customWidth="1"/>
    <col min="1291" max="1291" width="13.125" style="177" bestFit="1" customWidth="1"/>
    <col min="1292" max="1292" width="1.875" style="177" customWidth="1"/>
    <col min="1293" max="1293" width="13.125" style="177" customWidth="1"/>
    <col min="1294" max="1294" width="1.875" style="177" customWidth="1"/>
    <col min="1295" max="1295" width="10.125" style="177" bestFit="1" customWidth="1"/>
    <col min="1296" max="1296" width="9" style="177"/>
    <col min="1297" max="1297" width="9.125" style="177" bestFit="1" customWidth="1"/>
    <col min="1298" max="1536" width="9" style="177"/>
    <col min="1537" max="1537" width="3" style="177" customWidth="1"/>
    <col min="1538" max="1538" width="3.125" style="177" customWidth="1"/>
    <col min="1539" max="1539" width="6.125" style="177" customWidth="1"/>
    <col min="1540" max="1540" width="9.125" style="177" customWidth="1"/>
    <col min="1541" max="1541" width="9.875" style="177" customWidth="1"/>
    <col min="1542" max="1542" width="3.125" style="177" customWidth="1"/>
    <col min="1543" max="1543" width="13.125" style="177" bestFit="1" customWidth="1"/>
    <col min="1544" max="1544" width="1.125" style="177" customWidth="1"/>
    <col min="1545" max="1545" width="13.125" style="177" bestFit="1" customWidth="1"/>
    <col min="1546" max="1546" width="1.875" style="177" customWidth="1"/>
    <col min="1547" max="1547" width="13.125" style="177" bestFit="1" customWidth="1"/>
    <col min="1548" max="1548" width="1.875" style="177" customWidth="1"/>
    <col min="1549" max="1549" width="13.125" style="177" customWidth="1"/>
    <col min="1550" max="1550" width="1.875" style="177" customWidth="1"/>
    <col min="1551" max="1551" width="10.125" style="177" bestFit="1" customWidth="1"/>
    <col min="1552" max="1552" width="9" style="177"/>
    <col min="1553" max="1553" width="9.125" style="177" bestFit="1" customWidth="1"/>
    <col min="1554" max="1792" width="9" style="177"/>
    <col min="1793" max="1793" width="3" style="177" customWidth="1"/>
    <col min="1794" max="1794" width="3.125" style="177" customWidth="1"/>
    <col min="1795" max="1795" width="6.125" style="177" customWidth="1"/>
    <col min="1796" max="1796" width="9.125" style="177" customWidth="1"/>
    <col min="1797" max="1797" width="9.875" style="177" customWidth="1"/>
    <col min="1798" max="1798" width="3.125" style="177" customWidth="1"/>
    <col min="1799" max="1799" width="13.125" style="177" bestFit="1" customWidth="1"/>
    <col min="1800" max="1800" width="1.125" style="177" customWidth="1"/>
    <col min="1801" max="1801" width="13.125" style="177" bestFit="1" customWidth="1"/>
    <col min="1802" max="1802" width="1.875" style="177" customWidth="1"/>
    <col min="1803" max="1803" width="13.125" style="177" bestFit="1" customWidth="1"/>
    <col min="1804" max="1804" width="1.875" style="177" customWidth="1"/>
    <col min="1805" max="1805" width="13.125" style="177" customWidth="1"/>
    <col min="1806" max="1806" width="1.875" style="177" customWidth="1"/>
    <col min="1807" max="1807" width="10.125" style="177" bestFit="1" customWidth="1"/>
    <col min="1808" max="1808" width="9" style="177"/>
    <col min="1809" max="1809" width="9.125" style="177" bestFit="1" customWidth="1"/>
    <col min="1810" max="2048" width="9" style="177"/>
    <col min="2049" max="2049" width="3" style="177" customWidth="1"/>
    <col min="2050" max="2050" width="3.125" style="177" customWidth="1"/>
    <col min="2051" max="2051" width="6.125" style="177" customWidth="1"/>
    <col min="2052" max="2052" width="9.125" style="177" customWidth="1"/>
    <col min="2053" max="2053" width="9.875" style="177" customWidth="1"/>
    <col min="2054" max="2054" width="3.125" style="177" customWidth="1"/>
    <col min="2055" max="2055" width="13.125" style="177" bestFit="1" customWidth="1"/>
    <col min="2056" max="2056" width="1.125" style="177" customWidth="1"/>
    <col min="2057" max="2057" width="13.125" style="177" bestFit="1" customWidth="1"/>
    <col min="2058" max="2058" width="1.875" style="177" customWidth="1"/>
    <col min="2059" max="2059" width="13.125" style="177" bestFit="1" customWidth="1"/>
    <col min="2060" max="2060" width="1.875" style="177" customWidth="1"/>
    <col min="2061" max="2061" width="13.125" style="177" customWidth="1"/>
    <col min="2062" max="2062" width="1.875" style="177" customWidth="1"/>
    <col min="2063" max="2063" width="10.125" style="177" bestFit="1" customWidth="1"/>
    <col min="2064" max="2064" width="9" style="177"/>
    <col min="2065" max="2065" width="9.125" style="177" bestFit="1" customWidth="1"/>
    <col min="2066" max="2304" width="9" style="177"/>
    <col min="2305" max="2305" width="3" style="177" customWidth="1"/>
    <col min="2306" max="2306" width="3.125" style="177" customWidth="1"/>
    <col min="2307" max="2307" width="6.125" style="177" customWidth="1"/>
    <col min="2308" max="2308" width="9.125" style="177" customWidth="1"/>
    <col min="2309" max="2309" width="9.875" style="177" customWidth="1"/>
    <col min="2310" max="2310" width="3.125" style="177" customWidth="1"/>
    <col min="2311" max="2311" width="13.125" style="177" bestFit="1" customWidth="1"/>
    <col min="2312" max="2312" width="1.125" style="177" customWidth="1"/>
    <col min="2313" max="2313" width="13.125" style="177" bestFit="1" customWidth="1"/>
    <col min="2314" max="2314" width="1.875" style="177" customWidth="1"/>
    <col min="2315" max="2315" width="13.125" style="177" bestFit="1" customWidth="1"/>
    <col min="2316" max="2316" width="1.875" style="177" customWidth="1"/>
    <col min="2317" max="2317" width="13.125" style="177" customWidth="1"/>
    <col min="2318" max="2318" width="1.875" style="177" customWidth="1"/>
    <col min="2319" max="2319" width="10.125" style="177" bestFit="1" customWidth="1"/>
    <col min="2320" max="2320" width="9" style="177"/>
    <col min="2321" max="2321" width="9.125" style="177" bestFit="1" customWidth="1"/>
    <col min="2322" max="2560" width="9" style="177"/>
    <col min="2561" max="2561" width="3" style="177" customWidth="1"/>
    <col min="2562" max="2562" width="3.125" style="177" customWidth="1"/>
    <col min="2563" max="2563" width="6.125" style="177" customWidth="1"/>
    <col min="2564" max="2564" width="9.125" style="177" customWidth="1"/>
    <col min="2565" max="2565" width="9.875" style="177" customWidth="1"/>
    <col min="2566" max="2566" width="3.125" style="177" customWidth="1"/>
    <col min="2567" max="2567" width="13.125" style="177" bestFit="1" customWidth="1"/>
    <col min="2568" max="2568" width="1.125" style="177" customWidth="1"/>
    <col min="2569" max="2569" width="13.125" style="177" bestFit="1" customWidth="1"/>
    <col min="2570" max="2570" width="1.875" style="177" customWidth="1"/>
    <col min="2571" max="2571" width="13.125" style="177" bestFit="1" customWidth="1"/>
    <col min="2572" max="2572" width="1.875" style="177" customWidth="1"/>
    <col min="2573" max="2573" width="13.125" style="177" customWidth="1"/>
    <col min="2574" max="2574" width="1.875" style="177" customWidth="1"/>
    <col min="2575" max="2575" width="10.125" style="177" bestFit="1" customWidth="1"/>
    <col min="2576" max="2576" width="9" style="177"/>
    <col min="2577" max="2577" width="9.125" style="177" bestFit="1" customWidth="1"/>
    <col min="2578" max="2816" width="9" style="177"/>
    <col min="2817" max="2817" width="3" style="177" customWidth="1"/>
    <col min="2818" max="2818" width="3.125" style="177" customWidth="1"/>
    <col min="2819" max="2819" width="6.125" style="177" customWidth="1"/>
    <col min="2820" max="2820" width="9.125" style="177" customWidth="1"/>
    <col min="2821" max="2821" width="9.875" style="177" customWidth="1"/>
    <col min="2822" max="2822" width="3.125" style="177" customWidth="1"/>
    <col min="2823" max="2823" width="13.125" style="177" bestFit="1" customWidth="1"/>
    <col min="2824" max="2824" width="1.125" style="177" customWidth="1"/>
    <col min="2825" max="2825" width="13.125" style="177" bestFit="1" customWidth="1"/>
    <col min="2826" max="2826" width="1.875" style="177" customWidth="1"/>
    <col min="2827" max="2827" width="13.125" style="177" bestFit="1" customWidth="1"/>
    <col min="2828" max="2828" width="1.875" style="177" customWidth="1"/>
    <col min="2829" max="2829" width="13.125" style="177" customWidth="1"/>
    <col min="2830" max="2830" width="1.875" style="177" customWidth="1"/>
    <col min="2831" max="2831" width="10.125" style="177" bestFit="1" customWidth="1"/>
    <col min="2832" max="2832" width="9" style="177"/>
    <col min="2833" max="2833" width="9.125" style="177" bestFit="1" customWidth="1"/>
    <col min="2834" max="3072" width="9" style="177"/>
    <col min="3073" max="3073" width="3" style="177" customWidth="1"/>
    <col min="3074" max="3074" width="3.125" style="177" customWidth="1"/>
    <col min="3075" max="3075" width="6.125" style="177" customWidth="1"/>
    <col min="3076" max="3076" width="9.125" style="177" customWidth="1"/>
    <col min="3077" max="3077" width="9.875" style="177" customWidth="1"/>
    <col min="3078" max="3078" width="3.125" style="177" customWidth="1"/>
    <col min="3079" max="3079" width="13.125" style="177" bestFit="1" customWidth="1"/>
    <col min="3080" max="3080" width="1.125" style="177" customWidth="1"/>
    <col min="3081" max="3081" width="13.125" style="177" bestFit="1" customWidth="1"/>
    <col min="3082" max="3082" width="1.875" style="177" customWidth="1"/>
    <col min="3083" max="3083" width="13.125" style="177" bestFit="1" customWidth="1"/>
    <col min="3084" max="3084" width="1.875" style="177" customWidth="1"/>
    <col min="3085" max="3085" width="13.125" style="177" customWidth="1"/>
    <col min="3086" max="3086" width="1.875" style="177" customWidth="1"/>
    <col min="3087" max="3087" width="10.125" style="177" bestFit="1" customWidth="1"/>
    <col min="3088" max="3088" width="9" style="177"/>
    <col min="3089" max="3089" width="9.125" style="177" bestFit="1" customWidth="1"/>
    <col min="3090" max="3328" width="9" style="177"/>
    <col min="3329" max="3329" width="3" style="177" customWidth="1"/>
    <col min="3330" max="3330" width="3.125" style="177" customWidth="1"/>
    <col min="3331" max="3331" width="6.125" style="177" customWidth="1"/>
    <col min="3332" max="3332" width="9.125" style="177" customWidth="1"/>
    <col min="3333" max="3333" width="9.875" style="177" customWidth="1"/>
    <col min="3334" max="3334" width="3.125" style="177" customWidth="1"/>
    <col min="3335" max="3335" width="13.125" style="177" bestFit="1" customWidth="1"/>
    <col min="3336" max="3336" width="1.125" style="177" customWidth="1"/>
    <col min="3337" max="3337" width="13.125" style="177" bestFit="1" customWidth="1"/>
    <col min="3338" max="3338" width="1.875" style="177" customWidth="1"/>
    <col min="3339" max="3339" width="13.125" style="177" bestFit="1" customWidth="1"/>
    <col min="3340" max="3340" width="1.875" style="177" customWidth="1"/>
    <col min="3341" max="3341" width="13.125" style="177" customWidth="1"/>
    <col min="3342" max="3342" width="1.875" style="177" customWidth="1"/>
    <col min="3343" max="3343" width="10.125" style="177" bestFit="1" customWidth="1"/>
    <col min="3344" max="3344" width="9" style="177"/>
    <col min="3345" max="3345" width="9.125" style="177" bestFit="1" customWidth="1"/>
    <col min="3346" max="3584" width="9" style="177"/>
    <col min="3585" max="3585" width="3" style="177" customWidth="1"/>
    <col min="3586" max="3586" width="3.125" style="177" customWidth="1"/>
    <col min="3587" max="3587" width="6.125" style="177" customWidth="1"/>
    <col min="3588" max="3588" width="9.125" style="177" customWidth="1"/>
    <col min="3589" max="3589" width="9.875" style="177" customWidth="1"/>
    <col min="3590" max="3590" width="3.125" style="177" customWidth="1"/>
    <col min="3591" max="3591" width="13.125" style="177" bestFit="1" customWidth="1"/>
    <col min="3592" max="3592" width="1.125" style="177" customWidth="1"/>
    <col min="3593" max="3593" width="13.125" style="177" bestFit="1" customWidth="1"/>
    <col min="3594" max="3594" width="1.875" style="177" customWidth="1"/>
    <col min="3595" max="3595" width="13.125" style="177" bestFit="1" customWidth="1"/>
    <col min="3596" max="3596" width="1.875" style="177" customWidth="1"/>
    <col min="3597" max="3597" width="13.125" style="177" customWidth="1"/>
    <col min="3598" max="3598" width="1.875" style="177" customWidth="1"/>
    <col min="3599" max="3599" width="10.125" style="177" bestFit="1" customWidth="1"/>
    <col min="3600" max="3600" width="9" style="177"/>
    <col min="3601" max="3601" width="9.125" style="177" bestFit="1" customWidth="1"/>
    <col min="3602" max="3840" width="9" style="177"/>
    <col min="3841" max="3841" width="3" style="177" customWidth="1"/>
    <col min="3842" max="3842" width="3.125" style="177" customWidth="1"/>
    <col min="3843" max="3843" width="6.125" style="177" customWidth="1"/>
    <col min="3844" max="3844" width="9.125" style="177" customWidth="1"/>
    <col min="3845" max="3845" width="9.875" style="177" customWidth="1"/>
    <col min="3846" max="3846" width="3.125" style="177" customWidth="1"/>
    <col min="3847" max="3847" width="13.125" style="177" bestFit="1" customWidth="1"/>
    <col min="3848" max="3848" width="1.125" style="177" customWidth="1"/>
    <col min="3849" max="3849" width="13.125" style="177" bestFit="1" customWidth="1"/>
    <col min="3850" max="3850" width="1.875" style="177" customWidth="1"/>
    <col min="3851" max="3851" width="13.125" style="177" bestFit="1" customWidth="1"/>
    <col min="3852" max="3852" width="1.875" style="177" customWidth="1"/>
    <col min="3853" max="3853" width="13.125" style="177" customWidth="1"/>
    <col min="3854" max="3854" width="1.875" style="177" customWidth="1"/>
    <col min="3855" max="3855" width="10.125" style="177" bestFit="1" customWidth="1"/>
    <col min="3856" max="3856" width="9" style="177"/>
    <col min="3857" max="3857" width="9.125" style="177" bestFit="1" customWidth="1"/>
    <col min="3858" max="4096" width="9" style="177"/>
    <col min="4097" max="4097" width="3" style="177" customWidth="1"/>
    <col min="4098" max="4098" width="3.125" style="177" customWidth="1"/>
    <col min="4099" max="4099" width="6.125" style="177" customWidth="1"/>
    <col min="4100" max="4100" width="9.125" style="177" customWidth="1"/>
    <col min="4101" max="4101" width="9.875" style="177" customWidth="1"/>
    <col min="4102" max="4102" width="3.125" style="177" customWidth="1"/>
    <col min="4103" max="4103" width="13.125" style="177" bestFit="1" customWidth="1"/>
    <col min="4104" max="4104" width="1.125" style="177" customWidth="1"/>
    <col min="4105" max="4105" width="13.125" style="177" bestFit="1" customWidth="1"/>
    <col min="4106" max="4106" width="1.875" style="177" customWidth="1"/>
    <col min="4107" max="4107" width="13.125" style="177" bestFit="1" customWidth="1"/>
    <col min="4108" max="4108" width="1.875" style="177" customWidth="1"/>
    <col min="4109" max="4109" width="13.125" style="177" customWidth="1"/>
    <col min="4110" max="4110" width="1.875" style="177" customWidth="1"/>
    <col min="4111" max="4111" width="10.125" style="177" bestFit="1" customWidth="1"/>
    <col min="4112" max="4112" width="9" style="177"/>
    <col min="4113" max="4113" width="9.125" style="177" bestFit="1" customWidth="1"/>
    <col min="4114" max="4352" width="9" style="177"/>
    <col min="4353" max="4353" width="3" style="177" customWidth="1"/>
    <col min="4354" max="4354" width="3.125" style="177" customWidth="1"/>
    <col min="4355" max="4355" width="6.125" style="177" customWidth="1"/>
    <col min="4356" max="4356" width="9.125" style="177" customWidth="1"/>
    <col min="4357" max="4357" width="9.875" style="177" customWidth="1"/>
    <col min="4358" max="4358" width="3.125" style="177" customWidth="1"/>
    <col min="4359" max="4359" width="13.125" style="177" bestFit="1" customWidth="1"/>
    <col min="4360" max="4360" width="1.125" style="177" customWidth="1"/>
    <col min="4361" max="4361" width="13.125" style="177" bestFit="1" customWidth="1"/>
    <col min="4362" max="4362" width="1.875" style="177" customWidth="1"/>
    <col min="4363" max="4363" width="13.125" style="177" bestFit="1" customWidth="1"/>
    <col min="4364" max="4364" width="1.875" style="177" customWidth="1"/>
    <col min="4365" max="4365" width="13.125" style="177" customWidth="1"/>
    <col min="4366" max="4366" width="1.875" style="177" customWidth="1"/>
    <col min="4367" max="4367" width="10.125" style="177" bestFit="1" customWidth="1"/>
    <col min="4368" max="4368" width="9" style="177"/>
    <col min="4369" max="4369" width="9.125" style="177" bestFit="1" customWidth="1"/>
    <col min="4370" max="4608" width="9" style="177"/>
    <col min="4609" max="4609" width="3" style="177" customWidth="1"/>
    <col min="4610" max="4610" width="3.125" style="177" customWidth="1"/>
    <col min="4611" max="4611" width="6.125" style="177" customWidth="1"/>
    <col min="4612" max="4612" width="9.125" style="177" customWidth="1"/>
    <col min="4613" max="4613" width="9.875" style="177" customWidth="1"/>
    <col min="4614" max="4614" width="3.125" style="177" customWidth="1"/>
    <col min="4615" max="4615" width="13.125" style="177" bestFit="1" customWidth="1"/>
    <col min="4616" max="4616" width="1.125" style="177" customWidth="1"/>
    <col min="4617" max="4617" width="13.125" style="177" bestFit="1" customWidth="1"/>
    <col min="4618" max="4618" width="1.875" style="177" customWidth="1"/>
    <col min="4619" max="4619" width="13.125" style="177" bestFit="1" customWidth="1"/>
    <col min="4620" max="4620" width="1.875" style="177" customWidth="1"/>
    <col min="4621" max="4621" width="13.125" style="177" customWidth="1"/>
    <col min="4622" max="4622" width="1.875" style="177" customWidth="1"/>
    <col min="4623" max="4623" width="10.125" style="177" bestFit="1" customWidth="1"/>
    <col min="4624" max="4624" width="9" style="177"/>
    <col min="4625" max="4625" width="9.125" style="177" bestFit="1" customWidth="1"/>
    <col min="4626" max="4864" width="9" style="177"/>
    <col min="4865" max="4865" width="3" style="177" customWidth="1"/>
    <col min="4866" max="4866" width="3.125" style="177" customWidth="1"/>
    <col min="4867" max="4867" width="6.125" style="177" customWidth="1"/>
    <col min="4868" max="4868" width="9.125" style="177" customWidth="1"/>
    <col min="4869" max="4869" width="9.875" style="177" customWidth="1"/>
    <col min="4870" max="4870" width="3.125" style="177" customWidth="1"/>
    <col min="4871" max="4871" width="13.125" style="177" bestFit="1" customWidth="1"/>
    <col min="4872" max="4872" width="1.125" style="177" customWidth="1"/>
    <col min="4873" max="4873" width="13.125" style="177" bestFit="1" customWidth="1"/>
    <col min="4874" max="4874" width="1.875" style="177" customWidth="1"/>
    <col min="4875" max="4875" width="13.125" style="177" bestFit="1" customWidth="1"/>
    <col min="4876" max="4876" width="1.875" style="177" customWidth="1"/>
    <col min="4877" max="4877" width="13.125" style="177" customWidth="1"/>
    <col min="4878" max="4878" width="1.875" style="177" customWidth="1"/>
    <col min="4879" max="4879" width="10.125" style="177" bestFit="1" customWidth="1"/>
    <col min="4880" max="4880" width="9" style="177"/>
    <col min="4881" max="4881" width="9.125" style="177" bestFit="1" customWidth="1"/>
    <col min="4882" max="5120" width="9" style="177"/>
    <col min="5121" max="5121" width="3" style="177" customWidth="1"/>
    <col min="5122" max="5122" width="3.125" style="177" customWidth="1"/>
    <col min="5123" max="5123" width="6.125" style="177" customWidth="1"/>
    <col min="5124" max="5124" width="9.125" style="177" customWidth="1"/>
    <col min="5125" max="5125" width="9.875" style="177" customWidth="1"/>
    <col min="5126" max="5126" width="3.125" style="177" customWidth="1"/>
    <col min="5127" max="5127" width="13.125" style="177" bestFit="1" customWidth="1"/>
    <col min="5128" max="5128" width="1.125" style="177" customWidth="1"/>
    <col min="5129" max="5129" width="13.125" style="177" bestFit="1" customWidth="1"/>
    <col min="5130" max="5130" width="1.875" style="177" customWidth="1"/>
    <col min="5131" max="5131" width="13.125" style="177" bestFit="1" customWidth="1"/>
    <col min="5132" max="5132" width="1.875" style="177" customWidth="1"/>
    <col min="5133" max="5133" width="13.125" style="177" customWidth="1"/>
    <col min="5134" max="5134" width="1.875" style="177" customWidth="1"/>
    <col min="5135" max="5135" width="10.125" style="177" bestFit="1" customWidth="1"/>
    <col min="5136" max="5136" width="9" style="177"/>
    <col min="5137" max="5137" width="9.125" style="177" bestFit="1" customWidth="1"/>
    <col min="5138" max="5376" width="9" style="177"/>
    <col min="5377" max="5377" width="3" style="177" customWidth="1"/>
    <col min="5378" max="5378" width="3.125" style="177" customWidth="1"/>
    <col min="5379" max="5379" width="6.125" style="177" customWidth="1"/>
    <col min="5380" max="5380" width="9.125" style="177" customWidth="1"/>
    <col min="5381" max="5381" width="9.875" style="177" customWidth="1"/>
    <col min="5382" max="5382" width="3.125" style="177" customWidth="1"/>
    <col min="5383" max="5383" width="13.125" style="177" bestFit="1" customWidth="1"/>
    <col min="5384" max="5384" width="1.125" style="177" customWidth="1"/>
    <col min="5385" max="5385" width="13.125" style="177" bestFit="1" customWidth="1"/>
    <col min="5386" max="5386" width="1.875" style="177" customWidth="1"/>
    <col min="5387" max="5387" width="13.125" style="177" bestFit="1" customWidth="1"/>
    <col min="5388" max="5388" width="1.875" style="177" customWidth="1"/>
    <col min="5389" max="5389" width="13.125" style="177" customWidth="1"/>
    <col min="5390" max="5390" width="1.875" style="177" customWidth="1"/>
    <col min="5391" max="5391" width="10.125" style="177" bestFit="1" customWidth="1"/>
    <col min="5392" max="5392" width="9" style="177"/>
    <col min="5393" max="5393" width="9.125" style="177" bestFit="1" customWidth="1"/>
    <col min="5394" max="5632" width="9" style="177"/>
    <col min="5633" max="5633" width="3" style="177" customWidth="1"/>
    <col min="5634" max="5634" width="3.125" style="177" customWidth="1"/>
    <col min="5635" max="5635" width="6.125" style="177" customWidth="1"/>
    <col min="5636" max="5636" width="9.125" style="177" customWidth="1"/>
    <col min="5637" max="5637" width="9.875" style="177" customWidth="1"/>
    <col min="5638" max="5638" width="3.125" style="177" customWidth="1"/>
    <col min="5639" max="5639" width="13.125" style="177" bestFit="1" customWidth="1"/>
    <col min="5640" max="5640" width="1.125" style="177" customWidth="1"/>
    <col min="5641" max="5641" width="13.125" style="177" bestFit="1" customWidth="1"/>
    <col min="5642" max="5642" width="1.875" style="177" customWidth="1"/>
    <col min="5643" max="5643" width="13.125" style="177" bestFit="1" customWidth="1"/>
    <col min="5644" max="5644" width="1.875" style="177" customWidth="1"/>
    <col min="5645" max="5645" width="13.125" style="177" customWidth="1"/>
    <col min="5646" max="5646" width="1.875" style="177" customWidth="1"/>
    <col min="5647" max="5647" width="10.125" style="177" bestFit="1" customWidth="1"/>
    <col min="5648" max="5648" width="9" style="177"/>
    <col min="5649" max="5649" width="9.125" style="177" bestFit="1" customWidth="1"/>
    <col min="5650" max="5888" width="9" style="177"/>
    <col min="5889" max="5889" width="3" style="177" customWidth="1"/>
    <col min="5890" max="5890" width="3.125" style="177" customWidth="1"/>
    <col min="5891" max="5891" width="6.125" style="177" customWidth="1"/>
    <col min="5892" max="5892" width="9.125" style="177" customWidth="1"/>
    <col min="5893" max="5893" width="9.875" style="177" customWidth="1"/>
    <col min="5894" max="5894" width="3.125" style="177" customWidth="1"/>
    <col min="5895" max="5895" width="13.125" style="177" bestFit="1" customWidth="1"/>
    <col min="5896" max="5896" width="1.125" style="177" customWidth="1"/>
    <col min="5897" max="5897" width="13.125" style="177" bestFit="1" customWidth="1"/>
    <col min="5898" max="5898" width="1.875" style="177" customWidth="1"/>
    <col min="5899" max="5899" width="13.125" style="177" bestFit="1" customWidth="1"/>
    <col min="5900" max="5900" width="1.875" style="177" customWidth="1"/>
    <col min="5901" max="5901" width="13.125" style="177" customWidth="1"/>
    <col min="5902" max="5902" width="1.875" style="177" customWidth="1"/>
    <col min="5903" max="5903" width="10.125" style="177" bestFit="1" customWidth="1"/>
    <col min="5904" max="5904" width="9" style="177"/>
    <col min="5905" max="5905" width="9.125" style="177" bestFit="1" customWidth="1"/>
    <col min="5906" max="6144" width="9" style="177"/>
    <col min="6145" max="6145" width="3" style="177" customWidth="1"/>
    <col min="6146" max="6146" width="3.125" style="177" customWidth="1"/>
    <col min="6147" max="6147" width="6.125" style="177" customWidth="1"/>
    <col min="6148" max="6148" width="9.125" style="177" customWidth="1"/>
    <col min="6149" max="6149" width="9.875" style="177" customWidth="1"/>
    <col min="6150" max="6150" width="3.125" style="177" customWidth="1"/>
    <col min="6151" max="6151" width="13.125" style="177" bestFit="1" customWidth="1"/>
    <col min="6152" max="6152" width="1.125" style="177" customWidth="1"/>
    <col min="6153" max="6153" width="13.125" style="177" bestFit="1" customWidth="1"/>
    <col min="6154" max="6154" width="1.875" style="177" customWidth="1"/>
    <col min="6155" max="6155" width="13.125" style="177" bestFit="1" customWidth="1"/>
    <col min="6156" max="6156" width="1.875" style="177" customWidth="1"/>
    <col min="6157" max="6157" width="13.125" style="177" customWidth="1"/>
    <col min="6158" max="6158" width="1.875" style="177" customWidth="1"/>
    <col min="6159" max="6159" width="10.125" style="177" bestFit="1" customWidth="1"/>
    <col min="6160" max="6160" width="9" style="177"/>
    <col min="6161" max="6161" width="9.125" style="177" bestFit="1" customWidth="1"/>
    <col min="6162" max="6400" width="9" style="177"/>
    <col min="6401" max="6401" width="3" style="177" customWidth="1"/>
    <col min="6402" max="6402" width="3.125" style="177" customWidth="1"/>
    <col min="6403" max="6403" width="6.125" style="177" customWidth="1"/>
    <col min="6404" max="6404" width="9.125" style="177" customWidth="1"/>
    <col min="6405" max="6405" width="9.875" style="177" customWidth="1"/>
    <col min="6406" max="6406" width="3.125" style="177" customWidth="1"/>
    <col min="6407" max="6407" width="13.125" style="177" bestFit="1" customWidth="1"/>
    <col min="6408" max="6408" width="1.125" style="177" customWidth="1"/>
    <col min="6409" max="6409" width="13.125" style="177" bestFit="1" customWidth="1"/>
    <col min="6410" max="6410" width="1.875" style="177" customWidth="1"/>
    <col min="6411" max="6411" width="13.125" style="177" bestFit="1" customWidth="1"/>
    <col min="6412" max="6412" width="1.875" style="177" customWidth="1"/>
    <col min="6413" max="6413" width="13.125" style="177" customWidth="1"/>
    <col min="6414" max="6414" width="1.875" style="177" customWidth="1"/>
    <col min="6415" max="6415" width="10.125" style="177" bestFit="1" customWidth="1"/>
    <col min="6416" max="6416" width="9" style="177"/>
    <col min="6417" max="6417" width="9.125" style="177" bestFit="1" customWidth="1"/>
    <col min="6418" max="6656" width="9" style="177"/>
    <col min="6657" max="6657" width="3" style="177" customWidth="1"/>
    <col min="6658" max="6658" width="3.125" style="177" customWidth="1"/>
    <col min="6659" max="6659" width="6.125" style="177" customWidth="1"/>
    <col min="6660" max="6660" width="9.125" style="177" customWidth="1"/>
    <col min="6661" max="6661" width="9.875" style="177" customWidth="1"/>
    <col min="6662" max="6662" width="3.125" style="177" customWidth="1"/>
    <col min="6663" max="6663" width="13.125" style="177" bestFit="1" customWidth="1"/>
    <col min="6664" max="6664" width="1.125" style="177" customWidth="1"/>
    <col min="6665" max="6665" width="13.125" style="177" bestFit="1" customWidth="1"/>
    <col min="6666" max="6666" width="1.875" style="177" customWidth="1"/>
    <col min="6667" max="6667" width="13.125" style="177" bestFit="1" customWidth="1"/>
    <col min="6668" max="6668" width="1.875" style="177" customWidth="1"/>
    <col min="6669" max="6669" width="13.125" style="177" customWidth="1"/>
    <col min="6670" max="6670" width="1.875" style="177" customWidth="1"/>
    <col min="6671" max="6671" width="10.125" style="177" bestFit="1" customWidth="1"/>
    <col min="6672" max="6672" width="9" style="177"/>
    <col min="6673" max="6673" width="9.125" style="177" bestFit="1" customWidth="1"/>
    <col min="6674" max="6912" width="9" style="177"/>
    <col min="6913" max="6913" width="3" style="177" customWidth="1"/>
    <col min="6914" max="6914" width="3.125" style="177" customWidth="1"/>
    <col min="6915" max="6915" width="6.125" style="177" customWidth="1"/>
    <col min="6916" max="6916" width="9.125" style="177" customWidth="1"/>
    <col min="6917" max="6917" width="9.875" style="177" customWidth="1"/>
    <col min="6918" max="6918" width="3.125" style="177" customWidth="1"/>
    <col min="6919" max="6919" width="13.125" style="177" bestFit="1" customWidth="1"/>
    <col min="6920" max="6920" width="1.125" style="177" customWidth="1"/>
    <col min="6921" max="6921" width="13.125" style="177" bestFit="1" customWidth="1"/>
    <col min="6922" max="6922" width="1.875" style="177" customWidth="1"/>
    <col min="6923" max="6923" width="13.125" style="177" bestFit="1" customWidth="1"/>
    <col min="6924" max="6924" width="1.875" style="177" customWidth="1"/>
    <col min="6925" max="6925" width="13.125" style="177" customWidth="1"/>
    <col min="6926" max="6926" width="1.875" style="177" customWidth="1"/>
    <col min="6927" max="6927" width="10.125" style="177" bestFit="1" customWidth="1"/>
    <col min="6928" max="6928" width="9" style="177"/>
    <col min="6929" max="6929" width="9.125" style="177" bestFit="1" customWidth="1"/>
    <col min="6930" max="7168" width="9" style="177"/>
    <col min="7169" max="7169" width="3" style="177" customWidth="1"/>
    <col min="7170" max="7170" width="3.125" style="177" customWidth="1"/>
    <col min="7171" max="7171" width="6.125" style="177" customWidth="1"/>
    <col min="7172" max="7172" width="9.125" style="177" customWidth="1"/>
    <col min="7173" max="7173" width="9.875" style="177" customWidth="1"/>
    <col min="7174" max="7174" width="3.125" style="177" customWidth="1"/>
    <col min="7175" max="7175" width="13.125" style="177" bestFit="1" customWidth="1"/>
    <col min="7176" max="7176" width="1.125" style="177" customWidth="1"/>
    <col min="7177" max="7177" width="13.125" style="177" bestFit="1" customWidth="1"/>
    <col min="7178" max="7178" width="1.875" style="177" customWidth="1"/>
    <col min="7179" max="7179" width="13.125" style="177" bestFit="1" customWidth="1"/>
    <col min="7180" max="7180" width="1.875" style="177" customWidth="1"/>
    <col min="7181" max="7181" width="13.125" style="177" customWidth="1"/>
    <col min="7182" max="7182" width="1.875" style="177" customWidth="1"/>
    <col min="7183" max="7183" width="10.125" style="177" bestFit="1" customWidth="1"/>
    <col min="7184" max="7184" width="9" style="177"/>
    <col min="7185" max="7185" width="9.125" style="177" bestFit="1" customWidth="1"/>
    <col min="7186" max="7424" width="9" style="177"/>
    <col min="7425" max="7425" width="3" style="177" customWidth="1"/>
    <col min="7426" max="7426" width="3.125" style="177" customWidth="1"/>
    <col min="7427" max="7427" width="6.125" style="177" customWidth="1"/>
    <col min="7428" max="7428" width="9.125" style="177" customWidth="1"/>
    <col min="7429" max="7429" width="9.875" style="177" customWidth="1"/>
    <col min="7430" max="7430" width="3.125" style="177" customWidth="1"/>
    <col min="7431" max="7431" width="13.125" style="177" bestFit="1" customWidth="1"/>
    <col min="7432" max="7432" width="1.125" style="177" customWidth="1"/>
    <col min="7433" max="7433" width="13.125" style="177" bestFit="1" customWidth="1"/>
    <col min="7434" max="7434" width="1.875" style="177" customWidth="1"/>
    <col min="7435" max="7435" width="13.125" style="177" bestFit="1" customWidth="1"/>
    <col min="7436" max="7436" width="1.875" style="177" customWidth="1"/>
    <col min="7437" max="7437" width="13.125" style="177" customWidth="1"/>
    <col min="7438" max="7438" width="1.875" style="177" customWidth="1"/>
    <col min="7439" max="7439" width="10.125" style="177" bestFit="1" customWidth="1"/>
    <col min="7440" max="7440" width="9" style="177"/>
    <col min="7441" max="7441" width="9.125" style="177" bestFit="1" customWidth="1"/>
    <col min="7442" max="7680" width="9" style="177"/>
    <col min="7681" max="7681" width="3" style="177" customWidth="1"/>
    <col min="7682" max="7682" width="3.125" style="177" customWidth="1"/>
    <col min="7683" max="7683" width="6.125" style="177" customWidth="1"/>
    <col min="7684" max="7684" width="9.125" style="177" customWidth="1"/>
    <col min="7685" max="7685" width="9.875" style="177" customWidth="1"/>
    <col min="7686" max="7686" width="3.125" style="177" customWidth="1"/>
    <col min="7687" max="7687" width="13.125" style="177" bestFit="1" customWidth="1"/>
    <col min="7688" max="7688" width="1.125" style="177" customWidth="1"/>
    <col min="7689" max="7689" width="13.125" style="177" bestFit="1" customWidth="1"/>
    <col min="7690" max="7690" width="1.875" style="177" customWidth="1"/>
    <col min="7691" max="7691" width="13.125" style="177" bestFit="1" customWidth="1"/>
    <col min="7692" max="7692" width="1.875" style="177" customWidth="1"/>
    <col min="7693" max="7693" width="13.125" style="177" customWidth="1"/>
    <col min="7694" max="7694" width="1.875" style="177" customWidth="1"/>
    <col min="7695" max="7695" width="10.125" style="177" bestFit="1" customWidth="1"/>
    <col min="7696" max="7696" width="9" style="177"/>
    <col min="7697" max="7697" width="9.125" style="177" bestFit="1" customWidth="1"/>
    <col min="7698" max="7936" width="9" style="177"/>
    <col min="7937" max="7937" width="3" style="177" customWidth="1"/>
    <col min="7938" max="7938" width="3.125" style="177" customWidth="1"/>
    <col min="7939" max="7939" width="6.125" style="177" customWidth="1"/>
    <col min="7940" max="7940" width="9.125" style="177" customWidth="1"/>
    <col min="7941" max="7941" width="9.875" style="177" customWidth="1"/>
    <col min="7942" max="7942" width="3.125" style="177" customWidth="1"/>
    <col min="7943" max="7943" width="13.125" style="177" bestFit="1" customWidth="1"/>
    <col min="7944" max="7944" width="1.125" style="177" customWidth="1"/>
    <col min="7945" max="7945" width="13.125" style="177" bestFit="1" customWidth="1"/>
    <col min="7946" max="7946" width="1.875" style="177" customWidth="1"/>
    <col min="7947" max="7947" width="13.125" style="177" bestFit="1" customWidth="1"/>
    <col min="7948" max="7948" width="1.875" style="177" customWidth="1"/>
    <col min="7949" max="7949" width="13.125" style="177" customWidth="1"/>
    <col min="7950" max="7950" width="1.875" style="177" customWidth="1"/>
    <col min="7951" max="7951" width="10.125" style="177" bestFit="1" customWidth="1"/>
    <col min="7952" max="7952" width="9" style="177"/>
    <col min="7953" max="7953" width="9.125" style="177" bestFit="1" customWidth="1"/>
    <col min="7954" max="8192" width="9" style="177"/>
    <col min="8193" max="8193" width="3" style="177" customWidth="1"/>
    <col min="8194" max="8194" width="3.125" style="177" customWidth="1"/>
    <col min="8195" max="8195" width="6.125" style="177" customWidth="1"/>
    <col min="8196" max="8196" width="9.125" style="177" customWidth="1"/>
    <col min="8197" max="8197" width="9.875" style="177" customWidth="1"/>
    <col min="8198" max="8198" width="3.125" style="177" customWidth="1"/>
    <col min="8199" max="8199" width="13.125" style="177" bestFit="1" customWidth="1"/>
    <col min="8200" max="8200" width="1.125" style="177" customWidth="1"/>
    <col min="8201" max="8201" width="13.125" style="177" bestFit="1" customWidth="1"/>
    <col min="8202" max="8202" width="1.875" style="177" customWidth="1"/>
    <col min="8203" max="8203" width="13.125" style="177" bestFit="1" customWidth="1"/>
    <col min="8204" max="8204" width="1.875" style="177" customWidth="1"/>
    <col min="8205" max="8205" width="13.125" style="177" customWidth="1"/>
    <col min="8206" max="8206" width="1.875" style="177" customWidth="1"/>
    <col min="8207" max="8207" width="10.125" style="177" bestFit="1" customWidth="1"/>
    <col min="8208" max="8208" width="9" style="177"/>
    <col min="8209" max="8209" width="9.125" style="177" bestFit="1" customWidth="1"/>
    <col min="8210" max="8448" width="9" style="177"/>
    <col min="8449" max="8449" width="3" style="177" customWidth="1"/>
    <col min="8450" max="8450" width="3.125" style="177" customWidth="1"/>
    <col min="8451" max="8451" width="6.125" style="177" customWidth="1"/>
    <col min="8452" max="8452" width="9.125" style="177" customWidth="1"/>
    <col min="8453" max="8453" width="9.875" style="177" customWidth="1"/>
    <col min="8454" max="8454" width="3.125" style="177" customWidth="1"/>
    <col min="8455" max="8455" width="13.125" style="177" bestFit="1" customWidth="1"/>
    <col min="8456" max="8456" width="1.125" style="177" customWidth="1"/>
    <col min="8457" max="8457" width="13.125" style="177" bestFit="1" customWidth="1"/>
    <col min="8458" max="8458" width="1.875" style="177" customWidth="1"/>
    <col min="8459" max="8459" width="13.125" style="177" bestFit="1" customWidth="1"/>
    <col min="8460" max="8460" width="1.875" style="177" customWidth="1"/>
    <col min="8461" max="8461" width="13.125" style="177" customWidth="1"/>
    <col min="8462" max="8462" width="1.875" style="177" customWidth="1"/>
    <col min="8463" max="8463" width="10.125" style="177" bestFit="1" customWidth="1"/>
    <col min="8464" max="8464" width="9" style="177"/>
    <col min="8465" max="8465" width="9.125" style="177" bestFit="1" customWidth="1"/>
    <col min="8466" max="8704" width="9" style="177"/>
    <col min="8705" max="8705" width="3" style="177" customWidth="1"/>
    <col min="8706" max="8706" width="3.125" style="177" customWidth="1"/>
    <col min="8707" max="8707" width="6.125" style="177" customWidth="1"/>
    <col min="8708" max="8708" width="9.125" style="177" customWidth="1"/>
    <col min="8709" max="8709" width="9.875" style="177" customWidth="1"/>
    <col min="8710" max="8710" width="3.125" style="177" customWidth="1"/>
    <col min="8711" max="8711" width="13.125" style="177" bestFit="1" customWidth="1"/>
    <col min="8712" max="8712" width="1.125" style="177" customWidth="1"/>
    <col min="8713" max="8713" width="13.125" style="177" bestFit="1" customWidth="1"/>
    <col min="8714" max="8714" width="1.875" style="177" customWidth="1"/>
    <col min="8715" max="8715" width="13.125" style="177" bestFit="1" customWidth="1"/>
    <col min="8716" max="8716" width="1.875" style="177" customWidth="1"/>
    <col min="8717" max="8717" width="13.125" style="177" customWidth="1"/>
    <col min="8718" max="8718" width="1.875" style="177" customWidth="1"/>
    <col min="8719" max="8719" width="10.125" style="177" bestFit="1" customWidth="1"/>
    <col min="8720" max="8720" width="9" style="177"/>
    <col min="8721" max="8721" width="9.125" style="177" bestFit="1" customWidth="1"/>
    <col min="8722" max="8960" width="9" style="177"/>
    <col min="8961" max="8961" width="3" style="177" customWidth="1"/>
    <col min="8962" max="8962" width="3.125" style="177" customWidth="1"/>
    <col min="8963" max="8963" width="6.125" style="177" customWidth="1"/>
    <col min="8964" max="8964" width="9.125" style="177" customWidth="1"/>
    <col min="8965" max="8965" width="9.875" style="177" customWidth="1"/>
    <col min="8966" max="8966" width="3.125" style="177" customWidth="1"/>
    <col min="8967" max="8967" width="13.125" style="177" bestFit="1" customWidth="1"/>
    <col min="8968" max="8968" width="1.125" style="177" customWidth="1"/>
    <col min="8969" max="8969" width="13.125" style="177" bestFit="1" customWidth="1"/>
    <col min="8970" max="8970" width="1.875" style="177" customWidth="1"/>
    <col min="8971" max="8971" width="13.125" style="177" bestFit="1" customWidth="1"/>
    <col min="8972" max="8972" width="1.875" style="177" customWidth="1"/>
    <col min="8973" max="8973" width="13.125" style="177" customWidth="1"/>
    <col min="8974" max="8974" width="1.875" style="177" customWidth="1"/>
    <col min="8975" max="8975" width="10.125" style="177" bestFit="1" customWidth="1"/>
    <col min="8976" max="8976" width="9" style="177"/>
    <col min="8977" max="8977" width="9.125" style="177" bestFit="1" customWidth="1"/>
    <col min="8978" max="9216" width="9" style="177"/>
    <col min="9217" max="9217" width="3" style="177" customWidth="1"/>
    <col min="9218" max="9218" width="3.125" style="177" customWidth="1"/>
    <col min="9219" max="9219" width="6.125" style="177" customWidth="1"/>
    <col min="9220" max="9220" width="9.125" style="177" customWidth="1"/>
    <col min="9221" max="9221" width="9.875" style="177" customWidth="1"/>
    <col min="9222" max="9222" width="3.125" style="177" customWidth="1"/>
    <col min="9223" max="9223" width="13.125" style="177" bestFit="1" customWidth="1"/>
    <col min="9224" max="9224" width="1.125" style="177" customWidth="1"/>
    <col min="9225" max="9225" width="13.125" style="177" bestFit="1" customWidth="1"/>
    <col min="9226" max="9226" width="1.875" style="177" customWidth="1"/>
    <col min="9227" max="9227" width="13.125" style="177" bestFit="1" customWidth="1"/>
    <col min="9228" max="9228" width="1.875" style="177" customWidth="1"/>
    <col min="9229" max="9229" width="13.125" style="177" customWidth="1"/>
    <col min="9230" max="9230" width="1.875" style="177" customWidth="1"/>
    <col min="9231" max="9231" width="10.125" style="177" bestFit="1" customWidth="1"/>
    <col min="9232" max="9232" width="9" style="177"/>
    <col min="9233" max="9233" width="9.125" style="177" bestFit="1" customWidth="1"/>
    <col min="9234" max="9472" width="9" style="177"/>
    <col min="9473" max="9473" width="3" style="177" customWidth="1"/>
    <col min="9474" max="9474" width="3.125" style="177" customWidth="1"/>
    <col min="9475" max="9475" width="6.125" style="177" customWidth="1"/>
    <col min="9476" max="9476" width="9.125" style="177" customWidth="1"/>
    <col min="9477" max="9477" width="9.875" style="177" customWidth="1"/>
    <col min="9478" max="9478" width="3.125" style="177" customWidth="1"/>
    <col min="9479" max="9479" width="13.125" style="177" bestFit="1" customWidth="1"/>
    <col min="9480" max="9480" width="1.125" style="177" customWidth="1"/>
    <col min="9481" max="9481" width="13.125" style="177" bestFit="1" customWidth="1"/>
    <col min="9482" max="9482" width="1.875" style="177" customWidth="1"/>
    <col min="9483" max="9483" width="13.125" style="177" bestFit="1" customWidth="1"/>
    <col min="9484" max="9484" width="1.875" style="177" customWidth="1"/>
    <col min="9485" max="9485" width="13.125" style="177" customWidth="1"/>
    <col min="9486" max="9486" width="1.875" style="177" customWidth="1"/>
    <col min="9487" max="9487" width="10.125" style="177" bestFit="1" customWidth="1"/>
    <col min="9488" max="9488" width="9" style="177"/>
    <col min="9489" max="9489" width="9.125" style="177" bestFit="1" customWidth="1"/>
    <col min="9490" max="9728" width="9" style="177"/>
    <col min="9729" max="9729" width="3" style="177" customWidth="1"/>
    <col min="9730" max="9730" width="3.125" style="177" customWidth="1"/>
    <col min="9731" max="9731" width="6.125" style="177" customWidth="1"/>
    <col min="9732" max="9732" width="9.125" style="177" customWidth="1"/>
    <col min="9733" max="9733" width="9.875" style="177" customWidth="1"/>
    <col min="9734" max="9734" width="3.125" style="177" customWidth="1"/>
    <col min="9735" max="9735" width="13.125" style="177" bestFit="1" customWidth="1"/>
    <col min="9736" max="9736" width="1.125" style="177" customWidth="1"/>
    <col min="9737" max="9737" width="13.125" style="177" bestFit="1" customWidth="1"/>
    <col min="9738" max="9738" width="1.875" style="177" customWidth="1"/>
    <col min="9739" max="9739" width="13.125" style="177" bestFit="1" customWidth="1"/>
    <col min="9740" max="9740" width="1.875" style="177" customWidth="1"/>
    <col min="9741" max="9741" width="13.125" style="177" customWidth="1"/>
    <col min="9742" max="9742" width="1.875" style="177" customWidth="1"/>
    <col min="9743" max="9743" width="10.125" style="177" bestFit="1" customWidth="1"/>
    <col min="9744" max="9744" width="9" style="177"/>
    <col min="9745" max="9745" width="9.125" style="177" bestFit="1" customWidth="1"/>
    <col min="9746" max="9984" width="9" style="177"/>
    <col min="9985" max="9985" width="3" style="177" customWidth="1"/>
    <col min="9986" max="9986" width="3.125" style="177" customWidth="1"/>
    <col min="9987" max="9987" width="6.125" style="177" customWidth="1"/>
    <col min="9988" max="9988" width="9.125" style="177" customWidth="1"/>
    <col min="9989" max="9989" width="9.875" style="177" customWidth="1"/>
    <col min="9990" max="9990" width="3.125" style="177" customWidth="1"/>
    <col min="9991" max="9991" width="13.125" style="177" bestFit="1" customWidth="1"/>
    <col min="9992" max="9992" width="1.125" style="177" customWidth="1"/>
    <col min="9993" max="9993" width="13.125" style="177" bestFit="1" customWidth="1"/>
    <col min="9994" max="9994" width="1.875" style="177" customWidth="1"/>
    <col min="9995" max="9995" width="13.125" style="177" bestFit="1" customWidth="1"/>
    <col min="9996" max="9996" width="1.875" style="177" customWidth="1"/>
    <col min="9997" max="9997" width="13.125" style="177" customWidth="1"/>
    <col min="9998" max="9998" width="1.875" style="177" customWidth="1"/>
    <col min="9999" max="9999" width="10.125" style="177" bestFit="1" customWidth="1"/>
    <col min="10000" max="10000" width="9" style="177"/>
    <col min="10001" max="10001" width="9.125" style="177" bestFit="1" customWidth="1"/>
    <col min="10002" max="10240" width="9" style="177"/>
    <col min="10241" max="10241" width="3" style="177" customWidth="1"/>
    <col min="10242" max="10242" width="3.125" style="177" customWidth="1"/>
    <col min="10243" max="10243" width="6.125" style="177" customWidth="1"/>
    <col min="10244" max="10244" width="9.125" style="177" customWidth="1"/>
    <col min="10245" max="10245" width="9.875" style="177" customWidth="1"/>
    <col min="10246" max="10246" width="3.125" style="177" customWidth="1"/>
    <col min="10247" max="10247" width="13.125" style="177" bestFit="1" customWidth="1"/>
    <col min="10248" max="10248" width="1.125" style="177" customWidth="1"/>
    <col min="10249" max="10249" width="13.125" style="177" bestFit="1" customWidth="1"/>
    <col min="10250" max="10250" width="1.875" style="177" customWidth="1"/>
    <col min="10251" max="10251" width="13.125" style="177" bestFit="1" customWidth="1"/>
    <col min="10252" max="10252" width="1.875" style="177" customWidth="1"/>
    <col min="10253" max="10253" width="13.125" style="177" customWidth="1"/>
    <col min="10254" max="10254" width="1.875" style="177" customWidth="1"/>
    <col min="10255" max="10255" width="10.125" style="177" bestFit="1" customWidth="1"/>
    <col min="10256" max="10256" width="9" style="177"/>
    <col min="10257" max="10257" width="9.125" style="177" bestFit="1" customWidth="1"/>
    <col min="10258" max="10496" width="9" style="177"/>
    <col min="10497" max="10497" width="3" style="177" customWidth="1"/>
    <col min="10498" max="10498" width="3.125" style="177" customWidth="1"/>
    <col min="10499" max="10499" width="6.125" style="177" customWidth="1"/>
    <col min="10500" max="10500" width="9.125" style="177" customWidth="1"/>
    <col min="10501" max="10501" width="9.875" style="177" customWidth="1"/>
    <col min="10502" max="10502" width="3.125" style="177" customWidth="1"/>
    <col min="10503" max="10503" width="13.125" style="177" bestFit="1" customWidth="1"/>
    <col min="10504" max="10504" width="1.125" style="177" customWidth="1"/>
    <col min="10505" max="10505" width="13.125" style="177" bestFit="1" customWidth="1"/>
    <col min="10506" max="10506" width="1.875" style="177" customWidth="1"/>
    <col min="10507" max="10507" width="13.125" style="177" bestFit="1" customWidth="1"/>
    <col min="10508" max="10508" width="1.875" style="177" customWidth="1"/>
    <col min="10509" max="10509" width="13.125" style="177" customWidth="1"/>
    <col min="10510" max="10510" width="1.875" style="177" customWidth="1"/>
    <col min="10511" max="10511" width="10.125" style="177" bestFit="1" customWidth="1"/>
    <col min="10512" max="10512" width="9" style="177"/>
    <col min="10513" max="10513" width="9.125" style="177" bestFit="1" customWidth="1"/>
    <col min="10514" max="10752" width="9" style="177"/>
    <col min="10753" max="10753" width="3" style="177" customWidth="1"/>
    <col min="10754" max="10754" width="3.125" style="177" customWidth="1"/>
    <col min="10755" max="10755" width="6.125" style="177" customWidth="1"/>
    <col min="10756" max="10756" width="9.125" style="177" customWidth="1"/>
    <col min="10757" max="10757" width="9.875" style="177" customWidth="1"/>
    <col min="10758" max="10758" width="3.125" style="177" customWidth="1"/>
    <col min="10759" max="10759" width="13.125" style="177" bestFit="1" customWidth="1"/>
    <col min="10760" max="10760" width="1.125" style="177" customWidth="1"/>
    <col min="10761" max="10761" width="13.125" style="177" bestFit="1" customWidth="1"/>
    <col min="10762" max="10762" width="1.875" style="177" customWidth="1"/>
    <col min="10763" max="10763" width="13.125" style="177" bestFit="1" customWidth="1"/>
    <col min="10764" max="10764" width="1.875" style="177" customWidth="1"/>
    <col min="10765" max="10765" width="13.125" style="177" customWidth="1"/>
    <col min="10766" max="10766" width="1.875" style="177" customWidth="1"/>
    <col min="10767" max="10767" width="10.125" style="177" bestFit="1" customWidth="1"/>
    <col min="10768" max="10768" width="9" style="177"/>
    <col min="10769" max="10769" width="9.125" style="177" bestFit="1" customWidth="1"/>
    <col min="10770" max="11008" width="9" style="177"/>
    <col min="11009" max="11009" width="3" style="177" customWidth="1"/>
    <col min="11010" max="11010" width="3.125" style="177" customWidth="1"/>
    <col min="11011" max="11011" width="6.125" style="177" customWidth="1"/>
    <col min="11012" max="11012" width="9.125" style="177" customWidth="1"/>
    <col min="11013" max="11013" width="9.875" style="177" customWidth="1"/>
    <col min="11014" max="11014" width="3.125" style="177" customWidth="1"/>
    <col min="11015" max="11015" width="13.125" style="177" bestFit="1" customWidth="1"/>
    <col min="11016" max="11016" width="1.125" style="177" customWidth="1"/>
    <col min="11017" max="11017" width="13.125" style="177" bestFit="1" customWidth="1"/>
    <col min="11018" max="11018" width="1.875" style="177" customWidth="1"/>
    <col min="11019" max="11019" width="13.125" style="177" bestFit="1" customWidth="1"/>
    <col min="11020" max="11020" width="1.875" style="177" customWidth="1"/>
    <col min="11021" max="11021" width="13.125" style="177" customWidth="1"/>
    <col min="11022" max="11022" width="1.875" style="177" customWidth="1"/>
    <col min="11023" max="11023" width="10.125" style="177" bestFit="1" customWidth="1"/>
    <col min="11024" max="11024" width="9" style="177"/>
    <col min="11025" max="11025" width="9.125" style="177" bestFit="1" customWidth="1"/>
    <col min="11026" max="11264" width="9" style="177"/>
    <col min="11265" max="11265" width="3" style="177" customWidth="1"/>
    <col min="11266" max="11266" width="3.125" style="177" customWidth="1"/>
    <col min="11267" max="11267" width="6.125" style="177" customWidth="1"/>
    <col min="11268" max="11268" width="9.125" style="177" customWidth="1"/>
    <col min="11269" max="11269" width="9.875" style="177" customWidth="1"/>
    <col min="11270" max="11270" width="3.125" style="177" customWidth="1"/>
    <col min="11271" max="11271" width="13.125" style="177" bestFit="1" customWidth="1"/>
    <col min="11272" max="11272" width="1.125" style="177" customWidth="1"/>
    <col min="11273" max="11273" width="13.125" style="177" bestFit="1" customWidth="1"/>
    <col min="11274" max="11274" width="1.875" style="177" customWidth="1"/>
    <col min="11275" max="11275" width="13.125" style="177" bestFit="1" customWidth="1"/>
    <col min="11276" max="11276" width="1.875" style="177" customWidth="1"/>
    <col min="11277" max="11277" width="13.125" style="177" customWidth="1"/>
    <col min="11278" max="11278" width="1.875" style="177" customWidth="1"/>
    <col min="11279" max="11279" width="10.125" style="177" bestFit="1" customWidth="1"/>
    <col min="11280" max="11280" width="9" style="177"/>
    <col min="11281" max="11281" width="9.125" style="177" bestFit="1" customWidth="1"/>
    <col min="11282" max="11520" width="9" style="177"/>
    <col min="11521" max="11521" width="3" style="177" customWidth="1"/>
    <col min="11522" max="11522" width="3.125" style="177" customWidth="1"/>
    <col min="11523" max="11523" width="6.125" style="177" customWidth="1"/>
    <col min="11524" max="11524" width="9.125" style="177" customWidth="1"/>
    <col min="11525" max="11525" width="9.875" style="177" customWidth="1"/>
    <col min="11526" max="11526" width="3.125" style="177" customWidth="1"/>
    <col min="11527" max="11527" width="13.125" style="177" bestFit="1" customWidth="1"/>
    <col min="11528" max="11528" width="1.125" style="177" customWidth="1"/>
    <col min="11529" max="11529" width="13.125" style="177" bestFit="1" customWidth="1"/>
    <col min="11530" max="11530" width="1.875" style="177" customWidth="1"/>
    <col min="11531" max="11531" width="13.125" style="177" bestFit="1" customWidth="1"/>
    <col min="11532" max="11532" width="1.875" style="177" customWidth="1"/>
    <col min="11533" max="11533" width="13.125" style="177" customWidth="1"/>
    <col min="11534" max="11534" width="1.875" style="177" customWidth="1"/>
    <col min="11535" max="11535" width="10.125" style="177" bestFit="1" customWidth="1"/>
    <col min="11536" max="11536" width="9" style="177"/>
    <col min="11537" max="11537" width="9.125" style="177" bestFit="1" customWidth="1"/>
    <col min="11538" max="11776" width="9" style="177"/>
    <col min="11777" max="11777" width="3" style="177" customWidth="1"/>
    <col min="11778" max="11778" width="3.125" style="177" customWidth="1"/>
    <col min="11779" max="11779" width="6.125" style="177" customWidth="1"/>
    <col min="11780" max="11780" width="9.125" style="177" customWidth="1"/>
    <col min="11781" max="11781" width="9.875" style="177" customWidth="1"/>
    <col min="11782" max="11782" width="3.125" style="177" customWidth="1"/>
    <col min="11783" max="11783" width="13.125" style="177" bestFit="1" customWidth="1"/>
    <col min="11784" max="11784" width="1.125" style="177" customWidth="1"/>
    <col min="11785" max="11785" width="13.125" style="177" bestFit="1" customWidth="1"/>
    <col min="11786" max="11786" width="1.875" style="177" customWidth="1"/>
    <col min="11787" max="11787" width="13.125" style="177" bestFit="1" customWidth="1"/>
    <col min="11788" max="11788" width="1.875" style="177" customWidth="1"/>
    <col min="11789" max="11789" width="13.125" style="177" customWidth="1"/>
    <col min="11790" max="11790" width="1.875" style="177" customWidth="1"/>
    <col min="11791" max="11791" width="10.125" style="177" bestFit="1" customWidth="1"/>
    <col min="11792" max="11792" width="9" style="177"/>
    <col min="11793" max="11793" width="9.125" style="177" bestFit="1" customWidth="1"/>
    <col min="11794" max="12032" width="9" style="177"/>
    <col min="12033" max="12033" width="3" style="177" customWidth="1"/>
    <col min="12034" max="12034" width="3.125" style="177" customWidth="1"/>
    <col min="12035" max="12035" width="6.125" style="177" customWidth="1"/>
    <col min="12036" max="12036" width="9.125" style="177" customWidth="1"/>
    <col min="12037" max="12037" width="9.875" style="177" customWidth="1"/>
    <col min="12038" max="12038" width="3.125" style="177" customWidth="1"/>
    <col min="12039" max="12039" width="13.125" style="177" bestFit="1" customWidth="1"/>
    <col min="12040" max="12040" width="1.125" style="177" customWidth="1"/>
    <col min="12041" max="12041" width="13.125" style="177" bestFit="1" customWidth="1"/>
    <col min="12042" max="12042" width="1.875" style="177" customWidth="1"/>
    <col min="12043" max="12043" width="13.125" style="177" bestFit="1" customWidth="1"/>
    <col min="12044" max="12044" width="1.875" style="177" customWidth="1"/>
    <col min="12045" max="12045" width="13.125" style="177" customWidth="1"/>
    <col min="12046" max="12046" width="1.875" style="177" customWidth="1"/>
    <col min="12047" max="12047" width="10.125" style="177" bestFit="1" customWidth="1"/>
    <col min="12048" max="12048" width="9" style="177"/>
    <col min="12049" max="12049" width="9.125" style="177" bestFit="1" customWidth="1"/>
    <col min="12050" max="12288" width="9" style="177"/>
    <col min="12289" max="12289" width="3" style="177" customWidth="1"/>
    <col min="12290" max="12290" width="3.125" style="177" customWidth="1"/>
    <col min="12291" max="12291" width="6.125" style="177" customWidth="1"/>
    <col min="12292" max="12292" width="9.125" style="177" customWidth="1"/>
    <col min="12293" max="12293" width="9.875" style="177" customWidth="1"/>
    <col min="12294" max="12294" width="3.125" style="177" customWidth="1"/>
    <col min="12295" max="12295" width="13.125" style="177" bestFit="1" customWidth="1"/>
    <col min="12296" max="12296" width="1.125" style="177" customWidth="1"/>
    <col min="12297" max="12297" width="13.125" style="177" bestFit="1" customWidth="1"/>
    <col min="12298" max="12298" width="1.875" style="177" customWidth="1"/>
    <col min="12299" max="12299" width="13.125" style="177" bestFit="1" customWidth="1"/>
    <col min="12300" max="12300" width="1.875" style="177" customWidth="1"/>
    <col min="12301" max="12301" width="13.125" style="177" customWidth="1"/>
    <col min="12302" max="12302" width="1.875" style="177" customWidth="1"/>
    <col min="12303" max="12303" width="10.125" style="177" bestFit="1" customWidth="1"/>
    <col min="12304" max="12304" width="9" style="177"/>
    <col min="12305" max="12305" width="9.125" style="177" bestFit="1" customWidth="1"/>
    <col min="12306" max="12544" width="9" style="177"/>
    <col min="12545" max="12545" width="3" style="177" customWidth="1"/>
    <col min="12546" max="12546" width="3.125" style="177" customWidth="1"/>
    <col min="12547" max="12547" width="6.125" style="177" customWidth="1"/>
    <col min="12548" max="12548" width="9.125" style="177" customWidth="1"/>
    <col min="12549" max="12549" width="9.875" style="177" customWidth="1"/>
    <col min="12550" max="12550" width="3.125" style="177" customWidth="1"/>
    <col min="12551" max="12551" width="13.125" style="177" bestFit="1" customWidth="1"/>
    <col min="12552" max="12552" width="1.125" style="177" customWidth="1"/>
    <col min="12553" max="12553" width="13.125" style="177" bestFit="1" customWidth="1"/>
    <col min="12554" max="12554" width="1.875" style="177" customWidth="1"/>
    <col min="12555" max="12555" width="13.125" style="177" bestFit="1" customWidth="1"/>
    <col min="12556" max="12556" width="1.875" style="177" customWidth="1"/>
    <col min="12557" max="12557" width="13.125" style="177" customWidth="1"/>
    <col min="12558" max="12558" width="1.875" style="177" customWidth="1"/>
    <col min="12559" max="12559" width="10.125" style="177" bestFit="1" customWidth="1"/>
    <col min="12560" max="12560" width="9" style="177"/>
    <col min="12561" max="12561" width="9.125" style="177" bestFit="1" customWidth="1"/>
    <col min="12562" max="12800" width="9" style="177"/>
    <col min="12801" max="12801" width="3" style="177" customWidth="1"/>
    <col min="12802" max="12802" width="3.125" style="177" customWidth="1"/>
    <col min="12803" max="12803" width="6.125" style="177" customWidth="1"/>
    <col min="12804" max="12804" width="9.125" style="177" customWidth="1"/>
    <col min="12805" max="12805" width="9.875" style="177" customWidth="1"/>
    <col min="12806" max="12806" width="3.125" style="177" customWidth="1"/>
    <col min="12807" max="12807" width="13.125" style="177" bestFit="1" customWidth="1"/>
    <col min="12808" max="12808" width="1.125" style="177" customWidth="1"/>
    <col min="12809" max="12809" width="13.125" style="177" bestFit="1" customWidth="1"/>
    <col min="12810" max="12810" width="1.875" style="177" customWidth="1"/>
    <col min="12811" max="12811" width="13.125" style="177" bestFit="1" customWidth="1"/>
    <col min="12812" max="12812" width="1.875" style="177" customWidth="1"/>
    <col min="12813" max="12813" width="13.125" style="177" customWidth="1"/>
    <col min="12814" max="12814" width="1.875" style="177" customWidth="1"/>
    <col min="12815" max="12815" width="10.125" style="177" bestFit="1" customWidth="1"/>
    <col min="12816" max="12816" width="9" style="177"/>
    <col min="12817" max="12817" width="9.125" style="177" bestFit="1" customWidth="1"/>
    <col min="12818" max="13056" width="9" style="177"/>
    <col min="13057" max="13057" width="3" style="177" customWidth="1"/>
    <col min="13058" max="13058" width="3.125" style="177" customWidth="1"/>
    <col min="13059" max="13059" width="6.125" style="177" customWidth="1"/>
    <col min="13060" max="13060" width="9.125" style="177" customWidth="1"/>
    <col min="13061" max="13061" width="9.875" style="177" customWidth="1"/>
    <col min="13062" max="13062" width="3.125" style="177" customWidth="1"/>
    <col min="13063" max="13063" width="13.125" style="177" bestFit="1" customWidth="1"/>
    <col min="13064" max="13064" width="1.125" style="177" customWidth="1"/>
    <col min="13065" max="13065" width="13.125" style="177" bestFit="1" customWidth="1"/>
    <col min="13066" max="13066" width="1.875" style="177" customWidth="1"/>
    <col min="13067" max="13067" width="13.125" style="177" bestFit="1" customWidth="1"/>
    <col min="13068" max="13068" width="1.875" style="177" customWidth="1"/>
    <col min="13069" max="13069" width="13.125" style="177" customWidth="1"/>
    <col min="13070" max="13070" width="1.875" style="177" customWidth="1"/>
    <col min="13071" max="13071" width="10.125" style="177" bestFit="1" customWidth="1"/>
    <col min="13072" max="13072" width="9" style="177"/>
    <col min="13073" max="13073" width="9.125" style="177" bestFit="1" customWidth="1"/>
    <col min="13074" max="13312" width="9" style="177"/>
    <col min="13313" max="13313" width="3" style="177" customWidth="1"/>
    <col min="13314" max="13314" width="3.125" style="177" customWidth="1"/>
    <col min="13315" max="13315" width="6.125" style="177" customWidth="1"/>
    <col min="13316" max="13316" width="9.125" style="177" customWidth="1"/>
    <col min="13317" max="13317" width="9.875" style="177" customWidth="1"/>
    <col min="13318" max="13318" width="3.125" style="177" customWidth="1"/>
    <col min="13319" max="13319" width="13.125" style="177" bestFit="1" customWidth="1"/>
    <col min="13320" max="13320" width="1.125" style="177" customWidth="1"/>
    <col min="13321" max="13321" width="13.125" style="177" bestFit="1" customWidth="1"/>
    <col min="13322" max="13322" width="1.875" style="177" customWidth="1"/>
    <col min="13323" max="13323" width="13.125" style="177" bestFit="1" customWidth="1"/>
    <col min="13324" max="13324" width="1.875" style="177" customWidth="1"/>
    <col min="13325" max="13325" width="13.125" style="177" customWidth="1"/>
    <col min="13326" max="13326" width="1.875" style="177" customWidth="1"/>
    <col min="13327" max="13327" width="10.125" style="177" bestFit="1" customWidth="1"/>
    <col min="13328" max="13328" width="9" style="177"/>
    <col min="13329" max="13329" width="9.125" style="177" bestFit="1" customWidth="1"/>
    <col min="13330" max="13568" width="9" style="177"/>
    <col min="13569" max="13569" width="3" style="177" customWidth="1"/>
    <col min="13570" max="13570" width="3.125" style="177" customWidth="1"/>
    <col min="13571" max="13571" width="6.125" style="177" customWidth="1"/>
    <col min="13572" max="13572" width="9.125" style="177" customWidth="1"/>
    <col min="13573" max="13573" width="9.875" style="177" customWidth="1"/>
    <col min="13574" max="13574" width="3.125" style="177" customWidth="1"/>
    <col min="13575" max="13575" width="13.125" style="177" bestFit="1" customWidth="1"/>
    <col min="13576" max="13576" width="1.125" style="177" customWidth="1"/>
    <col min="13577" max="13577" width="13.125" style="177" bestFit="1" customWidth="1"/>
    <col min="13578" max="13578" width="1.875" style="177" customWidth="1"/>
    <col min="13579" max="13579" width="13.125" style="177" bestFit="1" customWidth="1"/>
    <col min="13580" max="13580" width="1.875" style="177" customWidth="1"/>
    <col min="13581" max="13581" width="13.125" style="177" customWidth="1"/>
    <col min="13582" max="13582" width="1.875" style="177" customWidth="1"/>
    <col min="13583" max="13583" width="10.125" style="177" bestFit="1" customWidth="1"/>
    <col min="13584" max="13584" width="9" style="177"/>
    <col min="13585" max="13585" width="9.125" style="177" bestFit="1" customWidth="1"/>
    <col min="13586" max="13824" width="9" style="177"/>
    <col min="13825" max="13825" width="3" style="177" customWidth="1"/>
    <col min="13826" max="13826" width="3.125" style="177" customWidth="1"/>
    <col min="13827" max="13827" width="6.125" style="177" customWidth="1"/>
    <col min="13828" max="13828" width="9.125" style="177" customWidth="1"/>
    <col min="13829" max="13829" width="9.875" style="177" customWidth="1"/>
    <col min="13830" max="13830" width="3.125" style="177" customWidth="1"/>
    <col min="13831" max="13831" width="13.125" style="177" bestFit="1" customWidth="1"/>
    <col min="13832" max="13832" width="1.125" style="177" customWidth="1"/>
    <col min="13833" max="13833" width="13.125" style="177" bestFit="1" customWidth="1"/>
    <col min="13834" max="13834" width="1.875" style="177" customWidth="1"/>
    <col min="13835" max="13835" width="13.125" style="177" bestFit="1" customWidth="1"/>
    <col min="13836" max="13836" width="1.875" style="177" customWidth="1"/>
    <col min="13837" max="13837" width="13.125" style="177" customWidth="1"/>
    <col min="13838" max="13838" width="1.875" style="177" customWidth="1"/>
    <col min="13839" max="13839" width="10.125" style="177" bestFit="1" customWidth="1"/>
    <col min="13840" max="13840" width="9" style="177"/>
    <col min="13841" max="13841" width="9.125" style="177" bestFit="1" customWidth="1"/>
    <col min="13842" max="14080" width="9" style="177"/>
    <col min="14081" max="14081" width="3" style="177" customWidth="1"/>
    <col min="14082" max="14082" width="3.125" style="177" customWidth="1"/>
    <col min="14083" max="14083" width="6.125" style="177" customWidth="1"/>
    <col min="14084" max="14084" width="9.125" style="177" customWidth="1"/>
    <col min="14085" max="14085" width="9.875" style="177" customWidth="1"/>
    <col min="14086" max="14086" width="3.125" style="177" customWidth="1"/>
    <col min="14087" max="14087" width="13.125" style="177" bestFit="1" customWidth="1"/>
    <col min="14088" max="14088" width="1.125" style="177" customWidth="1"/>
    <col min="14089" max="14089" width="13.125" style="177" bestFit="1" customWidth="1"/>
    <col min="14090" max="14090" width="1.875" style="177" customWidth="1"/>
    <col min="14091" max="14091" width="13.125" style="177" bestFit="1" customWidth="1"/>
    <col min="14092" max="14092" width="1.875" style="177" customWidth="1"/>
    <col min="14093" max="14093" width="13.125" style="177" customWidth="1"/>
    <col min="14094" max="14094" width="1.875" style="177" customWidth="1"/>
    <col min="14095" max="14095" width="10.125" style="177" bestFit="1" customWidth="1"/>
    <col min="14096" max="14096" width="9" style="177"/>
    <col min="14097" max="14097" width="9.125" style="177" bestFit="1" customWidth="1"/>
    <col min="14098" max="14336" width="9" style="177"/>
    <col min="14337" max="14337" width="3" style="177" customWidth="1"/>
    <col min="14338" max="14338" width="3.125" style="177" customWidth="1"/>
    <col min="14339" max="14339" width="6.125" style="177" customWidth="1"/>
    <col min="14340" max="14340" width="9.125" style="177" customWidth="1"/>
    <col min="14341" max="14341" width="9.875" style="177" customWidth="1"/>
    <col min="14342" max="14342" width="3.125" style="177" customWidth="1"/>
    <col min="14343" max="14343" width="13.125" style="177" bestFit="1" customWidth="1"/>
    <col min="14344" max="14344" width="1.125" style="177" customWidth="1"/>
    <col min="14345" max="14345" width="13.125" style="177" bestFit="1" customWidth="1"/>
    <col min="14346" max="14346" width="1.875" style="177" customWidth="1"/>
    <col min="14347" max="14347" width="13.125" style="177" bestFit="1" customWidth="1"/>
    <col min="14348" max="14348" width="1.875" style="177" customWidth="1"/>
    <col min="14349" max="14349" width="13.125" style="177" customWidth="1"/>
    <col min="14350" max="14350" width="1.875" style="177" customWidth="1"/>
    <col min="14351" max="14351" width="10.125" style="177" bestFit="1" customWidth="1"/>
    <col min="14352" max="14352" width="9" style="177"/>
    <col min="14353" max="14353" width="9.125" style="177" bestFit="1" customWidth="1"/>
    <col min="14354" max="14592" width="9" style="177"/>
    <col min="14593" max="14593" width="3" style="177" customWidth="1"/>
    <col min="14594" max="14594" width="3.125" style="177" customWidth="1"/>
    <col min="14595" max="14595" width="6.125" style="177" customWidth="1"/>
    <col min="14596" max="14596" width="9.125" style="177" customWidth="1"/>
    <col min="14597" max="14597" width="9.875" style="177" customWidth="1"/>
    <col min="14598" max="14598" width="3.125" style="177" customWidth="1"/>
    <col min="14599" max="14599" width="13.125" style="177" bestFit="1" customWidth="1"/>
    <col min="14600" max="14600" width="1.125" style="177" customWidth="1"/>
    <col min="14601" max="14601" width="13.125" style="177" bestFit="1" customWidth="1"/>
    <col min="14602" max="14602" width="1.875" style="177" customWidth="1"/>
    <col min="14603" max="14603" width="13.125" style="177" bestFit="1" customWidth="1"/>
    <col min="14604" max="14604" width="1.875" style="177" customWidth="1"/>
    <col min="14605" max="14605" width="13.125" style="177" customWidth="1"/>
    <col min="14606" max="14606" width="1.875" style="177" customWidth="1"/>
    <col min="14607" max="14607" width="10.125" style="177" bestFit="1" customWidth="1"/>
    <col min="14608" max="14608" width="9" style="177"/>
    <col min="14609" max="14609" width="9.125" style="177" bestFit="1" customWidth="1"/>
    <col min="14610" max="14848" width="9" style="177"/>
    <col min="14849" max="14849" width="3" style="177" customWidth="1"/>
    <col min="14850" max="14850" width="3.125" style="177" customWidth="1"/>
    <col min="14851" max="14851" width="6.125" style="177" customWidth="1"/>
    <col min="14852" max="14852" width="9.125" style="177" customWidth="1"/>
    <col min="14853" max="14853" width="9.875" style="177" customWidth="1"/>
    <col min="14854" max="14854" width="3.125" style="177" customWidth="1"/>
    <col min="14855" max="14855" width="13.125" style="177" bestFit="1" customWidth="1"/>
    <col min="14856" max="14856" width="1.125" style="177" customWidth="1"/>
    <col min="14857" max="14857" width="13.125" style="177" bestFit="1" customWidth="1"/>
    <col min="14858" max="14858" width="1.875" style="177" customWidth="1"/>
    <col min="14859" max="14859" width="13.125" style="177" bestFit="1" customWidth="1"/>
    <col min="14860" max="14860" width="1.875" style="177" customWidth="1"/>
    <col min="14861" max="14861" width="13.125" style="177" customWidth="1"/>
    <col min="14862" max="14862" width="1.875" style="177" customWidth="1"/>
    <col min="14863" max="14863" width="10.125" style="177" bestFit="1" customWidth="1"/>
    <col min="14864" max="14864" width="9" style="177"/>
    <col min="14865" max="14865" width="9.125" style="177" bestFit="1" customWidth="1"/>
    <col min="14866" max="15104" width="9" style="177"/>
    <col min="15105" max="15105" width="3" style="177" customWidth="1"/>
    <col min="15106" max="15106" width="3.125" style="177" customWidth="1"/>
    <col min="15107" max="15107" width="6.125" style="177" customWidth="1"/>
    <col min="15108" max="15108" width="9.125" style="177" customWidth="1"/>
    <col min="15109" max="15109" width="9.875" style="177" customWidth="1"/>
    <col min="15110" max="15110" width="3.125" style="177" customWidth="1"/>
    <col min="15111" max="15111" width="13.125" style="177" bestFit="1" customWidth="1"/>
    <col min="15112" max="15112" width="1.125" style="177" customWidth="1"/>
    <col min="15113" max="15113" width="13.125" style="177" bestFit="1" customWidth="1"/>
    <col min="15114" max="15114" width="1.875" style="177" customWidth="1"/>
    <col min="15115" max="15115" width="13.125" style="177" bestFit="1" customWidth="1"/>
    <col min="15116" max="15116" width="1.875" style="177" customWidth="1"/>
    <col min="15117" max="15117" width="13.125" style="177" customWidth="1"/>
    <col min="15118" max="15118" width="1.875" style="177" customWidth="1"/>
    <col min="15119" max="15119" width="10.125" style="177" bestFit="1" customWidth="1"/>
    <col min="15120" max="15120" width="9" style="177"/>
    <col min="15121" max="15121" width="9.125" style="177" bestFit="1" customWidth="1"/>
    <col min="15122" max="15360" width="9" style="177"/>
    <col min="15361" max="15361" width="3" style="177" customWidth="1"/>
    <col min="15362" max="15362" width="3.125" style="177" customWidth="1"/>
    <col min="15363" max="15363" width="6.125" style="177" customWidth="1"/>
    <col min="15364" max="15364" width="9.125" style="177" customWidth="1"/>
    <col min="15365" max="15365" width="9.875" style="177" customWidth="1"/>
    <col min="15366" max="15366" width="3.125" style="177" customWidth="1"/>
    <col min="15367" max="15367" width="13.125" style="177" bestFit="1" customWidth="1"/>
    <col min="15368" max="15368" width="1.125" style="177" customWidth="1"/>
    <col min="15369" max="15369" width="13.125" style="177" bestFit="1" customWidth="1"/>
    <col min="15370" max="15370" width="1.875" style="177" customWidth="1"/>
    <col min="15371" max="15371" width="13.125" style="177" bestFit="1" customWidth="1"/>
    <col min="15372" max="15372" width="1.875" style="177" customWidth="1"/>
    <col min="15373" max="15373" width="13.125" style="177" customWidth="1"/>
    <col min="15374" max="15374" width="1.875" style="177" customWidth="1"/>
    <col min="15375" max="15375" width="10.125" style="177" bestFit="1" customWidth="1"/>
    <col min="15376" max="15376" width="9" style="177"/>
    <col min="15377" max="15377" width="9.125" style="177" bestFit="1" customWidth="1"/>
    <col min="15378" max="15616" width="9" style="177"/>
    <col min="15617" max="15617" width="3" style="177" customWidth="1"/>
    <col min="15618" max="15618" width="3.125" style="177" customWidth="1"/>
    <col min="15619" max="15619" width="6.125" style="177" customWidth="1"/>
    <col min="15620" max="15620" width="9.125" style="177" customWidth="1"/>
    <col min="15621" max="15621" width="9.875" style="177" customWidth="1"/>
    <col min="15622" max="15622" width="3.125" style="177" customWidth="1"/>
    <col min="15623" max="15623" width="13.125" style="177" bestFit="1" customWidth="1"/>
    <col min="15624" max="15624" width="1.125" style="177" customWidth="1"/>
    <col min="15625" max="15625" width="13.125" style="177" bestFit="1" customWidth="1"/>
    <col min="15626" max="15626" width="1.875" style="177" customWidth="1"/>
    <col min="15627" max="15627" width="13.125" style="177" bestFit="1" customWidth="1"/>
    <col min="15628" max="15628" width="1.875" style="177" customWidth="1"/>
    <col min="15629" max="15629" width="13.125" style="177" customWidth="1"/>
    <col min="15630" max="15630" width="1.875" style="177" customWidth="1"/>
    <col min="15631" max="15631" width="10.125" style="177" bestFit="1" customWidth="1"/>
    <col min="15632" max="15632" width="9" style="177"/>
    <col min="15633" max="15633" width="9.125" style="177" bestFit="1" customWidth="1"/>
    <col min="15634" max="15872" width="9" style="177"/>
    <col min="15873" max="15873" width="3" style="177" customWidth="1"/>
    <col min="15874" max="15874" width="3.125" style="177" customWidth="1"/>
    <col min="15875" max="15875" width="6.125" style="177" customWidth="1"/>
    <col min="15876" max="15876" width="9.125" style="177" customWidth="1"/>
    <col min="15877" max="15877" width="9.875" style="177" customWidth="1"/>
    <col min="15878" max="15878" width="3.125" style="177" customWidth="1"/>
    <col min="15879" max="15879" width="13.125" style="177" bestFit="1" customWidth="1"/>
    <col min="15880" max="15880" width="1.125" style="177" customWidth="1"/>
    <col min="15881" max="15881" width="13.125" style="177" bestFit="1" customWidth="1"/>
    <col min="15882" max="15882" width="1.875" style="177" customWidth="1"/>
    <col min="15883" max="15883" width="13.125" style="177" bestFit="1" customWidth="1"/>
    <col min="15884" max="15884" width="1.875" style="177" customWidth="1"/>
    <col min="15885" max="15885" width="13.125" style="177" customWidth="1"/>
    <col min="15886" max="15886" width="1.875" style="177" customWidth="1"/>
    <col min="15887" max="15887" width="10.125" style="177" bestFit="1" customWidth="1"/>
    <col min="15888" max="15888" width="9" style="177"/>
    <col min="15889" max="15889" width="9.125" style="177" bestFit="1" customWidth="1"/>
    <col min="15890" max="16128" width="9" style="177"/>
    <col min="16129" max="16129" width="3" style="177" customWidth="1"/>
    <col min="16130" max="16130" width="3.125" style="177" customWidth="1"/>
    <col min="16131" max="16131" width="6.125" style="177" customWidth="1"/>
    <col min="16132" max="16132" width="9.125" style="177" customWidth="1"/>
    <col min="16133" max="16133" width="9.875" style="177" customWidth="1"/>
    <col min="16134" max="16134" width="3.125" style="177" customWidth="1"/>
    <col min="16135" max="16135" width="13.125" style="177" bestFit="1" customWidth="1"/>
    <col min="16136" max="16136" width="1.125" style="177" customWidth="1"/>
    <col min="16137" max="16137" width="13.125" style="177" bestFit="1" customWidth="1"/>
    <col min="16138" max="16138" width="1.875" style="177" customWidth="1"/>
    <col min="16139" max="16139" width="13.125" style="177" bestFit="1" customWidth="1"/>
    <col min="16140" max="16140" width="1.875" style="177" customWidth="1"/>
    <col min="16141" max="16141" width="13.125" style="177" customWidth="1"/>
    <col min="16142" max="16142" width="1.875" style="177" customWidth="1"/>
    <col min="16143" max="16143" width="10.125" style="177" bestFit="1" customWidth="1"/>
    <col min="16144" max="16144" width="9" style="177"/>
    <col min="16145" max="16145" width="9.125" style="177" bestFit="1" customWidth="1"/>
    <col min="16146" max="16384" width="9" style="177"/>
  </cols>
  <sheetData>
    <row r="1" spans="1:15" ht="25.5" customHeight="1">
      <c r="A1" s="522" t="s">
        <v>862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5" ht="25.5" customHeight="1">
      <c r="A2" s="381"/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5" ht="25.5" customHeight="1">
      <c r="A3" s="253" t="s">
        <v>889</v>
      </c>
      <c r="B3" s="453" t="s">
        <v>890</v>
      </c>
      <c r="C3" s="446"/>
      <c r="O3" s="294"/>
    </row>
    <row r="4" spans="1:15" ht="25.5" customHeight="1">
      <c r="A4" s="416"/>
      <c r="B4" s="446"/>
      <c r="C4" s="455" t="s">
        <v>891</v>
      </c>
      <c r="O4" s="294"/>
    </row>
    <row r="5" spans="1:15" ht="25.5" customHeight="1">
      <c r="B5" s="446" t="s">
        <v>892</v>
      </c>
      <c r="C5" s="446"/>
      <c r="O5" s="294"/>
    </row>
    <row r="6" spans="1:15" ht="25.5" customHeight="1">
      <c r="E6" s="295"/>
      <c r="G6" s="540" t="s">
        <v>893</v>
      </c>
      <c r="H6" s="540"/>
      <c r="I6" s="540"/>
      <c r="J6" s="295"/>
      <c r="K6" s="540" t="s">
        <v>894</v>
      </c>
      <c r="L6" s="540"/>
      <c r="M6" s="540"/>
    </row>
    <row r="7" spans="1:15" ht="25.5" customHeight="1">
      <c r="C7" s="192"/>
      <c r="D7" s="359"/>
      <c r="E7" s="296"/>
      <c r="G7" s="90" t="s">
        <v>393</v>
      </c>
      <c r="H7" s="91"/>
      <c r="I7" s="90" t="s">
        <v>394</v>
      </c>
      <c r="J7" s="295"/>
      <c r="K7" s="90" t="s">
        <v>393</v>
      </c>
      <c r="L7" s="91"/>
      <c r="M7" s="90" t="s">
        <v>394</v>
      </c>
    </row>
    <row r="8" spans="1:15" ht="25.5" customHeight="1">
      <c r="B8" s="359" t="s">
        <v>895</v>
      </c>
      <c r="C8" s="192"/>
      <c r="D8" s="426"/>
      <c r="E8" s="296"/>
      <c r="G8" s="487"/>
      <c r="H8" s="91"/>
      <c r="I8" s="487"/>
      <c r="J8" s="295"/>
      <c r="K8" s="487"/>
      <c r="L8" s="91"/>
      <c r="M8" s="487"/>
    </row>
    <row r="9" spans="1:15" ht="25.5" customHeight="1">
      <c r="B9" s="359" t="s">
        <v>896</v>
      </c>
      <c r="C9" s="192"/>
      <c r="D9" s="192"/>
      <c r="E9" s="192"/>
      <c r="G9" s="297"/>
      <c r="H9" s="298"/>
      <c r="I9" s="297"/>
      <c r="J9" s="297"/>
      <c r="K9" s="297"/>
      <c r="L9" s="298"/>
      <c r="M9" s="297"/>
    </row>
    <row r="10" spans="1:15" ht="25.5" customHeight="1">
      <c r="B10" s="192"/>
      <c r="C10" s="177" t="s">
        <v>325</v>
      </c>
      <c r="E10" s="299"/>
      <c r="G10" s="168">
        <v>16386388.890000001</v>
      </c>
      <c r="H10" s="82"/>
      <c r="I10" s="82">
        <v>1012972.68</v>
      </c>
      <c r="J10" s="82"/>
      <c r="K10" s="168">
        <v>16249202.51</v>
      </c>
      <c r="L10" s="82"/>
      <c r="M10" s="82">
        <v>1012966.78</v>
      </c>
    </row>
    <row r="11" spans="1:15" ht="25.5" customHeight="1">
      <c r="B11" s="192"/>
      <c r="C11" s="177" t="s">
        <v>326</v>
      </c>
      <c r="E11" s="299"/>
      <c r="G11" s="168">
        <v>351106.2</v>
      </c>
      <c r="H11" s="82"/>
      <c r="I11" s="82">
        <v>1034449.0800000001</v>
      </c>
      <c r="J11" s="82"/>
      <c r="K11" s="418">
        <v>57.95</v>
      </c>
      <c r="L11" s="82"/>
      <c r="M11" s="82">
        <v>1568586.03</v>
      </c>
    </row>
    <row r="12" spans="1:15" ht="25.5" customHeight="1">
      <c r="B12" s="192"/>
      <c r="C12" s="82" t="s">
        <v>897</v>
      </c>
      <c r="D12" s="82"/>
      <c r="E12" s="417"/>
      <c r="G12" s="168">
        <v>0</v>
      </c>
      <c r="H12" s="82"/>
      <c r="I12" s="82">
        <v>0</v>
      </c>
      <c r="J12" s="82"/>
      <c r="K12" s="418">
        <v>3593854.7399999998</v>
      </c>
      <c r="L12" s="82"/>
      <c r="M12" s="82">
        <v>0</v>
      </c>
    </row>
    <row r="13" spans="1:15" ht="25.5" customHeight="1">
      <c r="B13" s="192"/>
      <c r="C13" s="177" t="s">
        <v>328</v>
      </c>
      <c r="E13" s="299"/>
      <c r="G13" s="168">
        <v>1560916.65</v>
      </c>
      <c r="H13" s="82"/>
      <c r="I13" s="82">
        <v>1980650.86</v>
      </c>
      <c r="J13" s="82"/>
      <c r="K13" s="168">
        <v>0</v>
      </c>
      <c r="L13" s="82"/>
      <c r="M13" s="82">
        <v>1179001.79</v>
      </c>
    </row>
    <row r="14" spans="1:15" ht="25.5" customHeight="1">
      <c r="B14" s="192"/>
      <c r="C14" s="192"/>
      <c r="D14" s="359" t="s">
        <v>898</v>
      </c>
      <c r="E14" s="192"/>
      <c r="G14" s="300">
        <f>SUM(G10:G13)</f>
        <v>18298411.739999998</v>
      </c>
      <c r="H14" s="242"/>
      <c r="I14" s="300">
        <f>SUM(I10:I13)</f>
        <v>4028072.62</v>
      </c>
      <c r="J14" s="301"/>
      <c r="K14" s="300">
        <f>SUM(K10:K13)</f>
        <v>19843115.199999999</v>
      </c>
      <c r="L14" s="242"/>
      <c r="M14" s="300">
        <f>SUM(M10:M13)</f>
        <v>3760554.6</v>
      </c>
    </row>
    <row r="15" spans="1:15" ht="25.5" customHeight="1">
      <c r="B15" s="359" t="s">
        <v>899</v>
      </c>
      <c r="C15" s="192"/>
      <c r="D15" s="192"/>
      <c r="E15" s="192"/>
      <c r="G15" s="302"/>
      <c r="H15" s="301"/>
      <c r="I15" s="303"/>
      <c r="J15" s="301"/>
      <c r="K15" s="303"/>
      <c r="L15" s="301"/>
      <c r="M15" s="303"/>
    </row>
    <row r="16" spans="1:15" ht="25.5" customHeight="1">
      <c r="B16" s="192"/>
      <c r="C16" s="177" t="s">
        <v>329</v>
      </c>
      <c r="D16" s="192"/>
      <c r="E16" s="296"/>
      <c r="G16" s="82">
        <v>680452.54</v>
      </c>
      <c r="H16" s="82"/>
      <c r="I16" s="82">
        <v>675995.55</v>
      </c>
      <c r="J16" s="82"/>
      <c r="K16" s="82">
        <v>0</v>
      </c>
      <c r="L16" s="82"/>
      <c r="M16" s="82">
        <v>195399.51</v>
      </c>
    </row>
    <row r="17" spans="2:13" ht="25.5" customHeight="1">
      <c r="B17" s="192"/>
      <c r="C17" s="177" t="s">
        <v>330</v>
      </c>
      <c r="D17" s="192"/>
      <c r="E17" s="299"/>
      <c r="G17" s="82">
        <v>0</v>
      </c>
      <c r="H17" s="82"/>
      <c r="I17" s="82">
        <v>0</v>
      </c>
      <c r="J17" s="82"/>
      <c r="K17" s="82">
        <v>15241.36</v>
      </c>
      <c r="L17" s="82"/>
      <c r="M17" s="82">
        <v>3683172.1</v>
      </c>
    </row>
    <row r="18" spans="2:13" ht="25.5" customHeight="1">
      <c r="B18" s="192"/>
      <c r="C18" s="177" t="s">
        <v>331</v>
      </c>
      <c r="D18" s="192"/>
      <c r="E18" s="299"/>
      <c r="G18" s="82">
        <v>59879.71</v>
      </c>
      <c r="H18" s="82"/>
      <c r="I18" s="82">
        <v>59879.71</v>
      </c>
      <c r="J18" s="82"/>
      <c r="K18" s="82">
        <v>0</v>
      </c>
      <c r="L18" s="82"/>
      <c r="M18" s="82">
        <v>59879.71</v>
      </c>
    </row>
    <row r="19" spans="2:13" ht="25.5" customHeight="1">
      <c r="B19" s="192"/>
      <c r="C19" s="177" t="s">
        <v>286</v>
      </c>
      <c r="D19" s="192"/>
      <c r="E19" s="299"/>
      <c r="G19" s="82">
        <v>30862472.27</v>
      </c>
      <c r="H19" s="82"/>
      <c r="I19" s="82">
        <v>40822968.219999999</v>
      </c>
      <c r="J19" s="82"/>
      <c r="K19" s="82">
        <v>0</v>
      </c>
      <c r="L19" s="82"/>
      <c r="M19" s="82">
        <v>22364833.25</v>
      </c>
    </row>
    <row r="20" spans="2:13" ht="25.5" customHeight="1">
      <c r="B20" s="192"/>
      <c r="C20" s="177" t="s">
        <v>332</v>
      </c>
      <c r="D20" s="192"/>
      <c r="E20" s="299"/>
      <c r="G20" s="82">
        <v>5058680.9800000004</v>
      </c>
      <c r="H20" s="82"/>
      <c r="I20" s="82">
        <v>5786490.8099999996</v>
      </c>
      <c r="J20" s="82"/>
      <c r="K20" s="82">
        <v>0</v>
      </c>
      <c r="L20" s="82"/>
      <c r="M20" s="82">
        <v>44299.83</v>
      </c>
    </row>
    <row r="21" spans="2:13" ht="25.5" customHeight="1">
      <c r="B21" s="192"/>
      <c r="C21" s="304" t="s">
        <v>333</v>
      </c>
      <c r="D21" s="192"/>
      <c r="E21" s="299"/>
      <c r="G21" s="82">
        <v>19333.78</v>
      </c>
      <c r="H21" s="82"/>
      <c r="I21" s="82">
        <v>8887.66</v>
      </c>
      <c r="J21" s="82"/>
      <c r="K21" s="82">
        <v>0</v>
      </c>
      <c r="L21" s="82"/>
      <c r="M21" s="82">
        <v>1905.8</v>
      </c>
    </row>
    <row r="22" spans="2:13" ht="25.5" customHeight="1">
      <c r="B22" s="192"/>
      <c r="C22" s="177" t="s">
        <v>900</v>
      </c>
      <c r="D22" s="192"/>
      <c r="E22" s="299"/>
      <c r="G22" s="82">
        <v>0</v>
      </c>
      <c r="H22" s="82"/>
      <c r="I22" s="82">
        <v>18669.79</v>
      </c>
      <c r="J22" s="82"/>
      <c r="K22" s="82">
        <v>0</v>
      </c>
      <c r="L22" s="82"/>
      <c r="M22" s="82">
        <v>18669.79</v>
      </c>
    </row>
    <row r="23" spans="2:13" ht="25.5" customHeight="1">
      <c r="B23" s="192"/>
      <c r="C23" s="177" t="s">
        <v>334</v>
      </c>
      <c r="D23" s="192"/>
      <c r="E23" s="192"/>
      <c r="G23" s="82">
        <v>78984.740000000005</v>
      </c>
      <c r="H23" s="82"/>
      <c r="I23" s="82">
        <v>68041.259999999995</v>
      </c>
      <c r="J23" s="82"/>
      <c r="K23" s="82">
        <v>55596.86</v>
      </c>
      <c r="L23" s="82"/>
      <c r="M23" s="82">
        <v>68041.23</v>
      </c>
    </row>
    <row r="24" spans="2:13" ht="25.5" customHeight="1">
      <c r="B24" s="192"/>
      <c r="C24" s="192"/>
      <c r="D24" s="359" t="s">
        <v>901</v>
      </c>
      <c r="E24" s="192"/>
      <c r="G24" s="300">
        <f>SUM(G16:G23)</f>
        <v>36759804.020000003</v>
      </c>
      <c r="H24" s="242"/>
      <c r="I24" s="300">
        <f>SUM(I16:I23)</f>
        <v>47440932.999999993</v>
      </c>
      <c r="J24" s="301"/>
      <c r="K24" s="300">
        <f>SUM(K16:K23)</f>
        <v>70838.22</v>
      </c>
      <c r="L24" s="242"/>
      <c r="M24" s="300">
        <f>SUM(M16:M23)</f>
        <v>26436201.219999999</v>
      </c>
    </row>
    <row r="25" spans="2:13" ht="25.5" customHeight="1" thickBot="1">
      <c r="B25" s="359" t="s">
        <v>902</v>
      </c>
      <c r="C25" s="192"/>
      <c r="D25" s="192"/>
      <c r="E25" s="192"/>
      <c r="G25" s="305">
        <f>SUM(G14+G24)</f>
        <v>55058215.760000005</v>
      </c>
      <c r="H25" s="242"/>
      <c r="I25" s="305">
        <f>SUM(I14+I24)</f>
        <v>51469005.61999999</v>
      </c>
      <c r="J25" s="242"/>
      <c r="K25" s="305">
        <f>SUM(K14+K24)</f>
        <v>19913953.419999998</v>
      </c>
      <c r="L25" s="242"/>
      <c r="M25" s="305">
        <f>SUM(M14+M24)</f>
        <v>30196755.82</v>
      </c>
    </row>
    <row r="26" spans="2:13" ht="25.5" customHeight="1" thickTop="1">
      <c r="I26" s="301"/>
    </row>
  </sheetData>
  <mergeCells count="3">
    <mergeCell ref="A1:M1"/>
    <mergeCell ref="G6:I6"/>
    <mergeCell ref="K6:M6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M74"/>
  <sheetViews>
    <sheetView view="pageBreakPreview" topLeftCell="A25" zoomScaleNormal="100" zoomScaleSheetLayoutView="100" workbookViewId="0">
      <selection activeCell="F38" sqref="F38"/>
    </sheetView>
  </sheetViews>
  <sheetFormatPr defaultColWidth="9" defaultRowHeight="21.75"/>
  <cols>
    <col min="1" max="2" width="3" style="177" customWidth="1"/>
    <col min="3" max="3" width="9" style="177"/>
    <col min="4" max="4" width="13.125" style="177" customWidth="1"/>
    <col min="5" max="5" width="16" style="177" customWidth="1"/>
    <col min="6" max="6" width="1.125" style="177" customWidth="1"/>
    <col min="7" max="7" width="14.875" style="177" customWidth="1"/>
    <col min="8" max="8" width="1.125" style="177" customWidth="1"/>
    <col min="9" max="9" width="14.875" style="177" customWidth="1"/>
    <col min="10" max="10" width="1.125" style="177" customWidth="1"/>
    <col min="11" max="11" width="14.875" style="177" customWidth="1"/>
    <col min="12" max="12" width="1.125" style="177" customWidth="1"/>
    <col min="13" max="13" width="14.875" style="177" customWidth="1"/>
    <col min="14" max="14" width="0.875" style="177" customWidth="1"/>
    <col min="15" max="15" width="10.125" style="177" bestFit="1" customWidth="1"/>
    <col min="16" max="16" width="9" style="177"/>
    <col min="17" max="17" width="9.125" style="177" bestFit="1" customWidth="1"/>
    <col min="18" max="256" width="9" style="177"/>
    <col min="257" max="258" width="3" style="177" customWidth="1"/>
    <col min="259" max="259" width="9" style="177"/>
    <col min="260" max="260" width="13.125" style="177" customWidth="1"/>
    <col min="261" max="261" width="14.75" style="177" customWidth="1"/>
    <col min="262" max="262" width="1.125" style="177" customWidth="1"/>
    <col min="263" max="263" width="14.875" style="177" customWidth="1"/>
    <col min="264" max="264" width="1.125" style="177" customWidth="1"/>
    <col min="265" max="265" width="14.875" style="177" customWidth="1"/>
    <col min="266" max="266" width="1.125" style="177" customWidth="1"/>
    <col min="267" max="267" width="14.875" style="177" customWidth="1"/>
    <col min="268" max="268" width="1.125" style="177" customWidth="1"/>
    <col min="269" max="269" width="14.875" style="177" customWidth="1"/>
    <col min="270" max="270" width="0.875" style="177" customWidth="1"/>
    <col min="271" max="271" width="10.125" style="177" bestFit="1" customWidth="1"/>
    <col min="272" max="272" width="9" style="177"/>
    <col min="273" max="273" width="9.125" style="177" bestFit="1" customWidth="1"/>
    <col min="274" max="512" width="9" style="177"/>
    <col min="513" max="514" width="3" style="177" customWidth="1"/>
    <col min="515" max="515" width="9" style="177"/>
    <col min="516" max="516" width="13.125" style="177" customWidth="1"/>
    <col min="517" max="517" width="14.75" style="177" customWidth="1"/>
    <col min="518" max="518" width="1.125" style="177" customWidth="1"/>
    <col min="519" max="519" width="14.875" style="177" customWidth="1"/>
    <col min="520" max="520" width="1.125" style="177" customWidth="1"/>
    <col min="521" max="521" width="14.875" style="177" customWidth="1"/>
    <col min="522" max="522" width="1.125" style="177" customWidth="1"/>
    <col min="523" max="523" width="14.875" style="177" customWidth="1"/>
    <col min="524" max="524" width="1.125" style="177" customWidth="1"/>
    <col min="525" max="525" width="14.875" style="177" customWidth="1"/>
    <col min="526" max="526" width="0.875" style="177" customWidth="1"/>
    <col min="527" max="527" width="10.125" style="177" bestFit="1" customWidth="1"/>
    <col min="528" max="528" width="9" style="177"/>
    <col min="529" max="529" width="9.125" style="177" bestFit="1" customWidth="1"/>
    <col min="530" max="768" width="9" style="177"/>
    <col min="769" max="770" width="3" style="177" customWidth="1"/>
    <col min="771" max="771" width="9" style="177"/>
    <col min="772" max="772" width="13.125" style="177" customWidth="1"/>
    <col min="773" max="773" width="14.75" style="177" customWidth="1"/>
    <col min="774" max="774" width="1.125" style="177" customWidth="1"/>
    <col min="775" max="775" width="14.875" style="177" customWidth="1"/>
    <col min="776" max="776" width="1.125" style="177" customWidth="1"/>
    <col min="777" max="777" width="14.875" style="177" customWidth="1"/>
    <col min="778" max="778" width="1.125" style="177" customWidth="1"/>
    <col min="779" max="779" width="14.875" style="177" customWidth="1"/>
    <col min="780" max="780" width="1.125" style="177" customWidth="1"/>
    <col min="781" max="781" width="14.875" style="177" customWidth="1"/>
    <col min="782" max="782" width="0.875" style="177" customWidth="1"/>
    <col min="783" max="783" width="10.125" style="177" bestFit="1" customWidth="1"/>
    <col min="784" max="784" width="9" style="177"/>
    <col min="785" max="785" width="9.125" style="177" bestFit="1" customWidth="1"/>
    <col min="786" max="1024" width="9" style="177"/>
    <col min="1025" max="1026" width="3" style="177" customWidth="1"/>
    <col min="1027" max="1027" width="9" style="177"/>
    <col min="1028" max="1028" width="13.125" style="177" customWidth="1"/>
    <col min="1029" max="1029" width="14.75" style="177" customWidth="1"/>
    <col min="1030" max="1030" width="1.125" style="177" customWidth="1"/>
    <col min="1031" max="1031" width="14.875" style="177" customWidth="1"/>
    <col min="1032" max="1032" width="1.125" style="177" customWidth="1"/>
    <col min="1033" max="1033" width="14.875" style="177" customWidth="1"/>
    <col min="1034" max="1034" width="1.125" style="177" customWidth="1"/>
    <col min="1035" max="1035" width="14.875" style="177" customWidth="1"/>
    <col min="1036" max="1036" width="1.125" style="177" customWidth="1"/>
    <col min="1037" max="1037" width="14.875" style="177" customWidth="1"/>
    <col min="1038" max="1038" width="0.875" style="177" customWidth="1"/>
    <col min="1039" max="1039" width="10.125" style="177" bestFit="1" customWidth="1"/>
    <col min="1040" max="1040" width="9" style="177"/>
    <col min="1041" max="1041" width="9.125" style="177" bestFit="1" customWidth="1"/>
    <col min="1042" max="1280" width="9" style="177"/>
    <col min="1281" max="1282" width="3" style="177" customWidth="1"/>
    <col min="1283" max="1283" width="9" style="177"/>
    <col min="1284" max="1284" width="13.125" style="177" customWidth="1"/>
    <col min="1285" max="1285" width="14.75" style="177" customWidth="1"/>
    <col min="1286" max="1286" width="1.125" style="177" customWidth="1"/>
    <col min="1287" max="1287" width="14.875" style="177" customWidth="1"/>
    <col min="1288" max="1288" width="1.125" style="177" customWidth="1"/>
    <col min="1289" max="1289" width="14.875" style="177" customWidth="1"/>
    <col min="1290" max="1290" width="1.125" style="177" customWidth="1"/>
    <col min="1291" max="1291" width="14.875" style="177" customWidth="1"/>
    <col min="1292" max="1292" width="1.125" style="177" customWidth="1"/>
    <col min="1293" max="1293" width="14.875" style="177" customWidth="1"/>
    <col min="1294" max="1294" width="0.875" style="177" customWidth="1"/>
    <col min="1295" max="1295" width="10.125" style="177" bestFit="1" customWidth="1"/>
    <col min="1296" max="1296" width="9" style="177"/>
    <col min="1297" max="1297" width="9.125" style="177" bestFit="1" customWidth="1"/>
    <col min="1298" max="1536" width="9" style="177"/>
    <col min="1537" max="1538" width="3" style="177" customWidth="1"/>
    <col min="1539" max="1539" width="9" style="177"/>
    <col min="1540" max="1540" width="13.125" style="177" customWidth="1"/>
    <col min="1541" max="1541" width="14.75" style="177" customWidth="1"/>
    <col min="1542" max="1542" width="1.125" style="177" customWidth="1"/>
    <col min="1543" max="1543" width="14.875" style="177" customWidth="1"/>
    <col min="1544" max="1544" width="1.125" style="177" customWidth="1"/>
    <col min="1545" max="1545" width="14.875" style="177" customWidth="1"/>
    <col min="1546" max="1546" width="1.125" style="177" customWidth="1"/>
    <col min="1547" max="1547" width="14.875" style="177" customWidth="1"/>
    <col min="1548" max="1548" width="1.125" style="177" customWidth="1"/>
    <col min="1549" max="1549" width="14.875" style="177" customWidth="1"/>
    <col min="1550" max="1550" width="0.875" style="177" customWidth="1"/>
    <col min="1551" max="1551" width="10.125" style="177" bestFit="1" customWidth="1"/>
    <col min="1552" max="1552" width="9" style="177"/>
    <col min="1553" max="1553" width="9.125" style="177" bestFit="1" customWidth="1"/>
    <col min="1554" max="1792" width="9" style="177"/>
    <col min="1793" max="1794" width="3" style="177" customWidth="1"/>
    <col min="1795" max="1795" width="9" style="177"/>
    <col min="1796" max="1796" width="13.125" style="177" customWidth="1"/>
    <col min="1797" max="1797" width="14.75" style="177" customWidth="1"/>
    <col min="1798" max="1798" width="1.125" style="177" customWidth="1"/>
    <col min="1799" max="1799" width="14.875" style="177" customWidth="1"/>
    <col min="1800" max="1800" width="1.125" style="177" customWidth="1"/>
    <col min="1801" max="1801" width="14.875" style="177" customWidth="1"/>
    <col min="1802" max="1802" width="1.125" style="177" customWidth="1"/>
    <col min="1803" max="1803" width="14.875" style="177" customWidth="1"/>
    <col min="1804" max="1804" width="1.125" style="177" customWidth="1"/>
    <col min="1805" max="1805" width="14.875" style="177" customWidth="1"/>
    <col min="1806" max="1806" width="0.875" style="177" customWidth="1"/>
    <col min="1807" max="1807" width="10.125" style="177" bestFit="1" customWidth="1"/>
    <col min="1808" max="1808" width="9" style="177"/>
    <col min="1809" max="1809" width="9.125" style="177" bestFit="1" customWidth="1"/>
    <col min="1810" max="2048" width="9" style="177"/>
    <col min="2049" max="2050" width="3" style="177" customWidth="1"/>
    <col min="2051" max="2051" width="9" style="177"/>
    <col min="2052" max="2052" width="13.125" style="177" customWidth="1"/>
    <col min="2053" max="2053" width="14.75" style="177" customWidth="1"/>
    <col min="2054" max="2054" width="1.125" style="177" customWidth="1"/>
    <col min="2055" max="2055" width="14.875" style="177" customWidth="1"/>
    <col min="2056" max="2056" width="1.125" style="177" customWidth="1"/>
    <col min="2057" max="2057" width="14.875" style="177" customWidth="1"/>
    <col min="2058" max="2058" width="1.125" style="177" customWidth="1"/>
    <col min="2059" max="2059" width="14.875" style="177" customWidth="1"/>
    <col min="2060" max="2060" width="1.125" style="177" customWidth="1"/>
    <col min="2061" max="2061" width="14.875" style="177" customWidth="1"/>
    <col min="2062" max="2062" width="0.875" style="177" customWidth="1"/>
    <col min="2063" max="2063" width="10.125" style="177" bestFit="1" customWidth="1"/>
    <col min="2064" max="2064" width="9" style="177"/>
    <col min="2065" max="2065" width="9.125" style="177" bestFit="1" customWidth="1"/>
    <col min="2066" max="2304" width="9" style="177"/>
    <col min="2305" max="2306" width="3" style="177" customWidth="1"/>
    <col min="2307" max="2307" width="9" style="177"/>
    <col min="2308" max="2308" width="13.125" style="177" customWidth="1"/>
    <col min="2309" max="2309" width="14.75" style="177" customWidth="1"/>
    <col min="2310" max="2310" width="1.125" style="177" customWidth="1"/>
    <col min="2311" max="2311" width="14.875" style="177" customWidth="1"/>
    <col min="2312" max="2312" width="1.125" style="177" customWidth="1"/>
    <col min="2313" max="2313" width="14.875" style="177" customWidth="1"/>
    <col min="2314" max="2314" width="1.125" style="177" customWidth="1"/>
    <col min="2315" max="2315" width="14.875" style="177" customWidth="1"/>
    <col min="2316" max="2316" width="1.125" style="177" customWidth="1"/>
    <col min="2317" max="2317" width="14.875" style="177" customWidth="1"/>
    <col min="2318" max="2318" width="0.875" style="177" customWidth="1"/>
    <col min="2319" max="2319" width="10.125" style="177" bestFit="1" customWidth="1"/>
    <col min="2320" max="2320" width="9" style="177"/>
    <col min="2321" max="2321" width="9.125" style="177" bestFit="1" customWidth="1"/>
    <col min="2322" max="2560" width="9" style="177"/>
    <col min="2561" max="2562" width="3" style="177" customWidth="1"/>
    <col min="2563" max="2563" width="9" style="177"/>
    <col min="2564" max="2564" width="13.125" style="177" customWidth="1"/>
    <col min="2565" max="2565" width="14.75" style="177" customWidth="1"/>
    <col min="2566" max="2566" width="1.125" style="177" customWidth="1"/>
    <col min="2567" max="2567" width="14.875" style="177" customWidth="1"/>
    <col min="2568" max="2568" width="1.125" style="177" customWidth="1"/>
    <col min="2569" max="2569" width="14.875" style="177" customWidth="1"/>
    <col min="2570" max="2570" width="1.125" style="177" customWidth="1"/>
    <col min="2571" max="2571" width="14.875" style="177" customWidth="1"/>
    <col min="2572" max="2572" width="1.125" style="177" customWidth="1"/>
    <col min="2573" max="2573" width="14.875" style="177" customWidth="1"/>
    <col min="2574" max="2574" width="0.875" style="177" customWidth="1"/>
    <col min="2575" max="2575" width="10.125" style="177" bestFit="1" customWidth="1"/>
    <col min="2576" max="2576" width="9" style="177"/>
    <col min="2577" max="2577" width="9.125" style="177" bestFit="1" customWidth="1"/>
    <col min="2578" max="2816" width="9" style="177"/>
    <col min="2817" max="2818" width="3" style="177" customWidth="1"/>
    <col min="2819" max="2819" width="9" style="177"/>
    <col min="2820" max="2820" width="13.125" style="177" customWidth="1"/>
    <col min="2821" max="2821" width="14.75" style="177" customWidth="1"/>
    <col min="2822" max="2822" width="1.125" style="177" customWidth="1"/>
    <col min="2823" max="2823" width="14.875" style="177" customWidth="1"/>
    <col min="2824" max="2824" width="1.125" style="177" customWidth="1"/>
    <col min="2825" max="2825" width="14.875" style="177" customWidth="1"/>
    <col min="2826" max="2826" width="1.125" style="177" customWidth="1"/>
    <col min="2827" max="2827" width="14.875" style="177" customWidth="1"/>
    <col min="2828" max="2828" width="1.125" style="177" customWidth="1"/>
    <col min="2829" max="2829" width="14.875" style="177" customWidth="1"/>
    <col min="2830" max="2830" width="0.875" style="177" customWidth="1"/>
    <col min="2831" max="2831" width="10.125" style="177" bestFit="1" customWidth="1"/>
    <col min="2832" max="2832" width="9" style="177"/>
    <col min="2833" max="2833" width="9.125" style="177" bestFit="1" customWidth="1"/>
    <col min="2834" max="3072" width="9" style="177"/>
    <col min="3073" max="3074" width="3" style="177" customWidth="1"/>
    <col min="3075" max="3075" width="9" style="177"/>
    <col min="3076" max="3076" width="13.125" style="177" customWidth="1"/>
    <col min="3077" max="3077" width="14.75" style="177" customWidth="1"/>
    <col min="3078" max="3078" width="1.125" style="177" customWidth="1"/>
    <col min="3079" max="3079" width="14.875" style="177" customWidth="1"/>
    <col min="3080" max="3080" width="1.125" style="177" customWidth="1"/>
    <col min="3081" max="3081" width="14.875" style="177" customWidth="1"/>
    <col min="3082" max="3082" width="1.125" style="177" customWidth="1"/>
    <col min="3083" max="3083" width="14.875" style="177" customWidth="1"/>
    <col min="3084" max="3084" width="1.125" style="177" customWidth="1"/>
    <col min="3085" max="3085" width="14.875" style="177" customWidth="1"/>
    <col min="3086" max="3086" width="0.875" style="177" customWidth="1"/>
    <col min="3087" max="3087" width="10.125" style="177" bestFit="1" customWidth="1"/>
    <col min="3088" max="3088" width="9" style="177"/>
    <col min="3089" max="3089" width="9.125" style="177" bestFit="1" customWidth="1"/>
    <col min="3090" max="3328" width="9" style="177"/>
    <col min="3329" max="3330" width="3" style="177" customWidth="1"/>
    <col min="3331" max="3331" width="9" style="177"/>
    <col min="3332" max="3332" width="13.125" style="177" customWidth="1"/>
    <col min="3333" max="3333" width="14.75" style="177" customWidth="1"/>
    <col min="3334" max="3334" width="1.125" style="177" customWidth="1"/>
    <col min="3335" max="3335" width="14.875" style="177" customWidth="1"/>
    <col min="3336" max="3336" width="1.125" style="177" customWidth="1"/>
    <col min="3337" max="3337" width="14.875" style="177" customWidth="1"/>
    <col min="3338" max="3338" width="1.125" style="177" customWidth="1"/>
    <col min="3339" max="3339" width="14.875" style="177" customWidth="1"/>
    <col min="3340" max="3340" width="1.125" style="177" customWidth="1"/>
    <col min="3341" max="3341" width="14.875" style="177" customWidth="1"/>
    <col min="3342" max="3342" width="0.875" style="177" customWidth="1"/>
    <col min="3343" max="3343" width="10.125" style="177" bestFit="1" customWidth="1"/>
    <col min="3344" max="3344" width="9" style="177"/>
    <col min="3345" max="3345" width="9.125" style="177" bestFit="1" customWidth="1"/>
    <col min="3346" max="3584" width="9" style="177"/>
    <col min="3585" max="3586" width="3" style="177" customWidth="1"/>
    <col min="3587" max="3587" width="9" style="177"/>
    <col min="3588" max="3588" width="13.125" style="177" customWidth="1"/>
    <col min="3589" max="3589" width="14.75" style="177" customWidth="1"/>
    <col min="3590" max="3590" width="1.125" style="177" customWidth="1"/>
    <col min="3591" max="3591" width="14.875" style="177" customWidth="1"/>
    <col min="3592" max="3592" width="1.125" style="177" customWidth="1"/>
    <col min="3593" max="3593" width="14.875" style="177" customWidth="1"/>
    <col min="3594" max="3594" width="1.125" style="177" customWidth="1"/>
    <col min="3595" max="3595" width="14.875" style="177" customWidth="1"/>
    <col min="3596" max="3596" width="1.125" style="177" customWidth="1"/>
    <col min="3597" max="3597" width="14.875" style="177" customWidth="1"/>
    <col min="3598" max="3598" width="0.875" style="177" customWidth="1"/>
    <col min="3599" max="3599" width="10.125" style="177" bestFit="1" customWidth="1"/>
    <col min="3600" max="3600" width="9" style="177"/>
    <col min="3601" max="3601" width="9.125" style="177" bestFit="1" customWidth="1"/>
    <col min="3602" max="3840" width="9" style="177"/>
    <col min="3841" max="3842" width="3" style="177" customWidth="1"/>
    <col min="3843" max="3843" width="9" style="177"/>
    <col min="3844" max="3844" width="13.125" style="177" customWidth="1"/>
    <col min="3845" max="3845" width="14.75" style="177" customWidth="1"/>
    <col min="3846" max="3846" width="1.125" style="177" customWidth="1"/>
    <col min="3847" max="3847" width="14.875" style="177" customWidth="1"/>
    <col min="3848" max="3848" width="1.125" style="177" customWidth="1"/>
    <col min="3849" max="3849" width="14.875" style="177" customWidth="1"/>
    <col min="3850" max="3850" width="1.125" style="177" customWidth="1"/>
    <col min="3851" max="3851" width="14.875" style="177" customWidth="1"/>
    <col min="3852" max="3852" width="1.125" style="177" customWidth="1"/>
    <col min="3853" max="3853" width="14.875" style="177" customWidth="1"/>
    <col min="3854" max="3854" width="0.875" style="177" customWidth="1"/>
    <col min="3855" max="3855" width="10.125" style="177" bestFit="1" customWidth="1"/>
    <col min="3856" max="3856" width="9" style="177"/>
    <col min="3857" max="3857" width="9.125" style="177" bestFit="1" customWidth="1"/>
    <col min="3858" max="4096" width="9" style="177"/>
    <col min="4097" max="4098" width="3" style="177" customWidth="1"/>
    <col min="4099" max="4099" width="9" style="177"/>
    <col min="4100" max="4100" width="13.125" style="177" customWidth="1"/>
    <col min="4101" max="4101" width="14.75" style="177" customWidth="1"/>
    <col min="4102" max="4102" width="1.125" style="177" customWidth="1"/>
    <col min="4103" max="4103" width="14.875" style="177" customWidth="1"/>
    <col min="4104" max="4104" width="1.125" style="177" customWidth="1"/>
    <col min="4105" max="4105" width="14.875" style="177" customWidth="1"/>
    <col min="4106" max="4106" width="1.125" style="177" customWidth="1"/>
    <col min="4107" max="4107" width="14.875" style="177" customWidth="1"/>
    <col min="4108" max="4108" width="1.125" style="177" customWidth="1"/>
    <col min="4109" max="4109" width="14.875" style="177" customWidth="1"/>
    <col min="4110" max="4110" width="0.875" style="177" customWidth="1"/>
    <col min="4111" max="4111" width="10.125" style="177" bestFit="1" customWidth="1"/>
    <col min="4112" max="4112" width="9" style="177"/>
    <col min="4113" max="4113" width="9.125" style="177" bestFit="1" customWidth="1"/>
    <col min="4114" max="4352" width="9" style="177"/>
    <col min="4353" max="4354" width="3" style="177" customWidth="1"/>
    <col min="4355" max="4355" width="9" style="177"/>
    <col min="4356" max="4356" width="13.125" style="177" customWidth="1"/>
    <col min="4357" max="4357" width="14.75" style="177" customWidth="1"/>
    <col min="4358" max="4358" width="1.125" style="177" customWidth="1"/>
    <col min="4359" max="4359" width="14.875" style="177" customWidth="1"/>
    <col min="4360" max="4360" width="1.125" style="177" customWidth="1"/>
    <col min="4361" max="4361" width="14.875" style="177" customWidth="1"/>
    <col min="4362" max="4362" width="1.125" style="177" customWidth="1"/>
    <col min="4363" max="4363" width="14.875" style="177" customWidth="1"/>
    <col min="4364" max="4364" width="1.125" style="177" customWidth="1"/>
    <col min="4365" max="4365" width="14.875" style="177" customWidth="1"/>
    <col min="4366" max="4366" width="0.875" style="177" customWidth="1"/>
    <col min="4367" max="4367" width="10.125" style="177" bestFit="1" customWidth="1"/>
    <col min="4368" max="4368" width="9" style="177"/>
    <col min="4369" max="4369" width="9.125" style="177" bestFit="1" customWidth="1"/>
    <col min="4370" max="4608" width="9" style="177"/>
    <col min="4609" max="4610" width="3" style="177" customWidth="1"/>
    <col min="4611" max="4611" width="9" style="177"/>
    <col min="4612" max="4612" width="13.125" style="177" customWidth="1"/>
    <col min="4613" max="4613" width="14.75" style="177" customWidth="1"/>
    <col min="4614" max="4614" width="1.125" style="177" customWidth="1"/>
    <col min="4615" max="4615" width="14.875" style="177" customWidth="1"/>
    <col min="4616" max="4616" width="1.125" style="177" customWidth="1"/>
    <col min="4617" max="4617" width="14.875" style="177" customWidth="1"/>
    <col min="4618" max="4618" width="1.125" style="177" customWidth="1"/>
    <col min="4619" max="4619" width="14.875" style="177" customWidth="1"/>
    <col min="4620" max="4620" width="1.125" style="177" customWidth="1"/>
    <col min="4621" max="4621" width="14.875" style="177" customWidth="1"/>
    <col min="4622" max="4622" width="0.875" style="177" customWidth="1"/>
    <col min="4623" max="4623" width="10.125" style="177" bestFit="1" customWidth="1"/>
    <col min="4624" max="4624" width="9" style="177"/>
    <col min="4625" max="4625" width="9.125" style="177" bestFit="1" customWidth="1"/>
    <col min="4626" max="4864" width="9" style="177"/>
    <col min="4865" max="4866" width="3" style="177" customWidth="1"/>
    <col min="4867" max="4867" width="9" style="177"/>
    <col min="4868" max="4868" width="13.125" style="177" customWidth="1"/>
    <col min="4869" max="4869" width="14.75" style="177" customWidth="1"/>
    <col min="4870" max="4870" width="1.125" style="177" customWidth="1"/>
    <col min="4871" max="4871" width="14.875" style="177" customWidth="1"/>
    <col min="4872" max="4872" width="1.125" style="177" customWidth="1"/>
    <col min="4873" max="4873" width="14.875" style="177" customWidth="1"/>
    <col min="4874" max="4874" width="1.125" style="177" customWidth="1"/>
    <col min="4875" max="4875" width="14.875" style="177" customWidth="1"/>
    <col min="4876" max="4876" width="1.125" style="177" customWidth="1"/>
    <col min="4877" max="4877" width="14.875" style="177" customWidth="1"/>
    <col min="4878" max="4878" width="0.875" style="177" customWidth="1"/>
    <col min="4879" max="4879" width="10.125" style="177" bestFit="1" customWidth="1"/>
    <col min="4880" max="4880" width="9" style="177"/>
    <col min="4881" max="4881" width="9.125" style="177" bestFit="1" customWidth="1"/>
    <col min="4882" max="5120" width="9" style="177"/>
    <col min="5121" max="5122" width="3" style="177" customWidth="1"/>
    <col min="5123" max="5123" width="9" style="177"/>
    <col min="5124" max="5124" width="13.125" style="177" customWidth="1"/>
    <col min="5125" max="5125" width="14.75" style="177" customWidth="1"/>
    <col min="5126" max="5126" width="1.125" style="177" customWidth="1"/>
    <col min="5127" max="5127" width="14.875" style="177" customWidth="1"/>
    <col min="5128" max="5128" width="1.125" style="177" customWidth="1"/>
    <col min="5129" max="5129" width="14.875" style="177" customWidth="1"/>
    <col min="5130" max="5130" width="1.125" style="177" customWidth="1"/>
    <col min="5131" max="5131" width="14.875" style="177" customWidth="1"/>
    <col min="5132" max="5132" width="1.125" style="177" customWidth="1"/>
    <col min="5133" max="5133" width="14.875" style="177" customWidth="1"/>
    <col min="5134" max="5134" width="0.875" style="177" customWidth="1"/>
    <col min="5135" max="5135" width="10.125" style="177" bestFit="1" customWidth="1"/>
    <col min="5136" max="5136" width="9" style="177"/>
    <col min="5137" max="5137" width="9.125" style="177" bestFit="1" customWidth="1"/>
    <col min="5138" max="5376" width="9" style="177"/>
    <col min="5377" max="5378" width="3" style="177" customWidth="1"/>
    <col min="5379" max="5379" width="9" style="177"/>
    <col min="5380" max="5380" width="13.125" style="177" customWidth="1"/>
    <col min="5381" max="5381" width="14.75" style="177" customWidth="1"/>
    <col min="5382" max="5382" width="1.125" style="177" customWidth="1"/>
    <col min="5383" max="5383" width="14.875" style="177" customWidth="1"/>
    <col min="5384" max="5384" width="1.125" style="177" customWidth="1"/>
    <col min="5385" max="5385" width="14.875" style="177" customWidth="1"/>
    <col min="5386" max="5386" width="1.125" style="177" customWidth="1"/>
    <col min="5387" max="5387" width="14.875" style="177" customWidth="1"/>
    <col min="5388" max="5388" width="1.125" style="177" customWidth="1"/>
    <col min="5389" max="5389" width="14.875" style="177" customWidth="1"/>
    <col min="5390" max="5390" width="0.875" style="177" customWidth="1"/>
    <col min="5391" max="5391" width="10.125" style="177" bestFit="1" customWidth="1"/>
    <col min="5392" max="5392" width="9" style="177"/>
    <col min="5393" max="5393" width="9.125" style="177" bestFit="1" customWidth="1"/>
    <col min="5394" max="5632" width="9" style="177"/>
    <col min="5633" max="5634" width="3" style="177" customWidth="1"/>
    <col min="5635" max="5635" width="9" style="177"/>
    <col min="5636" max="5636" width="13.125" style="177" customWidth="1"/>
    <col min="5637" max="5637" width="14.75" style="177" customWidth="1"/>
    <col min="5638" max="5638" width="1.125" style="177" customWidth="1"/>
    <col min="5639" max="5639" width="14.875" style="177" customWidth="1"/>
    <col min="5640" max="5640" width="1.125" style="177" customWidth="1"/>
    <col min="5641" max="5641" width="14.875" style="177" customWidth="1"/>
    <col min="5642" max="5642" width="1.125" style="177" customWidth="1"/>
    <col min="5643" max="5643" width="14.875" style="177" customWidth="1"/>
    <col min="5644" max="5644" width="1.125" style="177" customWidth="1"/>
    <col min="5645" max="5645" width="14.875" style="177" customWidth="1"/>
    <col min="5646" max="5646" width="0.875" style="177" customWidth="1"/>
    <col min="5647" max="5647" width="10.125" style="177" bestFit="1" customWidth="1"/>
    <col min="5648" max="5648" width="9" style="177"/>
    <col min="5649" max="5649" width="9.125" style="177" bestFit="1" customWidth="1"/>
    <col min="5650" max="5888" width="9" style="177"/>
    <col min="5889" max="5890" width="3" style="177" customWidth="1"/>
    <col min="5891" max="5891" width="9" style="177"/>
    <col min="5892" max="5892" width="13.125" style="177" customWidth="1"/>
    <col min="5893" max="5893" width="14.75" style="177" customWidth="1"/>
    <col min="5894" max="5894" width="1.125" style="177" customWidth="1"/>
    <col min="5895" max="5895" width="14.875" style="177" customWidth="1"/>
    <col min="5896" max="5896" width="1.125" style="177" customWidth="1"/>
    <col min="5897" max="5897" width="14.875" style="177" customWidth="1"/>
    <col min="5898" max="5898" width="1.125" style="177" customWidth="1"/>
    <col min="5899" max="5899" width="14.875" style="177" customWidth="1"/>
    <col min="5900" max="5900" width="1.125" style="177" customWidth="1"/>
    <col min="5901" max="5901" width="14.875" style="177" customWidth="1"/>
    <col min="5902" max="5902" width="0.875" style="177" customWidth="1"/>
    <col min="5903" max="5903" width="10.125" style="177" bestFit="1" customWidth="1"/>
    <col min="5904" max="5904" width="9" style="177"/>
    <col min="5905" max="5905" width="9.125" style="177" bestFit="1" customWidth="1"/>
    <col min="5906" max="6144" width="9" style="177"/>
    <col min="6145" max="6146" width="3" style="177" customWidth="1"/>
    <col min="6147" max="6147" width="9" style="177"/>
    <col min="6148" max="6148" width="13.125" style="177" customWidth="1"/>
    <col min="6149" max="6149" width="14.75" style="177" customWidth="1"/>
    <col min="6150" max="6150" width="1.125" style="177" customWidth="1"/>
    <col min="6151" max="6151" width="14.875" style="177" customWidth="1"/>
    <col min="6152" max="6152" width="1.125" style="177" customWidth="1"/>
    <col min="6153" max="6153" width="14.875" style="177" customWidth="1"/>
    <col min="6154" max="6154" width="1.125" style="177" customWidth="1"/>
    <col min="6155" max="6155" width="14.875" style="177" customWidth="1"/>
    <col min="6156" max="6156" width="1.125" style="177" customWidth="1"/>
    <col min="6157" max="6157" width="14.875" style="177" customWidth="1"/>
    <col min="6158" max="6158" width="0.875" style="177" customWidth="1"/>
    <col min="6159" max="6159" width="10.125" style="177" bestFit="1" customWidth="1"/>
    <col min="6160" max="6160" width="9" style="177"/>
    <col min="6161" max="6161" width="9.125" style="177" bestFit="1" customWidth="1"/>
    <col min="6162" max="6400" width="9" style="177"/>
    <col min="6401" max="6402" width="3" style="177" customWidth="1"/>
    <col min="6403" max="6403" width="9" style="177"/>
    <col min="6404" max="6404" width="13.125" style="177" customWidth="1"/>
    <col min="6405" max="6405" width="14.75" style="177" customWidth="1"/>
    <col min="6406" max="6406" width="1.125" style="177" customWidth="1"/>
    <col min="6407" max="6407" width="14.875" style="177" customWidth="1"/>
    <col min="6408" max="6408" width="1.125" style="177" customWidth="1"/>
    <col min="6409" max="6409" width="14.875" style="177" customWidth="1"/>
    <col min="6410" max="6410" width="1.125" style="177" customWidth="1"/>
    <col min="6411" max="6411" width="14.875" style="177" customWidth="1"/>
    <col min="6412" max="6412" width="1.125" style="177" customWidth="1"/>
    <col min="6413" max="6413" width="14.875" style="177" customWidth="1"/>
    <col min="6414" max="6414" width="0.875" style="177" customWidth="1"/>
    <col min="6415" max="6415" width="10.125" style="177" bestFit="1" customWidth="1"/>
    <col min="6416" max="6416" width="9" style="177"/>
    <col min="6417" max="6417" width="9.125" style="177" bestFit="1" customWidth="1"/>
    <col min="6418" max="6656" width="9" style="177"/>
    <col min="6657" max="6658" width="3" style="177" customWidth="1"/>
    <col min="6659" max="6659" width="9" style="177"/>
    <col min="6660" max="6660" width="13.125" style="177" customWidth="1"/>
    <col min="6661" max="6661" width="14.75" style="177" customWidth="1"/>
    <col min="6662" max="6662" width="1.125" style="177" customWidth="1"/>
    <col min="6663" max="6663" width="14.875" style="177" customWidth="1"/>
    <col min="6664" max="6664" width="1.125" style="177" customWidth="1"/>
    <col min="6665" max="6665" width="14.875" style="177" customWidth="1"/>
    <col min="6666" max="6666" width="1.125" style="177" customWidth="1"/>
    <col min="6667" max="6667" width="14.875" style="177" customWidth="1"/>
    <col min="6668" max="6668" width="1.125" style="177" customWidth="1"/>
    <col min="6669" max="6669" width="14.875" style="177" customWidth="1"/>
    <col min="6670" max="6670" width="0.875" style="177" customWidth="1"/>
    <col min="6671" max="6671" width="10.125" style="177" bestFit="1" customWidth="1"/>
    <col min="6672" max="6672" width="9" style="177"/>
    <col min="6673" max="6673" width="9.125" style="177" bestFit="1" customWidth="1"/>
    <col min="6674" max="6912" width="9" style="177"/>
    <col min="6913" max="6914" width="3" style="177" customWidth="1"/>
    <col min="6915" max="6915" width="9" style="177"/>
    <col min="6916" max="6916" width="13.125" style="177" customWidth="1"/>
    <col min="6917" max="6917" width="14.75" style="177" customWidth="1"/>
    <col min="6918" max="6918" width="1.125" style="177" customWidth="1"/>
    <col min="6919" max="6919" width="14.875" style="177" customWidth="1"/>
    <col min="6920" max="6920" width="1.125" style="177" customWidth="1"/>
    <col min="6921" max="6921" width="14.875" style="177" customWidth="1"/>
    <col min="6922" max="6922" width="1.125" style="177" customWidth="1"/>
    <col min="6923" max="6923" width="14.875" style="177" customWidth="1"/>
    <col min="6924" max="6924" width="1.125" style="177" customWidth="1"/>
    <col min="6925" max="6925" width="14.875" style="177" customWidth="1"/>
    <col min="6926" max="6926" width="0.875" style="177" customWidth="1"/>
    <col min="6927" max="6927" width="10.125" style="177" bestFit="1" customWidth="1"/>
    <col min="6928" max="6928" width="9" style="177"/>
    <col min="6929" max="6929" width="9.125" style="177" bestFit="1" customWidth="1"/>
    <col min="6930" max="7168" width="9" style="177"/>
    <col min="7169" max="7170" width="3" style="177" customWidth="1"/>
    <col min="7171" max="7171" width="9" style="177"/>
    <col min="7172" max="7172" width="13.125" style="177" customWidth="1"/>
    <col min="7173" max="7173" width="14.75" style="177" customWidth="1"/>
    <col min="7174" max="7174" width="1.125" style="177" customWidth="1"/>
    <col min="7175" max="7175" width="14.875" style="177" customWidth="1"/>
    <col min="7176" max="7176" width="1.125" style="177" customWidth="1"/>
    <col min="7177" max="7177" width="14.875" style="177" customWidth="1"/>
    <col min="7178" max="7178" width="1.125" style="177" customWidth="1"/>
    <col min="7179" max="7179" width="14.875" style="177" customWidth="1"/>
    <col min="7180" max="7180" width="1.125" style="177" customWidth="1"/>
    <col min="7181" max="7181" width="14.875" style="177" customWidth="1"/>
    <col min="7182" max="7182" width="0.875" style="177" customWidth="1"/>
    <col min="7183" max="7183" width="10.125" style="177" bestFit="1" customWidth="1"/>
    <col min="7184" max="7184" width="9" style="177"/>
    <col min="7185" max="7185" width="9.125" style="177" bestFit="1" customWidth="1"/>
    <col min="7186" max="7424" width="9" style="177"/>
    <col min="7425" max="7426" width="3" style="177" customWidth="1"/>
    <col min="7427" max="7427" width="9" style="177"/>
    <col min="7428" max="7428" width="13.125" style="177" customWidth="1"/>
    <col min="7429" max="7429" width="14.75" style="177" customWidth="1"/>
    <col min="7430" max="7430" width="1.125" style="177" customWidth="1"/>
    <col min="7431" max="7431" width="14.875" style="177" customWidth="1"/>
    <col min="7432" max="7432" width="1.125" style="177" customWidth="1"/>
    <col min="7433" max="7433" width="14.875" style="177" customWidth="1"/>
    <col min="7434" max="7434" width="1.125" style="177" customWidth="1"/>
    <col min="7435" max="7435" width="14.875" style="177" customWidth="1"/>
    <col min="7436" max="7436" width="1.125" style="177" customWidth="1"/>
    <col min="7437" max="7437" width="14.875" style="177" customWidth="1"/>
    <col min="7438" max="7438" width="0.875" style="177" customWidth="1"/>
    <col min="7439" max="7439" width="10.125" style="177" bestFit="1" customWidth="1"/>
    <col min="7440" max="7440" width="9" style="177"/>
    <col min="7441" max="7441" width="9.125" style="177" bestFit="1" customWidth="1"/>
    <col min="7442" max="7680" width="9" style="177"/>
    <col min="7681" max="7682" width="3" style="177" customWidth="1"/>
    <col min="7683" max="7683" width="9" style="177"/>
    <col min="7684" max="7684" width="13.125" style="177" customWidth="1"/>
    <col min="7685" max="7685" width="14.75" style="177" customWidth="1"/>
    <col min="7686" max="7686" width="1.125" style="177" customWidth="1"/>
    <col min="7687" max="7687" width="14.875" style="177" customWidth="1"/>
    <col min="7688" max="7688" width="1.125" style="177" customWidth="1"/>
    <col min="7689" max="7689" width="14.875" style="177" customWidth="1"/>
    <col min="7690" max="7690" width="1.125" style="177" customWidth="1"/>
    <col min="7691" max="7691" width="14.875" style="177" customWidth="1"/>
    <col min="7692" max="7692" width="1.125" style="177" customWidth="1"/>
    <col min="7693" max="7693" width="14.875" style="177" customWidth="1"/>
    <col min="7694" max="7694" width="0.875" style="177" customWidth="1"/>
    <col min="7695" max="7695" width="10.125" style="177" bestFit="1" customWidth="1"/>
    <col min="7696" max="7696" width="9" style="177"/>
    <col min="7697" max="7697" width="9.125" style="177" bestFit="1" customWidth="1"/>
    <col min="7698" max="7936" width="9" style="177"/>
    <col min="7937" max="7938" width="3" style="177" customWidth="1"/>
    <col min="7939" max="7939" width="9" style="177"/>
    <col min="7940" max="7940" width="13.125" style="177" customWidth="1"/>
    <col min="7941" max="7941" width="14.75" style="177" customWidth="1"/>
    <col min="7942" max="7942" width="1.125" style="177" customWidth="1"/>
    <col min="7943" max="7943" width="14.875" style="177" customWidth="1"/>
    <col min="7944" max="7944" width="1.125" style="177" customWidth="1"/>
    <col min="7945" max="7945" width="14.875" style="177" customWidth="1"/>
    <col min="7946" max="7946" width="1.125" style="177" customWidth="1"/>
    <col min="7947" max="7947" width="14.875" style="177" customWidth="1"/>
    <col min="7948" max="7948" width="1.125" style="177" customWidth="1"/>
    <col min="7949" max="7949" width="14.875" style="177" customWidth="1"/>
    <col min="7950" max="7950" width="0.875" style="177" customWidth="1"/>
    <col min="7951" max="7951" width="10.125" style="177" bestFit="1" customWidth="1"/>
    <col min="7952" max="7952" width="9" style="177"/>
    <col min="7953" max="7953" width="9.125" style="177" bestFit="1" customWidth="1"/>
    <col min="7954" max="8192" width="9" style="177"/>
    <col min="8193" max="8194" width="3" style="177" customWidth="1"/>
    <col min="8195" max="8195" width="9" style="177"/>
    <col min="8196" max="8196" width="13.125" style="177" customWidth="1"/>
    <col min="8197" max="8197" width="14.75" style="177" customWidth="1"/>
    <col min="8198" max="8198" width="1.125" style="177" customWidth="1"/>
    <col min="8199" max="8199" width="14.875" style="177" customWidth="1"/>
    <col min="8200" max="8200" width="1.125" style="177" customWidth="1"/>
    <col min="8201" max="8201" width="14.875" style="177" customWidth="1"/>
    <col min="8202" max="8202" width="1.125" style="177" customWidth="1"/>
    <col min="8203" max="8203" width="14.875" style="177" customWidth="1"/>
    <col min="8204" max="8204" width="1.125" style="177" customWidth="1"/>
    <col min="8205" max="8205" width="14.875" style="177" customWidth="1"/>
    <col min="8206" max="8206" width="0.875" style="177" customWidth="1"/>
    <col min="8207" max="8207" width="10.125" style="177" bestFit="1" customWidth="1"/>
    <col min="8208" max="8208" width="9" style="177"/>
    <col min="8209" max="8209" width="9.125" style="177" bestFit="1" customWidth="1"/>
    <col min="8210" max="8448" width="9" style="177"/>
    <col min="8449" max="8450" width="3" style="177" customWidth="1"/>
    <col min="8451" max="8451" width="9" style="177"/>
    <col min="8452" max="8452" width="13.125" style="177" customWidth="1"/>
    <col min="8453" max="8453" width="14.75" style="177" customWidth="1"/>
    <col min="8454" max="8454" width="1.125" style="177" customWidth="1"/>
    <col min="8455" max="8455" width="14.875" style="177" customWidth="1"/>
    <col min="8456" max="8456" width="1.125" style="177" customWidth="1"/>
    <col min="8457" max="8457" width="14.875" style="177" customWidth="1"/>
    <col min="8458" max="8458" width="1.125" style="177" customWidth="1"/>
    <col min="8459" max="8459" width="14.875" style="177" customWidth="1"/>
    <col min="8460" max="8460" width="1.125" style="177" customWidth="1"/>
    <col min="8461" max="8461" width="14.875" style="177" customWidth="1"/>
    <col min="8462" max="8462" width="0.875" style="177" customWidth="1"/>
    <col min="8463" max="8463" width="10.125" style="177" bestFit="1" customWidth="1"/>
    <col min="8464" max="8464" width="9" style="177"/>
    <col min="8465" max="8465" width="9.125" style="177" bestFit="1" customWidth="1"/>
    <col min="8466" max="8704" width="9" style="177"/>
    <col min="8705" max="8706" width="3" style="177" customWidth="1"/>
    <col min="8707" max="8707" width="9" style="177"/>
    <col min="8708" max="8708" width="13.125" style="177" customWidth="1"/>
    <col min="8709" max="8709" width="14.75" style="177" customWidth="1"/>
    <col min="8710" max="8710" width="1.125" style="177" customWidth="1"/>
    <col min="8711" max="8711" width="14.875" style="177" customWidth="1"/>
    <col min="8712" max="8712" width="1.125" style="177" customWidth="1"/>
    <col min="8713" max="8713" width="14.875" style="177" customWidth="1"/>
    <col min="8714" max="8714" width="1.125" style="177" customWidth="1"/>
    <col min="8715" max="8715" width="14.875" style="177" customWidth="1"/>
    <col min="8716" max="8716" width="1.125" style="177" customWidth="1"/>
    <col min="8717" max="8717" width="14.875" style="177" customWidth="1"/>
    <col min="8718" max="8718" width="0.875" style="177" customWidth="1"/>
    <col min="8719" max="8719" width="10.125" style="177" bestFit="1" customWidth="1"/>
    <col min="8720" max="8720" width="9" style="177"/>
    <col min="8721" max="8721" width="9.125" style="177" bestFit="1" customWidth="1"/>
    <col min="8722" max="8960" width="9" style="177"/>
    <col min="8961" max="8962" width="3" style="177" customWidth="1"/>
    <col min="8963" max="8963" width="9" style="177"/>
    <col min="8964" max="8964" width="13.125" style="177" customWidth="1"/>
    <col min="8965" max="8965" width="14.75" style="177" customWidth="1"/>
    <col min="8966" max="8966" width="1.125" style="177" customWidth="1"/>
    <col min="8967" max="8967" width="14.875" style="177" customWidth="1"/>
    <col min="8968" max="8968" width="1.125" style="177" customWidth="1"/>
    <col min="8969" max="8969" width="14.875" style="177" customWidth="1"/>
    <col min="8970" max="8970" width="1.125" style="177" customWidth="1"/>
    <col min="8971" max="8971" width="14.875" style="177" customWidth="1"/>
    <col min="8972" max="8972" width="1.125" style="177" customWidth="1"/>
    <col min="8973" max="8973" width="14.875" style="177" customWidth="1"/>
    <col min="8974" max="8974" width="0.875" style="177" customWidth="1"/>
    <col min="8975" max="8975" width="10.125" style="177" bestFit="1" customWidth="1"/>
    <col min="8976" max="8976" width="9" style="177"/>
    <col min="8977" max="8977" width="9.125" style="177" bestFit="1" customWidth="1"/>
    <col min="8978" max="9216" width="9" style="177"/>
    <col min="9217" max="9218" width="3" style="177" customWidth="1"/>
    <col min="9219" max="9219" width="9" style="177"/>
    <col min="9220" max="9220" width="13.125" style="177" customWidth="1"/>
    <col min="9221" max="9221" width="14.75" style="177" customWidth="1"/>
    <col min="9222" max="9222" width="1.125" style="177" customWidth="1"/>
    <col min="9223" max="9223" width="14.875" style="177" customWidth="1"/>
    <col min="9224" max="9224" width="1.125" style="177" customWidth="1"/>
    <col min="9225" max="9225" width="14.875" style="177" customWidth="1"/>
    <col min="9226" max="9226" width="1.125" style="177" customWidth="1"/>
    <col min="9227" max="9227" width="14.875" style="177" customWidth="1"/>
    <col min="9228" max="9228" width="1.125" style="177" customWidth="1"/>
    <col min="9229" max="9229" width="14.875" style="177" customWidth="1"/>
    <col min="9230" max="9230" width="0.875" style="177" customWidth="1"/>
    <col min="9231" max="9231" width="10.125" style="177" bestFit="1" customWidth="1"/>
    <col min="9232" max="9232" width="9" style="177"/>
    <col min="9233" max="9233" width="9.125" style="177" bestFit="1" customWidth="1"/>
    <col min="9234" max="9472" width="9" style="177"/>
    <col min="9473" max="9474" width="3" style="177" customWidth="1"/>
    <col min="9475" max="9475" width="9" style="177"/>
    <col min="9476" max="9476" width="13.125" style="177" customWidth="1"/>
    <col min="9477" max="9477" width="14.75" style="177" customWidth="1"/>
    <col min="9478" max="9478" width="1.125" style="177" customWidth="1"/>
    <col min="9479" max="9479" width="14.875" style="177" customWidth="1"/>
    <col min="9480" max="9480" width="1.125" style="177" customWidth="1"/>
    <col min="9481" max="9481" width="14.875" style="177" customWidth="1"/>
    <col min="9482" max="9482" width="1.125" style="177" customWidth="1"/>
    <col min="9483" max="9483" width="14.875" style="177" customWidth="1"/>
    <col min="9484" max="9484" width="1.125" style="177" customWidth="1"/>
    <col min="9485" max="9485" width="14.875" style="177" customWidth="1"/>
    <col min="9486" max="9486" width="0.875" style="177" customWidth="1"/>
    <col min="9487" max="9487" width="10.125" style="177" bestFit="1" customWidth="1"/>
    <col min="9488" max="9488" width="9" style="177"/>
    <col min="9489" max="9489" width="9.125" style="177" bestFit="1" customWidth="1"/>
    <col min="9490" max="9728" width="9" style="177"/>
    <col min="9729" max="9730" width="3" style="177" customWidth="1"/>
    <col min="9731" max="9731" width="9" style="177"/>
    <col min="9732" max="9732" width="13.125" style="177" customWidth="1"/>
    <col min="9733" max="9733" width="14.75" style="177" customWidth="1"/>
    <col min="9734" max="9734" width="1.125" style="177" customWidth="1"/>
    <col min="9735" max="9735" width="14.875" style="177" customWidth="1"/>
    <col min="9736" max="9736" width="1.125" style="177" customWidth="1"/>
    <col min="9737" max="9737" width="14.875" style="177" customWidth="1"/>
    <col min="9738" max="9738" width="1.125" style="177" customWidth="1"/>
    <col min="9739" max="9739" width="14.875" style="177" customWidth="1"/>
    <col min="9740" max="9740" width="1.125" style="177" customWidth="1"/>
    <col min="9741" max="9741" width="14.875" style="177" customWidth="1"/>
    <col min="9742" max="9742" width="0.875" style="177" customWidth="1"/>
    <col min="9743" max="9743" width="10.125" style="177" bestFit="1" customWidth="1"/>
    <col min="9744" max="9744" width="9" style="177"/>
    <col min="9745" max="9745" width="9.125" style="177" bestFit="1" customWidth="1"/>
    <col min="9746" max="9984" width="9" style="177"/>
    <col min="9985" max="9986" width="3" style="177" customWidth="1"/>
    <col min="9987" max="9987" width="9" style="177"/>
    <col min="9988" max="9988" width="13.125" style="177" customWidth="1"/>
    <col min="9989" max="9989" width="14.75" style="177" customWidth="1"/>
    <col min="9990" max="9990" width="1.125" style="177" customWidth="1"/>
    <col min="9991" max="9991" width="14.875" style="177" customWidth="1"/>
    <col min="9992" max="9992" width="1.125" style="177" customWidth="1"/>
    <col min="9993" max="9993" width="14.875" style="177" customWidth="1"/>
    <col min="9994" max="9994" width="1.125" style="177" customWidth="1"/>
    <col min="9995" max="9995" width="14.875" style="177" customWidth="1"/>
    <col min="9996" max="9996" width="1.125" style="177" customWidth="1"/>
    <col min="9997" max="9997" width="14.875" style="177" customWidth="1"/>
    <col min="9998" max="9998" width="0.875" style="177" customWidth="1"/>
    <col min="9999" max="9999" width="10.125" style="177" bestFit="1" customWidth="1"/>
    <col min="10000" max="10000" width="9" style="177"/>
    <col min="10001" max="10001" width="9.125" style="177" bestFit="1" customWidth="1"/>
    <col min="10002" max="10240" width="9" style="177"/>
    <col min="10241" max="10242" width="3" style="177" customWidth="1"/>
    <col min="10243" max="10243" width="9" style="177"/>
    <col min="10244" max="10244" width="13.125" style="177" customWidth="1"/>
    <col min="10245" max="10245" width="14.75" style="177" customWidth="1"/>
    <col min="10246" max="10246" width="1.125" style="177" customWidth="1"/>
    <col min="10247" max="10247" width="14.875" style="177" customWidth="1"/>
    <col min="10248" max="10248" width="1.125" style="177" customWidth="1"/>
    <col min="10249" max="10249" width="14.875" style="177" customWidth="1"/>
    <col min="10250" max="10250" width="1.125" style="177" customWidth="1"/>
    <col min="10251" max="10251" width="14.875" style="177" customWidth="1"/>
    <col min="10252" max="10252" width="1.125" style="177" customWidth="1"/>
    <col min="10253" max="10253" width="14.875" style="177" customWidth="1"/>
    <col min="10254" max="10254" width="0.875" style="177" customWidth="1"/>
    <col min="10255" max="10255" width="10.125" style="177" bestFit="1" customWidth="1"/>
    <col min="10256" max="10256" width="9" style="177"/>
    <col min="10257" max="10257" width="9.125" style="177" bestFit="1" customWidth="1"/>
    <col min="10258" max="10496" width="9" style="177"/>
    <col min="10497" max="10498" width="3" style="177" customWidth="1"/>
    <col min="10499" max="10499" width="9" style="177"/>
    <col min="10500" max="10500" width="13.125" style="177" customWidth="1"/>
    <col min="10501" max="10501" width="14.75" style="177" customWidth="1"/>
    <col min="10502" max="10502" width="1.125" style="177" customWidth="1"/>
    <col min="10503" max="10503" width="14.875" style="177" customWidth="1"/>
    <col min="10504" max="10504" width="1.125" style="177" customWidth="1"/>
    <col min="10505" max="10505" width="14.875" style="177" customWidth="1"/>
    <col min="10506" max="10506" width="1.125" style="177" customWidth="1"/>
    <col min="10507" max="10507" width="14.875" style="177" customWidth="1"/>
    <col min="10508" max="10508" width="1.125" style="177" customWidth="1"/>
    <col min="10509" max="10509" width="14.875" style="177" customWidth="1"/>
    <col min="10510" max="10510" width="0.875" style="177" customWidth="1"/>
    <col min="10511" max="10511" width="10.125" style="177" bestFit="1" customWidth="1"/>
    <col min="10512" max="10512" width="9" style="177"/>
    <col min="10513" max="10513" width="9.125" style="177" bestFit="1" customWidth="1"/>
    <col min="10514" max="10752" width="9" style="177"/>
    <col min="10753" max="10754" width="3" style="177" customWidth="1"/>
    <col min="10755" max="10755" width="9" style="177"/>
    <col min="10756" max="10756" width="13.125" style="177" customWidth="1"/>
    <col min="10757" max="10757" width="14.75" style="177" customWidth="1"/>
    <col min="10758" max="10758" width="1.125" style="177" customWidth="1"/>
    <col min="10759" max="10759" width="14.875" style="177" customWidth="1"/>
    <col min="10760" max="10760" width="1.125" style="177" customWidth="1"/>
    <col min="10761" max="10761" width="14.875" style="177" customWidth="1"/>
    <col min="10762" max="10762" width="1.125" style="177" customWidth="1"/>
    <col min="10763" max="10763" width="14.875" style="177" customWidth="1"/>
    <col min="10764" max="10764" width="1.125" style="177" customWidth="1"/>
    <col min="10765" max="10765" width="14.875" style="177" customWidth="1"/>
    <col min="10766" max="10766" width="0.875" style="177" customWidth="1"/>
    <col min="10767" max="10767" width="10.125" style="177" bestFit="1" customWidth="1"/>
    <col min="10768" max="10768" width="9" style="177"/>
    <col min="10769" max="10769" width="9.125" style="177" bestFit="1" customWidth="1"/>
    <col min="10770" max="11008" width="9" style="177"/>
    <col min="11009" max="11010" width="3" style="177" customWidth="1"/>
    <col min="11011" max="11011" width="9" style="177"/>
    <col min="11012" max="11012" width="13.125" style="177" customWidth="1"/>
    <col min="11013" max="11013" width="14.75" style="177" customWidth="1"/>
    <col min="11014" max="11014" width="1.125" style="177" customWidth="1"/>
    <col min="11015" max="11015" width="14.875" style="177" customWidth="1"/>
    <col min="11016" max="11016" width="1.125" style="177" customWidth="1"/>
    <col min="11017" max="11017" width="14.875" style="177" customWidth="1"/>
    <col min="11018" max="11018" width="1.125" style="177" customWidth="1"/>
    <col min="11019" max="11019" width="14.875" style="177" customWidth="1"/>
    <col min="11020" max="11020" width="1.125" style="177" customWidth="1"/>
    <col min="11021" max="11021" width="14.875" style="177" customWidth="1"/>
    <col min="11022" max="11022" width="0.875" style="177" customWidth="1"/>
    <col min="11023" max="11023" width="10.125" style="177" bestFit="1" customWidth="1"/>
    <col min="11024" max="11024" width="9" style="177"/>
    <col min="11025" max="11025" width="9.125" style="177" bestFit="1" customWidth="1"/>
    <col min="11026" max="11264" width="9" style="177"/>
    <col min="11265" max="11266" width="3" style="177" customWidth="1"/>
    <col min="11267" max="11267" width="9" style="177"/>
    <col min="11268" max="11268" width="13.125" style="177" customWidth="1"/>
    <col min="11269" max="11269" width="14.75" style="177" customWidth="1"/>
    <col min="11270" max="11270" width="1.125" style="177" customWidth="1"/>
    <col min="11271" max="11271" width="14.875" style="177" customWidth="1"/>
    <col min="11272" max="11272" width="1.125" style="177" customWidth="1"/>
    <col min="11273" max="11273" width="14.875" style="177" customWidth="1"/>
    <col min="11274" max="11274" width="1.125" style="177" customWidth="1"/>
    <col min="11275" max="11275" width="14.875" style="177" customWidth="1"/>
    <col min="11276" max="11276" width="1.125" style="177" customWidth="1"/>
    <col min="11277" max="11277" width="14.875" style="177" customWidth="1"/>
    <col min="11278" max="11278" width="0.875" style="177" customWidth="1"/>
    <col min="11279" max="11279" width="10.125" style="177" bestFit="1" customWidth="1"/>
    <col min="11280" max="11280" width="9" style="177"/>
    <col min="11281" max="11281" width="9.125" style="177" bestFit="1" customWidth="1"/>
    <col min="11282" max="11520" width="9" style="177"/>
    <col min="11521" max="11522" width="3" style="177" customWidth="1"/>
    <col min="11523" max="11523" width="9" style="177"/>
    <col min="11524" max="11524" width="13.125" style="177" customWidth="1"/>
    <col min="11525" max="11525" width="14.75" style="177" customWidth="1"/>
    <col min="11526" max="11526" width="1.125" style="177" customWidth="1"/>
    <col min="11527" max="11527" width="14.875" style="177" customWidth="1"/>
    <col min="11528" max="11528" width="1.125" style="177" customWidth="1"/>
    <col min="11529" max="11529" width="14.875" style="177" customWidth="1"/>
    <col min="11530" max="11530" width="1.125" style="177" customWidth="1"/>
    <col min="11531" max="11531" width="14.875" style="177" customWidth="1"/>
    <col min="11532" max="11532" width="1.125" style="177" customWidth="1"/>
    <col min="11533" max="11533" width="14.875" style="177" customWidth="1"/>
    <col min="11534" max="11534" width="0.875" style="177" customWidth="1"/>
    <col min="11535" max="11535" width="10.125" style="177" bestFit="1" customWidth="1"/>
    <col min="11536" max="11536" width="9" style="177"/>
    <col min="11537" max="11537" width="9.125" style="177" bestFit="1" customWidth="1"/>
    <col min="11538" max="11776" width="9" style="177"/>
    <col min="11777" max="11778" width="3" style="177" customWidth="1"/>
    <col min="11779" max="11779" width="9" style="177"/>
    <col min="11780" max="11780" width="13.125" style="177" customWidth="1"/>
    <col min="11781" max="11781" width="14.75" style="177" customWidth="1"/>
    <col min="11782" max="11782" width="1.125" style="177" customWidth="1"/>
    <col min="11783" max="11783" width="14.875" style="177" customWidth="1"/>
    <col min="11784" max="11784" width="1.125" style="177" customWidth="1"/>
    <col min="11785" max="11785" width="14.875" style="177" customWidth="1"/>
    <col min="11786" max="11786" width="1.125" style="177" customWidth="1"/>
    <col min="11787" max="11787" width="14.875" style="177" customWidth="1"/>
    <col min="11788" max="11788" width="1.125" style="177" customWidth="1"/>
    <col min="11789" max="11789" width="14.875" style="177" customWidth="1"/>
    <col min="11790" max="11790" width="0.875" style="177" customWidth="1"/>
    <col min="11791" max="11791" width="10.125" style="177" bestFit="1" customWidth="1"/>
    <col min="11792" max="11792" width="9" style="177"/>
    <col min="11793" max="11793" width="9.125" style="177" bestFit="1" customWidth="1"/>
    <col min="11794" max="12032" width="9" style="177"/>
    <col min="12033" max="12034" width="3" style="177" customWidth="1"/>
    <col min="12035" max="12035" width="9" style="177"/>
    <col min="12036" max="12036" width="13.125" style="177" customWidth="1"/>
    <col min="12037" max="12037" width="14.75" style="177" customWidth="1"/>
    <col min="12038" max="12038" width="1.125" style="177" customWidth="1"/>
    <col min="12039" max="12039" width="14.875" style="177" customWidth="1"/>
    <col min="12040" max="12040" width="1.125" style="177" customWidth="1"/>
    <col min="12041" max="12041" width="14.875" style="177" customWidth="1"/>
    <col min="12042" max="12042" width="1.125" style="177" customWidth="1"/>
    <col min="12043" max="12043" width="14.875" style="177" customWidth="1"/>
    <col min="12044" max="12044" width="1.125" style="177" customWidth="1"/>
    <col min="12045" max="12045" width="14.875" style="177" customWidth="1"/>
    <col min="12046" max="12046" width="0.875" style="177" customWidth="1"/>
    <col min="12047" max="12047" width="10.125" style="177" bestFit="1" customWidth="1"/>
    <col min="12048" max="12048" width="9" style="177"/>
    <col min="12049" max="12049" width="9.125" style="177" bestFit="1" customWidth="1"/>
    <col min="12050" max="12288" width="9" style="177"/>
    <col min="12289" max="12290" width="3" style="177" customWidth="1"/>
    <col min="12291" max="12291" width="9" style="177"/>
    <col min="12292" max="12292" width="13.125" style="177" customWidth="1"/>
    <col min="12293" max="12293" width="14.75" style="177" customWidth="1"/>
    <col min="12294" max="12294" width="1.125" style="177" customWidth="1"/>
    <col min="12295" max="12295" width="14.875" style="177" customWidth="1"/>
    <col min="12296" max="12296" width="1.125" style="177" customWidth="1"/>
    <col min="12297" max="12297" width="14.875" style="177" customWidth="1"/>
    <col min="12298" max="12298" width="1.125" style="177" customWidth="1"/>
    <col min="12299" max="12299" width="14.875" style="177" customWidth="1"/>
    <col min="12300" max="12300" width="1.125" style="177" customWidth="1"/>
    <col min="12301" max="12301" width="14.875" style="177" customWidth="1"/>
    <col min="12302" max="12302" width="0.875" style="177" customWidth="1"/>
    <col min="12303" max="12303" width="10.125" style="177" bestFit="1" customWidth="1"/>
    <col min="12304" max="12304" width="9" style="177"/>
    <col min="12305" max="12305" width="9.125" style="177" bestFit="1" customWidth="1"/>
    <col min="12306" max="12544" width="9" style="177"/>
    <col min="12545" max="12546" width="3" style="177" customWidth="1"/>
    <col min="12547" max="12547" width="9" style="177"/>
    <col min="12548" max="12548" width="13.125" style="177" customWidth="1"/>
    <col min="12549" max="12549" width="14.75" style="177" customWidth="1"/>
    <col min="12550" max="12550" width="1.125" style="177" customWidth="1"/>
    <col min="12551" max="12551" width="14.875" style="177" customWidth="1"/>
    <col min="12552" max="12552" width="1.125" style="177" customWidth="1"/>
    <col min="12553" max="12553" width="14.875" style="177" customWidth="1"/>
    <col min="12554" max="12554" width="1.125" style="177" customWidth="1"/>
    <col min="12555" max="12555" width="14.875" style="177" customWidth="1"/>
    <col min="12556" max="12556" width="1.125" style="177" customWidth="1"/>
    <col min="12557" max="12557" width="14.875" style="177" customWidth="1"/>
    <col min="12558" max="12558" width="0.875" style="177" customWidth="1"/>
    <col min="12559" max="12559" width="10.125" style="177" bestFit="1" customWidth="1"/>
    <col min="12560" max="12560" width="9" style="177"/>
    <col min="12561" max="12561" width="9.125" style="177" bestFit="1" customWidth="1"/>
    <col min="12562" max="12800" width="9" style="177"/>
    <col min="12801" max="12802" width="3" style="177" customWidth="1"/>
    <col min="12803" max="12803" width="9" style="177"/>
    <col min="12804" max="12804" width="13.125" style="177" customWidth="1"/>
    <col min="12805" max="12805" width="14.75" style="177" customWidth="1"/>
    <col min="12806" max="12806" width="1.125" style="177" customWidth="1"/>
    <col min="12807" max="12807" width="14.875" style="177" customWidth="1"/>
    <col min="12808" max="12808" width="1.125" style="177" customWidth="1"/>
    <col min="12809" max="12809" width="14.875" style="177" customWidth="1"/>
    <col min="12810" max="12810" width="1.125" style="177" customWidth="1"/>
    <col min="12811" max="12811" width="14.875" style="177" customWidth="1"/>
    <col min="12812" max="12812" width="1.125" style="177" customWidth="1"/>
    <col min="12813" max="12813" width="14.875" style="177" customWidth="1"/>
    <col min="12814" max="12814" width="0.875" style="177" customWidth="1"/>
    <col min="12815" max="12815" width="10.125" style="177" bestFit="1" customWidth="1"/>
    <col min="12816" max="12816" width="9" style="177"/>
    <col min="12817" max="12817" width="9.125" style="177" bestFit="1" customWidth="1"/>
    <col min="12818" max="13056" width="9" style="177"/>
    <col min="13057" max="13058" width="3" style="177" customWidth="1"/>
    <col min="13059" max="13059" width="9" style="177"/>
    <col min="13060" max="13060" width="13.125" style="177" customWidth="1"/>
    <col min="13061" max="13061" width="14.75" style="177" customWidth="1"/>
    <col min="13062" max="13062" width="1.125" style="177" customWidth="1"/>
    <col min="13063" max="13063" width="14.875" style="177" customWidth="1"/>
    <col min="13064" max="13064" width="1.125" style="177" customWidth="1"/>
    <col min="13065" max="13065" width="14.875" style="177" customWidth="1"/>
    <col min="13066" max="13066" width="1.125" style="177" customWidth="1"/>
    <col min="13067" max="13067" width="14.875" style="177" customWidth="1"/>
    <col min="13068" max="13068" width="1.125" style="177" customWidth="1"/>
    <col min="13069" max="13069" width="14.875" style="177" customWidth="1"/>
    <col min="13070" max="13070" width="0.875" style="177" customWidth="1"/>
    <col min="13071" max="13071" width="10.125" style="177" bestFit="1" customWidth="1"/>
    <col min="13072" max="13072" width="9" style="177"/>
    <col min="13073" max="13073" width="9.125" style="177" bestFit="1" customWidth="1"/>
    <col min="13074" max="13312" width="9" style="177"/>
    <col min="13313" max="13314" width="3" style="177" customWidth="1"/>
    <col min="13315" max="13315" width="9" style="177"/>
    <col min="13316" max="13316" width="13.125" style="177" customWidth="1"/>
    <col min="13317" max="13317" width="14.75" style="177" customWidth="1"/>
    <col min="13318" max="13318" width="1.125" style="177" customWidth="1"/>
    <col min="13319" max="13319" width="14.875" style="177" customWidth="1"/>
    <col min="13320" max="13320" width="1.125" style="177" customWidth="1"/>
    <col min="13321" max="13321" width="14.875" style="177" customWidth="1"/>
    <col min="13322" max="13322" width="1.125" style="177" customWidth="1"/>
    <col min="13323" max="13323" width="14.875" style="177" customWidth="1"/>
    <col min="13324" max="13324" width="1.125" style="177" customWidth="1"/>
    <col min="13325" max="13325" width="14.875" style="177" customWidth="1"/>
    <col min="13326" max="13326" width="0.875" style="177" customWidth="1"/>
    <col min="13327" max="13327" width="10.125" style="177" bestFit="1" customWidth="1"/>
    <col min="13328" max="13328" width="9" style="177"/>
    <col min="13329" max="13329" width="9.125" style="177" bestFit="1" customWidth="1"/>
    <col min="13330" max="13568" width="9" style="177"/>
    <col min="13569" max="13570" width="3" style="177" customWidth="1"/>
    <col min="13571" max="13571" width="9" style="177"/>
    <col min="13572" max="13572" width="13.125" style="177" customWidth="1"/>
    <col min="13573" max="13573" width="14.75" style="177" customWidth="1"/>
    <col min="13574" max="13574" width="1.125" style="177" customWidth="1"/>
    <col min="13575" max="13575" width="14.875" style="177" customWidth="1"/>
    <col min="13576" max="13576" width="1.125" style="177" customWidth="1"/>
    <col min="13577" max="13577" width="14.875" style="177" customWidth="1"/>
    <col min="13578" max="13578" width="1.125" style="177" customWidth="1"/>
    <col min="13579" max="13579" width="14.875" style="177" customWidth="1"/>
    <col min="13580" max="13580" width="1.125" style="177" customWidth="1"/>
    <col min="13581" max="13581" width="14.875" style="177" customWidth="1"/>
    <col min="13582" max="13582" width="0.875" style="177" customWidth="1"/>
    <col min="13583" max="13583" width="10.125" style="177" bestFit="1" customWidth="1"/>
    <col min="13584" max="13584" width="9" style="177"/>
    <col min="13585" max="13585" width="9.125" style="177" bestFit="1" customWidth="1"/>
    <col min="13586" max="13824" width="9" style="177"/>
    <col min="13825" max="13826" width="3" style="177" customWidth="1"/>
    <col min="13827" max="13827" width="9" style="177"/>
    <col min="13828" max="13828" width="13.125" style="177" customWidth="1"/>
    <col min="13829" max="13829" width="14.75" style="177" customWidth="1"/>
    <col min="13830" max="13830" width="1.125" style="177" customWidth="1"/>
    <col min="13831" max="13831" width="14.875" style="177" customWidth="1"/>
    <col min="13832" max="13832" width="1.125" style="177" customWidth="1"/>
    <col min="13833" max="13833" width="14.875" style="177" customWidth="1"/>
    <col min="13834" max="13834" width="1.125" style="177" customWidth="1"/>
    <col min="13835" max="13835" width="14.875" style="177" customWidth="1"/>
    <col min="13836" max="13836" width="1.125" style="177" customWidth="1"/>
    <col min="13837" max="13837" width="14.875" style="177" customWidth="1"/>
    <col min="13838" max="13838" width="0.875" style="177" customWidth="1"/>
    <col min="13839" max="13839" width="10.125" style="177" bestFit="1" customWidth="1"/>
    <col min="13840" max="13840" width="9" style="177"/>
    <col min="13841" max="13841" width="9.125" style="177" bestFit="1" customWidth="1"/>
    <col min="13842" max="14080" width="9" style="177"/>
    <col min="14081" max="14082" width="3" style="177" customWidth="1"/>
    <col min="14083" max="14083" width="9" style="177"/>
    <col min="14084" max="14084" width="13.125" style="177" customWidth="1"/>
    <col min="14085" max="14085" width="14.75" style="177" customWidth="1"/>
    <col min="14086" max="14086" width="1.125" style="177" customWidth="1"/>
    <col min="14087" max="14087" width="14.875" style="177" customWidth="1"/>
    <col min="14088" max="14088" width="1.125" style="177" customWidth="1"/>
    <col min="14089" max="14089" width="14.875" style="177" customWidth="1"/>
    <col min="14090" max="14090" width="1.125" style="177" customWidth="1"/>
    <col min="14091" max="14091" width="14.875" style="177" customWidth="1"/>
    <col min="14092" max="14092" width="1.125" style="177" customWidth="1"/>
    <col min="14093" max="14093" width="14.875" style="177" customWidth="1"/>
    <col min="14094" max="14094" width="0.875" style="177" customWidth="1"/>
    <col min="14095" max="14095" width="10.125" style="177" bestFit="1" customWidth="1"/>
    <col min="14096" max="14096" width="9" style="177"/>
    <col min="14097" max="14097" width="9.125" style="177" bestFit="1" customWidth="1"/>
    <col min="14098" max="14336" width="9" style="177"/>
    <col min="14337" max="14338" width="3" style="177" customWidth="1"/>
    <col min="14339" max="14339" width="9" style="177"/>
    <col min="14340" max="14340" width="13.125" style="177" customWidth="1"/>
    <col min="14341" max="14341" width="14.75" style="177" customWidth="1"/>
    <col min="14342" max="14342" width="1.125" style="177" customWidth="1"/>
    <col min="14343" max="14343" width="14.875" style="177" customWidth="1"/>
    <col min="14344" max="14344" width="1.125" style="177" customWidth="1"/>
    <col min="14345" max="14345" width="14.875" style="177" customWidth="1"/>
    <col min="14346" max="14346" width="1.125" style="177" customWidth="1"/>
    <col min="14347" max="14347" width="14.875" style="177" customWidth="1"/>
    <col min="14348" max="14348" width="1.125" style="177" customWidth="1"/>
    <col min="14349" max="14349" width="14.875" style="177" customWidth="1"/>
    <col min="14350" max="14350" width="0.875" style="177" customWidth="1"/>
    <col min="14351" max="14351" width="10.125" style="177" bestFit="1" customWidth="1"/>
    <col min="14352" max="14352" width="9" style="177"/>
    <col min="14353" max="14353" width="9.125" style="177" bestFit="1" customWidth="1"/>
    <col min="14354" max="14592" width="9" style="177"/>
    <col min="14593" max="14594" width="3" style="177" customWidth="1"/>
    <col min="14595" max="14595" width="9" style="177"/>
    <col min="14596" max="14596" width="13.125" style="177" customWidth="1"/>
    <col min="14597" max="14597" width="14.75" style="177" customWidth="1"/>
    <col min="14598" max="14598" width="1.125" style="177" customWidth="1"/>
    <col min="14599" max="14599" width="14.875" style="177" customWidth="1"/>
    <col min="14600" max="14600" width="1.125" style="177" customWidth="1"/>
    <col min="14601" max="14601" width="14.875" style="177" customWidth="1"/>
    <col min="14602" max="14602" width="1.125" style="177" customWidth="1"/>
    <col min="14603" max="14603" width="14.875" style="177" customWidth="1"/>
    <col min="14604" max="14604" width="1.125" style="177" customWidth="1"/>
    <col min="14605" max="14605" width="14.875" style="177" customWidth="1"/>
    <col min="14606" max="14606" width="0.875" style="177" customWidth="1"/>
    <col min="14607" max="14607" width="10.125" style="177" bestFit="1" customWidth="1"/>
    <col min="14608" max="14608" width="9" style="177"/>
    <col min="14609" max="14609" width="9.125" style="177" bestFit="1" customWidth="1"/>
    <col min="14610" max="14848" width="9" style="177"/>
    <col min="14849" max="14850" width="3" style="177" customWidth="1"/>
    <col min="14851" max="14851" width="9" style="177"/>
    <col min="14852" max="14852" width="13.125" style="177" customWidth="1"/>
    <col min="14853" max="14853" width="14.75" style="177" customWidth="1"/>
    <col min="14854" max="14854" width="1.125" style="177" customWidth="1"/>
    <col min="14855" max="14855" width="14.875" style="177" customWidth="1"/>
    <col min="14856" max="14856" width="1.125" style="177" customWidth="1"/>
    <col min="14857" max="14857" width="14.875" style="177" customWidth="1"/>
    <col min="14858" max="14858" width="1.125" style="177" customWidth="1"/>
    <col min="14859" max="14859" width="14.875" style="177" customWidth="1"/>
    <col min="14860" max="14860" width="1.125" style="177" customWidth="1"/>
    <col min="14861" max="14861" width="14.875" style="177" customWidth="1"/>
    <col min="14862" max="14862" width="0.875" style="177" customWidth="1"/>
    <col min="14863" max="14863" width="10.125" style="177" bestFit="1" customWidth="1"/>
    <col min="14864" max="14864" width="9" style="177"/>
    <col min="14865" max="14865" width="9.125" style="177" bestFit="1" customWidth="1"/>
    <col min="14866" max="15104" width="9" style="177"/>
    <col min="15105" max="15106" width="3" style="177" customWidth="1"/>
    <col min="15107" max="15107" width="9" style="177"/>
    <col min="15108" max="15108" width="13.125" style="177" customWidth="1"/>
    <col min="15109" max="15109" width="14.75" style="177" customWidth="1"/>
    <col min="15110" max="15110" width="1.125" style="177" customWidth="1"/>
    <col min="15111" max="15111" width="14.875" style="177" customWidth="1"/>
    <col min="15112" max="15112" width="1.125" style="177" customWidth="1"/>
    <col min="15113" max="15113" width="14.875" style="177" customWidth="1"/>
    <col min="15114" max="15114" width="1.125" style="177" customWidth="1"/>
    <col min="15115" max="15115" width="14.875" style="177" customWidth="1"/>
    <col min="15116" max="15116" width="1.125" style="177" customWidth="1"/>
    <col min="15117" max="15117" width="14.875" style="177" customWidth="1"/>
    <col min="15118" max="15118" width="0.875" style="177" customWidth="1"/>
    <col min="15119" max="15119" width="10.125" style="177" bestFit="1" customWidth="1"/>
    <col min="15120" max="15120" width="9" style="177"/>
    <col min="15121" max="15121" width="9.125" style="177" bestFit="1" customWidth="1"/>
    <col min="15122" max="15360" width="9" style="177"/>
    <col min="15361" max="15362" width="3" style="177" customWidth="1"/>
    <col min="15363" max="15363" width="9" style="177"/>
    <col min="15364" max="15364" width="13.125" style="177" customWidth="1"/>
    <col min="15365" max="15365" width="14.75" style="177" customWidth="1"/>
    <col min="15366" max="15366" width="1.125" style="177" customWidth="1"/>
    <col min="15367" max="15367" width="14.875" style="177" customWidth="1"/>
    <col min="15368" max="15368" width="1.125" style="177" customWidth="1"/>
    <col min="15369" max="15369" width="14.875" style="177" customWidth="1"/>
    <col min="15370" max="15370" width="1.125" style="177" customWidth="1"/>
    <col min="15371" max="15371" width="14.875" style="177" customWidth="1"/>
    <col min="15372" max="15372" width="1.125" style="177" customWidth="1"/>
    <col min="15373" max="15373" width="14.875" style="177" customWidth="1"/>
    <col min="15374" max="15374" width="0.875" style="177" customWidth="1"/>
    <col min="15375" max="15375" width="10.125" style="177" bestFit="1" customWidth="1"/>
    <col min="15376" max="15376" width="9" style="177"/>
    <col min="15377" max="15377" width="9.125" style="177" bestFit="1" customWidth="1"/>
    <col min="15378" max="15616" width="9" style="177"/>
    <col min="15617" max="15618" width="3" style="177" customWidth="1"/>
    <col min="15619" max="15619" width="9" style="177"/>
    <col min="15620" max="15620" width="13.125" style="177" customWidth="1"/>
    <col min="15621" max="15621" width="14.75" style="177" customWidth="1"/>
    <col min="15622" max="15622" width="1.125" style="177" customWidth="1"/>
    <col min="15623" max="15623" width="14.875" style="177" customWidth="1"/>
    <col min="15624" max="15624" width="1.125" style="177" customWidth="1"/>
    <col min="15625" max="15625" width="14.875" style="177" customWidth="1"/>
    <col min="15626" max="15626" width="1.125" style="177" customWidth="1"/>
    <col min="15627" max="15627" width="14.875" style="177" customWidth="1"/>
    <col min="15628" max="15628" width="1.125" style="177" customWidth="1"/>
    <col min="15629" max="15629" width="14.875" style="177" customWidth="1"/>
    <col min="15630" max="15630" width="0.875" style="177" customWidth="1"/>
    <col min="15631" max="15631" width="10.125" style="177" bestFit="1" customWidth="1"/>
    <col min="15632" max="15632" width="9" style="177"/>
    <col min="15633" max="15633" width="9.125" style="177" bestFit="1" customWidth="1"/>
    <col min="15634" max="15872" width="9" style="177"/>
    <col min="15873" max="15874" width="3" style="177" customWidth="1"/>
    <col min="15875" max="15875" width="9" style="177"/>
    <col min="15876" max="15876" width="13.125" style="177" customWidth="1"/>
    <col min="15877" max="15877" width="14.75" style="177" customWidth="1"/>
    <col min="15878" max="15878" width="1.125" style="177" customWidth="1"/>
    <col min="15879" max="15879" width="14.875" style="177" customWidth="1"/>
    <col min="15880" max="15880" width="1.125" style="177" customWidth="1"/>
    <col min="15881" max="15881" width="14.875" style="177" customWidth="1"/>
    <col min="15882" max="15882" width="1.125" style="177" customWidth="1"/>
    <col min="15883" max="15883" width="14.875" style="177" customWidth="1"/>
    <col min="15884" max="15884" width="1.125" style="177" customWidth="1"/>
    <col min="15885" max="15885" width="14.875" style="177" customWidth="1"/>
    <col min="15886" max="15886" width="0.875" style="177" customWidth="1"/>
    <col min="15887" max="15887" width="10.125" style="177" bestFit="1" customWidth="1"/>
    <col min="15888" max="15888" width="9" style="177"/>
    <col min="15889" max="15889" width="9.125" style="177" bestFit="1" customWidth="1"/>
    <col min="15890" max="16128" width="9" style="177"/>
    <col min="16129" max="16130" width="3" style="177" customWidth="1"/>
    <col min="16131" max="16131" width="9" style="177"/>
    <col min="16132" max="16132" width="13.125" style="177" customWidth="1"/>
    <col min="16133" max="16133" width="14.75" style="177" customWidth="1"/>
    <col min="16134" max="16134" width="1.125" style="177" customWidth="1"/>
    <col min="16135" max="16135" width="14.875" style="177" customWidth="1"/>
    <col min="16136" max="16136" width="1.125" style="177" customWidth="1"/>
    <col min="16137" max="16137" width="14.875" style="177" customWidth="1"/>
    <col min="16138" max="16138" width="1.125" style="177" customWidth="1"/>
    <col min="16139" max="16139" width="14.875" style="177" customWidth="1"/>
    <col min="16140" max="16140" width="1.125" style="177" customWidth="1"/>
    <col min="16141" max="16141" width="14.875" style="177" customWidth="1"/>
    <col min="16142" max="16142" width="0.875" style="177" customWidth="1"/>
    <col min="16143" max="16143" width="10.125" style="177" bestFit="1" customWidth="1"/>
    <col min="16144" max="16144" width="9" style="177"/>
    <col min="16145" max="16145" width="9.125" style="177" bestFit="1" customWidth="1"/>
    <col min="16146" max="16384" width="9" style="177"/>
  </cols>
  <sheetData>
    <row r="1" spans="1:13" ht="21.75" customHeight="1">
      <c r="A1" s="522" t="s">
        <v>863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3" ht="21.75" customHeight="1">
      <c r="A2" s="381"/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92" customFormat="1" ht="21.75" customHeight="1">
      <c r="E3" s="295"/>
      <c r="G3" s="541" t="s">
        <v>893</v>
      </c>
      <c r="H3" s="541"/>
      <c r="I3" s="541"/>
      <c r="J3" s="306"/>
      <c r="K3" s="541" t="s">
        <v>894</v>
      </c>
      <c r="L3" s="541"/>
      <c r="M3" s="541"/>
    </row>
    <row r="4" spans="1:13" s="192" customFormat="1" ht="21.75" customHeight="1">
      <c r="A4" s="359" t="s">
        <v>903</v>
      </c>
      <c r="B4" s="359"/>
      <c r="C4" s="359"/>
      <c r="D4" s="359"/>
      <c r="E4" s="296"/>
      <c r="F4" s="296"/>
      <c r="G4" s="90" t="s">
        <v>393</v>
      </c>
      <c r="H4" s="91"/>
      <c r="I4" s="90" t="s">
        <v>394</v>
      </c>
      <c r="J4" s="295"/>
      <c r="K4" s="90" t="s">
        <v>393</v>
      </c>
      <c r="L4" s="91"/>
      <c r="M4" s="90" t="s">
        <v>394</v>
      </c>
    </row>
    <row r="5" spans="1:13" ht="21.75" customHeight="1">
      <c r="A5" s="359" t="s">
        <v>904</v>
      </c>
      <c r="B5" s="192"/>
      <c r="C5" s="192"/>
      <c r="D5" s="192"/>
      <c r="E5" s="192"/>
      <c r="F5" s="192"/>
      <c r="G5" s="297"/>
      <c r="H5" s="297"/>
      <c r="I5" s="297"/>
      <c r="J5" s="297"/>
      <c r="K5" s="297"/>
      <c r="L5" s="297"/>
      <c r="M5" s="297"/>
    </row>
    <row r="6" spans="1:13" ht="21.75" customHeight="1">
      <c r="A6" s="359"/>
      <c r="B6" s="177" t="s">
        <v>905</v>
      </c>
      <c r="C6" s="192"/>
      <c r="D6" s="192"/>
      <c r="E6" s="192"/>
      <c r="F6" s="192"/>
      <c r="G6" s="297"/>
      <c r="H6" s="297"/>
      <c r="I6" s="297"/>
      <c r="J6" s="297"/>
      <c r="K6" s="297"/>
      <c r="L6" s="297"/>
      <c r="M6" s="297"/>
    </row>
    <row r="7" spans="1:13" ht="21.75" customHeight="1">
      <c r="A7" s="192"/>
      <c r="C7" s="177" t="s">
        <v>906</v>
      </c>
      <c r="D7" s="192"/>
      <c r="E7" s="192"/>
      <c r="F7" s="192"/>
      <c r="G7" s="82">
        <v>444710.85</v>
      </c>
      <c r="H7" s="82"/>
      <c r="I7" s="82">
        <v>4194128.6899999995</v>
      </c>
      <c r="J7" s="82"/>
      <c r="K7" s="82">
        <v>0</v>
      </c>
      <c r="L7" s="82"/>
      <c r="M7" s="82">
        <v>3696254</v>
      </c>
    </row>
    <row r="8" spans="1:13" ht="21.75" customHeight="1">
      <c r="A8" s="192"/>
      <c r="B8" s="177" t="s">
        <v>335</v>
      </c>
      <c r="C8" s="192"/>
      <c r="D8" s="192"/>
      <c r="E8" s="296"/>
      <c r="F8" s="296"/>
      <c r="G8" s="82">
        <v>3825185.71</v>
      </c>
      <c r="H8" s="82"/>
      <c r="I8" s="82">
        <v>6517590.1899999995</v>
      </c>
      <c r="J8" s="82"/>
      <c r="K8" s="82">
        <v>444678.49</v>
      </c>
      <c r="L8" s="82"/>
      <c r="M8" s="82">
        <v>6200961.4699999997</v>
      </c>
    </row>
    <row r="9" spans="1:13" ht="21.75" customHeight="1">
      <c r="A9" s="192"/>
      <c r="B9" s="177" t="s">
        <v>907</v>
      </c>
      <c r="C9" s="192"/>
      <c r="D9" s="192"/>
      <c r="E9" s="296"/>
      <c r="F9" s="296"/>
      <c r="G9" s="301"/>
      <c r="H9" s="242"/>
      <c r="I9" s="301"/>
      <c r="J9" s="242"/>
      <c r="K9" s="301"/>
      <c r="L9" s="242"/>
      <c r="M9" s="301"/>
    </row>
    <row r="10" spans="1:13" ht="21.75" customHeight="1">
      <c r="A10" s="192"/>
      <c r="C10" s="177" t="s">
        <v>906</v>
      </c>
      <c r="D10" s="192"/>
      <c r="E10" s="296"/>
      <c r="F10" s="296"/>
      <c r="G10" s="82">
        <v>834793.9</v>
      </c>
      <c r="H10" s="82"/>
      <c r="I10" s="82">
        <v>10543819.539999999</v>
      </c>
      <c r="J10" s="82"/>
      <c r="K10" s="82">
        <v>234793.9</v>
      </c>
      <c r="L10" s="82"/>
      <c r="M10" s="82">
        <v>8815741.5399999991</v>
      </c>
    </row>
    <row r="11" spans="1:13" ht="21.75" customHeight="1">
      <c r="A11" s="192"/>
      <c r="B11" s="82" t="s">
        <v>908</v>
      </c>
      <c r="C11" s="82"/>
      <c r="D11" s="173"/>
      <c r="E11" s="173"/>
      <c r="F11" s="296"/>
      <c r="G11" s="82">
        <v>47620.49</v>
      </c>
      <c r="H11" s="82"/>
      <c r="I11" s="82">
        <v>12983300</v>
      </c>
      <c r="J11" s="82"/>
      <c r="K11" s="82">
        <v>47620.49</v>
      </c>
      <c r="L11" s="100"/>
      <c r="M11" s="82">
        <v>7467300</v>
      </c>
    </row>
    <row r="12" spans="1:13" ht="21.75" customHeight="1">
      <c r="A12" s="192"/>
      <c r="B12" s="82" t="s">
        <v>909</v>
      </c>
      <c r="C12" s="82"/>
      <c r="D12" s="173"/>
      <c r="E12" s="173"/>
      <c r="F12" s="296"/>
      <c r="G12" s="82">
        <v>885274.52</v>
      </c>
      <c r="H12" s="82"/>
      <c r="I12" s="82">
        <v>672755.58</v>
      </c>
      <c r="J12" s="82"/>
      <c r="K12" s="82">
        <v>0</v>
      </c>
      <c r="L12" s="100"/>
      <c r="M12" s="82">
        <v>206084.42</v>
      </c>
    </row>
    <row r="13" spans="1:13" ht="21.75" customHeight="1">
      <c r="A13" s="192"/>
      <c r="B13" s="177" t="s">
        <v>856</v>
      </c>
      <c r="C13" s="192"/>
      <c r="D13" s="192"/>
      <c r="E13" s="296"/>
      <c r="F13" s="296"/>
      <c r="G13" s="82">
        <v>8462119.6600000001</v>
      </c>
      <c r="H13" s="82"/>
      <c r="I13" s="82">
        <v>1596248.66</v>
      </c>
      <c r="J13" s="82"/>
      <c r="K13" s="82">
        <v>0</v>
      </c>
      <c r="L13" s="82"/>
      <c r="M13" s="82">
        <v>1366248.66</v>
      </c>
    </row>
    <row r="14" spans="1:13" ht="21.75" customHeight="1">
      <c r="A14" s="192"/>
      <c r="B14" s="177" t="s">
        <v>337</v>
      </c>
      <c r="C14" s="192"/>
      <c r="D14" s="192"/>
      <c r="E14" s="296"/>
      <c r="F14" s="296"/>
      <c r="G14" s="82">
        <v>1488409.75</v>
      </c>
      <c r="H14" s="82"/>
      <c r="I14" s="82">
        <v>0</v>
      </c>
      <c r="J14" s="82"/>
      <c r="K14" s="82">
        <v>0</v>
      </c>
      <c r="L14" s="82"/>
      <c r="M14" s="82">
        <v>0</v>
      </c>
    </row>
    <row r="15" spans="1:13" ht="21.75" customHeight="1">
      <c r="A15" s="192"/>
      <c r="B15" s="177" t="s">
        <v>910</v>
      </c>
      <c r="C15" s="192"/>
      <c r="D15" s="192"/>
      <c r="E15" s="296"/>
      <c r="F15" s="296"/>
      <c r="G15" s="82">
        <v>700525.63</v>
      </c>
      <c r="H15" s="82"/>
      <c r="I15" s="82">
        <v>779052.65</v>
      </c>
      <c r="J15" s="82"/>
      <c r="K15" s="82">
        <v>0</v>
      </c>
      <c r="L15" s="82"/>
      <c r="M15" s="82">
        <v>779052.65</v>
      </c>
    </row>
    <row r="16" spans="1:13" ht="21.75" customHeight="1">
      <c r="A16" s="192"/>
      <c r="B16" s="192"/>
      <c r="C16" s="192"/>
      <c r="D16" s="359" t="s">
        <v>911</v>
      </c>
      <c r="E16" s="192"/>
      <c r="F16" s="192"/>
      <c r="G16" s="300">
        <f>SUM(G7:G15)</f>
        <v>16688640.510000002</v>
      </c>
      <c r="H16" s="242"/>
      <c r="I16" s="300">
        <f>SUM(I7:I15)</f>
        <v>37286895.309999995</v>
      </c>
      <c r="J16" s="242"/>
      <c r="K16" s="300">
        <f>SUM(K7:K15)</f>
        <v>727092.88</v>
      </c>
      <c r="L16" s="242"/>
      <c r="M16" s="300">
        <f>SUM(M7:M15)</f>
        <v>28531642.739999998</v>
      </c>
    </row>
    <row r="17" spans="1:13" ht="21.75" customHeight="1">
      <c r="A17" s="359" t="s">
        <v>912</v>
      </c>
      <c r="B17" s="192"/>
      <c r="C17" s="192"/>
      <c r="D17" s="192"/>
      <c r="E17" s="192"/>
      <c r="F17" s="192"/>
      <c r="G17" s="303"/>
      <c r="H17" s="303"/>
      <c r="I17" s="303"/>
      <c r="J17" s="303"/>
      <c r="K17" s="303"/>
      <c r="L17" s="303"/>
      <c r="M17" s="303"/>
    </row>
    <row r="18" spans="1:13" ht="21.75" customHeight="1">
      <c r="A18" s="192"/>
      <c r="B18" s="177" t="s">
        <v>913</v>
      </c>
      <c r="D18" s="192"/>
      <c r="E18" s="296"/>
      <c r="F18" s="296"/>
      <c r="G18" s="82">
        <v>6871953.0300000003</v>
      </c>
      <c r="H18" s="82"/>
      <c r="I18" s="82">
        <v>122488.98</v>
      </c>
      <c r="J18" s="82"/>
      <c r="K18" s="82">
        <v>529051.77</v>
      </c>
      <c r="L18" s="82"/>
      <c r="M18" s="82">
        <v>122488.98</v>
      </c>
    </row>
    <row r="19" spans="1:13" ht="21.75" customHeight="1">
      <c r="A19" s="192"/>
      <c r="B19" s="82" t="s">
        <v>724</v>
      </c>
      <c r="D19" s="192"/>
      <c r="E19" s="296"/>
      <c r="F19" s="296"/>
      <c r="G19" s="82">
        <v>4314613.9800000004</v>
      </c>
      <c r="H19" s="82"/>
      <c r="I19" s="82">
        <v>5333928.6500000004</v>
      </c>
      <c r="J19" s="82"/>
      <c r="K19" s="82">
        <v>0</v>
      </c>
      <c r="L19" s="82"/>
      <c r="M19" s="82">
        <v>18728.98</v>
      </c>
    </row>
    <row r="20" spans="1:13" ht="21.75" customHeight="1">
      <c r="A20" s="192"/>
      <c r="B20" s="177" t="s">
        <v>914</v>
      </c>
      <c r="D20" s="192"/>
      <c r="E20" s="296"/>
      <c r="F20" s="296"/>
      <c r="G20" s="100">
        <v>175105.71</v>
      </c>
      <c r="H20" s="82"/>
      <c r="I20" s="82">
        <v>350000</v>
      </c>
      <c r="J20" s="82"/>
      <c r="K20" s="100">
        <v>0</v>
      </c>
      <c r="L20" s="82"/>
      <c r="M20" s="82">
        <v>350000</v>
      </c>
    </row>
    <row r="21" spans="1:13" ht="21.75" customHeight="1">
      <c r="A21" s="192"/>
      <c r="B21" s="177" t="s">
        <v>341</v>
      </c>
      <c r="D21" s="192"/>
      <c r="E21" s="192"/>
      <c r="F21" s="192"/>
      <c r="G21" s="82">
        <v>588745.04</v>
      </c>
      <c r="H21" s="82"/>
      <c r="I21" s="82">
        <v>638254.93000000005</v>
      </c>
      <c r="J21" s="82"/>
      <c r="K21" s="82">
        <v>0</v>
      </c>
      <c r="L21" s="82"/>
      <c r="M21" s="82">
        <v>638254.93000000005</v>
      </c>
    </row>
    <row r="22" spans="1:13" ht="21.75" customHeight="1">
      <c r="A22" s="192"/>
      <c r="B22" s="192"/>
      <c r="C22" s="192"/>
      <c r="D22" s="359" t="s">
        <v>915</v>
      </c>
      <c r="E22" s="192"/>
      <c r="F22" s="192"/>
      <c r="G22" s="300">
        <f>SUM(G18:G21)</f>
        <v>11950417.760000002</v>
      </c>
      <c r="H22" s="242"/>
      <c r="I22" s="300">
        <f>SUM(I18:I21)</f>
        <v>6444672.5600000005</v>
      </c>
      <c r="J22" s="242"/>
      <c r="K22" s="300">
        <f>SUM(K18:K21)</f>
        <v>529051.77</v>
      </c>
      <c r="L22" s="242"/>
      <c r="M22" s="300">
        <f>SUM(M18:M21)</f>
        <v>1129472.8900000001</v>
      </c>
    </row>
    <row r="23" spans="1:13" ht="21.75" customHeight="1">
      <c r="A23" s="359" t="s">
        <v>916</v>
      </c>
      <c r="B23" s="192"/>
      <c r="C23" s="192"/>
      <c r="D23" s="192"/>
      <c r="E23" s="192"/>
      <c r="F23" s="192"/>
      <c r="G23" s="300">
        <f>G16+G22</f>
        <v>28639058.270000003</v>
      </c>
      <c r="H23" s="242"/>
      <c r="I23" s="300">
        <f>I16+I22</f>
        <v>43731567.869999997</v>
      </c>
      <c r="J23" s="242"/>
      <c r="K23" s="300">
        <f>K16+K22</f>
        <v>1256144.6499999999</v>
      </c>
      <c r="L23" s="242"/>
      <c r="M23" s="300">
        <f>M16+M22</f>
        <v>29661115.629999999</v>
      </c>
    </row>
    <row r="24" spans="1:13" s="192" customFormat="1" ht="21.75" customHeight="1">
      <c r="A24" s="542" t="s">
        <v>917</v>
      </c>
      <c r="B24" s="542"/>
      <c r="C24" s="542"/>
      <c r="D24" s="542"/>
      <c r="E24" s="296"/>
      <c r="F24" s="296"/>
      <c r="G24" s="307"/>
      <c r="H24" s="295"/>
      <c r="I24" s="307"/>
      <c r="J24" s="295"/>
      <c r="K24" s="307"/>
      <c r="L24" s="295"/>
      <c r="M24" s="307"/>
    </row>
    <row r="25" spans="1:13" ht="21.75" customHeight="1">
      <c r="A25" s="192"/>
      <c r="B25" s="308" t="s">
        <v>918</v>
      </c>
      <c r="C25" s="192"/>
      <c r="D25" s="192"/>
      <c r="E25" s="299"/>
      <c r="F25" s="299"/>
      <c r="G25" s="298"/>
      <c r="H25" s="298"/>
      <c r="I25" s="298"/>
      <c r="J25" s="297"/>
      <c r="K25" s="297"/>
      <c r="L25" s="297"/>
      <c r="M25" s="297"/>
    </row>
    <row r="26" spans="1:13" ht="21.75" customHeight="1">
      <c r="A26" s="192"/>
      <c r="B26" s="192"/>
      <c r="C26" s="192" t="s">
        <v>919</v>
      </c>
      <c r="D26" s="192"/>
      <c r="E26" s="192"/>
      <c r="F26" s="192"/>
      <c r="G26" s="297"/>
      <c r="H26" s="297"/>
      <c r="I26" s="297"/>
      <c r="J26" s="297"/>
      <c r="K26" s="297"/>
      <c r="L26" s="297"/>
      <c r="M26" s="297"/>
    </row>
    <row r="27" spans="1:13" ht="21.75" customHeight="1">
      <c r="A27" s="192"/>
      <c r="B27" s="192"/>
      <c r="C27" s="177" t="s">
        <v>920</v>
      </c>
      <c r="D27" s="192"/>
      <c r="E27" s="192"/>
      <c r="F27" s="192"/>
      <c r="G27" s="297">
        <v>247741830.16</v>
      </c>
      <c r="H27" s="297"/>
      <c r="I27" s="297">
        <v>0</v>
      </c>
      <c r="J27" s="297"/>
      <c r="K27" s="297">
        <v>247741830.16</v>
      </c>
      <c r="L27" s="297"/>
      <c r="M27" s="297">
        <v>0</v>
      </c>
    </row>
    <row r="28" spans="1:13" ht="21.75" customHeight="1">
      <c r="A28" s="192"/>
      <c r="B28" s="192"/>
      <c r="C28" s="177" t="s">
        <v>921</v>
      </c>
      <c r="D28" s="192"/>
      <c r="E28" s="192"/>
      <c r="F28" s="192"/>
      <c r="G28" s="297">
        <v>0</v>
      </c>
      <c r="H28" s="297"/>
      <c r="I28" s="297">
        <v>39049201.920000002</v>
      </c>
      <c r="J28" s="297"/>
      <c r="K28" s="297">
        <v>0</v>
      </c>
      <c r="L28" s="297"/>
      <c r="M28" s="297">
        <v>39049201.920000002</v>
      </c>
    </row>
    <row r="29" spans="1:13" ht="21.75" customHeight="1">
      <c r="A29" s="192"/>
      <c r="B29" s="192"/>
      <c r="C29" s="177" t="s">
        <v>922</v>
      </c>
      <c r="D29" s="192"/>
      <c r="E29" s="192"/>
      <c r="F29" s="192"/>
      <c r="G29" s="309">
        <v>178601</v>
      </c>
      <c r="H29" s="297"/>
      <c r="I29" s="309">
        <v>178601</v>
      </c>
      <c r="J29" s="297"/>
      <c r="K29" s="309">
        <v>178601</v>
      </c>
      <c r="L29" s="297"/>
      <c r="M29" s="309">
        <v>178601</v>
      </c>
    </row>
    <row r="30" spans="1:13" ht="21.75" customHeight="1" thickBot="1">
      <c r="A30" s="192"/>
      <c r="B30" s="192"/>
      <c r="C30" s="192"/>
      <c r="D30" s="177" t="s">
        <v>923</v>
      </c>
      <c r="E30" s="192"/>
      <c r="F30" s="192"/>
      <c r="G30" s="310">
        <f>SUM(G27:G29)</f>
        <v>247920431.16</v>
      </c>
      <c r="H30" s="297"/>
      <c r="I30" s="310">
        <f>SUM(I27:I29)</f>
        <v>39227802.920000002</v>
      </c>
      <c r="J30" s="297"/>
      <c r="K30" s="310">
        <f>SUM(K27:K29)</f>
        <v>247920431.16</v>
      </c>
      <c r="L30" s="297"/>
      <c r="M30" s="310">
        <f>SUM(M27:M29)</f>
        <v>39227802.920000002</v>
      </c>
    </row>
    <row r="31" spans="1:13" ht="21.75" customHeight="1" thickTop="1">
      <c r="A31" s="192"/>
      <c r="B31" s="192"/>
      <c r="C31" s="192" t="s">
        <v>924</v>
      </c>
      <c r="D31" s="192"/>
      <c r="E31" s="192"/>
      <c r="F31" s="192"/>
      <c r="G31" s="298"/>
      <c r="H31" s="298"/>
      <c r="I31" s="298"/>
      <c r="J31" s="298"/>
      <c r="K31" s="298"/>
      <c r="L31" s="298"/>
      <c r="M31" s="298"/>
    </row>
    <row r="32" spans="1:13" ht="21.75" customHeight="1">
      <c r="A32" s="192"/>
      <c r="B32" s="192"/>
      <c r="C32" s="177" t="s">
        <v>925</v>
      </c>
      <c r="D32" s="192"/>
      <c r="E32" s="192"/>
      <c r="F32" s="192"/>
      <c r="G32" s="82">
        <v>190849431.49000001</v>
      </c>
      <c r="H32" s="298"/>
      <c r="I32" s="297">
        <v>0</v>
      </c>
      <c r="J32" s="298"/>
      <c r="K32" s="82">
        <v>190849431.49000001</v>
      </c>
      <c r="L32" s="298"/>
      <c r="M32" s="297">
        <v>0</v>
      </c>
    </row>
    <row r="33" spans="1:13" ht="21.75" customHeight="1">
      <c r="A33" s="192"/>
      <c r="B33" s="192"/>
      <c r="C33" s="177" t="s">
        <v>926</v>
      </c>
      <c r="D33" s="192"/>
      <c r="E33" s="192"/>
      <c r="F33" s="192"/>
      <c r="G33" s="297">
        <v>0</v>
      </c>
      <c r="H33" s="82"/>
      <c r="I33" s="82">
        <v>28553397.73</v>
      </c>
      <c r="J33" s="82"/>
      <c r="K33" s="297">
        <v>0</v>
      </c>
      <c r="L33" s="82"/>
      <c r="M33" s="82">
        <v>28553397.73</v>
      </c>
    </row>
    <row r="34" spans="1:13" ht="21.75" customHeight="1">
      <c r="A34" s="192"/>
      <c r="B34" s="192"/>
      <c r="C34" s="177" t="s">
        <v>922</v>
      </c>
      <c r="D34" s="192"/>
      <c r="E34" s="296"/>
      <c r="F34" s="296"/>
      <c r="G34" s="82">
        <v>178601.03</v>
      </c>
      <c r="H34" s="82"/>
      <c r="I34" s="82">
        <v>178601.03</v>
      </c>
      <c r="J34" s="82"/>
      <c r="K34" s="82">
        <v>178601.03</v>
      </c>
      <c r="L34" s="82"/>
      <c r="M34" s="82">
        <v>178601.03</v>
      </c>
    </row>
    <row r="35" spans="1:13" ht="21.75" customHeight="1">
      <c r="A35" s="192"/>
      <c r="B35" s="192"/>
      <c r="C35" s="82" t="s">
        <v>927</v>
      </c>
      <c r="D35" s="192"/>
      <c r="E35" s="296"/>
      <c r="F35" s="296"/>
      <c r="G35" s="82">
        <v>-158433487.56</v>
      </c>
      <c r="H35" s="82"/>
      <c r="I35" s="82">
        <v>-12367057.17</v>
      </c>
      <c r="J35" s="82"/>
      <c r="K35" s="82">
        <v>-158433487.56</v>
      </c>
      <c r="L35" s="82"/>
      <c r="M35" s="82">
        <v>-12367057.17</v>
      </c>
    </row>
    <row r="36" spans="1:13" ht="21.75" customHeight="1">
      <c r="A36" s="192"/>
      <c r="B36" s="192" t="s">
        <v>928</v>
      </c>
      <c r="C36" s="192"/>
      <c r="D36" s="192"/>
      <c r="E36" s="192"/>
      <c r="F36" s="242"/>
      <c r="G36" s="242"/>
      <c r="H36" s="242"/>
      <c r="I36" s="242"/>
      <c r="J36" s="242"/>
      <c r="K36" s="242"/>
      <c r="L36" s="242"/>
      <c r="M36" s="242"/>
    </row>
    <row r="37" spans="1:13" ht="21.75" customHeight="1">
      <c r="A37" s="192"/>
      <c r="B37" s="192"/>
      <c r="C37" s="192" t="s">
        <v>929</v>
      </c>
      <c r="D37" s="192"/>
      <c r="E37" s="192"/>
      <c r="F37" s="192"/>
      <c r="G37" s="242"/>
      <c r="H37" s="242"/>
      <c r="I37" s="242"/>
      <c r="J37" s="242"/>
      <c r="K37" s="242"/>
      <c r="L37" s="242"/>
      <c r="M37" s="242"/>
    </row>
    <row r="38" spans="1:13" ht="21.75" customHeight="1">
      <c r="A38" s="192"/>
      <c r="B38" s="192"/>
      <c r="C38" s="192"/>
      <c r="D38" s="308" t="s">
        <v>930</v>
      </c>
      <c r="E38" s="311"/>
      <c r="F38" s="311"/>
      <c r="G38" s="82">
        <v>743734.27</v>
      </c>
      <c r="H38" s="82"/>
      <c r="I38" s="82">
        <v>743734.27</v>
      </c>
      <c r="J38" s="82"/>
      <c r="K38" s="82">
        <v>743734.27</v>
      </c>
      <c r="L38" s="82"/>
      <c r="M38" s="82">
        <v>743734.27</v>
      </c>
    </row>
    <row r="39" spans="1:13" ht="21.75" customHeight="1">
      <c r="A39" s="192"/>
      <c r="B39" s="192"/>
      <c r="C39" s="192" t="s">
        <v>931</v>
      </c>
      <c r="D39" s="308"/>
      <c r="E39" s="311"/>
      <c r="F39" s="311"/>
      <c r="G39" s="82">
        <v>-8687845.5</v>
      </c>
      <c r="H39" s="82"/>
      <c r="I39" s="85">
        <v>-10865554.310000001</v>
      </c>
      <c r="J39" s="82"/>
      <c r="K39" s="85">
        <v>-11114977.25</v>
      </c>
      <c r="L39" s="82"/>
      <c r="M39" s="85">
        <v>-13007542.460000001</v>
      </c>
    </row>
    <row r="40" spans="1:13" ht="21.75" customHeight="1">
      <c r="A40" s="192"/>
      <c r="B40" s="192"/>
      <c r="C40" s="192" t="s">
        <v>932</v>
      </c>
      <c r="D40" s="192"/>
      <c r="E40" s="299"/>
      <c r="F40" s="192"/>
      <c r="G40" s="152">
        <v>-3667002.59</v>
      </c>
      <c r="H40" s="82"/>
      <c r="I40" s="152">
        <v>-3667002.59</v>
      </c>
      <c r="J40" s="82"/>
      <c r="K40" s="152">
        <v>-3565493.21</v>
      </c>
      <c r="L40" s="82"/>
      <c r="M40" s="152">
        <v>-3565493.21</v>
      </c>
    </row>
    <row r="41" spans="1:13" ht="21.75" customHeight="1">
      <c r="A41" s="192"/>
      <c r="B41" s="359" t="s">
        <v>933</v>
      </c>
      <c r="C41" s="192"/>
      <c r="D41" s="192"/>
      <c r="E41" s="192"/>
      <c r="F41" s="192"/>
      <c r="G41" s="242">
        <f>SUM(G32:G40)</f>
        <v>20983431.140000008</v>
      </c>
      <c r="H41" s="242"/>
      <c r="I41" s="242">
        <f>SUM(I32:I40)</f>
        <v>2576118.9600000028</v>
      </c>
      <c r="J41" s="242"/>
      <c r="K41" s="242">
        <f>SUM(K32:K40)</f>
        <v>18657808.770000007</v>
      </c>
      <c r="L41" s="242"/>
      <c r="M41" s="242">
        <f>SUM(M32:M40)</f>
        <v>535640.19000000227</v>
      </c>
    </row>
    <row r="42" spans="1:13" ht="21.75" customHeight="1">
      <c r="A42" s="192"/>
      <c r="B42" s="192" t="s">
        <v>934</v>
      </c>
      <c r="C42" s="192"/>
      <c r="D42" s="192"/>
      <c r="E42" s="192"/>
      <c r="F42" s="192"/>
      <c r="G42" s="82">
        <v>5435726.3499999996</v>
      </c>
      <c r="H42" s="82"/>
      <c r="I42" s="82">
        <v>5161318.79</v>
      </c>
      <c r="J42" s="242"/>
      <c r="K42" s="303">
        <v>0</v>
      </c>
      <c r="L42" s="100"/>
      <c r="M42" s="303">
        <v>0</v>
      </c>
    </row>
    <row r="43" spans="1:13" ht="21.75" customHeight="1">
      <c r="A43" s="192"/>
      <c r="B43" s="192"/>
      <c r="C43" s="192"/>
      <c r="D43" s="359" t="s">
        <v>935</v>
      </c>
      <c r="E43" s="192"/>
      <c r="F43" s="192"/>
      <c r="G43" s="300">
        <f>SUM(G41:G42)</f>
        <v>26419157.49000001</v>
      </c>
      <c r="H43" s="242"/>
      <c r="I43" s="300">
        <f>SUM(I41:I42)</f>
        <v>7737437.7500000028</v>
      </c>
      <c r="J43" s="242"/>
      <c r="K43" s="300">
        <f>SUM(K41:K42)</f>
        <v>18657808.770000007</v>
      </c>
      <c r="L43" s="242"/>
      <c r="M43" s="300">
        <f>SUM(M41:M42)</f>
        <v>535640.19000000227</v>
      </c>
    </row>
    <row r="44" spans="1:13" ht="21.75" customHeight="1" thickBot="1">
      <c r="A44" s="359" t="s">
        <v>936</v>
      </c>
      <c r="B44" s="192"/>
      <c r="C44" s="192"/>
      <c r="D44" s="192"/>
      <c r="E44" s="192"/>
      <c r="F44" s="192"/>
      <c r="G44" s="305">
        <f>+G23+G43</f>
        <v>55058215.760000013</v>
      </c>
      <c r="H44" s="242"/>
      <c r="I44" s="305">
        <f>+I23+I43</f>
        <v>51469005.619999997</v>
      </c>
      <c r="J44" s="242"/>
      <c r="K44" s="305">
        <f>+K23+K43</f>
        <v>19913953.420000006</v>
      </c>
      <c r="L44" s="242"/>
      <c r="M44" s="305">
        <f>+M23+M43</f>
        <v>30196755.82</v>
      </c>
    </row>
    <row r="45" spans="1:13" ht="21.75" customHeight="1" thickTop="1"/>
    <row r="46" spans="1:13" ht="21.75" customHeight="1"/>
    <row r="47" spans="1:13" ht="21.75" customHeight="1"/>
    <row r="48" spans="1:1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spans="1:10" ht="21.75" customHeight="1"/>
    <row r="66" spans="1:10" ht="21.75" customHeight="1"/>
    <row r="67" spans="1:10" ht="21.75" customHeight="1"/>
    <row r="68" spans="1:10" ht="21.75" customHeight="1"/>
    <row r="69" spans="1:10" ht="21.75" customHeight="1"/>
    <row r="70" spans="1:10" ht="21.75" customHeight="1"/>
    <row r="71" spans="1:10" ht="21.75" customHeight="1"/>
    <row r="72" spans="1:10" ht="21.75" customHeight="1">
      <c r="A72" s="312"/>
      <c r="B72" s="313"/>
      <c r="C72" s="313"/>
      <c r="D72" s="313"/>
      <c r="E72" s="313"/>
      <c r="F72" s="313"/>
      <c r="G72" s="313"/>
      <c r="H72" s="313"/>
      <c r="I72" s="313"/>
      <c r="J72" s="313"/>
    </row>
    <row r="73" spans="1:10" ht="21.75" customHeight="1">
      <c r="A73" s="312"/>
      <c r="B73" s="313"/>
      <c r="C73" s="313"/>
      <c r="D73" s="313"/>
      <c r="E73" s="313"/>
      <c r="F73" s="313"/>
      <c r="G73" s="313"/>
      <c r="H73" s="313"/>
      <c r="I73" s="313"/>
      <c r="J73" s="313"/>
    </row>
    <row r="74" spans="1:10" ht="21.75" customHeight="1">
      <c r="A74" s="312"/>
      <c r="B74" s="313"/>
      <c r="C74" s="313"/>
      <c r="D74" s="313"/>
      <c r="E74" s="313"/>
      <c r="F74" s="313"/>
      <c r="G74" s="313"/>
      <c r="H74" s="313"/>
      <c r="I74" s="313"/>
      <c r="J74" s="313"/>
    </row>
  </sheetData>
  <mergeCells count="4">
    <mergeCell ref="A1:M1"/>
    <mergeCell ref="G3:I3"/>
    <mergeCell ref="K3:M3"/>
    <mergeCell ref="A24:D24"/>
  </mergeCells>
  <pageMargins left="0.78740157480314965" right="0.39370078740157483" top="0.78740157480314965" bottom="0.39370078740157483" header="0.31496062992125984" footer="0.31496062992125984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M85"/>
  <sheetViews>
    <sheetView view="pageBreakPreview" topLeftCell="A37" zoomScaleNormal="100" zoomScaleSheetLayoutView="100" workbookViewId="0">
      <selection activeCell="D43" sqref="D43"/>
    </sheetView>
  </sheetViews>
  <sheetFormatPr defaultColWidth="9" defaultRowHeight="21.75"/>
  <cols>
    <col min="1" max="1" width="3" style="177" customWidth="1"/>
    <col min="2" max="2" width="3.125" style="177" customWidth="1"/>
    <col min="3" max="3" width="9" style="177"/>
    <col min="4" max="4" width="17.75" style="177" customWidth="1"/>
    <col min="5" max="5" width="8.875" style="177" customWidth="1"/>
    <col min="6" max="6" width="14.125" style="177" customWidth="1"/>
    <col min="7" max="7" width="1.125" style="177" customWidth="1"/>
    <col min="8" max="8" width="14.125" style="177" customWidth="1"/>
    <col min="9" max="9" width="1.125" style="177" customWidth="1"/>
    <col min="10" max="10" width="14.125" style="177" customWidth="1"/>
    <col min="11" max="11" width="1.125" style="177" customWidth="1"/>
    <col min="12" max="12" width="14.125" style="177" customWidth="1"/>
    <col min="13" max="13" width="1.125" style="177" customWidth="1"/>
    <col min="14" max="256" width="9" style="177"/>
    <col min="257" max="257" width="3" style="177" customWidth="1"/>
    <col min="258" max="258" width="3.125" style="177" customWidth="1"/>
    <col min="259" max="259" width="9" style="177"/>
    <col min="260" max="260" width="10.125" style="177" customWidth="1"/>
    <col min="261" max="261" width="8.875" style="177" customWidth="1"/>
    <col min="262" max="262" width="14.125" style="177" customWidth="1"/>
    <col min="263" max="263" width="1.125" style="177" customWidth="1"/>
    <col min="264" max="264" width="14.125" style="177" customWidth="1"/>
    <col min="265" max="265" width="1.125" style="177" customWidth="1"/>
    <col min="266" max="266" width="14.125" style="177" customWidth="1"/>
    <col min="267" max="267" width="1.125" style="177" customWidth="1"/>
    <col min="268" max="268" width="14.125" style="177" customWidth="1"/>
    <col min="269" max="269" width="1.125" style="177" customWidth="1"/>
    <col min="270" max="512" width="9" style="177"/>
    <col min="513" max="513" width="3" style="177" customWidth="1"/>
    <col min="514" max="514" width="3.125" style="177" customWidth="1"/>
    <col min="515" max="515" width="9" style="177"/>
    <col min="516" max="516" width="10.125" style="177" customWidth="1"/>
    <col min="517" max="517" width="8.875" style="177" customWidth="1"/>
    <col min="518" max="518" width="14.125" style="177" customWidth="1"/>
    <col min="519" max="519" width="1.125" style="177" customWidth="1"/>
    <col min="520" max="520" width="14.125" style="177" customWidth="1"/>
    <col min="521" max="521" width="1.125" style="177" customWidth="1"/>
    <col min="522" max="522" width="14.125" style="177" customWidth="1"/>
    <col min="523" max="523" width="1.125" style="177" customWidth="1"/>
    <col min="524" max="524" width="14.125" style="177" customWidth="1"/>
    <col min="525" max="525" width="1.125" style="177" customWidth="1"/>
    <col min="526" max="768" width="9" style="177"/>
    <col min="769" max="769" width="3" style="177" customWidth="1"/>
    <col min="770" max="770" width="3.125" style="177" customWidth="1"/>
    <col min="771" max="771" width="9" style="177"/>
    <col min="772" max="772" width="10.125" style="177" customWidth="1"/>
    <col min="773" max="773" width="8.875" style="177" customWidth="1"/>
    <col min="774" max="774" width="14.125" style="177" customWidth="1"/>
    <col min="775" max="775" width="1.125" style="177" customWidth="1"/>
    <col min="776" max="776" width="14.125" style="177" customWidth="1"/>
    <col min="777" max="777" width="1.125" style="177" customWidth="1"/>
    <col min="778" max="778" width="14.125" style="177" customWidth="1"/>
    <col min="779" max="779" width="1.125" style="177" customWidth="1"/>
    <col min="780" max="780" width="14.125" style="177" customWidth="1"/>
    <col min="781" max="781" width="1.125" style="177" customWidth="1"/>
    <col min="782" max="1024" width="9" style="177"/>
    <col min="1025" max="1025" width="3" style="177" customWidth="1"/>
    <col min="1026" max="1026" width="3.125" style="177" customWidth="1"/>
    <col min="1027" max="1027" width="9" style="177"/>
    <col min="1028" max="1028" width="10.125" style="177" customWidth="1"/>
    <col min="1029" max="1029" width="8.875" style="177" customWidth="1"/>
    <col min="1030" max="1030" width="14.125" style="177" customWidth="1"/>
    <col min="1031" max="1031" width="1.125" style="177" customWidth="1"/>
    <col min="1032" max="1032" width="14.125" style="177" customWidth="1"/>
    <col min="1033" max="1033" width="1.125" style="177" customWidth="1"/>
    <col min="1034" max="1034" width="14.125" style="177" customWidth="1"/>
    <col min="1035" max="1035" width="1.125" style="177" customWidth="1"/>
    <col min="1036" max="1036" width="14.125" style="177" customWidth="1"/>
    <col min="1037" max="1037" width="1.125" style="177" customWidth="1"/>
    <col min="1038" max="1280" width="9" style="177"/>
    <col min="1281" max="1281" width="3" style="177" customWidth="1"/>
    <col min="1282" max="1282" width="3.125" style="177" customWidth="1"/>
    <col min="1283" max="1283" width="9" style="177"/>
    <col min="1284" max="1284" width="10.125" style="177" customWidth="1"/>
    <col min="1285" max="1285" width="8.875" style="177" customWidth="1"/>
    <col min="1286" max="1286" width="14.125" style="177" customWidth="1"/>
    <col min="1287" max="1287" width="1.125" style="177" customWidth="1"/>
    <col min="1288" max="1288" width="14.125" style="177" customWidth="1"/>
    <col min="1289" max="1289" width="1.125" style="177" customWidth="1"/>
    <col min="1290" max="1290" width="14.125" style="177" customWidth="1"/>
    <col min="1291" max="1291" width="1.125" style="177" customWidth="1"/>
    <col min="1292" max="1292" width="14.125" style="177" customWidth="1"/>
    <col min="1293" max="1293" width="1.125" style="177" customWidth="1"/>
    <col min="1294" max="1536" width="9" style="177"/>
    <col min="1537" max="1537" width="3" style="177" customWidth="1"/>
    <col min="1538" max="1538" width="3.125" style="177" customWidth="1"/>
    <col min="1539" max="1539" width="9" style="177"/>
    <col min="1540" max="1540" width="10.125" style="177" customWidth="1"/>
    <col min="1541" max="1541" width="8.875" style="177" customWidth="1"/>
    <col min="1542" max="1542" width="14.125" style="177" customWidth="1"/>
    <col min="1543" max="1543" width="1.125" style="177" customWidth="1"/>
    <col min="1544" max="1544" width="14.125" style="177" customWidth="1"/>
    <col min="1545" max="1545" width="1.125" style="177" customWidth="1"/>
    <col min="1546" max="1546" width="14.125" style="177" customWidth="1"/>
    <col min="1547" max="1547" width="1.125" style="177" customWidth="1"/>
    <col min="1548" max="1548" width="14.125" style="177" customWidth="1"/>
    <col min="1549" max="1549" width="1.125" style="177" customWidth="1"/>
    <col min="1550" max="1792" width="9" style="177"/>
    <col min="1793" max="1793" width="3" style="177" customWidth="1"/>
    <col min="1794" max="1794" width="3.125" style="177" customWidth="1"/>
    <col min="1795" max="1795" width="9" style="177"/>
    <col min="1796" max="1796" width="10.125" style="177" customWidth="1"/>
    <col min="1797" max="1797" width="8.875" style="177" customWidth="1"/>
    <col min="1798" max="1798" width="14.125" style="177" customWidth="1"/>
    <col min="1799" max="1799" width="1.125" style="177" customWidth="1"/>
    <col min="1800" max="1800" width="14.125" style="177" customWidth="1"/>
    <col min="1801" max="1801" width="1.125" style="177" customWidth="1"/>
    <col min="1802" max="1802" width="14.125" style="177" customWidth="1"/>
    <col min="1803" max="1803" width="1.125" style="177" customWidth="1"/>
    <col min="1804" max="1804" width="14.125" style="177" customWidth="1"/>
    <col min="1805" max="1805" width="1.125" style="177" customWidth="1"/>
    <col min="1806" max="2048" width="9" style="177"/>
    <col min="2049" max="2049" width="3" style="177" customWidth="1"/>
    <col min="2050" max="2050" width="3.125" style="177" customWidth="1"/>
    <col min="2051" max="2051" width="9" style="177"/>
    <col min="2052" max="2052" width="10.125" style="177" customWidth="1"/>
    <col min="2053" max="2053" width="8.875" style="177" customWidth="1"/>
    <col min="2054" max="2054" width="14.125" style="177" customWidth="1"/>
    <col min="2055" max="2055" width="1.125" style="177" customWidth="1"/>
    <col min="2056" max="2056" width="14.125" style="177" customWidth="1"/>
    <col min="2057" max="2057" width="1.125" style="177" customWidth="1"/>
    <col min="2058" max="2058" width="14.125" style="177" customWidth="1"/>
    <col min="2059" max="2059" width="1.125" style="177" customWidth="1"/>
    <col min="2060" max="2060" width="14.125" style="177" customWidth="1"/>
    <col min="2061" max="2061" width="1.125" style="177" customWidth="1"/>
    <col min="2062" max="2304" width="9" style="177"/>
    <col min="2305" max="2305" width="3" style="177" customWidth="1"/>
    <col min="2306" max="2306" width="3.125" style="177" customWidth="1"/>
    <col min="2307" max="2307" width="9" style="177"/>
    <col min="2308" max="2308" width="10.125" style="177" customWidth="1"/>
    <col min="2309" max="2309" width="8.875" style="177" customWidth="1"/>
    <col min="2310" max="2310" width="14.125" style="177" customWidth="1"/>
    <col min="2311" max="2311" width="1.125" style="177" customWidth="1"/>
    <col min="2312" max="2312" width="14.125" style="177" customWidth="1"/>
    <col min="2313" max="2313" width="1.125" style="177" customWidth="1"/>
    <col min="2314" max="2314" width="14.125" style="177" customWidth="1"/>
    <col min="2315" max="2315" width="1.125" style="177" customWidth="1"/>
    <col min="2316" max="2316" width="14.125" style="177" customWidth="1"/>
    <col min="2317" max="2317" width="1.125" style="177" customWidth="1"/>
    <col min="2318" max="2560" width="9" style="177"/>
    <col min="2561" max="2561" width="3" style="177" customWidth="1"/>
    <col min="2562" max="2562" width="3.125" style="177" customWidth="1"/>
    <col min="2563" max="2563" width="9" style="177"/>
    <col min="2564" max="2564" width="10.125" style="177" customWidth="1"/>
    <col min="2565" max="2565" width="8.875" style="177" customWidth="1"/>
    <col min="2566" max="2566" width="14.125" style="177" customWidth="1"/>
    <col min="2567" max="2567" width="1.125" style="177" customWidth="1"/>
    <col min="2568" max="2568" width="14.125" style="177" customWidth="1"/>
    <col min="2569" max="2569" width="1.125" style="177" customWidth="1"/>
    <col min="2570" max="2570" width="14.125" style="177" customWidth="1"/>
    <col min="2571" max="2571" width="1.125" style="177" customWidth="1"/>
    <col min="2572" max="2572" width="14.125" style="177" customWidth="1"/>
    <col min="2573" max="2573" width="1.125" style="177" customWidth="1"/>
    <col min="2574" max="2816" width="9" style="177"/>
    <col min="2817" max="2817" width="3" style="177" customWidth="1"/>
    <col min="2818" max="2818" width="3.125" style="177" customWidth="1"/>
    <col min="2819" max="2819" width="9" style="177"/>
    <col min="2820" max="2820" width="10.125" style="177" customWidth="1"/>
    <col min="2821" max="2821" width="8.875" style="177" customWidth="1"/>
    <col min="2822" max="2822" width="14.125" style="177" customWidth="1"/>
    <col min="2823" max="2823" width="1.125" style="177" customWidth="1"/>
    <col min="2824" max="2824" width="14.125" style="177" customWidth="1"/>
    <col min="2825" max="2825" width="1.125" style="177" customWidth="1"/>
    <col min="2826" max="2826" width="14.125" style="177" customWidth="1"/>
    <col min="2827" max="2827" width="1.125" style="177" customWidth="1"/>
    <col min="2828" max="2828" width="14.125" style="177" customWidth="1"/>
    <col min="2829" max="2829" width="1.125" style="177" customWidth="1"/>
    <col min="2830" max="3072" width="9" style="177"/>
    <col min="3073" max="3073" width="3" style="177" customWidth="1"/>
    <col min="3074" max="3074" width="3.125" style="177" customWidth="1"/>
    <col min="3075" max="3075" width="9" style="177"/>
    <col min="3076" max="3076" width="10.125" style="177" customWidth="1"/>
    <col min="3077" max="3077" width="8.875" style="177" customWidth="1"/>
    <col min="3078" max="3078" width="14.125" style="177" customWidth="1"/>
    <col min="3079" max="3079" width="1.125" style="177" customWidth="1"/>
    <col min="3080" max="3080" width="14.125" style="177" customWidth="1"/>
    <col min="3081" max="3081" width="1.125" style="177" customWidth="1"/>
    <col min="3082" max="3082" width="14.125" style="177" customWidth="1"/>
    <col min="3083" max="3083" width="1.125" style="177" customWidth="1"/>
    <col min="3084" max="3084" width="14.125" style="177" customWidth="1"/>
    <col min="3085" max="3085" width="1.125" style="177" customWidth="1"/>
    <col min="3086" max="3328" width="9" style="177"/>
    <col min="3329" max="3329" width="3" style="177" customWidth="1"/>
    <col min="3330" max="3330" width="3.125" style="177" customWidth="1"/>
    <col min="3331" max="3331" width="9" style="177"/>
    <col min="3332" max="3332" width="10.125" style="177" customWidth="1"/>
    <col min="3333" max="3333" width="8.875" style="177" customWidth="1"/>
    <col min="3334" max="3334" width="14.125" style="177" customWidth="1"/>
    <col min="3335" max="3335" width="1.125" style="177" customWidth="1"/>
    <col min="3336" max="3336" width="14.125" style="177" customWidth="1"/>
    <col min="3337" max="3337" width="1.125" style="177" customWidth="1"/>
    <col min="3338" max="3338" width="14.125" style="177" customWidth="1"/>
    <col min="3339" max="3339" width="1.125" style="177" customWidth="1"/>
    <col min="3340" max="3340" width="14.125" style="177" customWidth="1"/>
    <col min="3341" max="3341" width="1.125" style="177" customWidth="1"/>
    <col min="3342" max="3584" width="9" style="177"/>
    <col min="3585" max="3585" width="3" style="177" customWidth="1"/>
    <col min="3586" max="3586" width="3.125" style="177" customWidth="1"/>
    <col min="3587" max="3587" width="9" style="177"/>
    <col min="3588" max="3588" width="10.125" style="177" customWidth="1"/>
    <col min="3589" max="3589" width="8.875" style="177" customWidth="1"/>
    <col min="3590" max="3590" width="14.125" style="177" customWidth="1"/>
    <col min="3591" max="3591" width="1.125" style="177" customWidth="1"/>
    <col min="3592" max="3592" width="14.125" style="177" customWidth="1"/>
    <col min="3593" max="3593" width="1.125" style="177" customWidth="1"/>
    <col min="3594" max="3594" width="14.125" style="177" customWidth="1"/>
    <col min="3595" max="3595" width="1.125" style="177" customWidth="1"/>
    <col min="3596" max="3596" width="14.125" style="177" customWidth="1"/>
    <col min="3597" max="3597" width="1.125" style="177" customWidth="1"/>
    <col min="3598" max="3840" width="9" style="177"/>
    <col min="3841" max="3841" width="3" style="177" customWidth="1"/>
    <col min="3842" max="3842" width="3.125" style="177" customWidth="1"/>
    <col min="3843" max="3843" width="9" style="177"/>
    <col min="3844" max="3844" width="10.125" style="177" customWidth="1"/>
    <col min="3845" max="3845" width="8.875" style="177" customWidth="1"/>
    <col min="3846" max="3846" width="14.125" style="177" customWidth="1"/>
    <col min="3847" max="3847" width="1.125" style="177" customWidth="1"/>
    <col min="3848" max="3848" width="14.125" style="177" customWidth="1"/>
    <col min="3849" max="3849" width="1.125" style="177" customWidth="1"/>
    <col min="3850" max="3850" width="14.125" style="177" customWidth="1"/>
    <col min="3851" max="3851" width="1.125" style="177" customWidth="1"/>
    <col min="3852" max="3852" width="14.125" style="177" customWidth="1"/>
    <col min="3853" max="3853" width="1.125" style="177" customWidth="1"/>
    <col min="3854" max="4096" width="9" style="177"/>
    <col min="4097" max="4097" width="3" style="177" customWidth="1"/>
    <col min="4098" max="4098" width="3.125" style="177" customWidth="1"/>
    <col min="4099" max="4099" width="9" style="177"/>
    <col min="4100" max="4100" width="10.125" style="177" customWidth="1"/>
    <col min="4101" max="4101" width="8.875" style="177" customWidth="1"/>
    <col min="4102" max="4102" width="14.125" style="177" customWidth="1"/>
    <col min="4103" max="4103" width="1.125" style="177" customWidth="1"/>
    <col min="4104" max="4104" width="14.125" style="177" customWidth="1"/>
    <col min="4105" max="4105" width="1.125" style="177" customWidth="1"/>
    <col min="4106" max="4106" width="14.125" style="177" customWidth="1"/>
    <col min="4107" max="4107" width="1.125" style="177" customWidth="1"/>
    <col min="4108" max="4108" width="14.125" style="177" customWidth="1"/>
    <col min="4109" max="4109" width="1.125" style="177" customWidth="1"/>
    <col min="4110" max="4352" width="9" style="177"/>
    <col min="4353" max="4353" width="3" style="177" customWidth="1"/>
    <col min="4354" max="4354" width="3.125" style="177" customWidth="1"/>
    <col min="4355" max="4355" width="9" style="177"/>
    <col min="4356" max="4356" width="10.125" style="177" customWidth="1"/>
    <col min="4357" max="4357" width="8.875" style="177" customWidth="1"/>
    <col min="4358" max="4358" width="14.125" style="177" customWidth="1"/>
    <col min="4359" max="4359" width="1.125" style="177" customWidth="1"/>
    <col min="4360" max="4360" width="14.125" style="177" customWidth="1"/>
    <col min="4361" max="4361" width="1.125" style="177" customWidth="1"/>
    <col min="4362" max="4362" width="14.125" style="177" customWidth="1"/>
    <col min="4363" max="4363" width="1.125" style="177" customWidth="1"/>
    <col min="4364" max="4364" width="14.125" style="177" customWidth="1"/>
    <col min="4365" max="4365" width="1.125" style="177" customWidth="1"/>
    <col min="4366" max="4608" width="9" style="177"/>
    <col min="4609" max="4609" width="3" style="177" customWidth="1"/>
    <col min="4610" max="4610" width="3.125" style="177" customWidth="1"/>
    <col min="4611" max="4611" width="9" style="177"/>
    <col min="4612" max="4612" width="10.125" style="177" customWidth="1"/>
    <col min="4613" max="4613" width="8.875" style="177" customWidth="1"/>
    <col min="4614" max="4614" width="14.125" style="177" customWidth="1"/>
    <col min="4615" max="4615" width="1.125" style="177" customWidth="1"/>
    <col min="4616" max="4616" width="14.125" style="177" customWidth="1"/>
    <col min="4617" max="4617" width="1.125" style="177" customWidth="1"/>
    <col min="4618" max="4618" width="14.125" style="177" customWidth="1"/>
    <col min="4619" max="4619" width="1.125" style="177" customWidth="1"/>
    <col min="4620" max="4620" width="14.125" style="177" customWidth="1"/>
    <col min="4621" max="4621" width="1.125" style="177" customWidth="1"/>
    <col min="4622" max="4864" width="9" style="177"/>
    <col min="4865" max="4865" width="3" style="177" customWidth="1"/>
    <col min="4866" max="4866" width="3.125" style="177" customWidth="1"/>
    <col min="4867" max="4867" width="9" style="177"/>
    <col min="4868" max="4868" width="10.125" style="177" customWidth="1"/>
    <col min="4869" max="4869" width="8.875" style="177" customWidth="1"/>
    <col min="4870" max="4870" width="14.125" style="177" customWidth="1"/>
    <col min="4871" max="4871" width="1.125" style="177" customWidth="1"/>
    <col min="4872" max="4872" width="14.125" style="177" customWidth="1"/>
    <col min="4873" max="4873" width="1.125" style="177" customWidth="1"/>
    <col min="4874" max="4874" width="14.125" style="177" customWidth="1"/>
    <col min="4875" max="4875" width="1.125" style="177" customWidth="1"/>
    <col min="4876" max="4876" width="14.125" style="177" customWidth="1"/>
    <col min="4877" max="4877" width="1.125" style="177" customWidth="1"/>
    <col min="4878" max="5120" width="9" style="177"/>
    <col min="5121" max="5121" width="3" style="177" customWidth="1"/>
    <col min="5122" max="5122" width="3.125" style="177" customWidth="1"/>
    <col min="5123" max="5123" width="9" style="177"/>
    <col min="5124" max="5124" width="10.125" style="177" customWidth="1"/>
    <col min="5125" max="5125" width="8.875" style="177" customWidth="1"/>
    <col min="5126" max="5126" width="14.125" style="177" customWidth="1"/>
    <col min="5127" max="5127" width="1.125" style="177" customWidth="1"/>
    <col min="5128" max="5128" width="14.125" style="177" customWidth="1"/>
    <col min="5129" max="5129" width="1.125" style="177" customWidth="1"/>
    <col min="5130" max="5130" width="14.125" style="177" customWidth="1"/>
    <col min="5131" max="5131" width="1.125" style="177" customWidth="1"/>
    <col min="5132" max="5132" width="14.125" style="177" customWidth="1"/>
    <col min="5133" max="5133" width="1.125" style="177" customWidth="1"/>
    <col min="5134" max="5376" width="9" style="177"/>
    <col min="5377" max="5377" width="3" style="177" customWidth="1"/>
    <col min="5378" max="5378" width="3.125" style="177" customWidth="1"/>
    <col min="5379" max="5379" width="9" style="177"/>
    <col min="5380" max="5380" width="10.125" style="177" customWidth="1"/>
    <col min="5381" max="5381" width="8.875" style="177" customWidth="1"/>
    <col min="5382" max="5382" width="14.125" style="177" customWidth="1"/>
    <col min="5383" max="5383" width="1.125" style="177" customWidth="1"/>
    <col min="5384" max="5384" width="14.125" style="177" customWidth="1"/>
    <col min="5385" max="5385" width="1.125" style="177" customWidth="1"/>
    <col min="5386" max="5386" width="14.125" style="177" customWidth="1"/>
    <col min="5387" max="5387" width="1.125" style="177" customWidth="1"/>
    <col min="5388" max="5388" width="14.125" style="177" customWidth="1"/>
    <col min="5389" max="5389" width="1.125" style="177" customWidth="1"/>
    <col min="5390" max="5632" width="9" style="177"/>
    <col min="5633" max="5633" width="3" style="177" customWidth="1"/>
    <col min="5634" max="5634" width="3.125" style="177" customWidth="1"/>
    <col min="5635" max="5635" width="9" style="177"/>
    <col min="5636" max="5636" width="10.125" style="177" customWidth="1"/>
    <col min="5637" max="5637" width="8.875" style="177" customWidth="1"/>
    <col min="5638" max="5638" width="14.125" style="177" customWidth="1"/>
    <col min="5639" max="5639" width="1.125" style="177" customWidth="1"/>
    <col min="5640" max="5640" width="14.125" style="177" customWidth="1"/>
    <col min="5641" max="5641" width="1.125" style="177" customWidth="1"/>
    <col min="5642" max="5642" width="14.125" style="177" customWidth="1"/>
    <col min="5643" max="5643" width="1.125" style="177" customWidth="1"/>
    <col min="5644" max="5644" width="14.125" style="177" customWidth="1"/>
    <col min="5645" max="5645" width="1.125" style="177" customWidth="1"/>
    <col min="5646" max="5888" width="9" style="177"/>
    <col min="5889" max="5889" width="3" style="177" customWidth="1"/>
    <col min="5890" max="5890" width="3.125" style="177" customWidth="1"/>
    <col min="5891" max="5891" width="9" style="177"/>
    <col min="5892" max="5892" width="10.125" style="177" customWidth="1"/>
    <col min="5893" max="5893" width="8.875" style="177" customWidth="1"/>
    <col min="5894" max="5894" width="14.125" style="177" customWidth="1"/>
    <col min="5895" max="5895" width="1.125" style="177" customWidth="1"/>
    <col min="5896" max="5896" width="14.125" style="177" customWidth="1"/>
    <col min="5897" max="5897" width="1.125" style="177" customWidth="1"/>
    <col min="5898" max="5898" width="14.125" style="177" customWidth="1"/>
    <col min="5899" max="5899" width="1.125" style="177" customWidth="1"/>
    <col min="5900" max="5900" width="14.125" style="177" customWidth="1"/>
    <col min="5901" max="5901" width="1.125" style="177" customWidth="1"/>
    <col min="5902" max="6144" width="9" style="177"/>
    <col min="6145" max="6145" width="3" style="177" customWidth="1"/>
    <col min="6146" max="6146" width="3.125" style="177" customWidth="1"/>
    <col min="6147" max="6147" width="9" style="177"/>
    <col min="6148" max="6148" width="10.125" style="177" customWidth="1"/>
    <col min="6149" max="6149" width="8.875" style="177" customWidth="1"/>
    <col min="6150" max="6150" width="14.125" style="177" customWidth="1"/>
    <col min="6151" max="6151" width="1.125" style="177" customWidth="1"/>
    <col min="6152" max="6152" width="14.125" style="177" customWidth="1"/>
    <col min="6153" max="6153" width="1.125" style="177" customWidth="1"/>
    <col min="6154" max="6154" width="14.125" style="177" customWidth="1"/>
    <col min="6155" max="6155" width="1.125" style="177" customWidth="1"/>
    <col min="6156" max="6156" width="14.125" style="177" customWidth="1"/>
    <col min="6157" max="6157" width="1.125" style="177" customWidth="1"/>
    <col min="6158" max="6400" width="9" style="177"/>
    <col min="6401" max="6401" width="3" style="177" customWidth="1"/>
    <col min="6402" max="6402" width="3.125" style="177" customWidth="1"/>
    <col min="6403" max="6403" width="9" style="177"/>
    <col min="6404" max="6404" width="10.125" style="177" customWidth="1"/>
    <col min="6405" max="6405" width="8.875" style="177" customWidth="1"/>
    <col min="6406" max="6406" width="14.125" style="177" customWidth="1"/>
    <col min="6407" max="6407" width="1.125" style="177" customWidth="1"/>
    <col min="6408" max="6408" width="14.125" style="177" customWidth="1"/>
    <col min="6409" max="6409" width="1.125" style="177" customWidth="1"/>
    <col min="6410" max="6410" width="14.125" style="177" customWidth="1"/>
    <col min="6411" max="6411" width="1.125" style="177" customWidth="1"/>
    <col min="6412" max="6412" width="14.125" style="177" customWidth="1"/>
    <col min="6413" max="6413" width="1.125" style="177" customWidth="1"/>
    <col min="6414" max="6656" width="9" style="177"/>
    <col min="6657" max="6657" width="3" style="177" customWidth="1"/>
    <col min="6658" max="6658" width="3.125" style="177" customWidth="1"/>
    <col min="6659" max="6659" width="9" style="177"/>
    <col min="6660" max="6660" width="10.125" style="177" customWidth="1"/>
    <col min="6661" max="6661" width="8.875" style="177" customWidth="1"/>
    <col min="6662" max="6662" width="14.125" style="177" customWidth="1"/>
    <col min="6663" max="6663" width="1.125" style="177" customWidth="1"/>
    <col min="6664" max="6664" width="14.125" style="177" customWidth="1"/>
    <col min="6665" max="6665" width="1.125" style="177" customWidth="1"/>
    <col min="6666" max="6666" width="14.125" style="177" customWidth="1"/>
    <col min="6667" max="6667" width="1.125" style="177" customWidth="1"/>
    <col min="6668" max="6668" width="14.125" style="177" customWidth="1"/>
    <col min="6669" max="6669" width="1.125" style="177" customWidth="1"/>
    <col min="6670" max="6912" width="9" style="177"/>
    <col min="6913" max="6913" width="3" style="177" customWidth="1"/>
    <col min="6914" max="6914" width="3.125" style="177" customWidth="1"/>
    <col min="6915" max="6915" width="9" style="177"/>
    <col min="6916" max="6916" width="10.125" style="177" customWidth="1"/>
    <col min="6917" max="6917" width="8.875" style="177" customWidth="1"/>
    <col min="6918" max="6918" width="14.125" style="177" customWidth="1"/>
    <col min="6919" max="6919" width="1.125" style="177" customWidth="1"/>
    <col min="6920" max="6920" width="14.125" style="177" customWidth="1"/>
    <col min="6921" max="6921" width="1.125" style="177" customWidth="1"/>
    <col min="6922" max="6922" width="14.125" style="177" customWidth="1"/>
    <col min="6923" max="6923" width="1.125" style="177" customWidth="1"/>
    <col min="6924" max="6924" width="14.125" style="177" customWidth="1"/>
    <col min="6925" max="6925" width="1.125" style="177" customWidth="1"/>
    <col min="6926" max="7168" width="9" style="177"/>
    <col min="7169" max="7169" width="3" style="177" customWidth="1"/>
    <col min="7170" max="7170" width="3.125" style="177" customWidth="1"/>
    <col min="7171" max="7171" width="9" style="177"/>
    <col min="7172" max="7172" width="10.125" style="177" customWidth="1"/>
    <col min="7173" max="7173" width="8.875" style="177" customWidth="1"/>
    <col min="7174" max="7174" width="14.125" style="177" customWidth="1"/>
    <col min="7175" max="7175" width="1.125" style="177" customWidth="1"/>
    <col min="7176" max="7176" width="14.125" style="177" customWidth="1"/>
    <col min="7177" max="7177" width="1.125" style="177" customWidth="1"/>
    <col min="7178" max="7178" width="14.125" style="177" customWidth="1"/>
    <col min="7179" max="7179" width="1.125" style="177" customWidth="1"/>
    <col min="7180" max="7180" width="14.125" style="177" customWidth="1"/>
    <col min="7181" max="7181" width="1.125" style="177" customWidth="1"/>
    <col min="7182" max="7424" width="9" style="177"/>
    <col min="7425" max="7425" width="3" style="177" customWidth="1"/>
    <col min="7426" max="7426" width="3.125" style="177" customWidth="1"/>
    <col min="7427" max="7427" width="9" style="177"/>
    <col min="7428" max="7428" width="10.125" style="177" customWidth="1"/>
    <col min="7429" max="7429" width="8.875" style="177" customWidth="1"/>
    <col min="7430" max="7430" width="14.125" style="177" customWidth="1"/>
    <col min="7431" max="7431" width="1.125" style="177" customWidth="1"/>
    <col min="7432" max="7432" width="14.125" style="177" customWidth="1"/>
    <col min="7433" max="7433" width="1.125" style="177" customWidth="1"/>
    <col min="7434" max="7434" width="14.125" style="177" customWidth="1"/>
    <col min="7435" max="7435" width="1.125" style="177" customWidth="1"/>
    <col min="7436" max="7436" width="14.125" style="177" customWidth="1"/>
    <col min="7437" max="7437" width="1.125" style="177" customWidth="1"/>
    <col min="7438" max="7680" width="9" style="177"/>
    <col min="7681" max="7681" width="3" style="177" customWidth="1"/>
    <col min="7682" max="7682" width="3.125" style="177" customWidth="1"/>
    <col min="7683" max="7683" width="9" style="177"/>
    <col min="7684" max="7684" width="10.125" style="177" customWidth="1"/>
    <col min="7685" max="7685" width="8.875" style="177" customWidth="1"/>
    <col min="7686" max="7686" width="14.125" style="177" customWidth="1"/>
    <col min="7687" max="7687" width="1.125" style="177" customWidth="1"/>
    <col min="7688" max="7688" width="14.125" style="177" customWidth="1"/>
    <col min="7689" max="7689" width="1.125" style="177" customWidth="1"/>
    <col min="7690" max="7690" width="14.125" style="177" customWidth="1"/>
    <col min="7691" max="7691" width="1.125" style="177" customWidth="1"/>
    <col min="7692" max="7692" width="14.125" style="177" customWidth="1"/>
    <col min="7693" max="7693" width="1.125" style="177" customWidth="1"/>
    <col min="7694" max="7936" width="9" style="177"/>
    <col min="7937" max="7937" width="3" style="177" customWidth="1"/>
    <col min="7938" max="7938" width="3.125" style="177" customWidth="1"/>
    <col min="7939" max="7939" width="9" style="177"/>
    <col min="7940" max="7940" width="10.125" style="177" customWidth="1"/>
    <col min="7941" max="7941" width="8.875" style="177" customWidth="1"/>
    <col min="7942" max="7942" width="14.125" style="177" customWidth="1"/>
    <col min="7943" max="7943" width="1.125" style="177" customWidth="1"/>
    <col min="7944" max="7944" width="14.125" style="177" customWidth="1"/>
    <col min="7945" max="7945" width="1.125" style="177" customWidth="1"/>
    <col min="7946" max="7946" width="14.125" style="177" customWidth="1"/>
    <col min="7947" max="7947" width="1.125" style="177" customWidth="1"/>
    <col min="7948" max="7948" width="14.125" style="177" customWidth="1"/>
    <col min="7949" max="7949" width="1.125" style="177" customWidth="1"/>
    <col min="7950" max="8192" width="9" style="177"/>
    <col min="8193" max="8193" width="3" style="177" customWidth="1"/>
    <col min="8194" max="8194" width="3.125" style="177" customWidth="1"/>
    <col min="8195" max="8195" width="9" style="177"/>
    <col min="8196" max="8196" width="10.125" style="177" customWidth="1"/>
    <col min="8197" max="8197" width="8.875" style="177" customWidth="1"/>
    <col min="8198" max="8198" width="14.125" style="177" customWidth="1"/>
    <col min="8199" max="8199" width="1.125" style="177" customWidth="1"/>
    <col min="8200" max="8200" width="14.125" style="177" customWidth="1"/>
    <col min="8201" max="8201" width="1.125" style="177" customWidth="1"/>
    <col min="8202" max="8202" width="14.125" style="177" customWidth="1"/>
    <col min="8203" max="8203" width="1.125" style="177" customWidth="1"/>
    <col min="8204" max="8204" width="14.125" style="177" customWidth="1"/>
    <col min="8205" max="8205" width="1.125" style="177" customWidth="1"/>
    <col min="8206" max="8448" width="9" style="177"/>
    <col min="8449" max="8449" width="3" style="177" customWidth="1"/>
    <col min="8450" max="8450" width="3.125" style="177" customWidth="1"/>
    <col min="8451" max="8451" width="9" style="177"/>
    <col min="8452" max="8452" width="10.125" style="177" customWidth="1"/>
    <col min="8453" max="8453" width="8.875" style="177" customWidth="1"/>
    <col min="8454" max="8454" width="14.125" style="177" customWidth="1"/>
    <col min="8455" max="8455" width="1.125" style="177" customWidth="1"/>
    <col min="8456" max="8456" width="14.125" style="177" customWidth="1"/>
    <col min="8457" max="8457" width="1.125" style="177" customWidth="1"/>
    <col min="8458" max="8458" width="14.125" style="177" customWidth="1"/>
    <col min="8459" max="8459" width="1.125" style="177" customWidth="1"/>
    <col min="8460" max="8460" width="14.125" style="177" customWidth="1"/>
    <col min="8461" max="8461" width="1.125" style="177" customWidth="1"/>
    <col min="8462" max="8704" width="9" style="177"/>
    <col min="8705" max="8705" width="3" style="177" customWidth="1"/>
    <col min="8706" max="8706" width="3.125" style="177" customWidth="1"/>
    <col min="8707" max="8707" width="9" style="177"/>
    <col min="8708" max="8708" width="10.125" style="177" customWidth="1"/>
    <col min="8709" max="8709" width="8.875" style="177" customWidth="1"/>
    <col min="8710" max="8710" width="14.125" style="177" customWidth="1"/>
    <col min="8711" max="8711" width="1.125" style="177" customWidth="1"/>
    <col min="8712" max="8712" width="14.125" style="177" customWidth="1"/>
    <col min="8713" max="8713" width="1.125" style="177" customWidth="1"/>
    <col min="8714" max="8714" width="14.125" style="177" customWidth="1"/>
    <col min="8715" max="8715" width="1.125" style="177" customWidth="1"/>
    <col min="8716" max="8716" width="14.125" style="177" customWidth="1"/>
    <col min="8717" max="8717" width="1.125" style="177" customWidth="1"/>
    <col min="8718" max="8960" width="9" style="177"/>
    <col min="8961" max="8961" width="3" style="177" customWidth="1"/>
    <col min="8962" max="8962" width="3.125" style="177" customWidth="1"/>
    <col min="8963" max="8963" width="9" style="177"/>
    <col min="8964" max="8964" width="10.125" style="177" customWidth="1"/>
    <col min="8965" max="8965" width="8.875" style="177" customWidth="1"/>
    <col min="8966" max="8966" width="14.125" style="177" customWidth="1"/>
    <col min="8967" max="8967" width="1.125" style="177" customWidth="1"/>
    <col min="8968" max="8968" width="14.125" style="177" customWidth="1"/>
    <col min="8969" max="8969" width="1.125" style="177" customWidth="1"/>
    <col min="8970" max="8970" width="14.125" style="177" customWidth="1"/>
    <col min="8971" max="8971" width="1.125" style="177" customWidth="1"/>
    <col min="8972" max="8972" width="14.125" style="177" customWidth="1"/>
    <col min="8973" max="8973" width="1.125" style="177" customWidth="1"/>
    <col min="8974" max="9216" width="9" style="177"/>
    <col min="9217" max="9217" width="3" style="177" customWidth="1"/>
    <col min="9218" max="9218" width="3.125" style="177" customWidth="1"/>
    <col min="9219" max="9219" width="9" style="177"/>
    <col min="9220" max="9220" width="10.125" style="177" customWidth="1"/>
    <col min="9221" max="9221" width="8.875" style="177" customWidth="1"/>
    <col min="9222" max="9222" width="14.125" style="177" customWidth="1"/>
    <col min="9223" max="9223" width="1.125" style="177" customWidth="1"/>
    <col min="9224" max="9224" width="14.125" style="177" customWidth="1"/>
    <col min="9225" max="9225" width="1.125" style="177" customWidth="1"/>
    <col min="9226" max="9226" width="14.125" style="177" customWidth="1"/>
    <col min="9227" max="9227" width="1.125" style="177" customWidth="1"/>
    <col min="9228" max="9228" width="14.125" style="177" customWidth="1"/>
    <col min="9229" max="9229" width="1.125" style="177" customWidth="1"/>
    <col min="9230" max="9472" width="9" style="177"/>
    <col min="9473" max="9473" width="3" style="177" customWidth="1"/>
    <col min="9474" max="9474" width="3.125" style="177" customWidth="1"/>
    <col min="9475" max="9475" width="9" style="177"/>
    <col min="9476" max="9476" width="10.125" style="177" customWidth="1"/>
    <col min="9477" max="9477" width="8.875" style="177" customWidth="1"/>
    <col min="9478" max="9478" width="14.125" style="177" customWidth="1"/>
    <col min="9479" max="9479" width="1.125" style="177" customWidth="1"/>
    <col min="9480" max="9480" width="14.125" style="177" customWidth="1"/>
    <col min="9481" max="9481" width="1.125" style="177" customWidth="1"/>
    <col min="9482" max="9482" width="14.125" style="177" customWidth="1"/>
    <col min="9483" max="9483" width="1.125" style="177" customWidth="1"/>
    <col min="9484" max="9484" width="14.125" style="177" customWidth="1"/>
    <col min="9485" max="9485" width="1.125" style="177" customWidth="1"/>
    <col min="9486" max="9728" width="9" style="177"/>
    <col min="9729" max="9729" width="3" style="177" customWidth="1"/>
    <col min="9730" max="9730" width="3.125" style="177" customWidth="1"/>
    <col min="9731" max="9731" width="9" style="177"/>
    <col min="9732" max="9732" width="10.125" style="177" customWidth="1"/>
    <col min="9733" max="9733" width="8.875" style="177" customWidth="1"/>
    <col min="9734" max="9734" width="14.125" style="177" customWidth="1"/>
    <col min="9735" max="9735" width="1.125" style="177" customWidth="1"/>
    <col min="9736" max="9736" width="14.125" style="177" customWidth="1"/>
    <col min="9737" max="9737" width="1.125" style="177" customWidth="1"/>
    <col min="9738" max="9738" width="14.125" style="177" customWidth="1"/>
    <col min="9739" max="9739" width="1.125" style="177" customWidth="1"/>
    <col min="9740" max="9740" width="14.125" style="177" customWidth="1"/>
    <col min="9741" max="9741" width="1.125" style="177" customWidth="1"/>
    <col min="9742" max="9984" width="9" style="177"/>
    <col min="9985" max="9985" width="3" style="177" customWidth="1"/>
    <col min="9986" max="9986" width="3.125" style="177" customWidth="1"/>
    <col min="9987" max="9987" width="9" style="177"/>
    <col min="9988" max="9988" width="10.125" style="177" customWidth="1"/>
    <col min="9989" max="9989" width="8.875" style="177" customWidth="1"/>
    <col min="9990" max="9990" width="14.125" style="177" customWidth="1"/>
    <col min="9991" max="9991" width="1.125" style="177" customWidth="1"/>
    <col min="9992" max="9992" width="14.125" style="177" customWidth="1"/>
    <col min="9993" max="9993" width="1.125" style="177" customWidth="1"/>
    <col min="9994" max="9994" width="14.125" style="177" customWidth="1"/>
    <col min="9995" max="9995" width="1.125" style="177" customWidth="1"/>
    <col min="9996" max="9996" width="14.125" style="177" customWidth="1"/>
    <col min="9997" max="9997" width="1.125" style="177" customWidth="1"/>
    <col min="9998" max="10240" width="9" style="177"/>
    <col min="10241" max="10241" width="3" style="177" customWidth="1"/>
    <col min="10242" max="10242" width="3.125" style="177" customWidth="1"/>
    <col min="10243" max="10243" width="9" style="177"/>
    <col min="10244" max="10244" width="10.125" style="177" customWidth="1"/>
    <col min="10245" max="10245" width="8.875" style="177" customWidth="1"/>
    <col min="10246" max="10246" width="14.125" style="177" customWidth="1"/>
    <col min="10247" max="10247" width="1.125" style="177" customWidth="1"/>
    <col min="10248" max="10248" width="14.125" style="177" customWidth="1"/>
    <col min="10249" max="10249" width="1.125" style="177" customWidth="1"/>
    <col min="10250" max="10250" width="14.125" style="177" customWidth="1"/>
    <col min="10251" max="10251" width="1.125" style="177" customWidth="1"/>
    <col min="10252" max="10252" width="14.125" style="177" customWidth="1"/>
    <col min="10253" max="10253" width="1.125" style="177" customWidth="1"/>
    <col min="10254" max="10496" width="9" style="177"/>
    <col min="10497" max="10497" width="3" style="177" customWidth="1"/>
    <col min="10498" max="10498" width="3.125" style="177" customWidth="1"/>
    <col min="10499" max="10499" width="9" style="177"/>
    <col min="10500" max="10500" width="10.125" style="177" customWidth="1"/>
    <col min="10501" max="10501" width="8.875" style="177" customWidth="1"/>
    <col min="10502" max="10502" width="14.125" style="177" customWidth="1"/>
    <col min="10503" max="10503" width="1.125" style="177" customWidth="1"/>
    <col min="10504" max="10504" width="14.125" style="177" customWidth="1"/>
    <col min="10505" max="10505" width="1.125" style="177" customWidth="1"/>
    <col min="10506" max="10506" width="14.125" style="177" customWidth="1"/>
    <col min="10507" max="10507" width="1.125" style="177" customWidth="1"/>
    <col min="10508" max="10508" width="14.125" style="177" customWidth="1"/>
    <col min="10509" max="10509" width="1.125" style="177" customWidth="1"/>
    <col min="10510" max="10752" width="9" style="177"/>
    <col min="10753" max="10753" width="3" style="177" customWidth="1"/>
    <col min="10754" max="10754" width="3.125" style="177" customWidth="1"/>
    <col min="10755" max="10755" width="9" style="177"/>
    <col min="10756" max="10756" width="10.125" style="177" customWidth="1"/>
    <col min="10757" max="10757" width="8.875" style="177" customWidth="1"/>
    <col min="10758" max="10758" width="14.125" style="177" customWidth="1"/>
    <col min="10759" max="10759" width="1.125" style="177" customWidth="1"/>
    <col min="10760" max="10760" width="14.125" style="177" customWidth="1"/>
    <col min="10761" max="10761" width="1.125" style="177" customWidth="1"/>
    <col min="10762" max="10762" width="14.125" style="177" customWidth="1"/>
    <col min="10763" max="10763" width="1.125" style="177" customWidth="1"/>
    <col min="10764" max="10764" width="14.125" style="177" customWidth="1"/>
    <col min="10765" max="10765" width="1.125" style="177" customWidth="1"/>
    <col min="10766" max="11008" width="9" style="177"/>
    <col min="11009" max="11009" width="3" style="177" customWidth="1"/>
    <col min="11010" max="11010" width="3.125" style="177" customWidth="1"/>
    <col min="11011" max="11011" width="9" style="177"/>
    <col min="11012" max="11012" width="10.125" style="177" customWidth="1"/>
    <col min="11013" max="11013" width="8.875" style="177" customWidth="1"/>
    <col min="11014" max="11014" width="14.125" style="177" customWidth="1"/>
    <col min="11015" max="11015" width="1.125" style="177" customWidth="1"/>
    <col min="11016" max="11016" width="14.125" style="177" customWidth="1"/>
    <col min="11017" max="11017" width="1.125" style="177" customWidth="1"/>
    <col min="11018" max="11018" width="14.125" style="177" customWidth="1"/>
    <col min="11019" max="11019" width="1.125" style="177" customWidth="1"/>
    <col min="11020" max="11020" width="14.125" style="177" customWidth="1"/>
    <col min="11021" max="11021" width="1.125" style="177" customWidth="1"/>
    <col min="11022" max="11264" width="9" style="177"/>
    <col min="11265" max="11265" width="3" style="177" customWidth="1"/>
    <col min="11266" max="11266" width="3.125" style="177" customWidth="1"/>
    <col min="11267" max="11267" width="9" style="177"/>
    <col min="11268" max="11268" width="10.125" style="177" customWidth="1"/>
    <col min="11269" max="11269" width="8.875" style="177" customWidth="1"/>
    <col min="11270" max="11270" width="14.125" style="177" customWidth="1"/>
    <col min="11271" max="11271" width="1.125" style="177" customWidth="1"/>
    <col min="11272" max="11272" width="14.125" style="177" customWidth="1"/>
    <col min="11273" max="11273" width="1.125" style="177" customWidth="1"/>
    <col min="11274" max="11274" width="14.125" style="177" customWidth="1"/>
    <col min="11275" max="11275" width="1.125" style="177" customWidth="1"/>
    <col min="11276" max="11276" width="14.125" style="177" customWidth="1"/>
    <col min="11277" max="11277" width="1.125" style="177" customWidth="1"/>
    <col min="11278" max="11520" width="9" style="177"/>
    <col min="11521" max="11521" width="3" style="177" customWidth="1"/>
    <col min="11522" max="11522" width="3.125" style="177" customWidth="1"/>
    <col min="11523" max="11523" width="9" style="177"/>
    <col min="11524" max="11524" width="10.125" style="177" customWidth="1"/>
    <col min="11525" max="11525" width="8.875" style="177" customWidth="1"/>
    <col min="11526" max="11526" width="14.125" style="177" customWidth="1"/>
    <col min="11527" max="11527" width="1.125" style="177" customWidth="1"/>
    <col min="11528" max="11528" width="14.125" style="177" customWidth="1"/>
    <col min="11529" max="11529" width="1.125" style="177" customWidth="1"/>
    <col min="11530" max="11530" width="14.125" style="177" customWidth="1"/>
    <col min="11531" max="11531" width="1.125" style="177" customWidth="1"/>
    <col min="11532" max="11532" width="14.125" style="177" customWidth="1"/>
    <col min="11533" max="11533" width="1.125" style="177" customWidth="1"/>
    <col min="11534" max="11776" width="9" style="177"/>
    <col min="11777" max="11777" width="3" style="177" customWidth="1"/>
    <col min="11778" max="11778" width="3.125" style="177" customWidth="1"/>
    <col min="11779" max="11779" width="9" style="177"/>
    <col min="11780" max="11780" width="10.125" style="177" customWidth="1"/>
    <col min="11781" max="11781" width="8.875" style="177" customWidth="1"/>
    <col min="11782" max="11782" width="14.125" style="177" customWidth="1"/>
    <col min="11783" max="11783" width="1.125" style="177" customWidth="1"/>
    <col min="11784" max="11784" width="14.125" style="177" customWidth="1"/>
    <col min="11785" max="11785" width="1.125" style="177" customWidth="1"/>
    <col min="11786" max="11786" width="14.125" style="177" customWidth="1"/>
    <col min="11787" max="11787" width="1.125" style="177" customWidth="1"/>
    <col min="11788" max="11788" width="14.125" style="177" customWidth="1"/>
    <col min="11789" max="11789" width="1.125" style="177" customWidth="1"/>
    <col min="11790" max="12032" width="9" style="177"/>
    <col min="12033" max="12033" width="3" style="177" customWidth="1"/>
    <col min="12034" max="12034" width="3.125" style="177" customWidth="1"/>
    <col min="12035" max="12035" width="9" style="177"/>
    <col min="12036" max="12036" width="10.125" style="177" customWidth="1"/>
    <col min="12037" max="12037" width="8.875" style="177" customWidth="1"/>
    <col min="12038" max="12038" width="14.125" style="177" customWidth="1"/>
    <col min="12039" max="12039" width="1.125" style="177" customWidth="1"/>
    <col min="12040" max="12040" width="14.125" style="177" customWidth="1"/>
    <col min="12041" max="12041" width="1.125" style="177" customWidth="1"/>
    <col min="12042" max="12042" width="14.125" style="177" customWidth="1"/>
    <col min="12043" max="12043" width="1.125" style="177" customWidth="1"/>
    <col min="12044" max="12044" width="14.125" style="177" customWidth="1"/>
    <col min="12045" max="12045" width="1.125" style="177" customWidth="1"/>
    <col min="12046" max="12288" width="9" style="177"/>
    <col min="12289" max="12289" width="3" style="177" customWidth="1"/>
    <col min="12290" max="12290" width="3.125" style="177" customWidth="1"/>
    <col min="12291" max="12291" width="9" style="177"/>
    <col min="12292" max="12292" width="10.125" style="177" customWidth="1"/>
    <col min="12293" max="12293" width="8.875" style="177" customWidth="1"/>
    <col min="12294" max="12294" width="14.125" style="177" customWidth="1"/>
    <col min="12295" max="12295" width="1.125" style="177" customWidth="1"/>
    <col min="12296" max="12296" width="14.125" style="177" customWidth="1"/>
    <col min="12297" max="12297" width="1.125" style="177" customWidth="1"/>
    <col min="12298" max="12298" width="14.125" style="177" customWidth="1"/>
    <col min="12299" max="12299" width="1.125" style="177" customWidth="1"/>
    <col min="12300" max="12300" width="14.125" style="177" customWidth="1"/>
    <col min="12301" max="12301" width="1.125" style="177" customWidth="1"/>
    <col min="12302" max="12544" width="9" style="177"/>
    <col min="12545" max="12545" width="3" style="177" customWidth="1"/>
    <col min="12546" max="12546" width="3.125" style="177" customWidth="1"/>
    <col min="12547" max="12547" width="9" style="177"/>
    <col min="12548" max="12548" width="10.125" style="177" customWidth="1"/>
    <col min="12549" max="12549" width="8.875" style="177" customWidth="1"/>
    <col min="12550" max="12550" width="14.125" style="177" customWidth="1"/>
    <col min="12551" max="12551" width="1.125" style="177" customWidth="1"/>
    <col min="12552" max="12552" width="14.125" style="177" customWidth="1"/>
    <col min="12553" max="12553" width="1.125" style="177" customWidth="1"/>
    <col min="12554" max="12554" width="14.125" style="177" customWidth="1"/>
    <col min="12555" max="12555" width="1.125" style="177" customWidth="1"/>
    <col min="12556" max="12556" width="14.125" style="177" customWidth="1"/>
    <col min="12557" max="12557" width="1.125" style="177" customWidth="1"/>
    <col min="12558" max="12800" width="9" style="177"/>
    <col min="12801" max="12801" width="3" style="177" customWidth="1"/>
    <col min="12802" max="12802" width="3.125" style="177" customWidth="1"/>
    <col min="12803" max="12803" width="9" style="177"/>
    <col min="12804" max="12804" width="10.125" style="177" customWidth="1"/>
    <col min="12805" max="12805" width="8.875" style="177" customWidth="1"/>
    <col min="12806" max="12806" width="14.125" style="177" customWidth="1"/>
    <col min="12807" max="12807" width="1.125" style="177" customWidth="1"/>
    <col min="12808" max="12808" width="14.125" style="177" customWidth="1"/>
    <col min="12809" max="12809" width="1.125" style="177" customWidth="1"/>
    <col min="12810" max="12810" width="14.125" style="177" customWidth="1"/>
    <col min="12811" max="12811" width="1.125" style="177" customWidth="1"/>
    <col min="12812" max="12812" width="14.125" style="177" customWidth="1"/>
    <col min="12813" max="12813" width="1.125" style="177" customWidth="1"/>
    <col min="12814" max="13056" width="9" style="177"/>
    <col min="13057" max="13057" width="3" style="177" customWidth="1"/>
    <col min="13058" max="13058" width="3.125" style="177" customWidth="1"/>
    <col min="13059" max="13059" width="9" style="177"/>
    <col min="13060" max="13060" width="10.125" style="177" customWidth="1"/>
    <col min="13061" max="13061" width="8.875" style="177" customWidth="1"/>
    <col min="13062" max="13062" width="14.125" style="177" customWidth="1"/>
    <col min="13063" max="13063" width="1.125" style="177" customWidth="1"/>
    <col min="13064" max="13064" width="14.125" style="177" customWidth="1"/>
    <col min="13065" max="13065" width="1.125" style="177" customWidth="1"/>
    <col min="13066" max="13066" width="14.125" style="177" customWidth="1"/>
    <col min="13067" max="13067" width="1.125" style="177" customWidth="1"/>
    <col min="13068" max="13068" width="14.125" style="177" customWidth="1"/>
    <col min="13069" max="13069" width="1.125" style="177" customWidth="1"/>
    <col min="13070" max="13312" width="9" style="177"/>
    <col min="13313" max="13313" width="3" style="177" customWidth="1"/>
    <col min="13314" max="13314" width="3.125" style="177" customWidth="1"/>
    <col min="13315" max="13315" width="9" style="177"/>
    <col min="13316" max="13316" width="10.125" style="177" customWidth="1"/>
    <col min="13317" max="13317" width="8.875" style="177" customWidth="1"/>
    <col min="13318" max="13318" width="14.125" style="177" customWidth="1"/>
    <col min="13319" max="13319" width="1.125" style="177" customWidth="1"/>
    <col min="13320" max="13320" width="14.125" style="177" customWidth="1"/>
    <col min="13321" max="13321" width="1.125" style="177" customWidth="1"/>
    <col min="13322" max="13322" width="14.125" style="177" customWidth="1"/>
    <col min="13323" max="13323" width="1.125" style="177" customWidth="1"/>
    <col min="13324" max="13324" width="14.125" style="177" customWidth="1"/>
    <col min="13325" max="13325" width="1.125" style="177" customWidth="1"/>
    <col min="13326" max="13568" width="9" style="177"/>
    <col min="13569" max="13569" width="3" style="177" customWidth="1"/>
    <col min="13570" max="13570" width="3.125" style="177" customWidth="1"/>
    <col min="13571" max="13571" width="9" style="177"/>
    <col min="13572" max="13572" width="10.125" style="177" customWidth="1"/>
    <col min="13573" max="13573" width="8.875" style="177" customWidth="1"/>
    <col min="13574" max="13574" width="14.125" style="177" customWidth="1"/>
    <col min="13575" max="13575" width="1.125" style="177" customWidth="1"/>
    <col min="13576" max="13576" width="14.125" style="177" customWidth="1"/>
    <col min="13577" max="13577" width="1.125" style="177" customWidth="1"/>
    <col min="13578" max="13578" width="14.125" style="177" customWidth="1"/>
    <col min="13579" max="13579" width="1.125" style="177" customWidth="1"/>
    <col min="13580" max="13580" width="14.125" style="177" customWidth="1"/>
    <col min="13581" max="13581" width="1.125" style="177" customWidth="1"/>
    <col min="13582" max="13824" width="9" style="177"/>
    <col min="13825" max="13825" width="3" style="177" customWidth="1"/>
    <col min="13826" max="13826" width="3.125" style="177" customWidth="1"/>
    <col min="13827" max="13827" width="9" style="177"/>
    <col min="13828" max="13828" width="10.125" style="177" customWidth="1"/>
    <col min="13829" max="13829" width="8.875" style="177" customWidth="1"/>
    <col min="13830" max="13830" width="14.125" style="177" customWidth="1"/>
    <col min="13831" max="13831" width="1.125" style="177" customWidth="1"/>
    <col min="13832" max="13832" width="14.125" style="177" customWidth="1"/>
    <col min="13833" max="13833" width="1.125" style="177" customWidth="1"/>
    <col min="13834" max="13834" width="14.125" style="177" customWidth="1"/>
    <col min="13835" max="13835" width="1.125" style="177" customWidth="1"/>
    <col min="13836" max="13836" width="14.125" style="177" customWidth="1"/>
    <col min="13837" max="13837" width="1.125" style="177" customWidth="1"/>
    <col min="13838" max="14080" width="9" style="177"/>
    <col min="14081" max="14081" width="3" style="177" customWidth="1"/>
    <col min="14082" max="14082" width="3.125" style="177" customWidth="1"/>
    <col min="14083" max="14083" width="9" style="177"/>
    <col min="14084" max="14084" width="10.125" style="177" customWidth="1"/>
    <col min="14085" max="14085" width="8.875" style="177" customWidth="1"/>
    <col min="14086" max="14086" width="14.125" style="177" customWidth="1"/>
    <col min="14087" max="14087" width="1.125" style="177" customWidth="1"/>
    <col min="14088" max="14088" width="14.125" style="177" customWidth="1"/>
    <col min="14089" max="14089" width="1.125" style="177" customWidth="1"/>
    <col min="14090" max="14090" width="14.125" style="177" customWidth="1"/>
    <col min="14091" max="14091" width="1.125" style="177" customWidth="1"/>
    <col min="14092" max="14092" width="14.125" style="177" customWidth="1"/>
    <col min="14093" max="14093" width="1.125" style="177" customWidth="1"/>
    <col min="14094" max="14336" width="9" style="177"/>
    <col min="14337" max="14337" width="3" style="177" customWidth="1"/>
    <col min="14338" max="14338" width="3.125" style="177" customWidth="1"/>
    <col min="14339" max="14339" width="9" style="177"/>
    <col min="14340" max="14340" width="10.125" style="177" customWidth="1"/>
    <col min="14341" max="14341" width="8.875" style="177" customWidth="1"/>
    <col min="14342" max="14342" width="14.125" style="177" customWidth="1"/>
    <col min="14343" max="14343" width="1.125" style="177" customWidth="1"/>
    <col min="14344" max="14344" width="14.125" style="177" customWidth="1"/>
    <col min="14345" max="14345" width="1.125" style="177" customWidth="1"/>
    <col min="14346" max="14346" width="14.125" style="177" customWidth="1"/>
    <col min="14347" max="14347" width="1.125" style="177" customWidth="1"/>
    <col min="14348" max="14348" width="14.125" style="177" customWidth="1"/>
    <col min="14349" max="14349" width="1.125" style="177" customWidth="1"/>
    <col min="14350" max="14592" width="9" style="177"/>
    <col min="14593" max="14593" width="3" style="177" customWidth="1"/>
    <col min="14594" max="14594" width="3.125" style="177" customWidth="1"/>
    <col min="14595" max="14595" width="9" style="177"/>
    <col min="14596" max="14596" width="10.125" style="177" customWidth="1"/>
    <col min="14597" max="14597" width="8.875" style="177" customWidth="1"/>
    <col min="14598" max="14598" width="14.125" style="177" customWidth="1"/>
    <col min="14599" max="14599" width="1.125" style="177" customWidth="1"/>
    <col min="14600" max="14600" width="14.125" style="177" customWidth="1"/>
    <col min="14601" max="14601" width="1.125" style="177" customWidth="1"/>
    <col min="14602" max="14602" width="14.125" style="177" customWidth="1"/>
    <col min="14603" max="14603" width="1.125" style="177" customWidth="1"/>
    <col min="14604" max="14604" width="14.125" style="177" customWidth="1"/>
    <col min="14605" max="14605" width="1.125" style="177" customWidth="1"/>
    <col min="14606" max="14848" width="9" style="177"/>
    <col min="14849" max="14849" width="3" style="177" customWidth="1"/>
    <col min="14850" max="14850" width="3.125" style="177" customWidth="1"/>
    <col min="14851" max="14851" width="9" style="177"/>
    <col min="14852" max="14852" width="10.125" style="177" customWidth="1"/>
    <col min="14853" max="14853" width="8.875" style="177" customWidth="1"/>
    <col min="14854" max="14854" width="14.125" style="177" customWidth="1"/>
    <col min="14855" max="14855" width="1.125" style="177" customWidth="1"/>
    <col min="14856" max="14856" width="14.125" style="177" customWidth="1"/>
    <col min="14857" max="14857" width="1.125" style="177" customWidth="1"/>
    <col min="14858" max="14858" width="14.125" style="177" customWidth="1"/>
    <col min="14859" max="14859" width="1.125" style="177" customWidth="1"/>
    <col min="14860" max="14860" width="14.125" style="177" customWidth="1"/>
    <col min="14861" max="14861" width="1.125" style="177" customWidth="1"/>
    <col min="14862" max="15104" width="9" style="177"/>
    <col min="15105" max="15105" width="3" style="177" customWidth="1"/>
    <col min="15106" max="15106" width="3.125" style="177" customWidth="1"/>
    <col min="15107" max="15107" width="9" style="177"/>
    <col min="15108" max="15108" width="10.125" style="177" customWidth="1"/>
    <col min="15109" max="15109" width="8.875" style="177" customWidth="1"/>
    <col min="15110" max="15110" width="14.125" style="177" customWidth="1"/>
    <col min="15111" max="15111" width="1.125" style="177" customWidth="1"/>
    <col min="15112" max="15112" width="14.125" style="177" customWidth="1"/>
    <col min="15113" max="15113" width="1.125" style="177" customWidth="1"/>
    <col min="15114" max="15114" width="14.125" style="177" customWidth="1"/>
    <col min="15115" max="15115" width="1.125" style="177" customWidth="1"/>
    <col min="15116" max="15116" width="14.125" style="177" customWidth="1"/>
    <col min="15117" max="15117" width="1.125" style="177" customWidth="1"/>
    <col min="15118" max="15360" width="9" style="177"/>
    <col min="15361" max="15361" width="3" style="177" customWidth="1"/>
    <col min="15362" max="15362" width="3.125" style="177" customWidth="1"/>
    <col min="15363" max="15363" width="9" style="177"/>
    <col min="15364" max="15364" width="10.125" style="177" customWidth="1"/>
    <col min="15365" max="15365" width="8.875" style="177" customWidth="1"/>
    <col min="15366" max="15366" width="14.125" style="177" customWidth="1"/>
    <col min="15367" max="15367" width="1.125" style="177" customWidth="1"/>
    <col min="15368" max="15368" width="14.125" style="177" customWidth="1"/>
    <col min="15369" max="15369" width="1.125" style="177" customWidth="1"/>
    <col min="15370" max="15370" width="14.125" style="177" customWidth="1"/>
    <col min="15371" max="15371" width="1.125" style="177" customWidth="1"/>
    <col min="15372" max="15372" width="14.125" style="177" customWidth="1"/>
    <col min="15373" max="15373" width="1.125" style="177" customWidth="1"/>
    <col min="15374" max="15616" width="9" style="177"/>
    <col min="15617" max="15617" width="3" style="177" customWidth="1"/>
    <col min="15618" max="15618" width="3.125" style="177" customWidth="1"/>
    <col min="15619" max="15619" width="9" style="177"/>
    <col min="15620" max="15620" width="10.125" style="177" customWidth="1"/>
    <col min="15621" max="15621" width="8.875" style="177" customWidth="1"/>
    <col min="15622" max="15622" width="14.125" style="177" customWidth="1"/>
    <col min="15623" max="15623" width="1.125" style="177" customWidth="1"/>
    <col min="15624" max="15624" width="14.125" style="177" customWidth="1"/>
    <col min="15625" max="15625" width="1.125" style="177" customWidth="1"/>
    <col min="15626" max="15626" width="14.125" style="177" customWidth="1"/>
    <col min="15627" max="15627" width="1.125" style="177" customWidth="1"/>
    <col min="15628" max="15628" width="14.125" style="177" customWidth="1"/>
    <col min="15629" max="15629" width="1.125" style="177" customWidth="1"/>
    <col min="15630" max="15872" width="9" style="177"/>
    <col min="15873" max="15873" width="3" style="177" customWidth="1"/>
    <col min="15874" max="15874" width="3.125" style="177" customWidth="1"/>
    <col min="15875" max="15875" width="9" style="177"/>
    <col min="15876" max="15876" width="10.125" style="177" customWidth="1"/>
    <col min="15877" max="15877" width="8.875" style="177" customWidth="1"/>
    <col min="15878" max="15878" width="14.125" style="177" customWidth="1"/>
    <col min="15879" max="15879" width="1.125" style="177" customWidth="1"/>
    <col min="15880" max="15880" width="14.125" style="177" customWidth="1"/>
    <col min="15881" max="15881" width="1.125" style="177" customWidth="1"/>
    <col min="15882" max="15882" width="14.125" style="177" customWidth="1"/>
    <col min="15883" max="15883" width="1.125" style="177" customWidth="1"/>
    <col min="15884" max="15884" width="14.125" style="177" customWidth="1"/>
    <col min="15885" max="15885" width="1.125" style="177" customWidth="1"/>
    <col min="15886" max="16128" width="9" style="177"/>
    <col min="16129" max="16129" width="3" style="177" customWidth="1"/>
    <col min="16130" max="16130" width="3.125" style="177" customWidth="1"/>
    <col min="16131" max="16131" width="9" style="177"/>
    <col min="16132" max="16132" width="10.125" style="177" customWidth="1"/>
    <col min="16133" max="16133" width="8.875" style="177" customWidth="1"/>
    <col min="16134" max="16134" width="14.125" style="177" customWidth="1"/>
    <col min="16135" max="16135" width="1.125" style="177" customWidth="1"/>
    <col min="16136" max="16136" width="14.125" style="177" customWidth="1"/>
    <col min="16137" max="16137" width="1.125" style="177" customWidth="1"/>
    <col min="16138" max="16138" width="14.125" style="177" customWidth="1"/>
    <col min="16139" max="16139" width="1.125" style="177" customWidth="1"/>
    <col min="16140" max="16140" width="14.125" style="177" customWidth="1"/>
    <col min="16141" max="16141" width="1.125" style="177" customWidth="1"/>
    <col min="16142" max="16384" width="9" style="177"/>
  </cols>
  <sheetData>
    <row r="1" spans="1:12" ht="20.45" customHeight="1">
      <c r="A1" s="492" t="s">
        <v>1001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2" spans="1:12" ht="20.45" customHeight="1">
      <c r="A2" s="296"/>
      <c r="B2" s="477"/>
      <c r="C2" s="477"/>
      <c r="D2" s="296"/>
      <c r="E2" s="296"/>
      <c r="F2" s="296"/>
      <c r="G2" s="296"/>
      <c r="H2" s="296"/>
      <c r="I2" s="296"/>
      <c r="J2" s="296"/>
      <c r="K2" s="296"/>
      <c r="L2" s="296"/>
    </row>
    <row r="3" spans="1:12" ht="20.45" customHeight="1">
      <c r="A3" s="296"/>
      <c r="B3" s="446" t="s">
        <v>736</v>
      </c>
      <c r="C3" s="477"/>
      <c r="D3" s="296"/>
      <c r="E3" s="296"/>
      <c r="F3" s="296"/>
      <c r="G3" s="296"/>
      <c r="H3" s="296"/>
      <c r="I3" s="296"/>
      <c r="J3" s="296"/>
      <c r="K3" s="296"/>
      <c r="L3" s="296"/>
    </row>
    <row r="4" spans="1:12" ht="20.45" customHeight="1">
      <c r="A4" s="192"/>
      <c r="B4" s="478"/>
      <c r="C4" s="478"/>
      <c r="D4" s="192"/>
      <c r="E4" s="192"/>
      <c r="F4" s="507" t="s">
        <v>893</v>
      </c>
      <c r="G4" s="507"/>
      <c r="H4" s="507"/>
      <c r="I4" s="314"/>
      <c r="J4" s="507" t="s">
        <v>937</v>
      </c>
      <c r="K4" s="507"/>
      <c r="L4" s="507"/>
    </row>
    <row r="5" spans="1:12" ht="20.45" customHeight="1">
      <c r="A5" s="192"/>
      <c r="B5" s="478"/>
      <c r="C5" s="478"/>
      <c r="D5" s="192"/>
      <c r="E5" s="296"/>
      <c r="F5" s="90" t="s">
        <v>393</v>
      </c>
      <c r="G5" s="91"/>
      <c r="H5" s="90" t="s">
        <v>394</v>
      </c>
      <c r="I5" s="295"/>
      <c r="J5" s="90" t="s">
        <v>393</v>
      </c>
      <c r="K5" s="91"/>
      <c r="L5" s="90" t="s">
        <v>394</v>
      </c>
    </row>
    <row r="6" spans="1:12" ht="20.45" customHeight="1">
      <c r="B6" s="453" t="s">
        <v>938</v>
      </c>
      <c r="C6" s="478"/>
      <c r="D6" s="192"/>
      <c r="E6" s="192"/>
      <c r="F6" s="192"/>
      <c r="G6" s="192"/>
      <c r="H6" s="192"/>
      <c r="I6" s="192"/>
      <c r="J6" s="192"/>
      <c r="K6" s="192"/>
      <c r="L6" s="192"/>
    </row>
    <row r="7" spans="1:12" ht="20.45" customHeight="1">
      <c r="B7" s="478"/>
      <c r="C7" s="446" t="s">
        <v>939</v>
      </c>
      <c r="D7" s="192"/>
      <c r="E7" s="192"/>
      <c r="F7" s="82">
        <v>10105361.800000001</v>
      </c>
      <c r="G7" s="100"/>
      <c r="H7" s="82">
        <v>6575260.96</v>
      </c>
      <c r="I7" s="82"/>
      <c r="J7" s="82">
        <v>3869192.94</v>
      </c>
      <c r="K7" s="100"/>
      <c r="L7" s="82">
        <v>3192691.3</v>
      </c>
    </row>
    <row r="8" spans="1:12" ht="20.45" customHeight="1">
      <c r="B8" s="478"/>
      <c r="C8" s="446" t="s">
        <v>940</v>
      </c>
      <c r="D8" s="192"/>
      <c r="E8" s="192"/>
      <c r="F8" s="82">
        <v>101935.75</v>
      </c>
      <c r="G8" s="100"/>
      <c r="H8" s="82">
        <v>19800</v>
      </c>
      <c r="I8" s="82"/>
      <c r="J8" s="82">
        <v>302200.53000000003</v>
      </c>
      <c r="K8" s="100"/>
      <c r="L8" s="82">
        <v>148469.45000000001</v>
      </c>
    </row>
    <row r="9" spans="1:12" ht="20.45" customHeight="1">
      <c r="B9" s="478"/>
      <c r="C9" s="428" t="s">
        <v>941</v>
      </c>
      <c r="D9" s="192"/>
      <c r="E9" s="192"/>
      <c r="F9" s="82">
        <v>9907491.6400000006</v>
      </c>
      <c r="G9" s="100"/>
      <c r="H9" s="82">
        <v>0</v>
      </c>
      <c r="I9" s="82"/>
      <c r="J9" s="82">
        <v>9907491.6400000006</v>
      </c>
      <c r="K9" s="100"/>
      <c r="L9" s="82">
        <v>0</v>
      </c>
    </row>
    <row r="10" spans="1:12" ht="20.45" customHeight="1">
      <c r="B10" s="478"/>
      <c r="C10" s="446" t="s">
        <v>942</v>
      </c>
      <c r="D10" s="192"/>
      <c r="E10" s="192"/>
      <c r="F10" s="82">
        <v>1249661.53</v>
      </c>
      <c r="G10" s="100"/>
      <c r="H10" s="82">
        <v>49599.67</v>
      </c>
      <c r="I10" s="82"/>
      <c r="J10" s="82">
        <v>1142075.43</v>
      </c>
      <c r="K10" s="100"/>
      <c r="L10" s="82">
        <v>73716.52</v>
      </c>
    </row>
    <row r="11" spans="1:12" ht="20.45" customHeight="1">
      <c r="B11" s="478"/>
      <c r="C11" s="446" t="s">
        <v>943</v>
      </c>
      <c r="D11" s="192"/>
      <c r="E11" s="192"/>
      <c r="F11" s="82">
        <v>374744.01</v>
      </c>
      <c r="G11" s="238"/>
      <c r="H11" s="82">
        <v>286941.39</v>
      </c>
      <c r="I11" s="82"/>
      <c r="J11" s="82">
        <v>338604.66</v>
      </c>
      <c r="K11" s="100"/>
      <c r="L11" s="82">
        <v>350766.02</v>
      </c>
    </row>
    <row r="12" spans="1:12" ht="20.45" customHeight="1">
      <c r="B12" s="478"/>
      <c r="C12" s="478"/>
      <c r="D12" s="192" t="s">
        <v>944</v>
      </c>
      <c r="E12" s="192"/>
      <c r="F12" s="315">
        <f>SUM(F7:F11)</f>
        <v>21739194.730000004</v>
      </c>
      <c r="G12" s="100"/>
      <c r="H12" s="315">
        <f>SUM(H7:H11)</f>
        <v>6931602.0199999996</v>
      </c>
      <c r="I12" s="303"/>
      <c r="J12" s="315">
        <f>SUM(J7:J11)</f>
        <v>15559565.199999999</v>
      </c>
      <c r="K12" s="100"/>
      <c r="L12" s="315">
        <f>SUM(L7:L11)</f>
        <v>3765643.29</v>
      </c>
    </row>
    <row r="13" spans="1:12" ht="20.45" customHeight="1">
      <c r="B13" s="453" t="s">
        <v>945</v>
      </c>
      <c r="C13" s="478"/>
      <c r="D13" s="192"/>
      <c r="E13" s="192"/>
      <c r="F13" s="303"/>
      <c r="G13" s="100"/>
      <c r="H13" s="303"/>
      <c r="I13" s="303"/>
      <c r="J13" s="303"/>
      <c r="K13" s="100"/>
      <c r="L13" s="303"/>
    </row>
    <row r="14" spans="1:12" ht="20.45" customHeight="1">
      <c r="B14" s="478"/>
      <c r="C14" s="446" t="s">
        <v>383</v>
      </c>
      <c r="D14" s="192"/>
      <c r="E14" s="192"/>
      <c r="F14" s="100">
        <v>-8759641.6699999999</v>
      </c>
      <c r="G14" s="100"/>
      <c r="H14" s="100">
        <v>-8931212.0999999996</v>
      </c>
      <c r="I14" s="100"/>
      <c r="J14" s="100">
        <v>-4436444.9800000004</v>
      </c>
      <c r="K14" s="100"/>
      <c r="L14" s="100">
        <v>-5933767.0999999996</v>
      </c>
    </row>
    <row r="15" spans="1:12" ht="20.45" customHeight="1">
      <c r="B15" s="478"/>
      <c r="C15" s="446" t="s">
        <v>946</v>
      </c>
      <c r="D15" s="192"/>
      <c r="E15" s="192"/>
      <c r="F15" s="100">
        <v>-1722033.96</v>
      </c>
      <c r="G15" s="100">
        <v>-1722033.96</v>
      </c>
      <c r="H15" s="100">
        <v>0</v>
      </c>
      <c r="I15" s="100"/>
      <c r="J15" s="100">
        <v>-1722033.96</v>
      </c>
      <c r="K15" s="100"/>
      <c r="L15" s="100">
        <v>0</v>
      </c>
    </row>
    <row r="16" spans="1:12" ht="20.45" customHeight="1">
      <c r="B16" s="478"/>
      <c r="C16" s="446" t="s">
        <v>947</v>
      </c>
      <c r="D16" s="192"/>
      <c r="E16" s="192"/>
      <c r="F16" s="100">
        <v>-444650.75</v>
      </c>
      <c r="G16" s="100">
        <v>-444650.75</v>
      </c>
      <c r="H16" s="100">
        <v>0</v>
      </c>
      <c r="I16" s="100"/>
      <c r="J16" s="100">
        <v>0</v>
      </c>
      <c r="K16" s="100"/>
      <c r="L16" s="100">
        <v>0</v>
      </c>
    </row>
    <row r="17" spans="2:12" ht="20.45" customHeight="1">
      <c r="B17" s="478"/>
      <c r="C17" s="446" t="s">
        <v>948</v>
      </c>
      <c r="D17" s="192"/>
      <c r="E17" s="192"/>
      <c r="F17" s="100">
        <v>-3247266.99</v>
      </c>
      <c r="G17" s="100">
        <v>-3247266.99</v>
      </c>
      <c r="H17" s="100">
        <v>0</v>
      </c>
      <c r="I17" s="100"/>
      <c r="J17" s="100">
        <v>-5614424.7599999998</v>
      </c>
      <c r="K17" s="100"/>
      <c r="L17" s="100">
        <v>0</v>
      </c>
    </row>
    <row r="18" spans="2:12" ht="20.45" customHeight="1">
      <c r="B18" s="478"/>
      <c r="C18" s="446" t="s">
        <v>949</v>
      </c>
      <c r="D18" s="192"/>
      <c r="E18" s="192"/>
      <c r="F18" s="100">
        <v>-2811551.3</v>
      </c>
      <c r="G18" s="100">
        <v>-2811551.3</v>
      </c>
      <c r="H18" s="100">
        <v>0</v>
      </c>
      <c r="I18" s="100"/>
      <c r="J18" s="100">
        <v>0</v>
      </c>
      <c r="K18" s="100"/>
      <c r="L18" s="100">
        <v>0</v>
      </c>
    </row>
    <row r="19" spans="2:12" ht="20.45" customHeight="1">
      <c r="B19" s="478"/>
      <c r="C19" s="446" t="s">
        <v>436</v>
      </c>
      <c r="D19" s="192"/>
      <c r="E19" s="192"/>
      <c r="F19" s="100">
        <v>-1678252.41</v>
      </c>
      <c r="G19" s="100"/>
      <c r="H19" s="100">
        <v>-1525203.97</v>
      </c>
      <c r="I19" s="100"/>
      <c r="J19" s="100">
        <v>-1605305.09</v>
      </c>
      <c r="K19" s="100"/>
      <c r="L19" s="100">
        <v>-1480073.33</v>
      </c>
    </row>
    <row r="20" spans="2:12" ht="20.45" customHeight="1">
      <c r="B20" s="478"/>
      <c r="C20" s="478"/>
      <c r="D20" s="192" t="s">
        <v>950</v>
      </c>
      <c r="E20" s="192"/>
      <c r="F20" s="315">
        <f>SUM(F14:F19)</f>
        <v>-18663397.079999998</v>
      </c>
      <c r="G20" s="100"/>
      <c r="H20" s="315">
        <f>SUM(H14:H19)</f>
        <v>-10456416.07</v>
      </c>
      <c r="I20" s="303"/>
      <c r="J20" s="315">
        <f>SUM(J14:J19)</f>
        <v>-13378208.789999999</v>
      </c>
      <c r="K20" s="100"/>
      <c r="L20" s="315">
        <f>SUM(L14:L19)</f>
        <v>-7413840.4299999997</v>
      </c>
    </row>
    <row r="21" spans="2:12" ht="20.45" customHeight="1">
      <c r="B21" s="453" t="s">
        <v>951</v>
      </c>
      <c r="C21" s="478"/>
      <c r="D21" s="192"/>
      <c r="E21" s="192"/>
      <c r="F21" s="100">
        <f>+F12+F20</f>
        <v>3075797.650000006</v>
      </c>
      <c r="G21" s="100"/>
      <c r="H21" s="100">
        <f>+H12+H20</f>
        <v>-3524814.0500000007</v>
      </c>
      <c r="I21" s="303"/>
      <c r="J21" s="100">
        <f>+J12+J20</f>
        <v>2181356.41</v>
      </c>
      <c r="K21" s="100"/>
      <c r="L21" s="100">
        <f>+L12+L20</f>
        <v>-3648197.1399999997</v>
      </c>
    </row>
    <row r="22" spans="2:12" ht="20.45" customHeight="1">
      <c r="B22" s="453"/>
      <c r="C22" s="454" t="s">
        <v>952</v>
      </c>
      <c r="D22" s="192"/>
      <c r="E22" s="192"/>
      <c r="F22" s="100"/>
      <c r="G22" s="100"/>
      <c r="H22" s="100"/>
      <c r="I22" s="303"/>
      <c r="J22" s="100"/>
      <c r="K22" s="100"/>
      <c r="L22" s="100"/>
    </row>
    <row r="23" spans="2:12" ht="20.45" customHeight="1">
      <c r="B23" s="478"/>
      <c r="C23" s="454" t="s">
        <v>953</v>
      </c>
      <c r="D23" s="192"/>
      <c r="E23" s="192"/>
      <c r="F23" s="135">
        <v>20414.61</v>
      </c>
      <c r="G23" s="100"/>
      <c r="H23" s="135">
        <v>35929.24</v>
      </c>
      <c r="I23" s="100"/>
      <c r="J23" s="135">
        <v>0</v>
      </c>
      <c r="K23" s="100"/>
      <c r="L23" s="316">
        <v>0</v>
      </c>
    </row>
    <row r="24" spans="2:12" ht="20.45" customHeight="1">
      <c r="B24" s="453" t="s">
        <v>954</v>
      </c>
      <c r="C24" s="454"/>
      <c r="D24" s="192"/>
      <c r="E24" s="192"/>
      <c r="F24" s="100"/>
      <c r="G24" s="100"/>
      <c r="H24" s="100"/>
      <c r="I24" s="100"/>
      <c r="J24" s="100"/>
      <c r="K24" s="100"/>
      <c r="L24" s="317"/>
    </row>
    <row r="25" spans="2:12" ht="20.45" customHeight="1">
      <c r="B25" s="446"/>
      <c r="C25" s="453" t="s">
        <v>955</v>
      </c>
      <c r="D25" s="192"/>
      <c r="E25" s="192"/>
      <c r="F25" s="318">
        <f>SUM(F21:F23)</f>
        <v>3096212.2600000058</v>
      </c>
      <c r="G25" s="100"/>
      <c r="H25" s="318">
        <f>SUM(H21:H23)</f>
        <v>-3488884.8100000005</v>
      </c>
      <c r="I25" s="303"/>
      <c r="J25" s="318">
        <f>SUM(J21:J23)</f>
        <v>2181356.41</v>
      </c>
      <c r="K25" s="100"/>
      <c r="L25" s="318">
        <f>SUM(L21:L23)</f>
        <v>-3648197.1399999997</v>
      </c>
    </row>
    <row r="26" spans="2:12" ht="20.45" customHeight="1">
      <c r="B26" s="478"/>
      <c r="C26" s="478" t="s">
        <v>956</v>
      </c>
      <c r="D26" s="192"/>
      <c r="E26" s="192"/>
      <c r="F26" s="152">
        <v>-644096.13</v>
      </c>
      <c r="G26" s="82"/>
      <c r="H26" s="135">
        <v>-1000620.96</v>
      </c>
      <c r="I26" s="82"/>
      <c r="J26" s="152">
        <v>-288791.2</v>
      </c>
      <c r="K26" s="82"/>
      <c r="L26" s="135">
        <v>-644038.51</v>
      </c>
    </row>
    <row r="27" spans="2:12" ht="20.45" customHeight="1">
      <c r="B27" s="479" t="s">
        <v>1008</v>
      </c>
      <c r="C27" s="478"/>
      <c r="D27" s="192"/>
      <c r="E27" s="192"/>
      <c r="F27" s="319">
        <f>SUM(F25:F26)</f>
        <v>2452116.1300000059</v>
      </c>
      <c r="G27" s="100"/>
      <c r="H27" s="319">
        <f>SUM(H25:H26)</f>
        <v>-4489505.7700000005</v>
      </c>
      <c r="I27" s="100"/>
      <c r="J27" s="319">
        <f>SUM(J25:J26)</f>
        <v>1892565.2100000002</v>
      </c>
      <c r="K27" s="100"/>
      <c r="L27" s="319">
        <f>SUM(L25:L26)</f>
        <v>-4292235.6499999994</v>
      </c>
    </row>
    <row r="28" spans="2:12" ht="20.45" customHeight="1">
      <c r="B28" s="478"/>
      <c r="C28" s="446" t="s">
        <v>1007</v>
      </c>
      <c r="D28" s="192"/>
      <c r="E28" s="296"/>
      <c r="F28" s="135">
        <v>0</v>
      </c>
      <c r="G28" s="100"/>
      <c r="H28" s="135">
        <v>0</v>
      </c>
      <c r="I28" s="100"/>
      <c r="J28" s="135">
        <v>0</v>
      </c>
      <c r="K28" s="100"/>
      <c r="L28" s="316">
        <v>0</v>
      </c>
    </row>
    <row r="29" spans="2:12" ht="20.45" customHeight="1">
      <c r="B29" s="479" t="s">
        <v>1009</v>
      </c>
      <c r="C29" s="478"/>
      <c r="D29" s="192"/>
      <c r="E29" s="296"/>
      <c r="F29" s="315">
        <f>SUM(F27:F28)</f>
        <v>2452116.1300000059</v>
      </c>
      <c r="G29" s="100"/>
      <c r="H29" s="315">
        <f>SUM(H27:H28)</f>
        <v>-4489505.7700000005</v>
      </c>
      <c r="I29" s="303"/>
      <c r="J29" s="315">
        <f>SUM(J27:J28)</f>
        <v>1892565.2100000002</v>
      </c>
      <c r="K29" s="100"/>
      <c r="L29" s="315">
        <f>SUM(L27:L28)</f>
        <v>-4292235.6499999994</v>
      </c>
    </row>
    <row r="30" spans="2:12" ht="20.45" customHeight="1">
      <c r="B30" s="479" t="s">
        <v>1010</v>
      </c>
      <c r="C30" s="478"/>
      <c r="D30" s="192"/>
      <c r="E30" s="296"/>
      <c r="F30" s="100"/>
      <c r="G30" s="100"/>
      <c r="H30" s="100"/>
      <c r="I30" s="303"/>
      <c r="J30" s="100"/>
      <c r="K30" s="100"/>
      <c r="L30" s="100"/>
    </row>
    <row r="31" spans="2:12" ht="20.45" customHeight="1">
      <c r="B31" s="478" t="s">
        <v>1011</v>
      </c>
      <c r="C31" s="478"/>
      <c r="D31" s="192"/>
      <c r="E31" s="296"/>
    </row>
    <row r="32" spans="2:12" ht="20.45" customHeight="1">
      <c r="B32" s="478"/>
      <c r="C32" s="478" t="s">
        <v>957</v>
      </c>
      <c r="D32" s="192"/>
      <c r="E32" s="296"/>
      <c r="F32" s="100">
        <v>0</v>
      </c>
      <c r="G32" s="100"/>
      <c r="H32" s="100">
        <v>-79048.800000000003</v>
      </c>
      <c r="I32" s="100"/>
      <c r="J32" s="100">
        <v>0</v>
      </c>
      <c r="K32" s="100"/>
      <c r="L32" s="100">
        <v>-79048.800000000003</v>
      </c>
    </row>
    <row r="33" spans="1:13" ht="20.45" customHeight="1" thickBot="1">
      <c r="B33" s="480" t="s">
        <v>958</v>
      </c>
      <c r="C33" s="478"/>
      <c r="D33" s="192"/>
      <c r="E33" s="296"/>
      <c r="F33" s="112">
        <f>SUM(F29:F32)</f>
        <v>2452116.1300000059</v>
      </c>
      <c r="G33" s="100"/>
      <c r="H33" s="112">
        <f>SUM(H29:H32)</f>
        <v>-4568554.57</v>
      </c>
      <c r="I33" s="100"/>
      <c r="J33" s="112">
        <f>SUM(J29:J32)</f>
        <v>1892565.2100000002</v>
      </c>
      <c r="K33" s="100"/>
      <c r="L33" s="112">
        <f>SUM(L29:L32)</f>
        <v>-4371284.4499999993</v>
      </c>
    </row>
    <row r="34" spans="1:13" ht="20.45" customHeight="1" thickTop="1">
      <c r="B34" s="480" t="s">
        <v>959</v>
      </c>
      <c r="C34" s="469"/>
      <c r="D34" s="192"/>
      <c r="E34" s="192"/>
      <c r="F34" s="100"/>
      <c r="G34" s="100"/>
      <c r="H34" s="100"/>
      <c r="I34" s="100"/>
      <c r="J34" s="100"/>
      <c r="K34" s="100"/>
      <c r="L34" s="100"/>
    </row>
    <row r="35" spans="1:13" ht="20.45" customHeight="1">
      <c r="B35" s="481"/>
      <c r="C35" s="481" t="s">
        <v>960</v>
      </c>
      <c r="D35" s="192"/>
      <c r="E35" s="192"/>
      <c r="F35" s="100">
        <v>2177708.8100000061</v>
      </c>
      <c r="G35" s="100"/>
      <c r="H35" s="238">
        <v>-4479182.41</v>
      </c>
      <c r="I35" s="100"/>
      <c r="J35" s="100">
        <v>1892565.2100000002</v>
      </c>
      <c r="K35" s="100"/>
      <c r="L35" s="100">
        <v>-4292235.6499999994</v>
      </c>
    </row>
    <row r="36" spans="1:13" ht="20.45" customHeight="1">
      <c r="B36" s="478"/>
      <c r="C36" s="481" t="s">
        <v>961</v>
      </c>
      <c r="D36" s="192"/>
      <c r="E36" s="192"/>
      <c r="F36" s="303">
        <v>274407.32</v>
      </c>
      <c r="G36" s="100"/>
      <c r="H36" s="82">
        <v>-10323.36</v>
      </c>
      <c r="I36" s="100"/>
      <c r="J36" s="303">
        <v>0</v>
      </c>
      <c r="K36" s="100"/>
      <c r="L36" s="303">
        <v>0</v>
      </c>
    </row>
    <row r="37" spans="1:13" ht="20.45" customHeight="1" thickBot="1">
      <c r="B37" s="453" t="s">
        <v>1012</v>
      </c>
      <c r="C37" s="478"/>
      <c r="D37" s="192"/>
      <c r="E37" s="192"/>
      <c r="F37" s="112">
        <f>SUM(F35:F36)</f>
        <v>2452116.1300000059</v>
      </c>
      <c r="G37" s="100"/>
      <c r="H37" s="112">
        <f>SUM(H35:H36)</f>
        <v>-4489505.7700000005</v>
      </c>
      <c r="I37" s="303"/>
      <c r="J37" s="112">
        <f>SUM(J35:J36)</f>
        <v>1892565.2100000002</v>
      </c>
      <c r="K37" s="100"/>
      <c r="L37" s="112">
        <f>SUM(L35:L36)</f>
        <v>-4292235.6499999994</v>
      </c>
    </row>
    <row r="38" spans="1:13" ht="20.45" customHeight="1" thickTop="1">
      <c r="B38" s="482" t="s">
        <v>1013</v>
      </c>
      <c r="C38" s="469"/>
      <c r="D38" s="192"/>
      <c r="E38" s="192"/>
      <c r="F38" s="100"/>
      <c r="G38" s="100"/>
      <c r="H38" s="100"/>
      <c r="I38" s="100"/>
      <c r="J38" s="100"/>
      <c r="K38" s="100"/>
      <c r="L38" s="100"/>
    </row>
    <row r="39" spans="1:13" ht="20.45" customHeight="1">
      <c r="B39" s="481"/>
      <c r="C39" s="481" t="s">
        <v>960</v>
      </c>
      <c r="D39" s="192"/>
      <c r="E39" s="192"/>
      <c r="F39" s="100">
        <v>2177708.8100000061</v>
      </c>
      <c r="G39" s="100"/>
      <c r="H39" s="238">
        <v>-4558231.21</v>
      </c>
      <c r="I39" s="100"/>
      <c r="J39" s="100">
        <v>1892565.2100000002</v>
      </c>
      <c r="K39" s="100"/>
      <c r="L39" s="100">
        <v>-4371284.4499999993</v>
      </c>
    </row>
    <row r="40" spans="1:13" ht="20.45" customHeight="1">
      <c r="B40" s="478"/>
      <c r="C40" s="481" t="s">
        <v>961</v>
      </c>
      <c r="D40" s="192"/>
      <c r="E40" s="192"/>
      <c r="F40" s="303">
        <v>274407.32</v>
      </c>
      <c r="G40" s="100"/>
      <c r="H40" s="82">
        <v>-10323.36</v>
      </c>
      <c r="I40" s="100"/>
      <c r="J40" s="303">
        <v>0</v>
      </c>
      <c r="K40" s="100"/>
      <c r="L40" s="303">
        <v>0</v>
      </c>
    </row>
    <row r="41" spans="1:13" ht="20.45" customHeight="1" thickBot="1">
      <c r="B41" s="480" t="s">
        <v>1014</v>
      </c>
      <c r="C41" s="478"/>
      <c r="D41" s="192"/>
      <c r="E41" s="192"/>
      <c r="F41" s="112">
        <f>SUM(F39:F40)</f>
        <v>2452116.1300000059</v>
      </c>
      <c r="G41" s="100"/>
      <c r="H41" s="112">
        <f>SUM(H39:H40)</f>
        <v>-4568554.57</v>
      </c>
      <c r="I41" s="303"/>
      <c r="J41" s="112">
        <f>SUM(J39:J40)</f>
        <v>1892565.2100000002</v>
      </c>
      <c r="K41" s="100"/>
      <c r="L41" s="112">
        <f>SUM(L39:L40)</f>
        <v>-4371284.4499999993</v>
      </c>
    </row>
    <row r="42" spans="1:13" ht="20.45" customHeight="1" thickTop="1">
      <c r="B42" s="481" t="s">
        <v>1015</v>
      </c>
      <c r="C42" s="478"/>
      <c r="D42" s="192"/>
      <c r="E42" s="192"/>
      <c r="F42" s="100"/>
      <c r="G42" s="100"/>
      <c r="H42" s="100"/>
      <c r="I42" s="100"/>
      <c r="J42" s="100"/>
      <c r="K42" s="100"/>
      <c r="L42" s="100"/>
    </row>
    <row r="43" spans="1:13" ht="20.45" customHeight="1">
      <c r="B43" s="478"/>
      <c r="C43" s="469" t="s">
        <v>1016</v>
      </c>
      <c r="D43" s="192"/>
      <c r="E43" s="299"/>
      <c r="F43" s="320">
        <v>5.1000000000000004E-3</v>
      </c>
      <c r="G43" s="320"/>
      <c r="H43" s="320">
        <v>-3.2500000000000001E-2</v>
      </c>
      <c r="I43" s="320"/>
      <c r="J43" s="320">
        <v>4.4000000000000003E-3</v>
      </c>
      <c r="K43" s="320"/>
      <c r="L43" s="320">
        <v>-3.1199999999999999E-2</v>
      </c>
      <c r="M43" s="82"/>
    </row>
    <row r="44" spans="1:13" ht="20.45" customHeight="1">
      <c r="B44" s="478"/>
      <c r="C44" s="469"/>
      <c r="D44" s="192"/>
      <c r="E44" s="299"/>
      <c r="F44" s="320"/>
      <c r="G44" s="320"/>
      <c r="H44" s="320"/>
      <c r="I44" s="320"/>
      <c r="J44" s="320"/>
      <c r="K44" s="320"/>
      <c r="L44" s="320"/>
      <c r="M44" s="82"/>
    </row>
    <row r="45" spans="1:13" ht="20.45" customHeight="1">
      <c r="A45" s="253" t="s">
        <v>889</v>
      </c>
      <c r="B45" s="453" t="s">
        <v>962</v>
      </c>
      <c r="C45" s="446"/>
      <c r="F45" s="320"/>
      <c r="G45" s="320"/>
      <c r="H45" s="320"/>
      <c r="I45" s="320"/>
      <c r="J45" s="320"/>
      <c r="K45" s="320"/>
      <c r="L45" s="320"/>
      <c r="M45" s="82"/>
    </row>
    <row r="46" spans="1:13" ht="20.45" customHeight="1">
      <c r="B46" s="455" t="s">
        <v>1017</v>
      </c>
      <c r="C46" s="446"/>
      <c r="F46" s="320"/>
      <c r="G46" s="320"/>
      <c r="H46" s="320"/>
      <c r="I46" s="320"/>
      <c r="J46" s="320"/>
      <c r="K46" s="320"/>
      <c r="L46" s="320"/>
      <c r="M46" s="82"/>
    </row>
    <row r="47" spans="1:13" ht="27" customHeight="1">
      <c r="B47" s="416"/>
      <c r="F47" s="320"/>
      <c r="G47" s="320"/>
      <c r="H47" s="320"/>
      <c r="I47" s="320"/>
      <c r="J47" s="320"/>
      <c r="K47" s="320"/>
      <c r="L47" s="320"/>
      <c r="M47" s="82"/>
    </row>
    <row r="48" spans="1:13" ht="27" customHeight="1">
      <c r="B48" s="416"/>
      <c r="F48" s="320"/>
      <c r="G48" s="320"/>
      <c r="H48" s="320"/>
      <c r="I48" s="320"/>
      <c r="J48" s="320"/>
      <c r="K48" s="320"/>
      <c r="L48" s="320"/>
      <c r="M48" s="82"/>
    </row>
    <row r="49" spans="2:13" ht="27" customHeight="1">
      <c r="B49" s="416"/>
      <c r="F49" s="320"/>
      <c r="G49" s="320"/>
      <c r="H49" s="320"/>
      <c r="I49" s="320"/>
      <c r="J49" s="320"/>
      <c r="K49" s="320"/>
      <c r="L49" s="320"/>
      <c r="M49" s="82"/>
    </row>
    <row r="50" spans="2:13" ht="27" customHeight="1">
      <c r="B50" s="416"/>
      <c r="F50" s="320"/>
      <c r="G50" s="320"/>
      <c r="H50" s="320"/>
      <c r="I50" s="320"/>
      <c r="J50" s="320"/>
      <c r="K50" s="320"/>
      <c r="L50" s="320"/>
      <c r="M50" s="82"/>
    </row>
    <row r="51" spans="2:13" ht="27" customHeight="1">
      <c r="B51" s="416"/>
      <c r="F51" s="320"/>
      <c r="G51" s="320"/>
      <c r="H51" s="320"/>
      <c r="I51" s="320"/>
      <c r="J51" s="320"/>
      <c r="K51" s="320"/>
      <c r="L51" s="320"/>
      <c r="M51" s="82"/>
    </row>
    <row r="52" spans="2:13" ht="27" customHeight="1">
      <c r="B52" s="416"/>
      <c r="F52" s="320"/>
      <c r="G52" s="320"/>
      <c r="H52" s="320"/>
      <c r="I52" s="320"/>
      <c r="J52" s="320"/>
      <c r="K52" s="320"/>
      <c r="L52" s="320"/>
      <c r="M52" s="82"/>
    </row>
    <row r="53" spans="2:13" ht="27" customHeight="1">
      <c r="B53" s="416"/>
      <c r="F53" s="320"/>
      <c r="G53" s="320"/>
      <c r="H53" s="320"/>
      <c r="I53" s="320"/>
      <c r="J53" s="320"/>
      <c r="K53" s="320"/>
      <c r="L53" s="320"/>
      <c r="M53" s="82"/>
    </row>
    <row r="54" spans="2:13" ht="27" customHeight="1">
      <c r="B54" s="416"/>
      <c r="F54" s="320"/>
      <c r="G54" s="320"/>
      <c r="H54" s="320"/>
      <c r="I54" s="320"/>
      <c r="J54" s="320"/>
      <c r="K54" s="320"/>
      <c r="L54" s="320"/>
      <c r="M54" s="82"/>
    </row>
    <row r="55" spans="2:13" ht="27" customHeight="1">
      <c r="B55" s="416"/>
      <c r="F55" s="320"/>
      <c r="G55" s="320"/>
      <c r="H55" s="320"/>
      <c r="I55" s="320"/>
      <c r="J55" s="320"/>
      <c r="K55" s="320"/>
      <c r="L55" s="320"/>
      <c r="M55" s="82"/>
    </row>
    <row r="56" spans="2:13" ht="27" customHeight="1">
      <c r="B56" s="416"/>
      <c r="F56" s="320"/>
      <c r="G56" s="320"/>
      <c r="H56" s="320"/>
      <c r="I56" s="320"/>
      <c r="J56" s="320"/>
      <c r="K56" s="320"/>
      <c r="L56" s="320"/>
      <c r="M56" s="82"/>
    </row>
    <row r="57" spans="2:13" ht="27" customHeight="1">
      <c r="B57" s="416"/>
      <c r="F57" s="320"/>
      <c r="G57" s="320"/>
      <c r="H57" s="320"/>
      <c r="I57" s="320"/>
      <c r="J57" s="320"/>
      <c r="K57" s="320"/>
      <c r="L57" s="320"/>
      <c r="M57" s="82"/>
    </row>
    <row r="58" spans="2:13" ht="27" customHeight="1">
      <c r="B58" s="416"/>
      <c r="F58" s="320"/>
      <c r="G58" s="320"/>
      <c r="H58" s="320"/>
      <c r="I58" s="320"/>
      <c r="J58" s="320"/>
      <c r="K58" s="320"/>
      <c r="L58" s="320"/>
      <c r="M58" s="82"/>
    </row>
    <row r="59" spans="2:13" ht="27" customHeight="1">
      <c r="B59" s="416"/>
      <c r="F59" s="320"/>
      <c r="G59" s="320"/>
      <c r="H59" s="320"/>
      <c r="I59" s="320"/>
      <c r="J59" s="320"/>
      <c r="K59" s="320"/>
      <c r="L59" s="320"/>
      <c r="M59" s="82"/>
    </row>
    <row r="60" spans="2:13" ht="27" customHeight="1">
      <c r="B60" s="192"/>
      <c r="C60" s="267"/>
      <c r="D60" s="192"/>
      <c r="E60" s="299"/>
      <c r="F60" s="320"/>
      <c r="G60" s="320"/>
      <c r="H60" s="320"/>
      <c r="I60" s="320"/>
      <c r="J60" s="320"/>
      <c r="K60" s="320"/>
      <c r="L60" s="320"/>
      <c r="M60" s="82"/>
    </row>
    <row r="61" spans="2:13" ht="27" customHeight="1">
      <c r="B61" s="192"/>
      <c r="C61" s="267"/>
      <c r="D61" s="192"/>
      <c r="E61" s="299"/>
      <c r="F61" s="320"/>
      <c r="G61" s="320"/>
      <c r="H61" s="320"/>
      <c r="I61" s="320"/>
      <c r="J61" s="320"/>
      <c r="K61" s="320"/>
      <c r="L61" s="320"/>
      <c r="M61" s="82"/>
    </row>
    <row r="62" spans="2:13" ht="21" customHeight="1">
      <c r="B62" s="192"/>
      <c r="C62" s="267"/>
      <c r="D62" s="192"/>
      <c r="E62" s="299"/>
      <c r="F62" s="320"/>
      <c r="G62" s="320"/>
      <c r="H62" s="320"/>
      <c r="I62" s="320"/>
      <c r="J62" s="320"/>
      <c r="K62" s="320"/>
      <c r="L62" s="320"/>
      <c r="M62" s="82"/>
    </row>
    <row r="63" spans="2:13" ht="21" customHeight="1">
      <c r="B63" s="192"/>
      <c r="C63" s="267"/>
      <c r="D63" s="192"/>
      <c r="E63" s="299"/>
      <c r="F63" s="320"/>
      <c r="G63" s="320"/>
      <c r="H63" s="320"/>
      <c r="I63" s="320"/>
      <c r="J63" s="320"/>
      <c r="K63" s="320"/>
      <c r="L63" s="320"/>
      <c r="M63" s="82"/>
    </row>
    <row r="64" spans="2:13" ht="21" customHeight="1">
      <c r="M64" s="82"/>
    </row>
    <row r="65" spans="1:13" ht="21" customHeight="1">
      <c r="M65" s="82"/>
    </row>
    <row r="66" spans="1:13" ht="21" customHeight="1">
      <c r="B66" s="192"/>
      <c r="C66" s="267"/>
      <c r="D66" s="192"/>
      <c r="E66" s="299"/>
      <c r="F66" s="100"/>
      <c r="G66" s="100"/>
      <c r="H66" s="100"/>
      <c r="I66" s="100"/>
      <c r="J66" s="100"/>
      <c r="K66" s="100"/>
      <c r="L66" s="100"/>
      <c r="M66" s="82"/>
    </row>
    <row r="67" spans="1:13" ht="21" customHeight="1">
      <c r="A67" s="192"/>
      <c r="B67" s="192"/>
      <c r="C67" s="192"/>
      <c r="D67" s="192"/>
      <c r="E67" s="192"/>
      <c r="F67" s="242"/>
      <c r="G67" s="242"/>
      <c r="H67" s="242"/>
      <c r="I67" s="242"/>
      <c r="J67" s="242"/>
      <c r="K67" s="242"/>
      <c r="L67" s="242"/>
      <c r="M67" s="82"/>
    </row>
    <row r="68" spans="1:13" ht="21" customHeight="1">
      <c r="A68" s="192"/>
      <c r="B68" s="192"/>
      <c r="C68" s="192"/>
      <c r="D68" s="192"/>
      <c r="E68" s="192"/>
      <c r="F68" s="242"/>
      <c r="G68" s="242"/>
      <c r="H68" s="242"/>
      <c r="I68" s="242"/>
      <c r="J68" s="242"/>
      <c r="K68" s="242"/>
      <c r="L68" s="242"/>
      <c r="M68" s="82"/>
    </row>
    <row r="69" spans="1:13" ht="21" customHeight="1">
      <c r="A69" s="192"/>
      <c r="B69" s="192"/>
      <c r="C69" s="192"/>
      <c r="D69" s="192"/>
      <c r="E69" s="192"/>
      <c r="F69" s="242"/>
      <c r="G69" s="242"/>
      <c r="H69" s="242"/>
      <c r="I69" s="242"/>
      <c r="J69" s="242"/>
      <c r="K69" s="242"/>
      <c r="L69" s="242"/>
      <c r="M69" s="82"/>
    </row>
    <row r="70" spans="1:13" ht="21" customHeight="1">
      <c r="A70" s="192"/>
      <c r="B70" s="192"/>
      <c r="C70" s="192"/>
      <c r="D70" s="192"/>
      <c r="E70" s="192"/>
      <c r="F70" s="242"/>
      <c r="G70" s="242"/>
      <c r="H70" s="242"/>
      <c r="I70" s="242"/>
      <c r="J70" s="242"/>
      <c r="K70" s="242"/>
      <c r="L70" s="242"/>
      <c r="M70" s="82"/>
    </row>
    <row r="71" spans="1:13" ht="21" customHeight="1">
      <c r="A71" s="192"/>
      <c r="B71" s="192"/>
      <c r="C71" s="192"/>
      <c r="D71" s="192"/>
      <c r="E71" s="192"/>
      <c r="F71" s="242"/>
      <c r="G71" s="242"/>
      <c r="H71" s="242"/>
      <c r="I71" s="242"/>
      <c r="J71" s="242"/>
      <c r="K71" s="242"/>
      <c r="L71" s="242"/>
      <c r="M71" s="82"/>
    </row>
    <row r="72" spans="1:13" ht="21" customHeight="1">
      <c r="A72" s="192"/>
      <c r="B72" s="192"/>
      <c r="C72" s="192"/>
      <c r="D72" s="192"/>
      <c r="E72" s="192"/>
      <c r="F72" s="242"/>
      <c r="G72" s="242"/>
      <c r="H72" s="242"/>
      <c r="I72" s="242"/>
      <c r="J72" s="242"/>
      <c r="K72" s="242"/>
      <c r="L72" s="242"/>
      <c r="M72" s="82"/>
    </row>
    <row r="73" spans="1:13" ht="21" customHeight="1">
      <c r="A73" s="192"/>
      <c r="B73" s="192"/>
      <c r="C73" s="192"/>
      <c r="D73" s="192"/>
      <c r="E73" s="192"/>
      <c r="F73" s="242"/>
      <c r="G73" s="242"/>
      <c r="H73" s="242"/>
      <c r="I73" s="242"/>
      <c r="J73" s="242"/>
      <c r="K73" s="242"/>
      <c r="L73" s="242"/>
      <c r="M73" s="82"/>
    </row>
    <row r="74" spans="1:13" ht="21" customHeight="1">
      <c r="A74" s="192"/>
      <c r="B74" s="192"/>
      <c r="C74" s="192"/>
      <c r="D74" s="192"/>
      <c r="E74" s="192"/>
      <c r="F74" s="242"/>
      <c r="G74" s="242"/>
      <c r="H74" s="242"/>
      <c r="I74" s="242"/>
      <c r="J74" s="242"/>
      <c r="K74" s="242"/>
      <c r="L74" s="242"/>
      <c r="M74" s="82"/>
    </row>
    <row r="75" spans="1:13" ht="21" customHeight="1">
      <c r="A75" s="192"/>
      <c r="B75" s="192"/>
      <c r="C75" s="192"/>
      <c r="D75" s="192"/>
      <c r="E75" s="192"/>
      <c r="F75" s="242"/>
      <c r="G75" s="242"/>
      <c r="H75" s="242"/>
      <c r="I75" s="242"/>
      <c r="J75" s="242"/>
      <c r="K75" s="242"/>
      <c r="L75" s="242"/>
      <c r="M75" s="82"/>
    </row>
    <row r="76" spans="1:13" ht="21" customHeight="1">
      <c r="M76" s="82"/>
    </row>
    <row r="77" spans="1:13" ht="21" customHeight="1">
      <c r="M77" s="82"/>
    </row>
    <row r="78" spans="1:13" ht="21" customHeight="1">
      <c r="M78" s="82"/>
    </row>
    <row r="79" spans="1:13" ht="21" customHeight="1">
      <c r="M79" s="82"/>
    </row>
    <row r="80" spans="1:13" ht="21" customHeight="1">
      <c r="M80" s="82"/>
    </row>
    <row r="81" spans="13:13" ht="21" customHeight="1">
      <c r="M81" s="82"/>
    </row>
    <row r="82" spans="13:13" ht="21" customHeight="1">
      <c r="M82" s="82"/>
    </row>
    <row r="83" spans="13:13" ht="21" customHeight="1"/>
    <row r="84" spans="13:13" ht="21" customHeight="1"/>
    <row r="85" spans="13:13" ht="23.25" customHeight="1">
      <c r="M85" s="82"/>
    </row>
  </sheetData>
  <mergeCells count="3">
    <mergeCell ref="A1:L1"/>
    <mergeCell ref="F4:H4"/>
    <mergeCell ref="J4:L4"/>
  </mergeCells>
  <pageMargins left="0.78740157480314965" right="0.39370078740157483" top="0.78740157480314965" bottom="0.39370078740157483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DDD99A95E89D4E98D2F63DCB0CE672" ma:contentTypeVersion="4" ma:contentTypeDescription="Create a new document." ma:contentTypeScope="" ma:versionID="75360b3c62f15dfebce82512d769fd72">
  <xsd:schema xmlns:xsd="http://www.w3.org/2001/XMLSchema" xmlns:xs="http://www.w3.org/2001/XMLSchema" xmlns:p="http://schemas.microsoft.com/office/2006/metadata/properties" xmlns:ns2="c8c2b0bf-2951-4092-a0d0-2387c3c5de40" targetNamespace="http://schemas.microsoft.com/office/2006/metadata/properties" ma:root="true" ma:fieldsID="23d3b240b5ab0ab00eaf8905385f1c5c" ns2:_="">
    <xsd:import namespace="c8c2b0bf-2951-4092-a0d0-2387c3c5de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2b0bf-2951-4092-a0d0-2387c3c5de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8c2b0bf-2951-4092-a0d0-2387c3c5de40" xsi:nil="true"/>
    <Preparer_x0020_Sign_x002d_off xmlns="c8c2b0bf-2951-4092-a0d0-2387c3c5de40" xsi:nil="true"/>
  </documentManagement>
</p:properties>
</file>

<file path=customXml/itemProps1.xml><?xml version="1.0" encoding="utf-8"?>
<ds:datastoreItem xmlns:ds="http://schemas.openxmlformats.org/officeDocument/2006/customXml" ds:itemID="{972DD3D9-288E-428B-A24E-93830D2EF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2b0bf-2951-4092-a0d0-2387c3c5de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EAF64-03A9-44DB-9E60-5CA04EA7D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D80BD7-BB9F-4661-ACC8-EDE7050ADF82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c8c2b0bf-2951-4092-a0d0-2387c3c5de4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1-12</vt:lpstr>
      <vt:lpstr>13</vt:lpstr>
      <vt:lpstr>14-18</vt:lpstr>
      <vt:lpstr>19</vt:lpstr>
      <vt:lpstr>20-21</vt:lpstr>
      <vt:lpstr>22-25</vt:lpstr>
      <vt:lpstr>26-27</vt:lpstr>
      <vt:lpstr>28</vt:lpstr>
      <vt:lpstr>29-36</vt:lpstr>
      <vt:lpstr>37</vt:lpstr>
      <vt:lpstr>38-41</vt:lpstr>
      <vt:lpstr>42</vt:lpstr>
      <vt:lpstr>43</vt:lpstr>
      <vt:lpstr>44</vt:lpstr>
      <vt:lpstr>'1-12'!Print_Area</vt:lpstr>
      <vt:lpstr>'13'!Print_Area</vt:lpstr>
      <vt:lpstr>'14-18'!Print_Area</vt:lpstr>
      <vt:lpstr>'26-27'!Print_Area</vt:lpstr>
      <vt:lpstr>'29-36'!Print_Area</vt:lpstr>
      <vt:lpstr>'37'!Print_Area</vt:lpstr>
      <vt:lpstr>'38-41'!Print_Area</vt:lpstr>
      <vt:lpstr>'42'!Print_Area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ThinkCentre</cp:lastModifiedBy>
  <cp:revision/>
  <cp:lastPrinted>2022-02-28T10:48:30Z</cp:lastPrinted>
  <dcterms:created xsi:type="dcterms:W3CDTF">2022-02-26T15:24:55Z</dcterms:created>
  <dcterms:modified xsi:type="dcterms:W3CDTF">2022-02-28T12:03:13Z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0x010100D6DDD99A95E89D4E98D2F63DCB0CE672</vt:lpwstr>
  </property>
</Properties>
</file>