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srisawad-my.sharepoint.com/personal/arthittaya_c_srisawad_onmicrosoft_com/Documents/2021/0.Audit/Q4.2021/FS/28.02.22/"/>
    </mc:Choice>
  </mc:AlternateContent>
  <xr:revisionPtr revIDLastSave="22" documentId="8_{3D3CAC25-11D8-4118-8196-1BD17FCC823F}" xr6:coauthVersionLast="47" xr6:coauthVersionMax="47" xr10:uidLastSave="{BD52CC7A-AF34-401F-B89E-A3347C8E055A}"/>
  <bookViews>
    <workbookView xWindow="-110" yWindow="-110" windowWidth="19420" windowHeight="1042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6" l="1"/>
  <c r="E95" i="6" l="1"/>
  <c r="K46" i="6"/>
  <c r="G46" i="6"/>
  <c r="I95" i="6" l="1"/>
  <c r="Z34" i="3" l="1"/>
  <c r="T34" i="3" l="1"/>
  <c r="K92" i="6" l="1"/>
  <c r="K75" i="6"/>
  <c r="K52" i="6"/>
  <c r="G92" i="6"/>
  <c r="G75" i="6"/>
  <c r="G52" i="6"/>
  <c r="R28" i="4"/>
  <c r="T28" i="4" s="1"/>
  <c r="R26" i="4"/>
  <c r="T26" i="4" s="1"/>
  <c r="V38" i="3"/>
  <c r="X38" i="3" s="1"/>
  <c r="AB38" i="3" s="1"/>
  <c r="X37" i="3"/>
  <c r="AB37" i="3" s="1"/>
  <c r="V36" i="3"/>
  <c r="X36" i="3" s="1"/>
  <c r="AB36" i="3" s="1"/>
  <c r="V34" i="3"/>
  <c r="V33" i="3"/>
  <c r="X33" i="3" s="1"/>
  <c r="AB33" i="3" s="1"/>
  <c r="J76" i="2"/>
  <c r="J69" i="2"/>
  <c r="J49" i="2"/>
  <c r="J39" i="2"/>
  <c r="J22" i="2"/>
  <c r="J14" i="2"/>
  <c r="F49" i="2"/>
  <c r="F39" i="2"/>
  <c r="F22" i="2"/>
  <c r="F14" i="2"/>
  <c r="G94" i="6" l="1"/>
  <c r="G98" i="6" s="1"/>
  <c r="K94" i="6"/>
  <c r="K98" i="6" s="1"/>
  <c r="F24" i="2"/>
  <c r="J24" i="2"/>
  <c r="M133" i="1"/>
  <c r="M136" i="1" s="1"/>
  <c r="M87" i="1"/>
  <c r="M75" i="1"/>
  <c r="M43" i="1"/>
  <c r="M26" i="1"/>
  <c r="I133" i="1"/>
  <c r="I136" i="1" s="1"/>
  <c r="I87" i="1"/>
  <c r="I75" i="1"/>
  <c r="I43" i="1"/>
  <c r="I26" i="1"/>
  <c r="I89" i="1" l="1"/>
  <c r="I138" i="1" s="1"/>
  <c r="J28" i="2"/>
  <c r="J31" i="2" s="1"/>
  <c r="J51" i="2" s="1"/>
  <c r="F28" i="2"/>
  <c r="F31" i="2" s="1"/>
  <c r="I45" i="1"/>
  <c r="M89" i="1"/>
  <c r="M138" i="1" s="1"/>
  <c r="M45" i="1"/>
  <c r="A57" i="6"/>
  <c r="F69" i="2" l="1"/>
  <c r="F51" i="2"/>
  <c r="F76" i="2" s="1"/>
  <c r="E75" i="6"/>
  <c r="L19" i="3" l="1"/>
  <c r="X26" i="3"/>
  <c r="AB26" i="3" s="1"/>
  <c r="R20" i="4"/>
  <c r="T20" i="4" s="1"/>
  <c r="R18" i="4"/>
  <c r="T18" i="4" s="1"/>
  <c r="R17" i="4"/>
  <c r="V23" i="3"/>
  <c r="V25" i="3"/>
  <c r="X25" i="3" s="1"/>
  <c r="V22" i="3"/>
  <c r="X22" i="3" s="1"/>
  <c r="V21" i="3"/>
  <c r="X21" i="3" s="1"/>
  <c r="X23" i="3" l="1"/>
  <c r="T17" i="4" l="1"/>
  <c r="AB25" i="3"/>
  <c r="Z19" i="3"/>
  <c r="T19" i="3"/>
  <c r="T29" i="3" s="1"/>
  <c r="T31" i="3" s="1"/>
  <c r="T40" i="3" s="1"/>
  <c r="R19" i="3"/>
  <c r="R29" i="3" s="1"/>
  <c r="R31" i="3" s="1"/>
  <c r="R40" i="3" s="1"/>
  <c r="P19" i="3"/>
  <c r="P29" i="3" s="1"/>
  <c r="P31" i="3" s="1"/>
  <c r="N19" i="3"/>
  <c r="N29" i="3" s="1"/>
  <c r="N31" i="3" s="1"/>
  <c r="N40" i="3" s="1"/>
  <c r="G130" i="1" s="1"/>
  <c r="L29" i="3"/>
  <c r="L31" i="3" s="1"/>
  <c r="J19" i="3"/>
  <c r="J29" i="3" s="1"/>
  <c r="J31" i="3" s="1"/>
  <c r="J40" i="3" s="1"/>
  <c r="G128" i="1" s="1"/>
  <c r="H19" i="3"/>
  <c r="H29" i="3" s="1"/>
  <c r="H31" i="3" s="1"/>
  <c r="H40" i="3" s="1"/>
  <c r="G126" i="1" s="1"/>
  <c r="F19" i="3"/>
  <c r="F29" i="3" s="1"/>
  <c r="F31" i="3" s="1"/>
  <c r="F40" i="3" s="1"/>
  <c r="G125" i="1" s="1"/>
  <c r="D19" i="3"/>
  <c r="D29" i="3" s="1"/>
  <c r="D31" i="3" s="1"/>
  <c r="V16" i="3"/>
  <c r="X16" i="3" s="1"/>
  <c r="D40" i="3" l="1"/>
  <c r="G124" i="1" s="1"/>
  <c r="V31" i="3"/>
  <c r="V40" i="3" s="1"/>
  <c r="G131" i="1" s="1"/>
  <c r="P40" i="3"/>
  <c r="AB16" i="3"/>
  <c r="X19" i="3"/>
  <c r="P15" i="4"/>
  <c r="R13" i="4"/>
  <c r="T13" i="4" s="1"/>
  <c r="V19" i="3"/>
  <c r="K43" i="1"/>
  <c r="AB21" i="3"/>
  <c r="G87" i="1"/>
  <c r="E92" i="6"/>
  <c r="I92" i="6"/>
  <c r="I75" i="6"/>
  <c r="D49" i="2"/>
  <c r="D39" i="2"/>
  <c r="D22" i="2"/>
  <c r="D14" i="2"/>
  <c r="G26" i="1"/>
  <c r="K26" i="1"/>
  <c r="AB22" i="3"/>
  <c r="V27" i="3"/>
  <c r="J15" i="4"/>
  <c r="J22" i="4" s="1"/>
  <c r="J24" i="4" s="1"/>
  <c r="J30" i="4" s="1"/>
  <c r="K128" i="1" s="1"/>
  <c r="H15" i="4"/>
  <c r="H22" i="4" s="1"/>
  <c r="H24" i="4" s="1"/>
  <c r="H30" i="4" s="1"/>
  <c r="K126" i="1" s="1"/>
  <c r="F15" i="4"/>
  <c r="F22" i="4" s="1"/>
  <c r="F24" i="4" s="1"/>
  <c r="F30" i="4" s="1"/>
  <c r="K125" i="1" s="1"/>
  <c r="D15" i="4"/>
  <c r="D22" i="4" s="1"/>
  <c r="D24" i="4" s="1"/>
  <c r="H49" i="2"/>
  <c r="H39" i="2"/>
  <c r="H22" i="2"/>
  <c r="H14" i="2"/>
  <c r="A105" i="1"/>
  <c r="A103" i="1"/>
  <c r="K87" i="1"/>
  <c r="K75" i="1"/>
  <c r="G75" i="1"/>
  <c r="A54" i="1"/>
  <c r="A52" i="1"/>
  <c r="G43" i="1"/>
  <c r="D30" i="4" l="1"/>
  <c r="K124" i="1" s="1"/>
  <c r="X31" i="3"/>
  <c r="R19" i="4"/>
  <c r="P27" i="4"/>
  <c r="V29" i="3"/>
  <c r="X27" i="3"/>
  <c r="AB27" i="3" s="1"/>
  <c r="P22" i="4"/>
  <c r="P24" i="4" s="1"/>
  <c r="D24" i="2"/>
  <c r="H24" i="2"/>
  <c r="AB19" i="3"/>
  <c r="G45" i="1"/>
  <c r="G89" i="1"/>
  <c r="K45" i="1"/>
  <c r="K89" i="1"/>
  <c r="H28" i="2" l="1"/>
  <c r="I9" i="6" s="1"/>
  <c r="D28" i="2"/>
  <c r="E9" i="6" s="1"/>
  <c r="E46" i="6" s="1"/>
  <c r="R27" i="4"/>
  <c r="P30" i="4"/>
  <c r="X29" i="3"/>
  <c r="N15" i="4"/>
  <c r="N22" i="4" s="1"/>
  <c r="N24" i="4" s="1"/>
  <c r="T19" i="4"/>
  <c r="I46" i="6" l="1"/>
  <c r="I52" i="6" s="1"/>
  <c r="I94" i="6" s="1"/>
  <c r="I98" i="6" s="1"/>
  <c r="R24" i="4"/>
  <c r="R30" i="4" s="1"/>
  <c r="K131" i="1" s="1"/>
  <c r="N30" i="4"/>
  <c r="D31" i="2"/>
  <c r="D69" i="2" s="1"/>
  <c r="D66" i="2" s="1"/>
  <c r="H31" i="2"/>
  <c r="L27" i="4" s="1"/>
  <c r="R12" i="4"/>
  <c r="E52" i="6"/>
  <c r="E94" i="6" s="1"/>
  <c r="AB23" i="3"/>
  <c r="AB29" i="3" s="1"/>
  <c r="L34" i="3" l="1"/>
  <c r="X34" i="3" s="1"/>
  <c r="D51" i="2"/>
  <c r="D76" i="2" s="1"/>
  <c r="D73" i="2" s="1"/>
  <c r="H51" i="2"/>
  <c r="H73" i="2" s="1"/>
  <c r="H76" i="2" s="1"/>
  <c r="H66" i="2"/>
  <c r="H69" i="2" s="1"/>
  <c r="T27" i="4"/>
  <c r="Z29" i="3"/>
  <c r="Z31" i="3" s="1"/>
  <c r="R15" i="4"/>
  <c r="R22" i="4" s="1"/>
  <c r="T12" i="4"/>
  <c r="E98" i="6"/>
  <c r="L40" i="3" l="1"/>
  <c r="G129" i="1" s="1"/>
  <c r="G133" i="1" s="1"/>
  <c r="AB34" i="3"/>
  <c r="X40" i="3"/>
  <c r="Z40" i="3"/>
  <c r="G134" i="1" s="1"/>
  <c r="AB31" i="3"/>
  <c r="L15" i="4"/>
  <c r="AB40" i="3" l="1"/>
  <c r="G136" i="1"/>
  <c r="G138" i="1" s="1"/>
  <c r="L22" i="4"/>
  <c r="L24" i="4" s="1"/>
  <c r="T15" i="4"/>
  <c r="T22" i="4" s="1"/>
  <c r="T24" i="4" l="1"/>
  <c r="T30" i="4" s="1"/>
  <c r="L30" i="4"/>
  <c r="K129" i="1" s="1"/>
  <c r="K133" i="1" s="1"/>
  <c r="K136" i="1" s="1"/>
  <c r="K138" i="1" s="1"/>
</calcChain>
</file>

<file path=xl/sharedStrings.xml><?xml version="1.0" encoding="utf-8"?>
<sst xmlns="http://schemas.openxmlformats.org/spreadsheetml/2006/main" count="436" uniqueCount="257">
  <si>
    <t>บริษัท ศรีสวัสดิ์ คอร์ปอเรชั่น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</si>
  <si>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</si>
  <si>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</si>
  <si>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</si>
  <si>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</si>
  <si>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</si>
  <si>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</si>
  <si>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</si>
  <si>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</si>
  <si>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</si>
  <si>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</si>
  <si>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</si>
  <si>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</si>
  <si>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</si>
  <si>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</si>
  <si>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11, 12</t>
  </si>
  <si>
    <t>38 ฉ)</t>
  </si>
  <si>
    <t>เงินให้กู้ยืมระยะสั้นแก่กิจการที่เกี่ยวข้องกันและดอกเบี้ยค้างรับ</t>
  </si>
  <si>
    <t>38 ช)</t>
  </si>
  <si>
    <t>ดอกเบี้ยค้างรับจากเงินให้กู้ยืมระยะยาวแก่กิจการที่เกี่ยวข้องกัน</t>
  </si>
  <si>
    <t>38 ซ)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</si>
  <si>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</si>
  <si>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</si>
  <si>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</si>
  <si>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</si>
  <si>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</si>
  <si>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</si>
  <si>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</si>
  <si>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</si>
  <si>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</si>
  <si>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</si>
  <si>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</si>
  <si>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</si>
  <si>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</si>
  <si>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</si>
  <si>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</si>
  <si>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</si>
  <si>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</si>
  <si>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</si>
  <si>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</si>
  <si>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</si>
  <si>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</si>
  <si>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</si>
  <si>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</si>
  <si>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</si>
  <si>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</si>
  <si>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</si>
  <si>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</si>
  <si>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</si>
  <si>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</si>
  <si>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</si>
  <si>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</si>
  <si>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</si>
  <si>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</si>
  <si>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</si>
  <si>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</si>
  <si>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</si>
  <si>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</si>
  <si>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</si>
  <si>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</si>
  <si>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</si>
  <si>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</si>
  <si>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</si>
  <si>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</si>
  <si>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</si>
  <si>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</si>
  <si>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</si>
  <si>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</si>
  <si>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</si>
  <si>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</si>
  <si>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1,429,009,569 หุ้น </t>
  </si>
  <si>
    <t>มูลค่าที่ตราไว้หุ้นละ 1 บาท</t>
  </si>
  <si>
    <t>(พ.ศ. 2563 : จำนวน 1,428,078,488 หุ้น)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</si>
  <si>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</si>
  <si>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</si>
  <si>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</si>
  <si>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</si>
  <si>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(พ.ศ. 2563 : จำนวน 1,373,152,393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</si>
  <si>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</si>
  <si>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</si>
  <si>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</si>
  <si>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</si>
  <si>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</si>
  <si>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</si>
  <si>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</si>
  <si>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</si>
  <si>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</si>
  <si>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</si>
  <si>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</si>
  <si>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 </t>
  </si>
  <si>
    <t>สำหรับปีสิ้นสุดวันที่ 31 ธันวาคม พ.ศ. 2564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</si>
  <si>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</si>
  <si>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</si>
  <si>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</si>
  <si>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</si>
  <si>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</si>
  <si>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</si>
  <si>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</si>
  <si>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</si>
  <si>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</si>
  <si>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</si>
  <si>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</si>
  <si>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</si>
  <si>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ส่วนแบ่งกำไร(ขาดทุน)จากเงินลงทุนในบริษัทร่วมตามวิธีส่วนได้เสีย</t>
  </si>
  <si>
    <t>กำไรก่อนก่อนภาษีเงินได้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</si>
  <si>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</si>
  <si>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</si>
  <si>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</si>
  <si>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</si>
  <si>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</si>
  <si>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</si>
  <si>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</si>
  <si>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</si>
  <si>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</si>
  <si>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</si>
  <si>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การเปลี่ยนแปลงในมูลค่ายุติธรรมเงินลงทุนในตราสารหนี้</t>
  </si>
  <si>
    <t xml:space="preserve">   ด้วยมูลค่ายุติธรรมผ่านกำไรขาดทุนเบ็ดเสร็จอื่น</t>
  </si>
  <si>
    <t>ผลกำไรจากเครื่องมือป้องกันความเสี่ยงกระแสเงินสด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</si>
  <si>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</si>
  <si>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</si>
  <si>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</si>
  <si>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กำไรเบ็ดเสร็จรวมสำหรับปี</t>
  </si>
  <si>
    <t xml:space="preserve">บริษัท ศรีสวัสดิ์ คอร์ปอเรชั่น จำกัด (มหาชน) </t>
  </si>
  <si>
    <r>
      <t>งบกำไรขาดทุนเบ็ดเสร็จ</t>
    </r>
    <r>
      <rPr>
        <sz val="12"/>
        <rFont val="Browallia New"/>
        <family val="2"/>
      </rPr>
      <t xml:space="preserve"> (ต่อ)  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</si>
  <si>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</si>
  <si>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</si>
  <si>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</si>
  <si>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</si>
  <si>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</si>
  <si>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</si>
  <si>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</si>
  <si>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</si>
  <si>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ส่วนเกิน</t>
  </si>
  <si>
    <t>ส่วนต่ำกว่าทุนจาก</t>
  </si>
  <si>
    <t>ผลต่างของ</t>
  </si>
  <si>
    <t>รวม</t>
  </si>
  <si>
    <t>มูลค่าหุ้นจาก</t>
  </si>
  <si>
    <t>ทุน</t>
  </si>
  <si>
    <t>การเปลี่ยนแปลง</t>
  </si>
  <si>
    <t>อัตราแลกเปลี่ยน</t>
  </si>
  <si>
    <t>การป้องกัน</t>
  </si>
  <si>
    <t>องค์ประกอบ</t>
  </si>
  <si>
    <t>ทุนที่ออก</t>
  </si>
  <si>
    <t>การจ่ายโดย</t>
  </si>
  <si>
    <t>สำรองตาม</t>
  </si>
  <si>
    <t>สัดส่วนการถือหุ้น</t>
  </si>
  <si>
    <t>จากการแปลงค่า</t>
  </si>
  <si>
    <t>ความเสี่ยงใน</t>
  </si>
  <si>
    <t>อื่นของ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</si>
  <si>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</si>
  <si>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</si>
  <si>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</si>
  <si>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</si>
  <si>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</si>
  <si>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</si>
  <si>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</si>
  <si>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</si>
  <si>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ทางการเงิน</t>
  </si>
  <si>
    <t>งบการเงิน</t>
  </si>
  <si>
    <t>กระแสเงินสด</t>
  </si>
  <si>
    <t>บริษัทใหญ่</t>
  </si>
  <si>
    <t>อำนาจควบคุม</t>
  </si>
  <si>
    <t>เจ้าของ</t>
  </si>
  <si>
    <t>ยอดคงเหลือ ณ วันที่ 1 มกราคม พ.ศ. 2563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</si>
  <si>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</si>
  <si>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</si>
  <si>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ปรับปรุงใหม่</t>
  </si>
  <si>
    <t xml:space="preserve">การเปลี่ยนแปลงในรายการกับผู้เป็นเจ้าของสำหรับปี </t>
  </si>
  <si>
    <t>เพิ่มหุ้นสามัญ</t>
  </si>
  <si>
    <t>เงินปันผล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</si>
  <si>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</si>
  <si>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</si>
  <si>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</si>
  <si>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จัดสรรสำรองตามกฎหมาย</t>
  </si>
  <si>
    <t>ยอดคงเหลือ ณ วันที่ 31 ธันวาคม พ.ศ. 2563</t>
  </si>
  <si>
    <t>ยอดคงเหลือ ณ วันที่ 1 มกราคม พ.ศ. 2564</t>
  </si>
  <si>
    <t>ยอดคงเหลือ ณ วันที่ 31 ธันวาคม พ.ศ. 2564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</si>
  <si>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</si>
  <si>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ส่วนเกินมูลค่าหุ้น</t>
  </si>
  <si>
    <t>จากการจ่ายโดย</t>
  </si>
  <si>
    <t>การป้องกันความเสี่ยง</t>
  </si>
  <si>
    <t>รวมองค์ประกอบอื่น</t>
  </si>
  <si>
    <t>ในกระแสเงินสด</t>
  </si>
  <si>
    <t>ของส่วนของเจ้าของ</t>
  </si>
  <si>
    <t>ยอดคงเหลือ ณ วันที่ 1 มกราคม พ.ศ. 2563 - ตามที่รายงานไว้เดิม</t>
  </si>
  <si>
    <t>ผลกระทบของการเปลี่ยนแปลงนโยบายการบัญชี</t>
  </si>
  <si>
    <t>ยอดคงเหลือ ณ วันที่ 1 มกราคม พ.ศ. 2563 - ปรับปรุงใหม่</t>
  </si>
  <si>
    <t xml:space="preserve">ยอดคงเหลือ ณ วันที่ 1 มกราคม พ.ศ. 2564 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</si>
  <si>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</si>
  <si>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</si>
  <si>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</si>
  <si>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รายการปรับกระทบกำไร(ขาดทุน)จากการดำเนินงาน:</t>
  </si>
  <si>
    <t>กำไรจากการจำหน่ายสินทรัพย์ทางการเงิน</t>
  </si>
  <si>
    <t>กําไรจากการจําหน่ายเงินลงทุนในบริษัทย่อย</t>
  </si>
  <si>
    <t>กําไรจากการเปลี่ยนแปลงมูลค่ายุติธรรมของสินทรัพย์ทางการเงิน</t>
  </si>
  <si>
    <t>กําไรจากการเปลี่ยนแปลงประเภทเงินลงทุน</t>
  </si>
  <si>
    <t>ส่วนแบ่ง(กําไร)ขาดทุนของบริษัทร่วมตามวิธีส่วนได้เสีย</t>
  </si>
  <si>
    <t>ค่าเสื่อมราคาและค่าตัดจำหน่าย</t>
  </si>
  <si>
    <t>18, 19, 20</t>
  </si>
  <si>
    <t>ค่าตัดจำหน่ายต้นทุนในการออกหุ้นกู้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</si>
  <si>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</si>
  <si>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</si>
  <si>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</si>
  <si>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>ขาดทุน (โอนกลับ) จากการด้อยค่าของทรัพย์สินรอการขาย</t>
  </si>
  <si>
    <t>ขาดทุนจากการขายทรัพย์สินรอการขาย</t>
  </si>
  <si>
    <t>(โอนกลับ) ผลขาดทุนด้านเครดิตที่คาดว่าจะเกิดขึ้น</t>
  </si>
  <si>
    <t>ต้นทุนค่ารื้อถอน</t>
  </si>
  <si>
    <t>ดอกเบี้ยจ่าย</t>
  </si>
  <si>
    <t>การเปลี่ยนแปลงในเงินทุนหมุนเวียน :</t>
  </si>
  <si>
    <t>เงินให้สินเชื่อแก่ลูกหนี้และดอกเบี้ยค้างรับ</t>
  </si>
  <si>
    <t>ลูกหนี้กิจการที่เกี่ยวข้องกันจากการขายลูกหนี้เงินให้กู้ยืม</t>
  </si>
  <si>
    <t>เงินสด (ใช้ไปใน) ได้มาจากกิจกรรมดำเนินงาน</t>
  </si>
  <si>
    <t>ดอกเบี้ยรับ</t>
  </si>
  <si>
    <t>จ่ายภาษีเงินได้</t>
  </si>
  <si>
    <t>เงินสดสุทธิ (ใช้ไปใน) ได้มาจากกิจกรรมดำเนินงาน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</si>
  <si>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</si>
  <si>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</si>
  <si>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</si>
  <si>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เงินสดจ่ายจากการซื้อสินทรัพย์ทางการเงิน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</si>
  <si>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</si>
  <si>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</si>
  <si>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38 ช), 38 ซ)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</si>
  <si>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</si>
  <si>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</si>
  <si>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</si>
  <si>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เงินสดรับจากการขายส่วนได้เสียในบริษัทย่อย</t>
  </si>
  <si>
    <t>เงินสดรับ (จ่าย) เพื่อซื้อบริษัทย่อย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</si>
  <si>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</si>
  <si>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</si>
  <si>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</si>
  <si>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</si>
  <si>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</si>
  <si>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</si>
  <si>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</si>
  <si>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</si>
  <si>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เงินสดจ่ายคืนจากการออกหุ้นกู้ไม่ด้อยสิทธิ</t>
  </si>
  <si>
    <t>เงินสดรับจากการจ่ายชําระใบสําคัญแสดงสิทธิซื้อหุ้นทุน</t>
  </si>
  <si>
    <t>เงินสดสุทธิจากการเปลี่ยนแปลงส่วนได้เสียในบริษัทย่อย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</si>
  <si>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</si>
  <si>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</si>
  <si>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</si>
  <si>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</si>
  <si>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เงินสดจ่ายคืนเงินต้นของสัญญาเช่า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</si>
  <si>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</si>
  <si>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</si>
  <si>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</si>
  <si>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</si>
  <si>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</si>
  <si>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วัดมูลค่ายุติธรรมของสินทรัพย์ทางการเงินด้วยมูลค่ายุติธรรม</t>
  </si>
  <si>
    <t>การได้มาซึ่งสินทรัพย์สิทธิการใช้</t>
  </si>
  <si>
    <t>โอนย้ายพนักงาน</t>
  </si>
  <si>
    <t>การจัดประเภทรายการใหม่จากอุปกรณ์เป็นสินทรัพย์สิทธิการใช้</t>
  </si>
  <si>
    <t>(ขาดทุน) กำไรจากอัตราแลกเปลี่ยนของเงินสดและรายการเทียบเท่าเงินสด</t>
  </si>
  <si>
    <t>การ(เพิ่มขึ้น) ของเงินสดที่มีข้อจำกัดในการใช้</t>
  </si>
  <si>
    <t>ค่าเผื่อการด้อยค่าเงินลงทุนในบริษัทย่อย</t>
  </si>
  <si>
    <t>ค่าตัดจำหน่าย(ส่วนต่ำ)ส่วนเกินมูลค่าเงินลงทุนในหุ้นกู้</t>
  </si>
  <si>
    <t>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</si>
</sst>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;\-;@"/>
    <numFmt numFmtId="190" formatCode="_(* #,##0_);_(* \(#,##0\);_(* \-_)&quot;     &quot;;_(@_)"/>
    <numFmt numFmtId="191" formatCode="#,##0;\(#,##0\)"/>
    <numFmt numFmtId="192" formatCode="_(* #,##0_);_(* \(#,##0\);_(* &quot;-&quot;_)\ \ \ \ \ ;_(@_)"/>
    <numFmt numFmtId="193" formatCode="#,##0.00;\(#,##0.00\);&quot;-&quot;;@"/>
    <numFmt numFmtId="194" formatCode="#,##0;\(#,##0\);\-"/>
  </numFmts>
  <fonts count="10"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2"/>
      <name val="Browallia New"/>
      <family val="2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</cellStyleXfs>
  <cellXfs count="201">
    <xf numFmtId="0" fontId="0" fillId="0" borderId="0" xfId="0"/>
    <xf numFmtId="0" fontId="5" fillId="0" borderId="0" xfId="9" applyFont="1" applyAlignment="1">
      <alignment vertical="top"/>
    </xf>
    <xf numFmtId="188" fontId="5" fillId="0" borderId="0" xfId="9" applyNumberFormat="1" applyFont="1" applyAlignment="1">
      <alignment horizontal="right" vertical="top"/>
    </xf>
    <xf numFmtId="0" fontId="5" fillId="0" borderId="1" xfId="9" applyFont="1" applyBorder="1" applyAlignment="1">
      <alignment vertical="top"/>
    </xf>
    <xf numFmtId="188" fontId="5" fillId="0" borderId="1" xfId="9" applyNumberFormat="1" applyFont="1" applyBorder="1" applyAlignment="1">
      <alignment horizontal="right" vertical="top"/>
    </xf>
    <xf numFmtId="188" fontId="4" fillId="0" borderId="0" xfId="9" applyNumberFormat="1" applyFont="1" applyAlignment="1">
      <alignment horizontal="right" vertical="top"/>
    </xf>
    <xf numFmtId="38" fontId="4" fillId="0" borderId="1" xfId="14" applyNumberFormat="1" applyFont="1" applyBorder="1" applyAlignment="1">
      <alignment horizontal="center" vertical="top"/>
    </xf>
    <xf numFmtId="188" fontId="4" fillId="0" borderId="1" xfId="9" applyNumberFormat="1" applyFont="1" applyBorder="1" applyAlignment="1">
      <alignment horizontal="right" vertical="top"/>
    </xf>
    <xf numFmtId="188" fontId="5" fillId="0" borderId="0" xfId="9" applyNumberFormat="1" applyFont="1" applyAlignment="1">
      <alignment vertical="top"/>
    </xf>
    <xf numFmtId="0" fontId="5" fillId="0" borderId="0" xfId="9" applyFont="1" applyAlignment="1">
      <alignment horizontal="center" vertical="top"/>
    </xf>
    <xf numFmtId="0" fontId="4" fillId="0" borderId="0" xfId="9" applyFont="1" applyAlignment="1">
      <alignment vertical="top"/>
    </xf>
    <xf numFmtId="37" fontId="4" fillId="0" borderId="0" xfId="9" applyNumberFormat="1" applyFont="1" applyAlignment="1">
      <alignment vertical="top"/>
    </xf>
    <xf numFmtId="0" fontId="4" fillId="0" borderId="0" xfId="9" applyFont="1" applyAlignment="1">
      <alignment horizontal="left" vertical="top"/>
    </xf>
    <xf numFmtId="0" fontId="4" fillId="0" borderId="1" xfId="9" applyFont="1" applyBorder="1" applyAlignment="1">
      <alignment horizontal="left" vertical="top"/>
    </xf>
    <xf numFmtId="188" fontId="4" fillId="0" borderId="1" xfId="9" applyNumberFormat="1" applyFont="1" applyBorder="1" applyAlignment="1">
      <alignment horizontal="left" vertical="top"/>
    </xf>
    <xf numFmtId="188" fontId="4" fillId="0" borderId="0" xfId="9" applyNumberFormat="1" applyFont="1" applyAlignment="1">
      <alignment horizontal="left" vertical="top"/>
    </xf>
    <xf numFmtId="0" fontId="5" fillId="0" borderId="0" xfId="16" applyFont="1" applyAlignment="1">
      <alignment horizontal="center" vertical="top"/>
    </xf>
    <xf numFmtId="188" fontId="4" fillId="0" borderId="0" xfId="16" applyNumberFormat="1" applyFont="1" applyAlignment="1">
      <alignment horizontal="right" vertical="top"/>
    </xf>
    <xf numFmtId="188" fontId="4" fillId="0" borderId="1" xfId="16" applyNumberFormat="1" applyFont="1" applyBorder="1" applyAlignment="1">
      <alignment horizontal="right" vertical="top"/>
    </xf>
    <xf numFmtId="0" fontId="4" fillId="0" borderId="0" xfId="16" applyFont="1" applyAlignment="1">
      <alignment horizontal="center" vertical="top"/>
    </xf>
    <xf numFmtId="0" fontId="4" fillId="0" borderId="0" xfId="16" quotePrefix="1" applyFont="1" applyAlignment="1">
      <alignment horizontal="left" vertical="top"/>
    </xf>
    <xf numFmtId="0" fontId="5" fillId="0" borderId="0" xfId="16" applyFont="1" applyAlignment="1">
      <alignment vertical="top"/>
    </xf>
    <xf numFmtId="188" fontId="5" fillId="0" borderId="0" xfId="8" applyNumberFormat="1" applyFont="1" applyFill="1" applyBorder="1" applyAlignment="1">
      <alignment horizontal="right" vertical="top"/>
    </xf>
    <xf numFmtId="0" fontId="4" fillId="0" borderId="0" xfId="16" applyFont="1" applyAlignment="1">
      <alignment horizontal="left" vertical="top"/>
    </xf>
    <xf numFmtId="188" fontId="5" fillId="0" borderId="0" xfId="1" applyNumberFormat="1" applyFont="1" applyFill="1" applyBorder="1" applyAlignment="1">
      <alignment horizontal="right" vertical="top"/>
    </xf>
    <xf numFmtId="0" fontId="5" fillId="0" borderId="0" xfId="16" applyFont="1" applyAlignment="1">
      <alignment horizontal="left" vertical="top"/>
    </xf>
    <xf numFmtId="188" fontId="5" fillId="0" borderId="1" xfId="8" applyNumberFormat="1" applyFont="1" applyFill="1" applyBorder="1" applyAlignment="1">
      <alignment horizontal="right" vertical="top"/>
    </xf>
    <xf numFmtId="188" fontId="5" fillId="0" borderId="1" xfId="1" applyNumberFormat="1" applyFont="1" applyFill="1" applyBorder="1" applyAlignment="1">
      <alignment horizontal="right" vertical="top"/>
    </xf>
    <xf numFmtId="0" fontId="5" fillId="0" borderId="1" xfId="9" applyFont="1" applyBorder="1" applyAlignment="1">
      <alignment horizontal="center" vertical="top"/>
    </xf>
    <xf numFmtId="188" fontId="5" fillId="0" borderId="0" xfId="1" applyNumberFormat="1" applyFont="1" applyFill="1" applyAlignment="1">
      <alignment horizontal="center" vertical="top"/>
    </xf>
    <xf numFmtId="0" fontId="4" fillId="0" borderId="1" xfId="9" applyFont="1" applyBorder="1" applyAlignment="1">
      <alignment vertical="top"/>
    </xf>
    <xf numFmtId="188" fontId="5" fillId="0" borderId="1" xfId="1" applyNumberFormat="1" applyFont="1" applyFill="1" applyBorder="1" applyAlignment="1">
      <alignment horizontal="center" vertical="top"/>
    </xf>
    <xf numFmtId="0" fontId="4" fillId="0" borderId="0" xfId="9" applyFont="1" applyAlignment="1">
      <alignment horizontal="center" vertical="top"/>
    </xf>
    <xf numFmtId="188" fontId="4" fillId="0" borderId="0" xfId="9" applyNumberFormat="1" applyFont="1" applyAlignment="1">
      <alignment horizontal="center" vertical="top"/>
    </xf>
    <xf numFmtId="0" fontId="4" fillId="0" borderId="1" xfId="9" applyFont="1" applyBorder="1" applyAlignment="1">
      <alignment horizontal="center" vertical="top"/>
    </xf>
    <xf numFmtId="192" fontId="4" fillId="0" borderId="0" xfId="9" applyNumberFormat="1" applyFont="1" applyAlignment="1">
      <alignment horizontal="center" vertical="top"/>
    </xf>
    <xf numFmtId="0" fontId="5" fillId="0" borderId="0" xfId="9" applyFont="1" applyAlignment="1">
      <alignment horizontal="left" vertical="top"/>
    </xf>
    <xf numFmtId="188" fontId="5" fillId="0" borderId="0" xfId="9" applyNumberFormat="1" applyFont="1" applyAlignment="1">
      <alignment horizontal="center" vertical="top"/>
    </xf>
    <xf numFmtId="188" fontId="5" fillId="0" borderId="0" xfId="1" applyNumberFormat="1" applyFont="1" applyFill="1" applyAlignment="1">
      <alignment horizontal="right" vertical="top"/>
    </xf>
    <xf numFmtId="0" fontId="5" fillId="0" borderId="0" xfId="9" applyFont="1" applyAlignment="1">
      <alignment vertical="center"/>
    </xf>
    <xf numFmtId="3" fontId="5" fillId="0" borderId="1" xfId="9" applyNumberFormat="1" applyFont="1" applyBorder="1" applyAlignment="1">
      <alignment vertical="top"/>
    </xf>
    <xf numFmtId="188" fontId="5" fillId="0" borderId="1" xfId="1" applyNumberFormat="1" applyFont="1" applyFill="1" applyBorder="1" applyAlignment="1">
      <alignment vertical="top"/>
    </xf>
    <xf numFmtId="188" fontId="4" fillId="0" borderId="0" xfId="9" applyNumberFormat="1" applyFont="1" applyAlignment="1">
      <alignment vertical="top"/>
    </xf>
    <xf numFmtId="0" fontId="5" fillId="0" borderId="1" xfId="9" applyFont="1" applyBorder="1" applyAlignment="1">
      <alignment vertical="center"/>
    </xf>
    <xf numFmtId="188" fontId="5" fillId="0" borderId="1" xfId="9" applyNumberFormat="1" applyFont="1" applyBorder="1" applyAlignment="1">
      <alignment horizontal="center" vertical="top"/>
    </xf>
    <xf numFmtId="38" fontId="4" fillId="0" borderId="0" xfId="9" quotePrefix="1" applyNumberFormat="1" applyFont="1" applyAlignment="1">
      <alignment horizontal="left" vertical="top"/>
    </xf>
    <xf numFmtId="38" fontId="5" fillId="0" borderId="0" xfId="14" applyNumberFormat="1" applyFont="1" applyAlignment="1">
      <alignment horizontal="center" vertical="top"/>
    </xf>
    <xf numFmtId="38" fontId="5" fillId="0" borderId="0" xfId="14" applyNumberFormat="1" applyFont="1" applyAlignment="1">
      <alignment vertical="top"/>
    </xf>
    <xf numFmtId="188" fontId="5" fillId="0" borderId="0" xfId="14" applyNumberFormat="1" applyFont="1" applyAlignment="1">
      <alignment horizontal="right" vertical="top"/>
    </xf>
    <xf numFmtId="38" fontId="5" fillId="0" borderId="0" xfId="9" applyNumberFormat="1" applyFont="1" applyAlignment="1">
      <alignment vertical="top"/>
    </xf>
    <xf numFmtId="38" fontId="5" fillId="0" borderId="0" xfId="9" quotePrefix="1" applyNumberFormat="1" applyFont="1" applyAlignment="1">
      <alignment horizontal="left" vertical="top"/>
    </xf>
    <xf numFmtId="38" fontId="4" fillId="0" borderId="0" xfId="14" quotePrefix="1" applyNumberFormat="1" applyFont="1" applyAlignment="1">
      <alignment horizontal="left" vertical="top"/>
    </xf>
    <xf numFmtId="38" fontId="5" fillId="0" borderId="0" xfId="14" quotePrefix="1" applyNumberFormat="1" applyFont="1" applyAlignment="1">
      <alignment horizontal="left" vertical="top"/>
    </xf>
    <xf numFmtId="38" fontId="8" fillId="0" borderId="0" xfId="14" applyNumberFormat="1" applyFont="1" applyAlignment="1">
      <alignment horizontal="center" vertical="top"/>
    </xf>
    <xf numFmtId="193" fontId="5" fillId="0" borderId="2" xfId="1" applyNumberFormat="1" applyFont="1" applyFill="1" applyBorder="1" applyAlignment="1">
      <alignment horizontal="right" vertical="top"/>
    </xf>
    <xf numFmtId="43" fontId="5" fillId="0" borderId="0" xfId="1" applyFont="1" applyFill="1" applyAlignment="1">
      <alignment vertical="top"/>
    </xf>
    <xf numFmtId="0" fontId="4" fillId="0" borderId="0" xfId="12" applyFont="1" applyAlignment="1">
      <alignment vertical="top"/>
    </xf>
    <xf numFmtId="0" fontId="5" fillId="0" borderId="0" xfId="12" applyFont="1" applyAlignment="1">
      <alignment horizontal="center" vertical="top"/>
    </xf>
    <xf numFmtId="188" fontId="5" fillId="0" borderId="0" xfId="12" applyNumberFormat="1" applyFont="1" applyAlignment="1">
      <alignment horizontal="right" vertical="top"/>
    </xf>
    <xf numFmtId="188" fontId="5" fillId="0" borderId="0" xfId="12" applyNumberFormat="1" applyFont="1" applyAlignment="1">
      <alignment horizontal="center" vertical="top"/>
    </xf>
    <xf numFmtId="0" fontId="5" fillId="0" borderId="0" xfId="12" applyFont="1" applyAlignment="1">
      <alignment vertical="top"/>
    </xf>
    <xf numFmtId="37" fontId="4" fillId="0" borderId="0" xfId="12" applyNumberFormat="1" applyFont="1" applyAlignment="1">
      <alignment horizontal="left" vertical="top"/>
    </xf>
    <xf numFmtId="37" fontId="4" fillId="0" borderId="1" xfId="12" quotePrefix="1" applyNumberFormat="1" applyFont="1" applyBorder="1" applyAlignment="1">
      <alignment horizontal="left" vertical="top"/>
    </xf>
    <xf numFmtId="0" fontId="5" fillId="0" borderId="1" xfId="12" applyFont="1" applyBorder="1" applyAlignment="1">
      <alignment horizontal="center" vertical="top"/>
    </xf>
    <xf numFmtId="188" fontId="5" fillId="0" borderId="1" xfId="12" applyNumberFormat="1" applyFont="1" applyBorder="1" applyAlignment="1">
      <alignment horizontal="right" vertical="top"/>
    </xf>
    <xf numFmtId="188" fontId="5" fillId="0" borderId="1" xfId="12" applyNumberFormat="1" applyFont="1" applyBorder="1" applyAlignment="1">
      <alignment horizontal="center" vertical="top"/>
    </xf>
    <xf numFmtId="188" fontId="4" fillId="0" borderId="0" xfId="12" applyNumberFormat="1" applyFont="1" applyAlignment="1">
      <alignment horizontal="right"/>
    </xf>
    <xf numFmtId="0" fontId="5" fillId="0" borderId="0" xfId="13" applyFont="1" applyAlignment="1">
      <alignment vertical="center"/>
    </xf>
    <xf numFmtId="0" fontId="4" fillId="0" borderId="5" xfId="9" applyFont="1" applyBorder="1" applyAlignment="1">
      <alignment horizontal="center" vertical="top"/>
    </xf>
    <xf numFmtId="189" fontId="4" fillId="0" borderId="5" xfId="9" applyNumberFormat="1" applyFont="1" applyBorder="1" applyAlignment="1">
      <alignment horizontal="right" vertical="top"/>
    </xf>
    <xf numFmtId="190" fontId="4" fillId="0" borderId="0" xfId="9" applyNumberFormat="1" applyFont="1" applyAlignment="1">
      <alignment horizontal="center" vertical="top"/>
    </xf>
    <xf numFmtId="0" fontId="5" fillId="0" borderId="0" xfId="11" applyFont="1" applyAlignment="1">
      <alignment horizontal="center" vertical="top"/>
    </xf>
    <xf numFmtId="188" fontId="5" fillId="0" borderId="0" xfId="11" applyNumberFormat="1" applyFont="1" applyAlignment="1">
      <alignment horizontal="right" vertical="top"/>
    </xf>
    <xf numFmtId="0" fontId="5" fillId="0" borderId="0" xfId="11" applyFont="1" applyAlignment="1">
      <alignment vertical="top"/>
    </xf>
    <xf numFmtId="191" fontId="5" fillId="0" borderId="0" xfId="9" applyNumberFormat="1" applyFont="1" applyAlignment="1">
      <alignment horizontal="center" vertical="top"/>
    </xf>
    <xf numFmtId="0" fontId="5" fillId="0" borderId="1" xfId="12" applyFont="1" applyBorder="1" applyAlignment="1">
      <alignment vertical="center"/>
    </xf>
    <xf numFmtId="188" fontId="5" fillId="0" borderId="1" xfId="12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37" fontId="4" fillId="0" borderId="0" xfId="12" quotePrefix="1" applyNumberFormat="1" applyFont="1" applyAlignment="1">
      <alignment horizontal="left" vertical="top"/>
    </xf>
    <xf numFmtId="37" fontId="4" fillId="0" borderId="1" xfId="12" applyNumberFormat="1" applyFont="1" applyBorder="1" applyAlignment="1">
      <alignment horizontal="left" vertical="top"/>
    </xf>
    <xf numFmtId="0" fontId="4" fillId="0" borderId="0" xfId="11" applyFont="1" applyAlignment="1">
      <alignment vertical="top"/>
    </xf>
    <xf numFmtId="188" fontId="5" fillId="0" borderId="0" xfId="11" applyNumberFormat="1" applyFont="1" applyAlignment="1">
      <alignment horizontal="center" vertical="top"/>
    </xf>
    <xf numFmtId="0" fontId="5" fillId="0" borderId="1" xfId="12" applyFont="1" applyBorder="1" applyAlignment="1">
      <alignment vertical="top"/>
    </xf>
    <xf numFmtId="188" fontId="5" fillId="0" borderId="0" xfId="9" applyNumberFormat="1" applyFont="1" applyAlignment="1">
      <alignment horizontal="right" vertical="center"/>
    </xf>
    <xf numFmtId="0" fontId="5" fillId="0" borderId="0" xfId="10" applyFont="1" applyAlignment="1">
      <alignment vertical="top"/>
    </xf>
    <xf numFmtId="43" fontId="4" fillId="0" borderId="0" xfId="6" applyFont="1" applyFill="1" applyAlignment="1">
      <alignment vertical="top"/>
    </xf>
    <xf numFmtId="0" fontId="5" fillId="0" borderId="0" xfId="0" applyFont="1"/>
    <xf numFmtId="189" fontId="4" fillId="2" borderId="0" xfId="9" applyNumberFormat="1" applyFont="1" applyFill="1" applyAlignment="1">
      <alignment horizontal="right" vertical="top"/>
    </xf>
    <xf numFmtId="188" fontId="4" fillId="2" borderId="0" xfId="9" applyNumberFormat="1" applyFont="1" applyFill="1" applyAlignment="1">
      <alignment horizontal="right" vertical="top"/>
    </xf>
    <xf numFmtId="188" fontId="5" fillId="2" borderId="0" xfId="9" applyNumberFormat="1" applyFont="1" applyFill="1" applyAlignment="1">
      <alignment horizontal="right" vertical="top"/>
    </xf>
    <xf numFmtId="188" fontId="5" fillId="2" borderId="1" xfId="9" applyNumberFormat="1" applyFont="1" applyFill="1" applyBorder="1" applyAlignment="1">
      <alignment horizontal="right" vertical="top"/>
    </xf>
    <xf numFmtId="188" fontId="5" fillId="2" borderId="2" xfId="9" applyNumberFormat="1" applyFont="1" applyFill="1" applyBorder="1" applyAlignment="1">
      <alignment horizontal="right" vertical="center"/>
    </xf>
    <xf numFmtId="188" fontId="5" fillId="2" borderId="0" xfId="9" applyNumberFormat="1" applyFont="1" applyFill="1" applyAlignment="1">
      <alignment horizontal="right" vertical="center"/>
    </xf>
    <xf numFmtId="0" fontId="5" fillId="2" borderId="0" xfId="9" applyFont="1" applyFill="1" applyAlignment="1">
      <alignment horizontal="center" vertical="top"/>
    </xf>
    <xf numFmtId="3" fontId="5" fillId="2" borderId="1" xfId="9" applyNumberFormat="1" applyFont="1" applyFill="1" applyBorder="1" applyAlignment="1">
      <alignment vertical="top"/>
    </xf>
    <xf numFmtId="188" fontId="5" fillId="2" borderId="0" xfId="1" applyNumberFormat="1" applyFont="1" applyFill="1" applyAlignment="1">
      <alignment horizontal="center" vertical="top"/>
    </xf>
    <xf numFmtId="188" fontId="5" fillId="2" borderId="0" xfId="1" applyNumberFormat="1" applyFont="1" applyFill="1" applyBorder="1" applyAlignment="1">
      <alignment horizontal="right" vertical="top"/>
    </xf>
    <xf numFmtId="188" fontId="5" fillId="2" borderId="0" xfId="1" applyNumberFormat="1" applyFont="1" applyFill="1" applyAlignment="1">
      <alignment horizontal="right" vertical="top"/>
    </xf>
    <xf numFmtId="188" fontId="5" fillId="2" borderId="1" xfId="1" applyNumberFormat="1" applyFont="1" applyFill="1" applyBorder="1" applyAlignment="1">
      <alignment vertical="top"/>
    </xf>
    <xf numFmtId="188" fontId="5" fillId="2" borderId="1" xfId="1" applyNumberFormat="1" applyFont="1" applyFill="1" applyBorder="1" applyAlignment="1">
      <alignment horizontal="right" vertical="top"/>
    </xf>
    <xf numFmtId="188" fontId="5" fillId="2" borderId="0" xfId="14" applyNumberFormat="1" applyFont="1" applyFill="1" applyAlignment="1">
      <alignment horizontal="right" vertical="top"/>
    </xf>
    <xf numFmtId="193" fontId="5" fillId="2" borderId="2" xfId="1" applyNumberFormat="1" applyFont="1" applyFill="1" applyBorder="1" applyAlignment="1">
      <alignment horizontal="right" vertical="top"/>
    </xf>
    <xf numFmtId="188" fontId="5" fillId="2" borderId="0" xfId="8" applyNumberFormat="1" applyFont="1" applyFill="1" applyBorder="1" applyAlignment="1">
      <alignment horizontal="right" vertical="top"/>
    </xf>
    <xf numFmtId="188" fontId="5" fillId="2" borderId="1" xfId="8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center" vertical="center"/>
    </xf>
    <xf numFmtId="188" fontId="5" fillId="0" borderId="0" xfId="11" applyNumberFormat="1" applyFont="1" applyAlignment="1">
      <alignment horizontal="right" vertical="center"/>
    </xf>
    <xf numFmtId="0" fontId="5" fillId="0" borderId="0" xfId="9" applyFont="1" applyAlignment="1">
      <alignment horizontal="center" vertical="center"/>
    </xf>
    <xf numFmtId="194" fontId="5" fillId="2" borderId="0" xfId="9" applyNumberFormat="1" applyFont="1" applyFill="1" applyAlignment="1">
      <alignment horizontal="right" vertical="center"/>
    </xf>
    <xf numFmtId="194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88" fontId="5" fillId="0" borderId="1" xfId="8" applyNumberFormat="1" applyFont="1" applyFill="1" applyBorder="1" applyAlignment="1">
      <alignment horizontal="right" vertical="center"/>
    </xf>
    <xf numFmtId="0" fontId="6" fillId="0" borderId="0" xfId="16" quotePrefix="1" applyFont="1" applyAlignment="1">
      <alignment horizontal="left" vertical="center"/>
    </xf>
    <xf numFmtId="188" fontId="4" fillId="0" borderId="0" xfId="12" applyNumberFormat="1" applyFont="1" applyAlignment="1">
      <alignment horizontal="right" vertical="center"/>
    </xf>
    <xf numFmtId="188" fontId="5" fillId="0" borderId="0" xfId="12" applyNumberFormat="1" applyFont="1" applyAlignment="1">
      <alignment horizontal="right" vertical="center"/>
    </xf>
    <xf numFmtId="188" fontId="4" fillId="0" borderId="0" xfId="16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88" fontId="4" fillId="0" borderId="0" xfId="8" applyNumberFormat="1" applyFont="1" applyFill="1" applyBorder="1" applyAlignment="1">
      <alignment horizontal="right" vertical="center"/>
    </xf>
    <xf numFmtId="188" fontId="5" fillId="0" borderId="1" xfId="17" applyNumberFormat="1" applyFont="1" applyFill="1" applyBorder="1" applyAlignment="1">
      <alignment horizontal="right" vertical="center"/>
    </xf>
    <xf numFmtId="188" fontId="5" fillId="0" borderId="0" xfId="17" applyNumberFormat="1" applyFont="1" applyFill="1" applyBorder="1" applyAlignment="1">
      <alignment horizontal="right" vertical="center"/>
    </xf>
    <xf numFmtId="0" fontId="4" fillId="0" borderId="0" xfId="16" quotePrefix="1" applyFont="1" applyAlignment="1">
      <alignment horizontal="left" vertical="center"/>
    </xf>
    <xf numFmtId="49" fontId="5" fillId="0" borderId="0" xfId="13" applyNumberFormat="1" applyFont="1" applyAlignment="1">
      <alignment vertical="center"/>
    </xf>
    <xf numFmtId="188" fontId="5" fillId="2" borderId="0" xfId="8" applyNumberFormat="1" applyFont="1" applyFill="1" applyBorder="1" applyAlignment="1">
      <alignment horizontal="right" vertical="center"/>
    </xf>
    <xf numFmtId="188" fontId="5" fillId="0" borderId="0" xfId="8" applyNumberFormat="1" applyFont="1" applyFill="1" applyBorder="1" applyAlignment="1">
      <alignment horizontal="right" vertical="center"/>
    </xf>
    <xf numFmtId="194" fontId="4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right" vertical="top"/>
    </xf>
    <xf numFmtId="188" fontId="5" fillId="0" borderId="0" xfId="16" applyNumberFormat="1" applyFont="1" applyAlignment="1">
      <alignment horizontal="center" vertical="top"/>
    </xf>
    <xf numFmtId="0" fontId="5" fillId="0" borderId="1" xfId="9" applyFont="1" applyBorder="1" applyAlignment="1">
      <alignment horizontal="center" vertical="center"/>
    </xf>
    <xf numFmtId="188" fontId="5" fillId="0" borderId="1" xfId="9" applyNumberFormat="1" applyFont="1" applyBorder="1" applyAlignment="1">
      <alignment horizontal="right" vertical="center"/>
    </xf>
    <xf numFmtId="188" fontId="5" fillId="0" borderId="1" xfId="9" applyNumberFormat="1" applyFont="1" applyBorder="1" applyAlignment="1">
      <alignment horizontal="center" vertical="center"/>
    </xf>
    <xf numFmtId="37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left" vertical="center"/>
    </xf>
    <xf numFmtId="193" fontId="5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188" fontId="4" fillId="0" borderId="1" xfId="9" applyNumberFormat="1" applyFont="1" applyBorder="1" applyAlignment="1">
      <alignment horizontal="left" vertical="center"/>
    </xf>
    <xf numFmtId="188" fontId="4" fillId="0" borderId="0" xfId="9" applyNumberFormat="1" applyFont="1" applyAlignment="1">
      <alignment horizontal="left" vertical="center"/>
    </xf>
    <xf numFmtId="0" fontId="5" fillId="0" borderId="0" xfId="16" applyFont="1" applyAlignment="1">
      <alignment horizontal="center" vertical="center"/>
    </xf>
    <xf numFmtId="188" fontId="4" fillId="0" borderId="0" xfId="16" applyNumberFormat="1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38" fontId="4" fillId="0" borderId="1" xfId="14" applyNumberFormat="1" applyFont="1" applyBorder="1" applyAlignment="1">
      <alignment horizontal="center" vertical="center"/>
    </xf>
    <xf numFmtId="188" fontId="4" fillId="0" borderId="1" xfId="16" applyNumberFormat="1" applyFont="1" applyBorder="1" applyAlignment="1">
      <alignment horizontal="right"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horizontal="left" vertical="center"/>
    </xf>
    <xf numFmtId="188" fontId="5" fillId="0" borderId="0" xfId="1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left" vertical="center"/>
    </xf>
    <xf numFmtId="188" fontId="7" fillId="0" borderId="0" xfId="16" applyNumberFormat="1" applyFont="1" applyAlignment="1">
      <alignment horizontal="center" vertical="center"/>
    </xf>
    <xf numFmtId="188" fontId="5" fillId="2" borderId="0" xfId="1" applyNumberFormat="1" applyFont="1" applyFill="1" applyBorder="1" applyAlignment="1">
      <alignment horizontal="right" vertical="center"/>
    </xf>
    <xf numFmtId="188" fontId="5" fillId="2" borderId="1" xfId="8" applyNumberFormat="1" applyFont="1" applyFill="1" applyBorder="1" applyAlignment="1">
      <alignment horizontal="right" vertical="center"/>
    </xf>
    <xf numFmtId="37" fontId="4" fillId="0" borderId="0" xfId="9" applyNumberFormat="1" applyFont="1" applyAlignment="1">
      <alignment horizontal="left" vertical="center"/>
    </xf>
    <xf numFmtId="188" fontId="4" fillId="0" borderId="0" xfId="9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88" fontId="4" fillId="0" borderId="1" xfId="9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4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49" fontId="5" fillId="0" borderId="0" xfId="9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9" applyFont="1" applyFill="1" applyAlignment="1">
      <alignment vertical="center"/>
    </xf>
    <xf numFmtId="188" fontId="5" fillId="0" borderId="0" xfId="4" quotePrefix="1" applyNumberFormat="1" applyFont="1" applyFill="1" applyBorder="1" applyAlignment="1">
      <alignment horizontal="right" vertical="center"/>
    </xf>
    <xf numFmtId="188" fontId="5" fillId="2" borderId="0" xfId="4" quotePrefix="1" applyNumberFormat="1" applyFont="1" applyFill="1" applyBorder="1" applyAlignment="1">
      <alignment horizontal="right" vertical="center"/>
    </xf>
    <xf numFmtId="188" fontId="5" fillId="2" borderId="1" xfId="9" applyNumberFormat="1" applyFont="1" applyFill="1" applyBorder="1" applyAlignment="1">
      <alignment horizontal="right" vertical="center"/>
    </xf>
    <xf numFmtId="188" fontId="5" fillId="2" borderId="1" xfId="4" quotePrefix="1" applyNumberFormat="1" applyFont="1" applyFill="1" applyBorder="1" applyAlignment="1">
      <alignment horizontal="right"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38" fontId="5" fillId="0" borderId="1" xfId="9" applyNumberFormat="1" applyFont="1" applyBorder="1" applyAlignment="1">
      <alignment vertical="center"/>
    </xf>
    <xf numFmtId="0" fontId="4" fillId="0" borderId="0" xfId="15" applyFont="1" applyAlignment="1">
      <alignment horizontal="left" vertical="center"/>
    </xf>
    <xf numFmtId="0" fontId="4" fillId="0" borderId="0" xfId="16" quotePrefix="1" applyFont="1" applyAlignment="1">
      <alignment horizontal="left" vertical="center" wrapText="1"/>
    </xf>
    <xf numFmtId="0" fontId="5" fillId="0" borderId="0" xfId="16" quotePrefix="1" applyFont="1" applyAlignment="1">
      <alignment horizontal="left" vertical="center"/>
    </xf>
    <xf numFmtId="188" fontId="5" fillId="2" borderId="2" xfId="9" applyNumberFormat="1" applyFont="1" applyFill="1" applyBorder="1" applyAlignment="1">
      <alignment horizontal="right" vertical="top"/>
    </xf>
    <xf numFmtId="0" fontId="8" fillId="0" borderId="0" xfId="9" applyFont="1"/>
    <xf numFmtId="0" fontId="5" fillId="0" borderId="0" xfId="9" applyFont="1"/>
    <xf numFmtId="188" fontId="5" fillId="2" borderId="2" xfId="1" applyNumberFormat="1" applyFont="1" applyFill="1" applyBorder="1" applyAlignment="1">
      <alignment horizontal="right" vertical="top"/>
    </xf>
    <xf numFmtId="0" fontId="4" fillId="0" borderId="4" xfId="9" applyFont="1" applyBorder="1" applyAlignment="1">
      <alignment vertical="top"/>
    </xf>
    <xf numFmtId="0" fontId="4" fillId="0" borderId="0" xfId="9" applyFont="1" applyAlignment="1">
      <alignment horizontal="right" vertical="top"/>
    </xf>
    <xf numFmtId="188" fontId="5" fillId="0" borderId="2" xfId="8" applyNumberFormat="1" applyFont="1" applyFill="1" applyBorder="1" applyAlignment="1">
      <alignment horizontal="right" vertical="top"/>
    </xf>
    <xf numFmtId="188" fontId="5" fillId="2" borderId="2" xfId="8" applyNumberFormat="1" applyFont="1" applyFill="1" applyBorder="1" applyAlignment="1">
      <alignment horizontal="right" vertical="top"/>
    </xf>
    <xf numFmtId="188" fontId="5" fillId="0" borderId="1" xfId="1" applyNumberFormat="1" applyFont="1" applyFill="1" applyBorder="1" applyAlignment="1">
      <alignment horizontal="right" vertical="center"/>
    </xf>
    <xf numFmtId="188" fontId="5" fillId="0" borderId="2" xfId="1" applyNumberFormat="1" applyFont="1" applyFill="1" applyBorder="1" applyAlignment="1">
      <alignment horizontal="right" vertical="center"/>
    </xf>
    <xf numFmtId="188" fontId="5" fillId="2" borderId="1" xfId="1" applyNumberFormat="1" applyFont="1" applyFill="1" applyBorder="1" applyAlignment="1">
      <alignment horizontal="right" vertical="center"/>
    </xf>
    <xf numFmtId="188" fontId="5" fillId="2" borderId="2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89" fontId="4" fillId="0" borderId="0" xfId="9" applyNumberFormat="1" applyFont="1" applyAlignment="1">
      <alignment horizontal="right" vertical="top"/>
    </xf>
    <xf numFmtId="188" fontId="5" fillId="0" borderId="2" xfId="9" applyNumberFormat="1" applyFont="1" applyBorder="1" applyAlignment="1">
      <alignment horizontal="right" vertical="top"/>
    </xf>
    <xf numFmtId="188" fontId="5" fillId="0" borderId="2" xfId="9" applyNumberFormat="1" applyFont="1" applyBorder="1" applyAlignment="1">
      <alignment horizontal="right" vertical="center"/>
    </xf>
    <xf numFmtId="188" fontId="5" fillId="0" borderId="2" xfId="1" applyNumberFormat="1" applyFont="1" applyFill="1" applyBorder="1" applyAlignment="1">
      <alignment horizontal="right" vertical="top"/>
    </xf>
    <xf numFmtId="0" fontId="5" fillId="0" borderId="0" xfId="11" applyFont="1" applyAlignment="1">
      <alignment horizontal="left" vertical="top"/>
    </xf>
    <xf numFmtId="188" fontId="5" fillId="0" borderId="0" xfId="11" applyNumberFormat="1" applyFont="1" applyAlignment="1">
      <alignment horizontal="left" vertical="top"/>
    </xf>
    <xf numFmtId="188" fontId="4" fillId="0" borderId="0" xfId="16" applyNumberFormat="1" applyFont="1" applyAlignment="1">
      <alignment horizontal="center" vertical="top"/>
    </xf>
    <xf numFmtId="188" fontId="5" fillId="0" borderId="0" xfId="9" applyNumberFormat="1" applyFont="1" applyFill="1" applyAlignment="1">
      <alignment horizontal="right" vertical="center"/>
    </xf>
    <xf numFmtId="188" fontId="5" fillId="0" borderId="1" xfId="9" applyNumberFormat="1" applyFont="1" applyFill="1" applyBorder="1" applyAlignment="1">
      <alignment horizontal="right" vertical="center"/>
    </xf>
    <xf numFmtId="188" fontId="5" fillId="0" borderId="2" xfId="9" applyNumberFormat="1" applyFont="1" applyFill="1" applyBorder="1" applyAlignment="1">
      <alignment horizontal="right" vertical="center"/>
    </xf>
    <xf numFmtId="0" fontId="5" fillId="0" borderId="1" xfId="12" applyFont="1" applyBorder="1" applyAlignment="1">
      <alignment horizontal="left" vertical="center"/>
    </xf>
    <xf numFmtId="189" fontId="4" fillId="0" borderId="5" xfId="9" applyNumberFormat="1" applyFont="1" applyBorder="1" applyAlignment="1">
      <alignment horizontal="center" vertical="top"/>
    </xf>
    <xf numFmtId="189" fontId="4" fillId="0" borderId="5" xfId="9" applyNumberFormat="1" applyFont="1" applyBorder="1" applyAlignment="1">
      <alignment horizontal="center" vertical="center"/>
    </xf>
    <xf numFmtId="188" fontId="4" fillId="0" borderId="1" xfId="9" applyNumberFormat="1" applyFont="1" applyBorder="1" applyAlignment="1">
      <alignment horizontal="center" vertical="top"/>
    </xf>
    <xf numFmtId="188" fontId="4" fillId="0" borderId="1" xfId="16" applyNumberFormat="1" applyFont="1" applyBorder="1" applyAlignment="1">
      <alignment horizontal="center" vertical="top"/>
    </xf>
    <xf numFmtId="188" fontId="4" fillId="0" borderId="0" xfId="16" applyNumberFormat="1" applyFont="1" applyAlignment="1">
      <alignment horizontal="center" vertical="top"/>
    </xf>
    <xf numFmtId="0" fontId="4" fillId="0" borderId="3" xfId="9" applyFont="1" applyBorder="1" applyAlignment="1">
      <alignment horizontal="center" vertical="top" wrapText="1"/>
    </xf>
    <xf numFmtId="188" fontId="4" fillId="0" borderId="1" xfId="16" applyNumberFormat="1" applyFont="1" applyBorder="1" applyAlignment="1">
      <alignment horizontal="center" vertical="center"/>
    </xf>
    <xf numFmtId="188" fontId="4" fillId="0" borderId="1" xfId="9" applyNumberFormat="1" applyFont="1" applyBorder="1" applyAlignment="1">
      <alignment horizontal="center" vertical="center"/>
    </xf>
  </cellXfs>
  <cellStyles count="20">
    <cellStyle name="Comma 10 17 2 3 2" xfId="19" xr:uid="{46AF29B9-6329-4D44-A67D-973DFCA37FC6}"/>
    <cellStyle name="Comma 10 2" xfId="1" xr:uid="{00000000-0005-0000-0000-000001000000}"/>
    <cellStyle name="Comma 10 2 2" xfId="2" xr:uid="{00000000-0005-0000-0000-000002000000}"/>
    <cellStyle name="Comma 2" xfId="3" xr:uid="{00000000-0005-0000-0000-000003000000}"/>
    <cellStyle name="Comma 2 10 10" xfId="4" xr:uid="{00000000-0005-0000-0000-000004000000}"/>
    <cellStyle name="Comma 2 10 10 2" xfId="5" xr:uid="{00000000-0005-0000-0000-000005000000}"/>
    <cellStyle name="Comma 2 2" xfId="6" xr:uid="{00000000-0005-0000-0000-000006000000}"/>
    <cellStyle name="Comma 2 2 2" xfId="7" xr:uid="{00000000-0005-0000-0000-000007000000}"/>
    <cellStyle name="Comma 62" xfId="17" xr:uid="{C8CCC2D1-C556-44BC-B533-4FA22D1C65EE}"/>
    <cellStyle name="Comma_CE-Thai" xfId="8" xr:uid="{00000000-0005-0000-0000-000008000000}"/>
    <cellStyle name="Normal" xfId="0" builtinId="0"/>
    <cellStyle name="Normal 2 10 4" xfId="9" xr:uid="{00000000-0005-0000-0000-00000A000000}"/>
    <cellStyle name="Normal 2 2 15" xfId="10" xr:uid="{00000000-0005-0000-0000-00000B000000}"/>
    <cellStyle name="Normal 2 2 3" xfId="11" xr:uid="{00000000-0005-0000-0000-00000C000000}"/>
    <cellStyle name="Normal 2 7" xfId="12" xr:uid="{00000000-0005-0000-0000-00000D000000}"/>
    <cellStyle name="Normal 3" xfId="18" xr:uid="{1ECAD6C6-8903-42DB-99D4-F4175ABAFE78}"/>
    <cellStyle name="Normal 59 2 2" xfId="13" xr:uid="{00000000-0005-0000-0000-00000E000000}"/>
    <cellStyle name="Normal_B185-Bs&amp;plT-Ye12'2006" xfId="14" xr:uid="{00000000-0005-0000-0000-00000F000000}"/>
    <cellStyle name="Normal_California Wow 310308_1" xfId="15" xr:uid="{00000000-0005-0000-0000-000010000000}"/>
    <cellStyle name="Normal_CE-Thai" xfId="16" xr:uid="{00000000-0005-0000-0000-00001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opLeftCell="E1" zoomScaleNormal="100" zoomScaleSheetLayoutView="100" workbookViewId="0">
      <selection activeCell="N1" sqref="N1:XFD1048576"/>
    </sheetView>
  </sheetViews>
  <sheetFormatPr defaultColWidth="9.1640625" defaultRowHeight="17"/>
  <cols>
    <col min="1" max="3" width="1.83203125" style="60" customWidth="1"/>
    <col min="4" max="4" width="41.83203125" style="60" customWidth="1"/>
    <col min="5" max="5" width="6.75" style="57" customWidth="1"/>
    <col min="6" max="6" width="0.58203125" style="57" customWidth="1"/>
    <col min="7" max="7" width="10.75" style="58" customWidth="1"/>
    <col min="8" max="8" width="0.58203125" style="59" customWidth="1"/>
    <col min="9" max="9" width="10.75" style="58" customWidth="1"/>
    <col min="10" max="10" width="0.58203125" style="59" customWidth="1"/>
    <col min="11" max="11" width="10.75" style="58" customWidth="1"/>
    <col min="12" max="12" width="0.58203125" style="59" customWidth="1"/>
    <col min="13" max="13" width="10.75" style="58" customWidth="1"/>
    <col min="14" max="16384" width="9.1640625" style="60"/>
  </cols>
  <sheetData>
    <row r="1" spans="1:13" ht="19" customHeight="1">
      <c r="A1" s="56" t="s">
        <v>0</v>
      </c>
      <c r="B1" s="56"/>
      <c r="C1" s="56"/>
      <c r="D1" s="56"/>
    </row>
    <row r="2" spans="1:13" ht="19" customHeight="1">
      <c r="A2" s="61" t="s">
        <v>1</v>
      </c>
      <c r="B2" s="61"/>
      <c r="C2" s="61"/>
      <c r="D2" s="61"/>
    </row>
    <row r="3" spans="1:13" ht="19" customHeight="1">
      <c r="A3" s="62" t="s">
        <v>2</v>
      </c>
      <c r="B3" s="62"/>
      <c r="C3" s="62"/>
      <c r="D3" s="62"/>
      <c r="E3" s="63"/>
      <c r="F3" s="63"/>
      <c r="G3" s="64"/>
      <c r="H3" s="65"/>
      <c r="I3" s="64"/>
      <c r="J3" s="65"/>
      <c r="K3" s="64"/>
      <c r="L3" s="65"/>
      <c r="M3" s="64"/>
    </row>
    <row r="4" spans="1:13" ht="19" customHeight="1"/>
    <row r="5" spans="1:13" ht="19" customHeight="1">
      <c r="E5" s="9"/>
      <c r="F5" s="9"/>
      <c r="G5" s="193" t="s">
        <v>3</v>
      </c>
      <c r="H5" s="193"/>
      <c r="I5" s="193"/>
      <c r="J5" s="1"/>
      <c r="K5" s="194" t="s">
        <v>4</v>
      </c>
      <c r="L5" s="194"/>
      <c r="M5" s="194"/>
    </row>
    <row r="6" spans="1:13" ht="19" customHeight="1">
      <c r="A6" s="56"/>
      <c r="B6" s="56"/>
      <c r="C6" s="56"/>
      <c r="D6" s="56"/>
      <c r="E6" s="32"/>
      <c r="F6" s="32"/>
      <c r="G6" s="66" t="s">
        <v>5</v>
      </c>
      <c r="H6" s="66"/>
      <c r="I6" s="66" t="s">
        <v>6</v>
      </c>
      <c r="J6" s="67"/>
      <c r="K6" s="66" t="s">
        <v>5</v>
      </c>
      <c r="L6" s="66"/>
      <c r="M6" s="66" t="s">
        <v>6</v>
      </c>
    </row>
    <row r="7" spans="1:13" ht="19" customHeight="1">
      <c r="A7" s="56"/>
      <c r="B7" s="56"/>
      <c r="C7" s="56"/>
      <c r="D7" s="56"/>
      <c r="E7" s="68" t="s">
        <v>7</v>
      </c>
      <c r="F7" s="32"/>
      <c r="G7" s="69" t="s">
        <v>8</v>
      </c>
      <c r="H7" s="70"/>
      <c r="I7" s="69" t="s">
        <v>8</v>
      </c>
      <c r="J7" s="1"/>
      <c r="K7" s="69" t="s">
        <v>8</v>
      </c>
      <c r="L7" s="70"/>
      <c r="M7" s="69" t="s">
        <v>8</v>
      </c>
    </row>
    <row r="8" spans="1:13" ht="8.15" customHeight="1">
      <c r="A8" s="56"/>
      <c r="B8" s="56"/>
      <c r="C8" s="56"/>
      <c r="D8" s="56"/>
      <c r="E8" s="32"/>
      <c r="F8" s="32"/>
      <c r="G8" s="87"/>
      <c r="H8" s="70"/>
      <c r="I8" s="182"/>
      <c r="J8" s="1"/>
      <c r="K8" s="87"/>
      <c r="L8" s="70"/>
      <c r="M8" s="182"/>
    </row>
    <row r="9" spans="1:13" ht="19" customHeight="1">
      <c r="A9" s="10" t="s">
        <v>9</v>
      </c>
      <c r="B9" s="56"/>
      <c r="C9" s="56"/>
      <c r="D9" s="56"/>
      <c r="E9" s="32"/>
      <c r="F9" s="32"/>
      <c r="G9" s="88"/>
      <c r="H9" s="33"/>
      <c r="I9" s="5"/>
      <c r="J9" s="1"/>
      <c r="K9" s="88"/>
      <c r="L9" s="33"/>
      <c r="M9" s="5"/>
    </row>
    <row r="10" spans="1:13" s="73" customFormat="1" ht="8.15" customHeight="1">
      <c r="A10" s="10"/>
      <c r="B10" s="71"/>
      <c r="C10" s="71"/>
      <c r="D10" s="72"/>
      <c r="E10" s="32"/>
      <c r="F10" s="32"/>
      <c r="G10" s="88"/>
      <c r="H10" s="33"/>
      <c r="I10" s="5"/>
      <c r="J10" s="1"/>
      <c r="K10" s="88"/>
      <c r="L10" s="33"/>
      <c r="M10" s="5"/>
    </row>
    <row r="11" spans="1:13" ht="19" customHeight="1">
      <c r="A11" s="10" t="s">
        <v>10</v>
      </c>
      <c r="B11" s="56"/>
      <c r="C11" s="56"/>
      <c r="D11" s="56"/>
      <c r="E11" s="32"/>
      <c r="F11" s="32"/>
      <c r="G11" s="88"/>
      <c r="H11" s="33"/>
      <c r="I11" s="5"/>
      <c r="J11" s="1"/>
      <c r="K11" s="88"/>
      <c r="L11" s="33"/>
      <c r="M11" s="5"/>
    </row>
    <row r="12" spans="1:13" s="73" customFormat="1" ht="8.15" customHeight="1">
      <c r="A12" s="10"/>
      <c r="B12" s="71"/>
      <c r="C12" s="71"/>
      <c r="D12" s="72"/>
      <c r="E12" s="32"/>
      <c r="F12" s="32"/>
      <c r="G12" s="88"/>
      <c r="H12" s="33"/>
      <c r="I12" s="5"/>
      <c r="J12" s="1"/>
      <c r="K12" s="88"/>
      <c r="L12" s="33"/>
      <c r="M12" s="5"/>
    </row>
    <row r="13" spans="1:13" s="73" customFormat="1" ht="19" customHeight="1">
      <c r="A13" s="1" t="s">
        <v>11</v>
      </c>
      <c r="B13" s="71"/>
      <c r="C13" s="71"/>
      <c r="D13" s="72"/>
      <c r="E13" s="9">
        <v>10</v>
      </c>
      <c r="F13" s="9"/>
      <c r="G13" s="89">
        <v>2688647</v>
      </c>
      <c r="H13" s="37"/>
      <c r="I13" s="2">
        <v>1837586</v>
      </c>
      <c r="J13" s="2"/>
      <c r="K13" s="89">
        <v>137639</v>
      </c>
      <c r="L13" s="2"/>
      <c r="M13" s="2">
        <v>276581</v>
      </c>
    </row>
    <row r="14" spans="1:13" s="73" customFormat="1" ht="19" customHeight="1">
      <c r="A14" s="1" t="s">
        <v>12</v>
      </c>
      <c r="B14" s="71"/>
      <c r="C14" s="71"/>
      <c r="D14" s="72"/>
      <c r="E14" s="9"/>
      <c r="F14" s="9"/>
      <c r="G14" s="89">
        <v>527</v>
      </c>
      <c r="H14" s="37"/>
      <c r="I14" s="2">
        <v>525</v>
      </c>
      <c r="J14" s="2"/>
      <c r="K14" s="89">
        <v>0</v>
      </c>
      <c r="L14" s="2"/>
      <c r="M14" s="2">
        <v>0</v>
      </c>
    </row>
    <row r="15" spans="1:13" s="73" customFormat="1" ht="19" customHeight="1">
      <c r="A15" s="1" t="s">
        <v>13</v>
      </c>
      <c r="B15" s="71"/>
      <c r="C15" s="71"/>
      <c r="D15" s="72"/>
      <c r="F15" s="9"/>
      <c r="G15" s="89"/>
      <c r="H15" s="37"/>
      <c r="I15" s="2"/>
      <c r="J15" s="2"/>
      <c r="K15" s="89"/>
      <c r="L15" s="2"/>
      <c r="M15" s="2"/>
    </row>
    <row r="16" spans="1:13" s="73" customFormat="1" ht="19" customHeight="1">
      <c r="B16" s="1" t="s">
        <v>14</v>
      </c>
      <c r="C16" s="71"/>
      <c r="D16" s="72"/>
      <c r="E16" s="9" t="s">
        <v>15</v>
      </c>
      <c r="F16" s="9"/>
      <c r="G16" s="89">
        <v>23916289</v>
      </c>
      <c r="H16" s="37"/>
      <c r="I16" s="2">
        <v>30587781</v>
      </c>
      <c r="J16" s="2"/>
      <c r="K16" s="89">
        <v>0</v>
      </c>
      <c r="L16" s="2"/>
      <c r="M16" s="2">
        <v>0</v>
      </c>
    </row>
    <row r="17" spans="1:13" s="73" customFormat="1" ht="19" customHeight="1">
      <c r="A17" s="1" t="s">
        <v>210</v>
      </c>
      <c r="B17" s="1"/>
      <c r="C17" s="71"/>
      <c r="D17" s="72"/>
      <c r="E17" s="9"/>
      <c r="F17" s="9"/>
      <c r="G17" s="89"/>
      <c r="H17" s="37"/>
      <c r="I17" s="2"/>
      <c r="J17" s="2"/>
      <c r="K17" s="89"/>
      <c r="L17" s="2"/>
      <c r="M17" s="2"/>
    </row>
    <row r="18" spans="1:13" s="73" customFormat="1" ht="19" customHeight="1">
      <c r="B18" s="1" t="s">
        <v>256</v>
      </c>
      <c r="C18" s="71"/>
      <c r="D18" s="72"/>
      <c r="E18" s="9" t="s">
        <v>16</v>
      </c>
      <c r="F18" s="9"/>
      <c r="G18" s="89">
        <v>0</v>
      </c>
      <c r="H18" s="2"/>
      <c r="I18" s="2">
        <v>0</v>
      </c>
      <c r="J18" s="2"/>
      <c r="K18" s="89">
        <v>0</v>
      </c>
      <c r="L18" s="2"/>
      <c r="M18" s="2">
        <v>1517512</v>
      </c>
    </row>
    <row r="19" spans="1:13" s="73" customFormat="1" ht="18.649999999999999" customHeight="1">
      <c r="A19" s="1" t="s">
        <v>17</v>
      </c>
      <c r="B19" s="71"/>
      <c r="C19" s="71"/>
      <c r="D19" s="72"/>
      <c r="E19" s="9" t="s">
        <v>18</v>
      </c>
      <c r="F19" s="9"/>
      <c r="G19" s="89">
        <v>1883508</v>
      </c>
      <c r="H19" s="2"/>
      <c r="I19" s="2">
        <v>0</v>
      </c>
      <c r="J19" s="2"/>
      <c r="K19" s="89">
        <v>12508980</v>
      </c>
      <c r="L19" s="2"/>
      <c r="M19" s="2">
        <v>17675664</v>
      </c>
    </row>
    <row r="20" spans="1:13" s="73" customFormat="1" ht="18.649999999999999" customHeight="1">
      <c r="A20" s="1" t="s">
        <v>19</v>
      </c>
      <c r="B20" s="71"/>
      <c r="C20" s="71"/>
      <c r="D20" s="72"/>
      <c r="E20" s="9" t="s">
        <v>20</v>
      </c>
      <c r="F20" s="9"/>
      <c r="G20" s="89">
        <v>0</v>
      </c>
      <c r="H20" s="2"/>
      <c r="I20" s="2">
        <v>0</v>
      </c>
      <c r="J20" s="2"/>
      <c r="K20" s="89">
        <v>18109</v>
      </c>
      <c r="L20" s="2"/>
      <c r="M20" s="2">
        <v>0</v>
      </c>
    </row>
    <row r="21" spans="1:13" s="73" customFormat="1" ht="19" customHeight="1">
      <c r="A21" s="1" t="s">
        <v>21</v>
      </c>
      <c r="B21" s="71"/>
      <c r="C21" s="71"/>
      <c r="D21" s="72"/>
      <c r="E21" s="9"/>
      <c r="F21" s="9"/>
      <c r="G21" s="89">
        <v>500000</v>
      </c>
      <c r="H21" s="2"/>
      <c r="I21" s="2">
        <v>4350000</v>
      </c>
      <c r="J21" s="2"/>
      <c r="K21" s="89">
        <v>0</v>
      </c>
      <c r="L21" s="2"/>
      <c r="M21" s="2">
        <v>0</v>
      </c>
    </row>
    <row r="22" spans="1:13" s="73" customFormat="1" ht="19" customHeight="1">
      <c r="A22" s="1" t="s">
        <v>22</v>
      </c>
      <c r="B22" s="71"/>
      <c r="C22" s="71"/>
      <c r="D22" s="72"/>
      <c r="E22" s="9">
        <v>13</v>
      </c>
      <c r="F22" s="9"/>
      <c r="G22" s="89">
        <v>1542398</v>
      </c>
      <c r="H22" s="2"/>
      <c r="I22" s="2">
        <v>823349</v>
      </c>
      <c r="J22" s="2"/>
      <c r="K22" s="89">
        <v>4801</v>
      </c>
      <c r="L22" s="2"/>
      <c r="M22" s="2">
        <v>5732</v>
      </c>
    </row>
    <row r="23" spans="1:13" s="73" customFormat="1" ht="19" customHeight="1">
      <c r="A23" s="1" t="s">
        <v>23</v>
      </c>
      <c r="B23" s="71"/>
      <c r="C23" s="71"/>
      <c r="D23" s="72"/>
      <c r="E23" s="9">
        <v>14</v>
      </c>
      <c r="F23" s="9"/>
      <c r="G23" s="89">
        <v>722480</v>
      </c>
      <c r="H23" s="2"/>
      <c r="I23" s="2">
        <v>664720</v>
      </c>
      <c r="J23" s="2"/>
      <c r="K23" s="89">
        <v>0</v>
      </c>
      <c r="L23" s="2"/>
      <c r="M23" s="2">
        <v>0</v>
      </c>
    </row>
    <row r="24" spans="1:13" s="73" customFormat="1" ht="19" customHeight="1">
      <c r="A24" s="1" t="s">
        <v>24</v>
      </c>
      <c r="B24" s="71"/>
      <c r="C24" s="71"/>
      <c r="D24" s="72"/>
      <c r="E24" s="9"/>
      <c r="F24" s="9"/>
      <c r="G24" s="90">
        <v>77209</v>
      </c>
      <c r="H24" s="2"/>
      <c r="I24" s="4">
        <v>20393</v>
      </c>
      <c r="J24" s="2"/>
      <c r="K24" s="90">
        <v>10647</v>
      </c>
      <c r="L24" s="2"/>
      <c r="M24" s="4">
        <v>7271</v>
      </c>
    </row>
    <row r="25" spans="1:13" s="73" customFormat="1" ht="8.15" customHeight="1">
      <c r="A25" s="10"/>
      <c r="B25" s="71"/>
      <c r="C25" s="71"/>
      <c r="D25" s="72"/>
      <c r="E25" s="32"/>
      <c r="F25" s="32"/>
      <c r="G25" s="88"/>
      <c r="H25" s="33"/>
      <c r="I25" s="5"/>
      <c r="J25" s="1"/>
      <c r="K25" s="88"/>
      <c r="L25" s="33"/>
      <c r="M25" s="5"/>
    </row>
    <row r="26" spans="1:13" s="73" customFormat="1" ht="19" customHeight="1">
      <c r="A26" s="10" t="s">
        <v>25</v>
      </c>
      <c r="B26" s="71"/>
      <c r="C26" s="71"/>
      <c r="D26" s="72"/>
      <c r="E26" s="9"/>
      <c r="F26" s="9"/>
      <c r="G26" s="90">
        <f>SUM(G13:G24)</f>
        <v>31331058</v>
      </c>
      <c r="H26" s="37"/>
      <c r="I26" s="4">
        <f>SUM(I13:I24)</f>
        <v>38284354</v>
      </c>
      <c r="J26" s="1"/>
      <c r="K26" s="90">
        <f>SUM(K13:K24)</f>
        <v>12680176</v>
      </c>
      <c r="L26" s="37"/>
      <c r="M26" s="4">
        <f>SUM(M13:M24)</f>
        <v>19482760</v>
      </c>
    </row>
    <row r="27" spans="1:13" s="73" customFormat="1" ht="19" customHeight="1">
      <c r="A27" s="10"/>
      <c r="B27" s="71"/>
      <c r="C27" s="71"/>
      <c r="D27" s="72"/>
      <c r="E27" s="9"/>
      <c r="F27" s="9"/>
      <c r="G27" s="89"/>
      <c r="H27" s="37"/>
      <c r="I27" s="2"/>
      <c r="J27" s="1"/>
      <c r="K27" s="89"/>
      <c r="L27" s="37"/>
      <c r="M27" s="2"/>
    </row>
    <row r="28" spans="1:13" s="73" customFormat="1" ht="19" customHeight="1">
      <c r="A28" s="10" t="s">
        <v>26</v>
      </c>
      <c r="B28" s="71"/>
      <c r="C28" s="71"/>
      <c r="D28" s="72"/>
      <c r="E28" s="9"/>
      <c r="F28" s="9"/>
      <c r="G28" s="89"/>
      <c r="H28" s="37"/>
      <c r="I28" s="2"/>
      <c r="J28" s="1"/>
      <c r="K28" s="89"/>
      <c r="L28" s="37"/>
      <c r="M28" s="2"/>
    </row>
    <row r="29" spans="1:13" s="73" customFormat="1" ht="8.15" customHeight="1">
      <c r="A29" s="10"/>
      <c r="B29" s="71"/>
      <c r="C29" s="71"/>
      <c r="D29" s="72"/>
      <c r="E29" s="9"/>
      <c r="F29" s="9"/>
      <c r="G29" s="89"/>
      <c r="H29" s="37"/>
      <c r="I29" s="2"/>
      <c r="J29" s="1"/>
      <c r="K29" s="89"/>
      <c r="L29" s="37"/>
      <c r="M29" s="2"/>
    </row>
    <row r="30" spans="1:13" s="73" customFormat="1" ht="19" customHeight="1">
      <c r="A30" s="39" t="s">
        <v>27</v>
      </c>
      <c r="B30" s="104"/>
      <c r="C30" s="104"/>
      <c r="D30" s="105"/>
      <c r="E30" s="106">
        <v>15.1</v>
      </c>
      <c r="F30" s="106"/>
      <c r="G30" s="107">
        <v>1710144</v>
      </c>
      <c r="H30" s="108"/>
      <c r="I30" s="108">
        <v>73963</v>
      </c>
      <c r="J30" s="108"/>
      <c r="K30" s="107">
        <v>5846</v>
      </c>
      <c r="L30" s="108"/>
      <c r="M30" s="108">
        <v>5828</v>
      </c>
    </row>
    <row r="31" spans="1:13" s="73" customFormat="1" ht="19" customHeight="1">
      <c r="A31" s="39" t="s">
        <v>28</v>
      </c>
      <c r="B31" s="104"/>
      <c r="C31" s="104"/>
      <c r="D31" s="105"/>
      <c r="E31" s="106"/>
      <c r="F31" s="106"/>
      <c r="G31" s="107"/>
      <c r="H31" s="108"/>
      <c r="I31" s="108"/>
      <c r="J31" s="108"/>
      <c r="K31" s="107"/>
      <c r="L31" s="108"/>
      <c r="M31" s="108"/>
    </row>
    <row r="32" spans="1:13" s="73" customFormat="1" ht="19" customHeight="1">
      <c r="B32" s="109" t="s">
        <v>29</v>
      </c>
      <c r="C32" s="104"/>
      <c r="D32" s="105"/>
      <c r="E32" s="106">
        <v>15.2</v>
      </c>
      <c r="F32" s="106"/>
      <c r="G32" s="107">
        <v>37131</v>
      </c>
      <c r="H32" s="108"/>
      <c r="I32" s="108">
        <v>120209</v>
      </c>
      <c r="J32" s="108"/>
      <c r="K32" s="107">
        <v>0</v>
      </c>
      <c r="L32" s="108"/>
      <c r="M32" s="108">
        <v>0</v>
      </c>
    </row>
    <row r="33" spans="1:13" s="73" customFormat="1" ht="19" customHeight="1">
      <c r="A33" s="73" t="s">
        <v>30</v>
      </c>
      <c r="B33" s="109"/>
      <c r="C33" s="104"/>
      <c r="D33" s="105"/>
      <c r="E33" s="9">
        <v>17</v>
      </c>
      <c r="F33" s="106"/>
      <c r="G33" s="107">
        <v>1470460</v>
      </c>
      <c r="H33" s="108"/>
      <c r="I33" s="108">
        <v>0</v>
      </c>
      <c r="J33" s="108"/>
      <c r="K33" s="107">
        <v>1499400</v>
      </c>
      <c r="L33" s="108"/>
      <c r="M33" s="108">
        <v>0</v>
      </c>
    </row>
    <row r="34" spans="1:13" s="73" customFormat="1" ht="19" customHeight="1">
      <c r="A34" s="1" t="s">
        <v>31</v>
      </c>
      <c r="B34" s="71"/>
      <c r="C34" s="71"/>
      <c r="D34" s="72"/>
      <c r="E34" s="9">
        <v>17</v>
      </c>
      <c r="F34" s="9"/>
      <c r="G34" s="89">
        <v>0</v>
      </c>
      <c r="H34" s="2"/>
      <c r="I34" s="2">
        <v>0</v>
      </c>
      <c r="J34" s="2"/>
      <c r="K34" s="89">
        <v>10755420</v>
      </c>
      <c r="L34" s="2"/>
      <c r="M34" s="2">
        <v>10512880</v>
      </c>
    </row>
    <row r="35" spans="1:13" s="73" customFormat="1" ht="19" customHeight="1">
      <c r="A35" s="1" t="s">
        <v>32</v>
      </c>
      <c r="B35" s="71"/>
      <c r="C35" s="71"/>
      <c r="D35" s="72"/>
      <c r="E35" s="9" t="s">
        <v>15</v>
      </c>
      <c r="F35" s="9"/>
      <c r="G35" s="89">
        <v>12697791</v>
      </c>
      <c r="H35" s="2"/>
      <c r="I35" s="2">
        <v>10366498</v>
      </c>
      <c r="J35" s="2"/>
      <c r="K35" s="89">
        <v>0</v>
      </c>
      <c r="L35" s="2"/>
      <c r="M35" s="2">
        <v>0</v>
      </c>
    </row>
    <row r="36" spans="1:13" s="73" customFormat="1" ht="19" customHeight="1">
      <c r="A36" s="1" t="s">
        <v>33</v>
      </c>
      <c r="B36" s="71"/>
      <c r="C36" s="71"/>
      <c r="D36" s="72"/>
      <c r="E36" s="9" t="s">
        <v>20</v>
      </c>
      <c r="F36" s="9"/>
      <c r="G36" s="89">
        <v>0</v>
      </c>
      <c r="H36" s="2"/>
      <c r="I36" s="2">
        <v>0</v>
      </c>
      <c r="J36" s="2"/>
      <c r="K36" s="89">
        <v>5177200</v>
      </c>
      <c r="L36" s="2"/>
      <c r="M36" s="2">
        <v>0</v>
      </c>
    </row>
    <row r="37" spans="1:13" s="73" customFormat="1" ht="19" customHeight="1">
      <c r="A37" s="1" t="s">
        <v>34</v>
      </c>
      <c r="B37" s="71"/>
      <c r="C37" s="71"/>
      <c r="D37" s="72"/>
      <c r="E37" s="9">
        <v>18</v>
      </c>
      <c r="F37" s="9"/>
      <c r="G37" s="89">
        <v>611187</v>
      </c>
      <c r="H37" s="2"/>
      <c r="I37" s="2">
        <v>641741</v>
      </c>
      <c r="J37" s="2"/>
      <c r="K37" s="89">
        <v>14628</v>
      </c>
      <c r="L37" s="2"/>
      <c r="M37" s="2">
        <v>15547</v>
      </c>
    </row>
    <row r="38" spans="1:13" s="109" customFormat="1" ht="20.149999999999999" customHeight="1">
      <c r="A38" s="39" t="s">
        <v>35</v>
      </c>
      <c r="B38" s="104"/>
      <c r="C38" s="104"/>
      <c r="D38" s="105"/>
      <c r="E38" s="104">
        <v>19</v>
      </c>
      <c r="F38" s="106"/>
      <c r="G38" s="89">
        <v>1113327</v>
      </c>
      <c r="H38" s="108"/>
      <c r="I38" s="2">
        <v>1497140</v>
      </c>
      <c r="J38" s="108"/>
      <c r="K38" s="89">
        <v>24965</v>
      </c>
      <c r="L38" s="108"/>
      <c r="M38" s="2">
        <v>37056</v>
      </c>
    </row>
    <row r="39" spans="1:13" s="73" customFormat="1" ht="19" customHeight="1">
      <c r="A39" s="1" t="s">
        <v>36</v>
      </c>
      <c r="B39" s="71"/>
      <c r="C39" s="71"/>
      <c r="D39" s="72"/>
      <c r="E39" s="9">
        <v>20</v>
      </c>
      <c r="F39" s="9"/>
      <c r="G39" s="89">
        <v>622468</v>
      </c>
      <c r="H39" s="2"/>
      <c r="I39" s="2">
        <v>605144</v>
      </c>
      <c r="J39" s="2"/>
      <c r="K39" s="89">
        <v>229</v>
      </c>
      <c r="L39" s="2"/>
      <c r="M39" s="2">
        <v>520</v>
      </c>
    </row>
    <row r="40" spans="1:13" s="73" customFormat="1" ht="19" customHeight="1">
      <c r="A40" s="1" t="s">
        <v>37</v>
      </c>
      <c r="B40" s="71"/>
      <c r="C40" s="71"/>
      <c r="D40" s="72"/>
      <c r="E40" s="9">
        <v>21</v>
      </c>
      <c r="F40" s="9"/>
      <c r="G40" s="89">
        <v>164680</v>
      </c>
      <c r="H40" s="2"/>
      <c r="I40" s="2">
        <v>245627</v>
      </c>
      <c r="J40" s="2"/>
      <c r="K40" s="89">
        <v>0</v>
      </c>
      <c r="L40" s="2"/>
      <c r="M40" s="2">
        <v>5623</v>
      </c>
    </row>
    <row r="41" spans="1:13" s="73" customFormat="1" ht="19" customHeight="1">
      <c r="A41" s="1" t="s">
        <v>38</v>
      </c>
      <c r="B41" s="71"/>
      <c r="C41" s="71"/>
      <c r="D41" s="72"/>
      <c r="E41" s="9">
        <v>22</v>
      </c>
      <c r="F41" s="9"/>
      <c r="G41" s="90">
        <v>208619</v>
      </c>
      <c r="H41" s="2"/>
      <c r="I41" s="4">
        <v>172696</v>
      </c>
      <c r="J41" s="2"/>
      <c r="K41" s="90">
        <v>3287</v>
      </c>
      <c r="L41" s="2"/>
      <c r="M41" s="4">
        <v>3287</v>
      </c>
    </row>
    <row r="42" spans="1:13" s="73" customFormat="1" ht="8.15" customHeight="1">
      <c r="A42" s="10"/>
      <c r="B42" s="71"/>
      <c r="C42" s="71"/>
      <c r="D42" s="72"/>
      <c r="E42" s="32"/>
      <c r="F42" s="32"/>
      <c r="G42" s="88"/>
      <c r="H42" s="33"/>
      <c r="I42" s="5"/>
      <c r="J42" s="1"/>
      <c r="K42" s="88"/>
      <c r="L42" s="33"/>
      <c r="M42" s="5"/>
    </row>
    <row r="43" spans="1:13" s="73" customFormat="1" ht="19" customHeight="1">
      <c r="A43" s="10" t="s">
        <v>39</v>
      </c>
      <c r="B43" s="71"/>
      <c r="C43" s="71"/>
      <c r="D43" s="72"/>
      <c r="E43" s="9"/>
      <c r="F43" s="9"/>
      <c r="G43" s="90">
        <f>SUM(G30:G41)</f>
        <v>18635807</v>
      </c>
      <c r="H43" s="37"/>
      <c r="I43" s="4">
        <f>SUM(I30:I41)</f>
        <v>13723018</v>
      </c>
      <c r="J43" s="1"/>
      <c r="K43" s="90">
        <f>SUM(K30:K41)</f>
        <v>17480975</v>
      </c>
      <c r="L43" s="37"/>
      <c r="M43" s="4">
        <f>SUM(M30:M41)</f>
        <v>10580741</v>
      </c>
    </row>
    <row r="44" spans="1:13" s="73" customFormat="1" ht="8.15" customHeight="1">
      <c r="A44" s="10"/>
      <c r="B44" s="71"/>
      <c r="C44" s="71"/>
      <c r="D44" s="72"/>
      <c r="E44" s="32"/>
      <c r="F44" s="32"/>
      <c r="G44" s="88"/>
      <c r="H44" s="33"/>
      <c r="I44" s="5"/>
      <c r="J44" s="1"/>
      <c r="K44" s="88"/>
      <c r="L44" s="33"/>
      <c r="M44" s="5"/>
    </row>
    <row r="45" spans="1:13" s="73" customFormat="1" ht="19" customHeight="1" thickBot="1">
      <c r="A45" s="10" t="s">
        <v>40</v>
      </c>
      <c r="B45" s="71"/>
      <c r="C45" s="71"/>
      <c r="D45" s="72"/>
      <c r="E45" s="74"/>
      <c r="F45" s="74"/>
      <c r="G45" s="169">
        <f>G26+G43</f>
        <v>49966865</v>
      </c>
      <c r="H45" s="37"/>
      <c r="I45" s="183">
        <f>I26+I43</f>
        <v>52007372</v>
      </c>
      <c r="J45" s="1"/>
      <c r="K45" s="169">
        <f>K26+K43</f>
        <v>30161151</v>
      </c>
      <c r="L45" s="37"/>
      <c r="M45" s="183">
        <f>M26+M43</f>
        <v>30063501</v>
      </c>
    </row>
    <row r="46" spans="1:13" s="73" customFormat="1" ht="19" customHeight="1" thickTop="1">
      <c r="A46" s="10"/>
      <c r="B46" s="71"/>
      <c r="C46" s="71"/>
      <c r="D46" s="72"/>
      <c r="E46" s="74"/>
      <c r="F46" s="74"/>
      <c r="G46" s="2"/>
      <c r="H46" s="37"/>
      <c r="I46" s="2"/>
      <c r="J46" s="1"/>
      <c r="K46" s="2"/>
      <c r="L46" s="37"/>
      <c r="M46" s="2"/>
    </row>
    <row r="47" spans="1:13" s="73" customFormat="1" ht="19" customHeight="1">
      <c r="A47" s="10"/>
      <c r="B47" s="71"/>
      <c r="C47" s="71"/>
      <c r="D47" s="72"/>
      <c r="E47" s="74"/>
      <c r="F47" s="74"/>
      <c r="G47" s="2"/>
      <c r="H47" s="37"/>
      <c r="I47" s="2"/>
      <c r="J47" s="1"/>
      <c r="K47" s="2"/>
      <c r="L47" s="37"/>
      <c r="M47" s="2"/>
    </row>
    <row r="48" spans="1:13" s="73" customFormat="1" ht="19" customHeight="1">
      <c r="A48" s="10"/>
      <c r="B48" s="71"/>
      <c r="C48" s="71"/>
      <c r="D48" s="72"/>
      <c r="E48" s="74"/>
      <c r="F48" s="74"/>
      <c r="G48" s="2"/>
      <c r="H48" s="37"/>
      <c r="I48" s="2"/>
      <c r="J48" s="1"/>
      <c r="K48" s="2"/>
      <c r="L48" s="37"/>
      <c r="M48" s="2"/>
    </row>
    <row r="49" spans="1:13" s="73" customFormat="1" ht="19" customHeight="1">
      <c r="A49" s="10"/>
      <c r="B49" s="71"/>
      <c r="C49" s="71"/>
      <c r="D49" s="72"/>
      <c r="E49" s="74"/>
      <c r="F49" s="74"/>
      <c r="G49" s="2"/>
      <c r="H49" s="37"/>
      <c r="I49" s="2"/>
      <c r="J49" s="1"/>
      <c r="K49" s="2"/>
      <c r="L49" s="37"/>
      <c r="M49" s="2"/>
    </row>
    <row r="50" spans="1:13" s="73" customFormat="1" ht="8.25" customHeight="1">
      <c r="A50" s="10"/>
      <c r="B50" s="71"/>
      <c r="C50" s="71"/>
      <c r="D50" s="72"/>
      <c r="E50" s="74"/>
      <c r="F50" s="74"/>
      <c r="G50" s="2"/>
      <c r="H50" s="37"/>
      <c r="I50" s="2"/>
      <c r="J50" s="1"/>
      <c r="K50" s="2"/>
      <c r="L50" s="37"/>
      <c r="M50" s="2"/>
    </row>
    <row r="51" spans="1:13" s="77" customFormat="1" ht="22" customHeight="1">
      <c r="A51" s="43" t="s">
        <v>41</v>
      </c>
      <c r="B51" s="75"/>
      <c r="C51" s="75"/>
      <c r="D51" s="75"/>
      <c r="E51" s="75"/>
      <c r="F51" s="75"/>
      <c r="G51" s="76"/>
      <c r="H51" s="75"/>
      <c r="I51" s="76"/>
      <c r="J51" s="75"/>
      <c r="K51" s="76"/>
      <c r="L51" s="75"/>
      <c r="M51" s="76"/>
    </row>
    <row r="52" spans="1:13" ht="19" customHeight="1">
      <c r="A52" s="56" t="str">
        <f>A1</f>
        <v>บริษัท ศรีสวัสดิ์ คอร์ปอเรชั่น จำกัด (มหาชน)</v>
      </c>
      <c r="B52" s="56"/>
      <c r="C52" s="56"/>
      <c r="D52" s="56"/>
    </row>
    <row r="53" spans="1:13" ht="19" customHeight="1">
      <c r="A53" s="78" t="s">
        <v>42</v>
      </c>
      <c r="B53" s="78"/>
      <c r="C53" s="78"/>
      <c r="D53" s="78"/>
    </row>
    <row r="54" spans="1:13" ht="19" customHeight="1">
      <c r="A54" s="79" t="str">
        <f>+A3</f>
        <v>ณ วันที่ 31 ธันวาคม พ.ศ. 2564</v>
      </c>
      <c r="B54" s="79"/>
      <c r="C54" s="79"/>
      <c r="D54" s="79"/>
      <c r="E54" s="63"/>
      <c r="F54" s="63"/>
      <c r="G54" s="64"/>
      <c r="H54" s="65"/>
      <c r="I54" s="64"/>
      <c r="J54" s="65"/>
      <c r="K54" s="64"/>
      <c r="L54" s="65"/>
      <c r="M54" s="64"/>
    </row>
    <row r="55" spans="1:13" ht="19" customHeight="1"/>
    <row r="56" spans="1:13" s="77" customFormat="1" ht="19" customHeight="1">
      <c r="E56" s="9"/>
      <c r="F56" s="9"/>
      <c r="G56" s="193" t="s">
        <v>3</v>
      </c>
      <c r="H56" s="193"/>
      <c r="I56" s="193"/>
      <c r="J56" s="1"/>
      <c r="K56" s="194" t="s">
        <v>4</v>
      </c>
      <c r="L56" s="194"/>
      <c r="M56" s="194"/>
    </row>
    <row r="57" spans="1:13" s="77" customFormat="1" ht="19" customHeight="1">
      <c r="E57" s="32"/>
      <c r="F57" s="32"/>
      <c r="G57" s="66" t="s">
        <v>5</v>
      </c>
      <c r="H57" s="66"/>
      <c r="I57" s="66" t="s">
        <v>6</v>
      </c>
      <c r="J57" s="67"/>
      <c r="K57" s="66" t="s">
        <v>5</v>
      </c>
      <c r="L57" s="66"/>
      <c r="M57" s="66" t="s">
        <v>6</v>
      </c>
    </row>
    <row r="58" spans="1:13" s="77" customFormat="1" ht="19" customHeight="1">
      <c r="E58" s="68" t="s">
        <v>7</v>
      </c>
      <c r="F58" s="32"/>
      <c r="G58" s="69" t="s">
        <v>8</v>
      </c>
      <c r="H58" s="70"/>
      <c r="I58" s="69" t="s">
        <v>8</v>
      </c>
      <c r="J58" s="1"/>
      <c r="K58" s="69" t="s">
        <v>8</v>
      </c>
      <c r="L58" s="70"/>
      <c r="M58" s="69" t="s">
        <v>8</v>
      </c>
    </row>
    <row r="59" spans="1:13" s="77" customFormat="1" ht="8.15" customHeight="1">
      <c r="E59" s="32"/>
      <c r="F59" s="32"/>
      <c r="G59" s="87"/>
      <c r="H59" s="70"/>
      <c r="I59" s="182"/>
      <c r="J59" s="1"/>
      <c r="K59" s="87"/>
      <c r="L59" s="70"/>
      <c r="M59" s="182"/>
    </row>
    <row r="60" spans="1:13" ht="19" customHeight="1">
      <c r="A60" s="10" t="s">
        <v>43</v>
      </c>
      <c r="B60" s="56"/>
      <c r="C60" s="56"/>
      <c r="D60" s="56"/>
      <c r="E60" s="9"/>
      <c r="F60" s="9"/>
      <c r="G60" s="89"/>
      <c r="H60" s="37"/>
      <c r="I60" s="2"/>
      <c r="J60" s="1"/>
      <c r="K60" s="89"/>
      <c r="L60" s="37"/>
      <c r="M60" s="2"/>
    </row>
    <row r="61" spans="1:13" ht="8.15" customHeight="1">
      <c r="A61" s="10"/>
      <c r="B61" s="56"/>
      <c r="C61" s="56"/>
      <c r="D61" s="56"/>
      <c r="E61" s="9"/>
      <c r="F61" s="9"/>
      <c r="G61" s="89"/>
      <c r="H61" s="37"/>
      <c r="I61" s="2"/>
      <c r="J61" s="1"/>
      <c r="K61" s="89"/>
      <c r="L61" s="37"/>
      <c r="M61" s="2"/>
    </row>
    <row r="62" spans="1:13" ht="19" customHeight="1">
      <c r="A62" s="10" t="s">
        <v>44</v>
      </c>
      <c r="B62" s="56"/>
      <c r="C62" s="56"/>
      <c r="D62" s="56"/>
      <c r="E62" s="9"/>
      <c r="F62" s="9"/>
      <c r="G62" s="89"/>
      <c r="H62" s="37"/>
      <c r="I62" s="2"/>
      <c r="J62" s="1"/>
      <c r="K62" s="89"/>
      <c r="L62" s="37"/>
      <c r="M62" s="2"/>
    </row>
    <row r="63" spans="1:13" ht="8.15" customHeight="1">
      <c r="A63" s="10"/>
      <c r="B63" s="56"/>
      <c r="C63" s="56"/>
      <c r="D63" s="56"/>
      <c r="E63" s="9"/>
      <c r="F63" s="9"/>
      <c r="G63" s="89"/>
      <c r="H63" s="37"/>
      <c r="I63" s="2"/>
      <c r="J63" s="1"/>
      <c r="K63" s="89"/>
      <c r="L63" s="37"/>
      <c r="M63" s="2"/>
    </row>
    <row r="64" spans="1:13" s="73" customFormat="1" ht="19" customHeight="1">
      <c r="A64" s="1" t="s">
        <v>45</v>
      </c>
      <c r="B64" s="71"/>
      <c r="C64" s="71"/>
      <c r="D64" s="72"/>
      <c r="E64" s="9">
        <v>23.1</v>
      </c>
      <c r="F64" s="9"/>
      <c r="G64" s="89">
        <v>169901</v>
      </c>
      <c r="H64" s="2"/>
      <c r="I64" s="2">
        <v>5234096</v>
      </c>
      <c r="J64" s="2"/>
      <c r="K64" s="89">
        <v>0</v>
      </c>
      <c r="L64" s="2"/>
      <c r="M64" s="2">
        <v>0</v>
      </c>
    </row>
    <row r="65" spans="1:13" s="73" customFormat="1" ht="19" customHeight="1">
      <c r="A65" s="1" t="s">
        <v>46</v>
      </c>
      <c r="B65" s="71"/>
      <c r="C65" s="71"/>
      <c r="D65" s="72"/>
      <c r="E65" s="9">
        <v>23.2</v>
      </c>
      <c r="F65" s="9"/>
      <c r="G65" s="89">
        <v>6000</v>
      </c>
      <c r="H65" s="2"/>
      <c r="I65" s="2">
        <v>6000</v>
      </c>
      <c r="J65" s="2"/>
      <c r="K65" s="89">
        <v>0</v>
      </c>
      <c r="L65" s="2"/>
      <c r="M65" s="2">
        <v>0</v>
      </c>
    </row>
    <row r="66" spans="1:13" s="73" customFormat="1" ht="19" customHeight="1">
      <c r="A66" s="1" t="s">
        <v>47</v>
      </c>
      <c r="B66" s="71"/>
      <c r="C66" s="71"/>
      <c r="D66" s="72"/>
      <c r="E66" s="9">
        <v>24.1</v>
      </c>
      <c r="F66" s="9"/>
      <c r="G66" s="89">
        <v>500000</v>
      </c>
      <c r="H66" s="2"/>
      <c r="I66" s="2">
        <v>200000</v>
      </c>
      <c r="J66" s="2"/>
      <c r="K66" s="89">
        <v>500000</v>
      </c>
      <c r="L66" s="2"/>
      <c r="M66" s="2">
        <v>200000</v>
      </c>
    </row>
    <row r="67" spans="1:13" s="73" customFormat="1" ht="19" customHeight="1">
      <c r="A67" s="1" t="s">
        <v>48</v>
      </c>
      <c r="B67" s="71"/>
      <c r="C67" s="71"/>
      <c r="D67" s="72"/>
      <c r="E67" s="9"/>
      <c r="F67" s="9"/>
      <c r="G67" s="89"/>
      <c r="H67" s="2"/>
      <c r="I67" s="2"/>
      <c r="J67" s="2"/>
      <c r="K67" s="89"/>
      <c r="L67" s="2"/>
      <c r="M67" s="2"/>
    </row>
    <row r="68" spans="1:13" s="73" customFormat="1" ht="19" customHeight="1">
      <c r="B68" s="1" t="s">
        <v>49</v>
      </c>
      <c r="C68" s="71"/>
      <c r="D68" s="72"/>
      <c r="E68" s="9">
        <v>24.3</v>
      </c>
      <c r="F68" s="9"/>
      <c r="G68" s="89">
        <v>2798774</v>
      </c>
      <c r="H68" s="2"/>
      <c r="I68" s="2">
        <v>1307129</v>
      </c>
      <c r="J68" s="2"/>
      <c r="K68" s="89">
        <v>1322440</v>
      </c>
      <c r="L68" s="2"/>
      <c r="M68" s="2">
        <v>1163796</v>
      </c>
    </row>
    <row r="69" spans="1:13" s="73" customFormat="1" ht="19" customHeight="1">
      <c r="A69" s="1" t="s">
        <v>50</v>
      </c>
      <c r="B69" s="71"/>
      <c r="C69" s="71"/>
      <c r="D69" s="72"/>
      <c r="E69" s="9">
        <v>25</v>
      </c>
      <c r="F69" s="9"/>
      <c r="G69" s="89">
        <v>508660</v>
      </c>
      <c r="H69" s="2"/>
      <c r="I69" s="2">
        <v>544540</v>
      </c>
      <c r="J69" s="2"/>
      <c r="K69" s="89">
        <v>1251</v>
      </c>
      <c r="L69" s="2"/>
      <c r="M69" s="2">
        <v>1826</v>
      </c>
    </row>
    <row r="70" spans="1:13" s="73" customFormat="1" ht="19" customHeight="1">
      <c r="A70" s="1" t="s">
        <v>51</v>
      </c>
      <c r="B70" s="71"/>
      <c r="C70" s="71"/>
      <c r="D70" s="72"/>
      <c r="E70" s="9">
        <v>26</v>
      </c>
      <c r="F70" s="9"/>
      <c r="G70" s="89">
        <v>2694978</v>
      </c>
      <c r="H70" s="2"/>
      <c r="I70" s="2">
        <v>940577</v>
      </c>
      <c r="J70" s="2"/>
      <c r="K70" s="89">
        <v>118376</v>
      </c>
      <c r="L70" s="2"/>
      <c r="M70" s="2">
        <v>121508</v>
      </c>
    </row>
    <row r="71" spans="1:13" s="73" customFormat="1" ht="19" customHeight="1">
      <c r="A71" s="1" t="s">
        <v>52</v>
      </c>
      <c r="B71" s="71"/>
      <c r="C71" s="71"/>
      <c r="D71" s="72"/>
      <c r="E71" s="9">
        <v>27</v>
      </c>
      <c r="F71" s="9"/>
      <c r="G71" s="89">
        <v>5793803</v>
      </c>
      <c r="H71" s="2"/>
      <c r="I71" s="2">
        <v>3752176</v>
      </c>
      <c r="J71" s="2"/>
      <c r="K71" s="89">
        <v>5793803</v>
      </c>
      <c r="L71" s="2"/>
      <c r="M71" s="2">
        <v>3752176</v>
      </c>
    </row>
    <row r="72" spans="1:13" s="73" customFormat="1" ht="19" customHeight="1">
      <c r="A72" s="1" t="s">
        <v>53</v>
      </c>
      <c r="B72" s="71"/>
      <c r="C72" s="71"/>
      <c r="D72" s="72"/>
      <c r="E72" s="9"/>
      <c r="F72" s="9"/>
      <c r="G72" s="89">
        <v>671288</v>
      </c>
      <c r="H72" s="2"/>
      <c r="I72" s="2">
        <v>618644</v>
      </c>
      <c r="J72" s="2"/>
      <c r="K72" s="89">
        <v>0</v>
      </c>
      <c r="L72" s="2"/>
      <c r="M72" s="2">
        <v>0</v>
      </c>
    </row>
    <row r="73" spans="1:13" s="73" customFormat="1" ht="19" customHeight="1">
      <c r="A73" s="1" t="s">
        <v>54</v>
      </c>
      <c r="B73" s="71"/>
      <c r="C73" s="71"/>
      <c r="D73" s="72"/>
      <c r="E73" s="9"/>
      <c r="F73" s="9"/>
      <c r="G73" s="90">
        <v>108591</v>
      </c>
      <c r="H73" s="2"/>
      <c r="I73" s="4">
        <v>55818</v>
      </c>
      <c r="J73" s="2"/>
      <c r="K73" s="90">
        <v>5127</v>
      </c>
      <c r="L73" s="2"/>
      <c r="M73" s="4">
        <v>4186</v>
      </c>
    </row>
    <row r="74" spans="1:13" s="73" customFormat="1" ht="8.15" customHeight="1">
      <c r="A74" s="10"/>
      <c r="B74" s="71"/>
      <c r="C74" s="71"/>
      <c r="D74" s="72"/>
      <c r="E74" s="32"/>
      <c r="F74" s="32"/>
      <c r="G74" s="88"/>
      <c r="H74" s="33"/>
      <c r="I74" s="5"/>
      <c r="J74" s="1"/>
      <c r="K74" s="88"/>
      <c r="L74" s="33"/>
      <c r="M74" s="5"/>
    </row>
    <row r="75" spans="1:13" s="73" customFormat="1" ht="19" customHeight="1">
      <c r="A75" s="10" t="s">
        <v>55</v>
      </c>
      <c r="B75" s="71"/>
      <c r="C75" s="71"/>
      <c r="D75" s="72"/>
      <c r="E75" s="9"/>
      <c r="F75" s="9"/>
      <c r="G75" s="90">
        <f>SUM(G64:G73)</f>
        <v>13251995</v>
      </c>
      <c r="H75" s="86"/>
      <c r="I75" s="4">
        <f>SUM(I64:I73)</f>
        <v>12658980</v>
      </c>
      <c r="J75" s="86"/>
      <c r="K75" s="90">
        <f>SUM(K64:K73)</f>
        <v>7740997</v>
      </c>
      <c r="L75" s="86"/>
      <c r="M75" s="4">
        <f>SUM(M64:M73)</f>
        <v>5243492</v>
      </c>
    </row>
    <row r="76" spans="1:13" s="73" customFormat="1" ht="19" customHeight="1">
      <c r="A76" s="10"/>
      <c r="B76" s="71"/>
      <c r="C76" s="71"/>
      <c r="D76" s="72"/>
      <c r="E76" s="9"/>
      <c r="F76" s="9"/>
      <c r="G76" s="89"/>
      <c r="H76" s="37"/>
      <c r="I76" s="2"/>
      <c r="J76" s="1"/>
      <c r="K76" s="89"/>
      <c r="L76" s="37"/>
      <c r="M76" s="2"/>
    </row>
    <row r="77" spans="1:13" s="73" customFormat="1" ht="19" customHeight="1">
      <c r="A77" s="10" t="s">
        <v>56</v>
      </c>
      <c r="B77" s="71"/>
      <c r="C77" s="71"/>
      <c r="D77" s="72"/>
      <c r="E77" s="9"/>
      <c r="F77" s="9"/>
      <c r="G77" s="89"/>
      <c r="H77" s="37"/>
      <c r="I77" s="2"/>
      <c r="J77" s="1"/>
      <c r="K77" s="89"/>
      <c r="L77" s="37"/>
      <c r="M77" s="2"/>
    </row>
    <row r="78" spans="1:13" s="73" customFormat="1" ht="8.15" customHeight="1">
      <c r="A78" s="10"/>
      <c r="B78" s="71"/>
      <c r="C78" s="71"/>
      <c r="D78" s="72"/>
      <c r="E78" s="32"/>
      <c r="F78" s="32"/>
      <c r="G78" s="88"/>
      <c r="H78" s="33"/>
      <c r="I78" s="5"/>
      <c r="J78" s="1"/>
      <c r="K78" s="88"/>
      <c r="L78" s="33"/>
      <c r="M78" s="5"/>
    </row>
    <row r="79" spans="1:13" s="73" customFormat="1" ht="19" customHeight="1">
      <c r="A79" s="1" t="s">
        <v>57</v>
      </c>
      <c r="B79" s="71"/>
      <c r="C79" s="71"/>
      <c r="D79" s="72"/>
      <c r="E79" s="9">
        <v>24.3</v>
      </c>
      <c r="F79" s="9"/>
      <c r="G79" s="89">
        <v>456000</v>
      </c>
      <c r="H79" s="2"/>
      <c r="I79" s="2">
        <v>2930773</v>
      </c>
      <c r="J79" s="2"/>
      <c r="K79" s="89">
        <v>208333</v>
      </c>
      <c r="L79" s="2"/>
      <c r="M79" s="2">
        <v>1155773</v>
      </c>
    </row>
    <row r="80" spans="1:13" s="73" customFormat="1" ht="19" customHeight="1">
      <c r="A80" s="1" t="s">
        <v>58</v>
      </c>
      <c r="B80" s="71"/>
      <c r="C80" s="71"/>
      <c r="D80" s="72"/>
      <c r="E80" s="9">
        <v>21</v>
      </c>
      <c r="F80" s="9"/>
      <c r="G80" s="89">
        <v>204461</v>
      </c>
      <c r="H80" s="2"/>
      <c r="I80" s="2">
        <v>124216</v>
      </c>
      <c r="J80" s="2"/>
      <c r="K80" s="89">
        <v>47477</v>
      </c>
      <c r="L80" s="2"/>
      <c r="M80" s="2">
        <v>0</v>
      </c>
    </row>
    <row r="81" spans="1:13" s="109" customFormat="1" ht="20.149999999999999" customHeight="1">
      <c r="A81" s="39" t="s">
        <v>59</v>
      </c>
      <c r="B81" s="104"/>
      <c r="C81" s="104"/>
      <c r="D81" s="105"/>
      <c r="E81" s="9"/>
      <c r="F81" s="106"/>
      <c r="G81" s="107">
        <v>3696</v>
      </c>
      <c r="H81" s="108"/>
      <c r="I81" s="108">
        <v>15064</v>
      </c>
      <c r="J81" s="108"/>
      <c r="K81" s="107">
        <v>3696</v>
      </c>
      <c r="L81" s="108"/>
      <c r="M81" s="108">
        <v>15064</v>
      </c>
    </row>
    <row r="82" spans="1:13" s="73" customFormat="1" ht="19" customHeight="1">
      <c r="A82" s="39" t="s">
        <v>60</v>
      </c>
      <c r="B82" s="71"/>
      <c r="C82" s="71"/>
      <c r="D82" s="72"/>
      <c r="E82" s="9">
        <v>25</v>
      </c>
      <c r="F82" s="9"/>
      <c r="G82" s="89">
        <v>629774</v>
      </c>
      <c r="H82" s="2"/>
      <c r="I82" s="2">
        <v>932987</v>
      </c>
      <c r="J82" s="2"/>
      <c r="K82" s="89">
        <v>25772</v>
      </c>
      <c r="L82" s="2"/>
      <c r="M82" s="2">
        <v>36686</v>
      </c>
    </row>
    <row r="83" spans="1:13" s="73" customFormat="1" ht="19" customHeight="1">
      <c r="A83" s="1" t="s">
        <v>61</v>
      </c>
      <c r="B83" s="71"/>
      <c r="C83" s="71"/>
      <c r="D83" s="72"/>
      <c r="E83" s="9">
        <v>27</v>
      </c>
      <c r="F83" s="9"/>
      <c r="G83" s="89">
        <v>8279634</v>
      </c>
      <c r="H83" s="2"/>
      <c r="I83" s="2">
        <v>11063460</v>
      </c>
      <c r="J83" s="2"/>
      <c r="K83" s="89">
        <v>8279634</v>
      </c>
      <c r="L83" s="2"/>
      <c r="M83" s="2">
        <v>11063460</v>
      </c>
    </row>
    <row r="84" spans="1:13" s="73" customFormat="1" ht="19" customHeight="1">
      <c r="A84" s="1" t="s">
        <v>62</v>
      </c>
      <c r="B84" s="71"/>
      <c r="C84" s="71"/>
      <c r="D84" s="72"/>
      <c r="E84" s="9">
        <v>28</v>
      </c>
      <c r="F84" s="9"/>
      <c r="G84" s="89">
        <v>48148</v>
      </c>
      <c r="H84" s="2"/>
      <c r="I84" s="2">
        <v>68609</v>
      </c>
      <c r="J84" s="2"/>
      <c r="K84" s="89">
        <v>14790</v>
      </c>
      <c r="L84" s="2"/>
      <c r="M84" s="2">
        <v>11292</v>
      </c>
    </row>
    <row r="85" spans="1:13" s="73" customFormat="1" ht="19" customHeight="1">
      <c r="A85" s="39" t="s">
        <v>63</v>
      </c>
      <c r="B85" s="71"/>
      <c r="C85" s="71"/>
      <c r="D85" s="72"/>
      <c r="E85" s="9"/>
      <c r="F85" s="9"/>
      <c r="G85" s="90">
        <v>117827</v>
      </c>
      <c r="H85" s="2"/>
      <c r="I85" s="4">
        <v>143405</v>
      </c>
      <c r="J85" s="2"/>
      <c r="K85" s="90">
        <v>404</v>
      </c>
      <c r="L85" s="2"/>
      <c r="M85" s="4">
        <v>428</v>
      </c>
    </row>
    <row r="86" spans="1:13" s="73" customFormat="1" ht="8.15" customHeight="1">
      <c r="A86" s="1"/>
      <c r="B86" s="71"/>
      <c r="C86" s="71"/>
      <c r="D86" s="72"/>
      <c r="E86" s="9"/>
      <c r="F86" s="9"/>
      <c r="G86" s="89"/>
      <c r="H86" s="2"/>
      <c r="I86" s="2"/>
      <c r="J86" s="2"/>
      <c r="K86" s="89"/>
      <c r="L86" s="2"/>
      <c r="M86" s="2"/>
    </row>
    <row r="87" spans="1:13" s="73" customFormat="1" ht="19" customHeight="1">
      <c r="A87" s="10" t="s">
        <v>64</v>
      </c>
      <c r="B87" s="71"/>
      <c r="C87" s="71"/>
      <c r="D87" s="72"/>
      <c r="E87" s="9"/>
      <c r="F87" s="9"/>
      <c r="G87" s="90">
        <f>SUM(G79:G85)</f>
        <v>9739540</v>
      </c>
      <c r="H87" s="37"/>
      <c r="I87" s="4">
        <f>SUM(I79:I85)</f>
        <v>15278514</v>
      </c>
      <c r="J87" s="1"/>
      <c r="K87" s="90">
        <f>SUM(K79:K85)</f>
        <v>8580106</v>
      </c>
      <c r="L87" s="37"/>
      <c r="M87" s="4">
        <f>SUM(M79:M85)</f>
        <v>12282703</v>
      </c>
    </row>
    <row r="88" spans="1:13" s="73" customFormat="1" ht="8.15" customHeight="1">
      <c r="A88" s="10"/>
      <c r="B88" s="71"/>
      <c r="C88" s="71"/>
      <c r="D88" s="72"/>
      <c r="E88" s="32"/>
      <c r="F88" s="32"/>
      <c r="G88" s="88"/>
      <c r="H88" s="33"/>
      <c r="I88" s="5"/>
      <c r="J88" s="1"/>
      <c r="K88" s="88"/>
      <c r="L88" s="33"/>
      <c r="M88" s="5"/>
    </row>
    <row r="89" spans="1:13" s="73" customFormat="1" ht="19" customHeight="1">
      <c r="A89" s="10" t="s">
        <v>65</v>
      </c>
      <c r="B89" s="71"/>
      <c r="C89" s="71"/>
      <c r="D89" s="72"/>
      <c r="E89" s="9"/>
      <c r="F89" s="9"/>
      <c r="G89" s="90">
        <f>SUM(G75+G87)</f>
        <v>22991535</v>
      </c>
      <c r="H89" s="37"/>
      <c r="I89" s="4">
        <f>SUM(I75+I87)</f>
        <v>27937494</v>
      </c>
      <c r="J89" s="1"/>
      <c r="K89" s="90">
        <f>K75+K87</f>
        <v>16321103</v>
      </c>
      <c r="L89" s="37"/>
      <c r="M89" s="4">
        <f>M75+M87</f>
        <v>17526195</v>
      </c>
    </row>
    <row r="90" spans="1:13" s="73" customFormat="1" ht="19" customHeight="1">
      <c r="A90" s="80"/>
      <c r="B90" s="71"/>
      <c r="C90" s="71"/>
      <c r="D90" s="72"/>
      <c r="E90" s="81"/>
      <c r="F90" s="72"/>
      <c r="G90" s="72"/>
      <c r="H90" s="81"/>
      <c r="I90" s="72"/>
      <c r="J90" s="72"/>
      <c r="K90" s="72"/>
      <c r="L90" s="81"/>
      <c r="M90" s="72"/>
    </row>
    <row r="91" spans="1:13" s="73" customFormat="1" ht="19" customHeight="1">
      <c r="A91" s="80"/>
      <c r="B91" s="71"/>
      <c r="C91" s="71"/>
      <c r="D91" s="72"/>
      <c r="E91" s="81"/>
      <c r="F91" s="72"/>
      <c r="G91" s="72"/>
      <c r="H91" s="81"/>
      <c r="I91" s="72"/>
      <c r="J91" s="72"/>
      <c r="K91" s="72"/>
      <c r="L91" s="81"/>
      <c r="M91" s="72"/>
    </row>
    <row r="92" spans="1:13" s="73" customFormat="1" ht="19" customHeight="1">
      <c r="A92" s="80"/>
      <c r="B92" s="71"/>
      <c r="C92" s="71"/>
      <c r="D92" s="72"/>
      <c r="E92" s="81"/>
      <c r="F92" s="72"/>
      <c r="G92" s="72"/>
      <c r="H92" s="81"/>
      <c r="I92" s="72"/>
      <c r="J92" s="72"/>
      <c r="K92" s="72"/>
      <c r="L92" s="81"/>
      <c r="M92" s="72"/>
    </row>
    <row r="93" spans="1:13" s="73" customFormat="1" ht="19" customHeight="1">
      <c r="A93" s="80"/>
      <c r="B93" s="71"/>
      <c r="C93" s="71"/>
      <c r="D93" s="72"/>
      <c r="E93" s="81"/>
      <c r="F93" s="72"/>
      <c r="G93" s="72"/>
      <c r="H93" s="81"/>
      <c r="I93" s="72"/>
      <c r="J93" s="72"/>
      <c r="K93" s="72"/>
      <c r="L93" s="81"/>
      <c r="M93" s="72"/>
    </row>
    <row r="94" spans="1:13" s="73" customFormat="1" ht="19" customHeight="1">
      <c r="A94" s="80"/>
      <c r="B94" s="71"/>
      <c r="C94" s="71"/>
      <c r="D94" s="72"/>
      <c r="E94" s="81"/>
      <c r="F94" s="72"/>
      <c r="G94" s="72"/>
      <c r="H94" s="81"/>
      <c r="I94" s="72"/>
      <c r="J94" s="72"/>
      <c r="K94" s="72"/>
      <c r="L94" s="81"/>
      <c r="M94" s="72"/>
    </row>
    <row r="95" spans="1:13" s="73" customFormat="1" ht="19" customHeight="1">
      <c r="A95" s="80"/>
      <c r="B95" s="71"/>
      <c r="C95" s="71"/>
      <c r="D95" s="72"/>
      <c r="E95" s="81"/>
      <c r="F95" s="72"/>
      <c r="G95" s="72"/>
      <c r="H95" s="81"/>
      <c r="I95" s="72"/>
      <c r="J95" s="72"/>
      <c r="K95" s="72"/>
      <c r="L95" s="81"/>
      <c r="M95" s="72"/>
    </row>
    <row r="96" spans="1:13" s="73" customFormat="1" ht="19" customHeight="1">
      <c r="A96" s="80"/>
      <c r="B96" s="71"/>
      <c r="C96" s="71"/>
      <c r="D96" s="72"/>
      <c r="E96" s="81"/>
      <c r="F96" s="72"/>
      <c r="G96" s="72"/>
      <c r="H96" s="81"/>
      <c r="I96" s="72"/>
      <c r="J96" s="72"/>
      <c r="K96" s="72"/>
      <c r="L96" s="81"/>
      <c r="M96" s="72"/>
    </row>
    <row r="97" spans="1:13" s="73" customFormat="1" ht="19" customHeight="1">
      <c r="A97" s="80"/>
      <c r="B97" s="71"/>
      <c r="C97" s="71"/>
      <c r="D97" s="72"/>
      <c r="E97" s="81"/>
      <c r="F97" s="72"/>
      <c r="G97" s="72"/>
      <c r="H97" s="81"/>
      <c r="I97" s="72"/>
      <c r="J97" s="72"/>
      <c r="K97" s="72"/>
      <c r="L97" s="81"/>
      <c r="M97" s="72"/>
    </row>
    <row r="98" spans="1:13" s="73" customFormat="1" ht="19" customHeight="1">
      <c r="A98" s="80"/>
      <c r="B98" s="71"/>
      <c r="C98" s="71"/>
      <c r="D98" s="72"/>
      <c r="E98" s="81"/>
      <c r="F98" s="72"/>
      <c r="G98" s="72"/>
      <c r="H98" s="81"/>
      <c r="I98" s="72"/>
      <c r="J98" s="72"/>
      <c r="K98" s="72"/>
      <c r="L98" s="81"/>
      <c r="M98" s="72"/>
    </row>
    <row r="99" spans="1:13" s="73" customFormat="1" ht="19" customHeight="1">
      <c r="A99" s="80"/>
      <c r="B99" s="71"/>
      <c r="C99" s="71"/>
      <c r="D99" s="72"/>
      <c r="E99" s="81"/>
      <c r="F99" s="72"/>
      <c r="G99" s="72"/>
      <c r="H99" s="81"/>
      <c r="I99" s="72"/>
      <c r="J99" s="72"/>
      <c r="K99" s="72"/>
      <c r="L99" s="81"/>
      <c r="M99" s="72"/>
    </row>
    <row r="100" spans="1:13" s="73" customFormat="1" ht="19" customHeight="1">
      <c r="A100" s="80"/>
      <c r="B100" s="71"/>
      <c r="C100" s="71"/>
      <c r="D100" s="72"/>
      <c r="E100" s="81"/>
      <c r="F100" s="72"/>
      <c r="G100" s="72"/>
      <c r="H100" s="81"/>
      <c r="I100" s="72"/>
      <c r="J100" s="72"/>
      <c r="K100" s="72"/>
      <c r="L100" s="81"/>
      <c r="M100" s="72"/>
    </row>
    <row r="101" spans="1:13" s="73" customFormat="1" ht="6" customHeight="1">
      <c r="A101" s="80"/>
      <c r="B101" s="71"/>
      <c r="C101" s="71"/>
      <c r="D101" s="72"/>
      <c r="E101" s="81"/>
      <c r="F101" s="72"/>
      <c r="G101" s="72"/>
      <c r="H101" s="81"/>
      <c r="I101" s="72"/>
      <c r="J101" s="72"/>
      <c r="K101" s="72"/>
      <c r="L101" s="81"/>
      <c r="M101" s="72"/>
    </row>
    <row r="102" spans="1:13" ht="22" customHeight="1">
      <c r="A102" s="82" t="s">
        <v>41</v>
      </c>
      <c r="B102" s="82"/>
      <c r="C102" s="82"/>
      <c r="D102" s="82"/>
      <c r="E102" s="63"/>
      <c r="F102" s="63"/>
      <c r="G102" s="64"/>
      <c r="H102" s="65"/>
      <c r="I102" s="64"/>
      <c r="J102" s="65"/>
      <c r="K102" s="64"/>
      <c r="L102" s="65"/>
      <c r="M102" s="64"/>
    </row>
    <row r="103" spans="1:13" ht="19" customHeight="1">
      <c r="A103" s="56" t="str">
        <f>A1</f>
        <v>บริษัท ศรีสวัสดิ์ คอร์ปอเรชั่น จำกัด (มหาชน)</v>
      </c>
      <c r="B103" s="56"/>
      <c r="C103" s="56"/>
      <c r="D103" s="56"/>
    </row>
    <row r="104" spans="1:13" ht="19" customHeight="1">
      <c r="A104" s="78" t="s">
        <v>42</v>
      </c>
      <c r="B104" s="78"/>
      <c r="C104" s="78"/>
      <c r="D104" s="78"/>
    </row>
    <row r="105" spans="1:13" ht="19" customHeight="1">
      <c r="A105" s="79" t="str">
        <f>+A3</f>
        <v>ณ วันที่ 31 ธันวาคม พ.ศ. 2564</v>
      </c>
      <c r="B105" s="79"/>
      <c r="C105" s="79"/>
      <c r="D105" s="79"/>
      <c r="E105" s="63"/>
      <c r="F105" s="63"/>
      <c r="G105" s="64"/>
      <c r="H105" s="65"/>
      <c r="I105" s="64"/>
      <c r="J105" s="65"/>
      <c r="K105" s="64"/>
      <c r="L105" s="65"/>
      <c r="M105" s="64"/>
    </row>
    <row r="106" spans="1:13" ht="19" customHeight="1"/>
    <row r="107" spans="1:13" s="77" customFormat="1" ht="19" customHeight="1">
      <c r="E107" s="9"/>
      <c r="F107" s="9"/>
      <c r="G107" s="193" t="s">
        <v>3</v>
      </c>
      <c r="H107" s="193"/>
      <c r="I107" s="193"/>
      <c r="J107" s="1"/>
      <c r="K107" s="194" t="s">
        <v>4</v>
      </c>
      <c r="L107" s="194"/>
      <c r="M107" s="194"/>
    </row>
    <row r="108" spans="1:13" s="77" customFormat="1" ht="19" customHeight="1">
      <c r="E108" s="32"/>
      <c r="F108" s="32"/>
      <c r="G108" s="66" t="s">
        <v>5</v>
      </c>
      <c r="H108" s="66"/>
      <c r="I108" s="66" t="s">
        <v>6</v>
      </c>
      <c r="J108" s="67"/>
      <c r="K108" s="66" t="s">
        <v>5</v>
      </c>
      <c r="L108" s="66"/>
      <c r="M108" s="66" t="s">
        <v>6</v>
      </c>
    </row>
    <row r="109" spans="1:13" s="77" customFormat="1" ht="19" customHeight="1">
      <c r="E109" s="68" t="s">
        <v>7</v>
      </c>
      <c r="F109" s="32"/>
      <c r="G109" s="69" t="s">
        <v>8</v>
      </c>
      <c r="H109" s="70"/>
      <c r="I109" s="69" t="s">
        <v>8</v>
      </c>
      <c r="J109" s="1"/>
      <c r="K109" s="69" t="s">
        <v>8</v>
      </c>
      <c r="L109" s="70"/>
      <c r="M109" s="69" t="s">
        <v>8</v>
      </c>
    </row>
    <row r="110" spans="1:13" s="77" customFormat="1" ht="8.15" customHeight="1">
      <c r="E110" s="32"/>
      <c r="F110" s="32"/>
      <c r="G110" s="87"/>
      <c r="H110" s="70"/>
      <c r="I110" s="182"/>
      <c r="J110" s="1"/>
      <c r="K110" s="87"/>
      <c r="L110" s="70"/>
      <c r="M110" s="182"/>
    </row>
    <row r="111" spans="1:13" ht="19" customHeight="1">
      <c r="A111" s="10" t="s">
        <v>66</v>
      </c>
      <c r="B111" s="56"/>
      <c r="C111" s="56"/>
      <c r="D111" s="56"/>
      <c r="E111" s="9"/>
      <c r="F111" s="9"/>
      <c r="G111" s="89"/>
      <c r="H111" s="37"/>
      <c r="I111" s="2"/>
      <c r="J111" s="1"/>
      <c r="K111" s="89"/>
      <c r="L111" s="37"/>
      <c r="M111" s="2"/>
    </row>
    <row r="112" spans="1:13" ht="8.15" customHeight="1">
      <c r="A112" s="10"/>
      <c r="B112" s="56"/>
      <c r="C112" s="56"/>
      <c r="D112" s="56"/>
      <c r="E112" s="9"/>
      <c r="F112" s="9"/>
      <c r="G112" s="89"/>
      <c r="H112" s="37"/>
      <c r="I112" s="2"/>
      <c r="J112" s="1"/>
      <c r="K112" s="89"/>
      <c r="L112" s="37"/>
      <c r="M112" s="2"/>
    </row>
    <row r="113" spans="1:13" ht="19" customHeight="1">
      <c r="A113" s="10" t="s">
        <v>67</v>
      </c>
      <c r="B113" s="56"/>
      <c r="C113" s="56"/>
      <c r="D113" s="56"/>
      <c r="E113" s="9"/>
      <c r="F113" s="9"/>
      <c r="G113" s="89"/>
      <c r="H113" s="37"/>
      <c r="I113" s="2"/>
      <c r="J113" s="1"/>
      <c r="K113" s="89"/>
      <c r="L113" s="37"/>
      <c r="M113" s="2"/>
    </row>
    <row r="114" spans="1:13" ht="8.15" customHeight="1">
      <c r="A114" s="10"/>
      <c r="B114" s="56"/>
      <c r="C114" s="56"/>
      <c r="D114" s="56"/>
      <c r="E114" s="9"/>
      <c r="F114" s="9"/>
      <c r="G114" s="89"/>
      <c r="H114" s="37"/>
      <c r="I114" s="2"/>
      <c r="J114" s="1"/>
      <c r="K114" s="89"/>
      <c r="L114" s="37"/>
      <c r="M114" s="2"/>
    </row>
    <row r="115" spans="1:13" s="73" customFormat="1" ht="19" customHeight="1">
      <c r="A115" s="1" t="s">
        <v>68</v>
      </c>
      <c r="B115" s="71"/>
      <c r="C115" s="71"/>
      <c r="D115" s="72"/>
      <c r="E115" s="9"/>
      <c r="F115" s="9"/>
      <c r="G115" s="89"/>
      <c r="H115" s="37"/>
      <c r="I115" s="2"/>
      <c r="J115" s="1"/>
      <c r="K115" s="89"/>
      <c r="L115" s="37"/>
      <c r="M115" s="2"/>
    </row>
    <row r="116" spans="1:13" s="73" customFormat="1" ht="19" customHeight="1">
      <c r="B116" s="1" t="s">
        <v>69</v>
      </c>
      <c r="C116" s="71"/>
      <c r="D116" s="72"/>
      <c r="E116" s="9"/>
      <c r="F116" s="9"/>
      <c r="G116" s="89"/>
      <c r="H116" s="37"/>
      <c r="I116" s="2"/>
      <c r="J116" s="1"/>
      <c r="K116" s="89"/>
      <c r="L116" s="37"/>
      <c r="M116" s="2"/>
    </row>
    <row r="117" spans="1:13" s="73" customFormat="1" ht="19" customHeight="1">
      <c r="C117" s="1" t="s">
        <v>70</v>
      </c>
      <c r="D117" s="72"/>
      <c r="E117" s="9"/>
      <c r="F117" s="9"/>
      <c r="G117" s="89"/>
      <c r="H117" s="37"/>
      <c r="I117" s="2"/>
      <c r="J117" s="1"/>
      <c r="K117" s="89"/>
      <c r="L117" s="37"/>
      <c r="M117" s="2"/>
    </row>
    <row r="118" spans="1:13" s="73" customFormat="1" ht="19" customHeight="1">
      <c r="C118" s="71"/>
      <c r="D118" s="1" t="s">
        <v>71</v>
      </c>
      <c r="G118" s="89"/>
      <c r="I118" s="2"/>
      <c r="K118" s="89"/>
      <c r="M118" s="2"/>
    </row>
    <row r="119" spans="1:13" s="73" customFormat="1" ht="19" customHeight="1" thickBot="1">
      <c r="C119" s="71"/>
      <c r="D119" s="1" t="s">
        <v>72</v>
      </c>
      <c r="E119" s="9">
        <v>29</v>
      </c>
      <c r="F119" s="9"/>
      <c r="G119" s="91">
        <v>1429009</v>
      </c>
      <c r="H119" s="37"/>
      <c r="I119" s="184">
        <v>1428078</v>
      </c>
      <c r="J119" s="1"/>
      <c r="K119" s="91">
        <v>1429009</v>
      </c>
      <c r="L119" s="37"/>
      <c r="M119" s="184">
        <v>1428078</v>
      </c>
    </row>
    <row r="120" spans="1:13" s="73" customFormat="1" ht="8.15" customHeight="1" thickTop="1">
      <c r="A120" s="10"/>
      <c r="B120" s="71"/>
      <c r="C120" s="71"/>
      <c r="D120" s="72"/>
      <c r="E120" s="32"/>
      <c r="F120" s="32"/>
      <c r="G120" s="88"/>
      <c r="H120" s="33"/>
      <c r="I120" s="5"/>
      <c r="J120" s="1"/>
      <c r="K120" s="88"/>
      <c r="L120" s="33"/>
      <c r="M120" s="5"/>
    </row>
    <row r="121" spans="1:13" s="73" customFormat="1" ht="19" customHeight="1">
      <c r="A121" s="1" t="s">
        <v>73</v>
      </c>
      <c r="B121" s="186" t="s">
        <v>74</v>
      </c>
      <c r="C121" s="71"/>
      <c r="D121" s="72"/>
      <c r="F121" s="9"/>
      <c r="G121" s="89"/>
      <c r="H121" s="37"/>
      <c r="I121" s="2"/>
      <c r="J121" s="1"/>
      <c r="K121" s="89"/>
      <c r="L121" s="37"/>
      <c r="M121" s="2"/>
    </row>
    <row r="122" spans="1:13" s="73" customFormat="1" ht="19" customHeight="1">
      <c r="A122" s="36"/>
      <c r="B122" s="186"/>
      <c r="C122" s="186" t="s">
        <v>75</v>
      </c>
      <c r="D122" s="187"/>
      <c r="E122" s="9"/>
      <c r="F122" s="9"/>
      <c r="G122" s="89"/>
      <c r="H122" s="37"/>
      <c r="I122" s="2"/>
      <c r="J122" s="1"/>
      <c r="K122" s="89"/>
      <c r="L122" s="37"/>
      <c r="M122" s="2"/>
    </row>
    <row r="123" spans="1:13" s="73" customFormat="1" ht="19" customHeight="1">
      <c r="A123" s="36"/>
      <c r="B123" s="186"/>
      <c r="C123" s="186"/>
      <c r="D123" s="187" t="s">
        <v>76</v>
      </c>
      <c r="E123" s="9"/>
      <c r="F123" s="9"/>
      <c r="G123" s="89"/>
      <c r="H123" s="37"/>
      <c r="I123" s="2"/>
      <c r="J123" s="1"/>
      <c r="K123" s="89"/>
      <c r="L123" s="37"/>
      <c r="M123" s="2"/>
    </row>
    <row r="124" spans="1:13" s="73" customFormat="1" ht="19" customHeight="1">
      <c r="A124" s="156"/>
      <c r="B124" s="186"/>
      <c r="C124" s="186"/>
      <c r="D124" s="187" t="s">
        <v>77</v>
      </c>
      <c r="E124" s="9">
        <v>29</v>
      </c>
      <c r="F124" s="9"/>
      <c r="G124" s="92">
        <f>'12'!D40</f>
        <v>1373152</v>
      </c>
      <c r="H124" s="37"/>
      <c r="I124" s="83">
        <v>1373152</v>
      </c>
      <c r="J124" s="1"/>
      <c r="K124" s="92">
        <f>'13'!D30</f>
        <v>1373152</v>
      </c>
      <c r="L124" s="37"/>
      <c r="M124" s="83">
        <v>1373152</v>
      </c>
    </row>
    <row r="125" spans="1:13" s="73" customFormat="1" ht="19" customHeight="1">
      <c r="A125" s="1" t="s">
        <v>78</v>
      </c>
      <c r="B125" s="71"/>
      <c r="C125" s="71"/>
      <c r="D125" s="72"/>
      <c r="E125" s="9">
        <v>29</v>
      </c>
      <c r="F125" s="9"/>
      <c r="G125" s="92">
        <f>'12'!F40</f>
        <v>6207179</v>
      </c>
      <c r="H125" s="37"/>
      <c r="I125" s="83">
        <v>6207179</v>
      </c>
      <c r="J125" s="1"/>
      <c r="K125" s="92">
        <f>'13'!F30</f>
        <v>6207179</v>
      </c>
      <c r="L125" s="37"/>
      <c r="M125" s="83">
        <v>6207179</v>
      </c>
    </row>
    <row r="126" spans="1:13" s="73" customFormat="1" ht="19" customHeight="1">
      <c r="A126" s="84" t="s">
        <v>79</v>
      </c>
      <c r="B126" s="71"/>
      <c r="C126" s="71"/>
      <c r="D126" s="72"/>
      <c r="E126" s="9">
        <v>29</v>
      </c>
      <c r="F126" s="9"/>
      <c r="G126" s="89">
        <f>'12'!H40</f>
        <v>36190</v>
      </c>
      <c r="H126" s="2"/>
      <c r="I126" s="2">
        <v>36190</v>
      </c>
      <c r="J126" s="2"/>
      <c r="K126" s="89">
        <f>'13'!H30</f>
        <v>36190</v>
      </c>
      <c r="L126" s="2"/>
      <c r="M126" s="2">
        <v>36190</v>
      </c>
    </row>
    <row r="127" spans="1:13" s="73" customFormat="1" ht="19" customHeight="1">
      <c r="A127" s="1" t="s">
        <v>80</v>
      </c>
      <c r="B127" s="71"/>
      <c r="C127" s="71"/>
      <c r="D127" s="72"/>
      <c r="E127" s="9"/>
      <c r="F127" s="9"/>
      <c r="G127" s="89"/>
      <c r="H127" s="2"/>
      <c r="I127" s="2"/>
      <c r="J127" s="2"/>
      <c r="K127" s="89"/>
      <c r="L127" s="2"/>
      <c r="M127" s="2"/>
    </row>
    <row r="128" spans="1:13" s="73" customFormat="1" ht="19" customHeight="1">
      <c r="B128" s="1" t="s">
        <v>81</v>
      </c>
      <c r="C128" s="71"/>
      <c r="D128" s="72"/>
      <c r="E128" s="9">
        <v>31</v>
      </c>
      <c r="F128" s="9"/>
      <c r="G128" s="89">
        <f>'12'!J40</f>
        <v>142900</v>
      </c>
      <c r="H128" s="2"/>
      <c r="I128" s="2">
        <v>142807</v>
      </c>
      <c r="J128" s="2"/>
      <c r="K128" s="89">
        <f>'13'!J30</f>
        <v>142900</v>
      </c>
      <c r="L128" s="2"/>
      <c r="M128" s="2">
        <v>142807</v>
      </c>
    </row>
    <row r="129" spans="1:13" s="73" customFormat="1" ht="19" customHeight="1">
      <c r="B129" s="1" t="s">
        <v>82</v>
      </c>
      <c r="C129" s="71"/>
      <c r="D129" s="72"/>
      <c r="E129" s="9"/>
      <c r="F129" s="9"/>
      <c r="G129" s="89">
        <f>'12'!L40</f>
        <v>17263484</v>
      </c>
      <c r="H129" s="2"/>
      <c r="I129" s="2">
        <v>15003839</v>
      </c>
      <c r="J129" s="2"/>
      <c r="K129" s="89">
        <f>'13'!L30</f>
        <v>6083583</v>
      </c>
      <c r="L129" s="2"/>
      <c r="M129" s="2">
        <v>4790028</v>
      </c>
    </row>
    <row r="130" spans="1:13" s="73" customFormat="1" ht="19" customHeight="1">
      <c r="A130" s="1" t="s">
        <v>83</v>
      </c>
      <c r="B130" s="71"/>
      <c r="C130" s="71"/>
      <c r="D130" s="72"/>
      <c r="E130" s="9"/>
      <c r="F130" s="9"/>
      <c r="G130" s="89">
        <f>'12'!N40</f>
        <v>-320154</v>
      </c>
      <c r="H130" s="2"/>
      <c r="I130" s="2">
        <v>-665152</v>
      </c>
      <c r="J130" s="2"/>
      <c r="K130" s="89">
        <v>0</v>
      </c>
      <c r="L130" s="2"/>
      <c r="M130" s="2">
        <v>0</v>
      </c>
    </row>
    <row r="131" spans="1:13" s="73" customFormat="1" ht="19" customHeight="1">
      <c r="A131" s="84" t="s">
        <v>84</v>
      </c>
      <c r="B131" s="71"/>
      <c r="C131" s="71"/>
      <c r="D131" s="72"/>
      <c r="E131" s="9"/>
      <c r="F131" s="9"/>
      <c r="G131" s="90">
        <f>'12'!V40</f>
        <v>-4890</v>
      </c>
      <c r="H131" s="2"/>
      <c r="I131" s="4">
        <v>-13148</v>
      </c>
      <c r="J131" s="2"/>
      <c r="K131" s="90">
        <f>'13'!R30</f>
        <v>-2956</v>
      </c>
      <c r="L131" s="2"/>
      <c r="M131" s="4">
        <v>-12050</v>
      </c>
    </row>
    <row r="132" spans="1:13" s="73" customFormat="1" ht="8.15" customHeight="1">
      <c r="A132" s="10"/>
      <c r="B132" s="71"/>
      <c r="C132" s="71"/>
      <c r="D132" s="72"/>
      <c r="E132" s="32"/>
      <c r="F132" s="32"/>
      <c r="G132" s="88"/>
      <c r="H132" s="33"/>
      <c r="I132" s="5"/>
      <c r="J132" s="1"/>
      <c r="K132" s="88"/>
      <c r="L132" s="33"/>
      <c r="M132" s="5"/>
    </row>
    <row r="133" spans="1:13" s="73" customFormat="1" ht="19" customHeight="1">
      <c r="A133" s="56" t="s">
        <v>85</v>
      </c>
      <c r="B133" s="71"/>
      <c r="C133" s="71"/>
      <c r="D133" s="72"/>
      <c r="E133" s="9"/>
      <c r="F133" s="9"/>
      <c r="G133" s="89">
        <f>SUM(G122:G131)</f>
        <v>24697861</v>
      </c>
      <c r="H133" s="2"/>
      <c r="I133" s="2">
        <f>SUM(I122:I131)</f>
        <v>22084867</v>
      </c>
      <c r="J133" s="2"/>
      <c r="K133" s="89">
        <f>SUM(K122:K131)</f>
        <v>13840048</v>
      </c>
      <c r="L133" s="2"/>
      <c r="M133" s="2">
        <f>SUM(M122:M131)</f>
        <v>12537306</v>
      </c>
    </row>
    <row r="134" spans="1:13" s="73" customFormat="1" ht="19" customHeight="1">
      <c r="A134" s="73" t="s">
        <v>86</v>
      </c>
      <c r="B134" s="71"/>
      <c r="C134" s="71"/>
      <c r="D134" s="72"/>
      <c r="E134" s="71"/>
      <c r="G134" s="90">
        <f>'12'!Z40</f>
        <v>2277469</v>
      </c>
      <c r="H134" s="2"/>
      <c r="I134" s="4">
        <v>1985011</v>
      </c>
      <c r="J134" s="2"/>
      <c r="K134" s="90">
        <v>0</v>
      </c>
      <c r="L134" s="2"/>
      <c r="M134" s="4">
        <v>0</v>
      </c>
    </row>
    <row r="135" spans="1:13" s="73" customFormat="1" ht="8.15" customHeight="1">
      <c r="A135" s="10"/>
      <c r="B135" s="71"/>
      <c r="C135" s="71"/>
      <c r="D135" s="72"/>
      <c r="E135" s="32"/>
      <c r="F135" s="32"/>
      <c r="G135" s="88"/>
      <c r="H135" s="33"/>
      <c r="I135" s="5"/>
      <c r="J135" s="1"/>
      <c r="K135" s="88"/>
      <c r="L135" s="33"/>
      <c r="M135" s="5"/>
    </row>
    <row r="136" spans="1:13" ht="19" customHeight="1">
      <c r="A136" s="56" t="s">
        <v>87</v>
      </c>
      <c r="B136" s="56"/>
      <c r="C136" s="56"/>
      <c r="D136" s="85"/>
      <c r="E136" s="9"/>
      <c r="F136" s="9"/>
      <c r="G136" s="90">
        <f>+G133+G134</f>
        <v>26975330</v>
      </c>
      <c r="H136" s="2"/>
      <c r="I136" s="4">
        <f>+I133+I134</f>
        <v>24069878</v>
      </c>
      <c r="J136" s="2"/>
      <c r="K136" s="90">
        <f>+K133+K134</f>
        <v>13840048</v>
      </c>
      <c r="L136" s="2"/>
      <c r="M136" s="4">
        <f>+M133+M134</f>
        <v>12537306</v>
      </c>
    </row>
    <row r="137" spans="1:13" s="73" customFormat="1" ht="8.15" customHeight="1">
      <c r="A137" s="10"/>
      <c r="B137" s="71"/>
      <c r="C137" s="71"/>
      <c r="D137" s="72"/>
      <c r="E137" s="32"/>
      <c r="F137" s="32"/>
      <c r="G137" s="88"/>
      <c r="H137" s="33"/>
      <c r="I137" s="5"/>
      <c r="J137" s="1"/>
      <c r="K137" s="88"/>
      <c r="L137" s="33"/>
      <c r="M137" s="5"/>
    </row>
    <row r="138" spans="1:13" ht="19" customHeight="1" thickBot="1">
      <c r="A138" s="56" t="s">
        <v>88</v>
      </c>
      <c r="B138" s="56"/>
      <c r="C138" s="56"/>
      <c r="D138" s="56"/>
      <c r="E138" s="9"/>
      <c r="F138" s="9"/>
      <c r="G138" s="169">
        <f>+G136+G89</f>
        <v>49966865</v>
      </c>
      <c r="H138" s="2"/>
      <c r="I138" s="183">
        <f>+I136+I89</f>
        <v>52007372</v>
      </c>
      <c r="J138" s="2"/>
      <c r="K138" s="169">
        <f>+K136+K89</f>
        <v>30161151</v>
      </c>
      <c r="L138" s="2"/>
      <c r="M138" s="183">
        <f>+M136+M89</f>
        <v>30063501</v>
      </c>
    </row>
    <row r="139" spans="1:13" ht="19" customHeight="1" thickTop="1">
      <c r="A139" s="56"/>
      <c r="B139" s="56"/>
      <c r="C139" s="56"/>
      <c r="D139" s="56"/>
    </row>
    <row r="140" spans="1:13" ht="19" customHeight="1">
      <c r="A140" s="56"/>
      <c r="B140" s="56"/>
      <c r="C140" s="56"/>
      <c r="D140" s="56"/>
      <c r="H140" s="58"/>
      <c r="J140" s="58"/>
      <c r="L140" s="58"/>
    </row>
    <row r="141" spans="1:13" ht="19" customHeight="1">
      <c r="A141" s="56"/>
      <c r="B141" s="56"/>
      <c r="C141" s="56"/>
      <c r="D141" s="56"/>
      <c r="H141" s="58"/>
      <c r="J141" s="58"/>
      <c r="L141" s="58"/>
    </row>
    <row r="142" spans="1:13" ht="19" customHeight="1">
      <c r="A142" s="56"/>
      <c r="B142" s="56"/>
      <c r="C142" s="56"/>
      <c r="D142" s="56"/>
      <c r="H142" s="58"/>
      <c r="J142" s="58"/>
      <c r="L142" s="58"/>
    </row>
    <row r="143" spans="1:13" ht="19" customHeight="1">
      <c r="A143" s="56"/>
      <c r="B143" s="56"/>
      <c r="C143" s="56"/>
      <c r="D143" s="56"/>
      <c r="H143" s="58"/>
      <c r="J143" s="58"/>
      <c r="L143" s="58"/>
    </row>
    <row r="144" spans="1:13" ht="19" customHeight="1">
      <c r="A144" s="56"/>
      <c r="B144" s="56"/>
      <c r="C144" s="56"/>
      <c r="D144" s="56"/>
      <c r="H144" s="58"/>
      <c r="J144" s="58"/>
      <c r="L144" s="58"/>
    </row>
    <row r="145" spans="1:13" ht="19" customHeight="1">
      <c r="A145" s="56"/>
      <c r="B145" s="56"/>
      <c r="C145" s="56"/>
      <c r="D145" s="56"/>
    </row>
    <row r="146" spans="1:13" ht="19" customHeight="1">
      <c r="A146" s="56"/>
      <c r="B146" s="56"/>
      <c r="C146" s="56"/>
      <c r="D146" s="56"/>
    </row>
    <row r="147" spans="1:13" ht="19" customHeight="1">
      <c r="A147" s="56"/>
      <c r="B147" s="56"/>
      <c r="C147" s="56"/>
      <c r="D147" s="56"/>
    </row>
    <row r="148" spans="1:13" ht="19" customHeight="1">
      <c r="A148" s="56"/>
      <c r="B148" s="56"/>
      <c r="C148" s="56"/>
      <c r="D148" s="56"/>
    </row>
    <row r="149" spans="1:13" ht="19" customHeight="1">
      <c r="A149" s="56"/>
      <c r="B149" s="56"/>
      <c r="C149" s="56"/>
      <c r="D149" s="56"/>
    </row>
    <row r="150" spans="1:13" ht="19" customHeight="1">
      <c r="A150" s="56"/>
      <c r="B150" s="56"/>
      <c r="C150" s="56"/>
      <c r="D150" s="56"/>
    </row>
    <row r="151" spans="1:13" ht="19" customHeight="1">
      <c r="A151" s="56"/>
      <c r="B151" s="56"/>
      <c r="C151" s="56"/>
      <c r="D151" s="56"/>
    </row>
    <row r="152" spans="1:13" ht="6.75" customHeight="1">
      <c r="A152" s="56"/>
      <c r="B152" s="56"/>
      <c r="C152" s="56"/>
      <c r="D152" s="56"/>
    </row>
    <row r="153" spans="1:13" ht="22" customHeight="1">
      <c r="A153" s="192" t="s">
        <v>41</v>
      </c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</row>
  </sheetData>
  <mergeCells count="7">
    <mergeCell ref="A153:M153"/>
    <mergeCell ref="G5:I5"/>
    <mergeCell ref="K5:M5"/>
    <mergeCell ref="G56:I56"/>
    <mergeCell ref="K56:M56"/>
    <mergeCell ref="G107:I107"/>
    <mergeCell ref="K107:M10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3"/>
  <sheetViews>
    <sheetView topLeftCell="B1" zoomScaleNormal="100" zoomScaleSheetLayoutView="110" workbookViewId="0">
      <selection activeCell="K1" sqref="K1:XFD1048576"/>
    </sheetView>
  </sheetViews>
  <sheetFormatPr defaultColWidth="9.1640625" defaultRowHeight="17"/>
  <cols>
    <col min="1" max="1" width="48.25" style="1" customWidth="1"/>
    <col min="2" max="2" width="7.25" style="9" customWidth="1"/>
    <col min="3" max="3" width="0.83203125" style="9" customWidth="1"/>
    <col min="4" max="4" width="9.75" style="9" customWidth="1"/>
    <col min="5" max="5" width="0.83203125" style="9" customWidth="1"/>
    <col min="6" max="6" width="9.75" style="9" customWidth="1"/>
    <col min="7" max="7" width="0.83203125" style="9" customWidth="1"/>
    <col min="8" max="8" width="9.75" style="29" customWidth="1"/>
    <col min="9" max="9" width="0.83203125" style="9" customWidth="1"/>
    <col min="10" max="10" width="9.75" style="29" customWidth="1"/>
    <col min="11" max="16384" width="9.1640625" style="1"/>
  </cols>
  <sheetData>
    <row r="1" spans="1:10" ht="18" customHeight="1">
      <c r="A1" s="11" t="s">
        <v>0</v>
      </c>
    </row>
    <row r="2" spans="1:10" ht="18" customHeight="1">
      <c r="A2" s="10" t="s">
        <v>89</v>
      </c>
    </row>
    <row r="3" spans="1:10" ht="18" customHeight="1">
      <c r="A3" s="30" t="s">
        <v>90</v>
      </c>
      <c r="B3" s="28"/>
      <c r="C3" s="28"/>
      <c r="D3" s="28"/>
      <c r="E3" s="28"/>
      <c r="F3" s="28"/>
      <c r="G3" s="28"/>
      <c r="H3" s="31"/>
      <c r="I3" s="28"/>
      <c r="J3" s="31"/>
    </row>
    <row r="4" spans="1:10" ht="18" customHeight="1"/>
    <row r="5" spans="1:10" ht="18" customHeight="1">
      <c r="A5" s="10"/>
      <c r="B5" s="32"/>
      <c r="C5" s="32"/>
      <c r="D5" s="195" t="s">
        <v>3</v>
      </c>
      <c r="E5" s="195"/>
      <c r="F5" s="195"/>
      <c r="G5" s="33"/>
      <c r="H5" s="195" t="s">
        <v>4</v>
      </c>
      <c r="I5" s="195"/>
      <c r="J5" s="195"/>
    </row>
    <row r="6" spans="1:10" ht="18" customHeight="1">
      <c r="A6" s="10"/>
      <c r="B6" s="32"/>
      <c r="C6" s="32"/>
      <c r="D6" s="5" t="s">
        <v>5</v>
      </c>
      <c r="E6" s="33"/>
      <c r="F6" s="5" t="s">
        <v>6</v>
      </c>
      <c r="G6" s="33"/>
      <c r="H6" s="5" t="s">
        <v>5</v>
      </c>
      <c r="I6" s="33"/>
      <c r="J6" s="5" t="s">
        <v>6</v>
      </c>
    </row>
    <row r="7" spans="1:10" ht="18" customHeight="1">
      <c r="A7" s="10"/>
      <c r="B7" s="34" t="s">
        <v>7</v>
      </c>
      <c r="C7" s="32"/>
      <c r="D7" s="7" t="s">
        <v>8</v>
      </c>
      <c r="E7" s="35"/>
      <c r="F7" s="7" t="s">
        <v>8</v>
      </c>
      <c r="G7" s="35"/>
      <c r="H7" s="7" t="s">
        <v>8</v>
      </c>
      <c r="I7" s="35"/>
      <c r="J7" s="7" t="s">
        <v>8</v>
      </c>
    </row>
    <row r="8" spans="1:10" ht="18" customHeight="1">
      <c r="A8" s="10" t="s">
        <v>91</v>
      </c>
      <c r="D8" s="93"/>
      <c r="H8" s="95"/>
    </row>
    <row r="9" spans="1:10" ht="6" customHeight="1">
      <c r="A9" s="36"/>
      <c r="D9" s="89"/>
      <c r="E9" s="37"/>
      <c r="F9" s="2"/>
      <c r="G9" s="37"/>
      <c r="H9" s="96"/>
      <c r="I9" s="37"/>
      <c r="J9" s="24"/>
    </row>
    <row r="10" spans="1:10" ht="18" customHeight="1">
      <c r="A10" s="1" t="s">
        <v>92</v>
      </c>
      <c r="D10" s="89">
        <v>6855328</v>
      </c>
      <c r="E10" s="37"/>
      <c r="F10" s="2">
        <v>8166091</v>
      </c>
      <c r="G10" s="37"/>
      <c r="H10" s="97">
        <v>731061</v>
      </c>
      <c r="I10" s="37"/>
      <c r="J10" s="38">
        <v>735476</v>
      </c>
    </row>
    <row r="11" spans="1:10" ht="18" customHeight="1">
      <c r="A11" s="39" t="s">
        <v>93</v>
      </c>
      <c r="D11" s="89">
        <v>567</v>
      </c>
      <c r="E11" s="37"/>
      <c r="F11" s="2">
        <v>2036</v>
      </c>
      <c r="G11" s="37"/>
      <c r="H11" s="97">
        <v>3340996</v>
      </c>
      <c r="I11" s="37"/>
      <c r="J11" s="38">
        <v>1017547</v>
      </c>
    </row>
    <row r="12" spans="1:10" ht="18" customHeight="1">
      <c r="A12" s="36" t="s">
        <v>94</v>
      </c>
      <c r="B12" s="9">
        <v>32</v>
      </c>
      <c r="D12" s="94">
        <v>3374939</v>
      </c>
      <c r="E12" s="37"/>
      <c r="F12" s="40">
        <v>2824901</v>
      </c>
      <c r="G12" s="37"/>
      <c r="H12" s="98">
        <v>537772</v>
      </c>
      <c r="I12" s="37"/>
      <c r="J12" s="41">
        <v>16100</v>
      </c>
    </row>
    <row r="13" spans="1:10" ht="6" customHeight="1">
      <c r="A13" s="36"/>
      <c r="D13" s="89"/>
      <c r="E13" s="37"/>
      <c r="F13" s="2"/>
      <c r="G13" s="37"/>
      <c r="H13" s="96"/>
      <c r="I13" s="37"/>
      <c r="J13" s="24"/>
    </row>
    <row r="14" spans="1:10" ht="18" customHeight="1">
      <c r="A14" s="12" t="s">
        <v>95</v>
      </c>
      <c r="D14" s="90">
        <f>SUM(D10:D12)</f>
        <v>10230834</v>
      </c>
      <c r="E14" s="37"/>
      <c r="F14" s="4">
        <f>SUM(F10:F12)</f>
        <v>10993028</v>
      </c>
      <c r="G14" s="37"/>
      <c r="H14" s="90">
        <f>SUM(H10:H12)</f>
        <v>4609829</v>
      </c>
      <c r="I14" s="37"/>
      <c r="J14" s="4">
        <f>SUM(J10:J12)</f>
        <v>1769123</v>
      </c>
    </row>
    <row r="15" spans="1:10" ht="10.5" customHeight="1">
      <c r="A15" s="12"/>
      <c r="D15" s="89"/>
      <c r="E15" s="37"/>
      <c r="F15" s="2"/>
      <c r="G15" s="37"/>
      <c r="H15" s="96"/>
      <c r="I15" s="37"/>
      <c r="J15" s="24"/>
    </row>
    <row r="16" spans="1:10" ht="18" customHeight="1">
      <c r="A16" s="12" t="s">
        <v>96</v>
      </c>
      <c r="D16" s="89"/>
      <c r="E16" s="37"/>
      <c r="F16" s="2"/>
      <c r="G16" s="37"/>
      <c r="H16" s="96"/>
      <c r="I16" s="37"/>
      <c r="J16" s="24"/>
    </row>
    <row r="17" spans="1:10" ht="6" customHeight="1">
      <c r="A17" s="10"/>
      <c r="D17" s="89"/>
      <c r="E17" s="37"/>
      <c r="F17" s="2"/>
      <c r="G17" s="37"/>
      <c r="H17" s="96"/>
      <c r="I17" s="37"/>
      <c r="J17" s="24"/>
    </row>
    <row r="18" spans="1:10" ht="18" customHeight="1">
      <c r="A18" s="1" t="s">
        <v>97</v>
      </c>
      <c r="B18" s="9">
        <v>34</v>
      </c>
      <c r="D18" s="89">
        <v>190434</v>
      </c>
      <c r="E18" s="37"/>
      <c r="F18" s="2">
        <v>161472</v>
      </c>
      <c r="G18" s="37"/>
      <c r="H18" s="96">
        <v>32</v>
      </c>
      <c r="I18" s="37"/>
      <c r="J18" s="24">
        <v>119</v>
      </c>
    </row>
    <row r="19" spans="1:10" ht="18" customHeight="1">
      <c r="A19" s="1" t="s">
        <v>98</v>
      </c>
      <c r="B19" s="9">
        <v>34</v>
      </c>
      <c r="D19" s="89">
        <v>3285455</v>
      </c>
      <c r="E19" s="37"/>
      <c r="F19" s="2">
        <v>3625262</v>
      </c>
      <c r="G19" s="37"/>
      <c r="H19" s="96">
        <v>91994</v>
      </c>
      <c r="I19" s="37"/>
      <c r="J19" s="24">
        <v>75581</v>
      </c>
    </row>
    <row r="20" spans="1:10" ht="18" customHeight="1">
      <c r="A20" s="1" t="s">
        <v>99</v>
      </c>
      <c r="D20" s="90">
        <v>-455105</v>
      </c>
      <c r="E20" s="37"/>
      <c r="F20" s="4">
        <v>321013</v>
      </c>
      <c r="G20" s="37"/>
      <c r="H20" s="99">
        <v>0</v>
      </c>
      <c r="I20" s="37"/>
      <c r="J20" s="27">
        <v>0</v>
      </c>
    </row>
    <row r="21" spans="1:10" ht="6" customHeight="1">
      <c r="A21" s="10"/>
      <c r="D21" s="89"/>
      <c r="E21" s="37"/>
      <c r="F21" s="2"/>
      <c r="G21" s="37"/>
      <c r="H21" s="96"/>
      <c r="I21" s="37"/>
      <c r="J21" s="24"/>
    </row>
    <row r="22" spans="1:10" ht="18" customHeight="1">
      <c r="A22" s="10" t="s">
        <v>100</v>
      </c>
      <c r="D22" s="90">
        <f>SUM(D18:D20)</f>
        <v>3020784</v>
      </c>
      <c r="E22" s="37"/>
      <c r="F22" s="4">
        <f>SUM(F18:F20)</f>
        <v>4107747</v>
      </c>
      <c r="G22" s="37"/>
      <c r="H22" s="90">
        <f>SUM(H18:H20)</f>
        <v>92026</v>
      </c>
      <c r="I22" s="37"/>
      <c r="J22" s="4">
        <f>SUM(J18:J20)</f>
        <v>75700</v>
      </c>
    </row>
    <row r="23" spans="1:10" ht="11.25" customHeight="1">
      <c r="A23" s="42"/>
      <c r="D23" s="89"/>
      <c r="E23" s="37"/>
      <c r="F23" s="2"/>
      <c r="G23" s="37"/>
      <c r="H23" s="96"/>
      <c r="I23" s="37"/>
      <c r="J23" s="24"/>
    </row>
    <row r="24" spans="1:10" ht="18" customHeight="1">
      <c r="A24" s="10" t="s">
        <v>101</v>
      </c>
      <c r="D24" s="89">
        <f>D14-D22</f>
        <v>7210050</v>
      </c>
      <c r="E24" s="37"/>
      <c r="F24" s="2">
        <f>F14-F22</f>
        <v>6885281</v>
      </c>
      <c r="G24" s="37"/>
      <c r="H24" s="89">
        <f>H14-H22</f>
        <v>4517803</v>
      </c>
      <c r="I24" s="37"/>
      <c r="J24" s="2">
        <f>J14-J22</f>
        <v>1693423</v>
      </c>
    </row>
    <row r="25" spans="1:10" ht="18" customHeight="1">
      <c r="A25" s="1" t="s">
        <v>102</v>
      </c>
      <c r="B25" s="9">
        <v>33</v>
      </c>
      <c r="D25" s="89">
        <v>-790684</v>
      </c>
      <c r="E25" s="37"/>
      <c r="F25" s="2">
        <v>-902612</v>
      </c>
      <c r="G25" s="37"/>
      <c r="H25" s="89">
        <v>-645857</v>
      </c>
      <c r="I25" s="37"/>
      <c r="J25" s="2">
        <v>-665428</v>
      </c>
    </row>
    <row r="26" spans="1:10" ht="18" customHeight="1">
      <c r="A26" s="1" t="s">
        <v>103</v>
      </c>
      <c r="D26" s="90">
        <v>-28940</v>
      </c>
      <c r="E26" s="37"/>
      <c r="F26" s="4">
        <v>0</v>
      </c>
      <c r="G26" s="37"/>
      <c r="H26" s="90">
        <v>0</v>
      </c>
      <c r="I26" s="37"/>
      <c r="J26" s="4">
        <v>0</v>
      </c>
    </row>
    <row r="27" spans="1:10" ht="6" customHeight="1">
      <c r="D27" s="89"/>
      <c r="E27" s="37"/>
      <c r="F27" s="2"/>
      <c r="G27" s="37"/>
      <c r="H27" s="96"/>
      <c r="I27" s="37"/>
      <c r="J27" s="24"/>
    </row>
    <row r="28" spans="1:10" ht="18" customHeight="1">
      <c r="A28" s="10" t="s">
        <v>104</v>
      </c>
      <c r="D28" s="89">
        <f>SUM(D24:D26)</f>
        <v>6390426</v>
      </c>
      <c r="E28" s="37"/>
      <c r="F28" s="2">
        <f>SUM(F24:F26)</f>
        <v>5982669</v>
      </c>
      <c r="G28" s="37"/>
      <c r="H28" s="89">
        <f>SUM(H24:H26)</f>
        <v>3871946</v>
      </c>
      <c r="I28" s="37"/>
      <c r="J28" s="2">
        <f>SUM(J24:J26)</f>
        <v>1027995</v>
      </c>
    </row>
    <row r="29" spans="1:10" ht="18" customHeight="1">
      <c r="A29" s="1" t="s">
        <v>105</v>
      </c>
      <c r="B29" s="9">
        <v>35</v>
      </c>
      <c r="D29" s="90">
        <v>-1352488</v>
      </c>
      <c r="E29" s="37"/>
      <c r="F29" s="4">
        <v>-1191838</v>
      </c>
      <c r="G29" s="37"/>
      <c r="H29" s="90">
        <v>-106190</v>
      </c>
      <c r="I29" s="37"/>
      <c r="J29" s="4">
        <v>-2092</v>
      </c>
    </row>
    <row r="30" spans="1:10" ht="6" customHeight="1">
      <c r="D30" s="89"/>
      <c r="E30" s="37"/>
      <c r="F30" s="2"/>
      <c r="G30" s="37"/>
      <c r="H30" s="96"/>
      <c r="I30" s="37"/>
      <c r="J30" s="24"/>
    </row>
    <row r="31" spans="1:10" ht="18" customHeight="1" thickBot="1">
      <c r="A31" s="10" t="s">
        <v>106</v>
      </c>
      <c r="D31" s="169">
        <f>SUM(D28:D29)</f>
        <v>5037938</v>
      </c>
      <c r="E31" s="37"/>
      <c r="F31" s="183">
        <f>SUM(F28:F29)</f>
        <v>4790831</v>
      </c>
      <c r="G31" s="37"/>
      <c r="H31" s="169">
        <f>SUM(H28:H29)</f>
        <v>3765756</v>
      </c>
      <c r="I31" s="37"/>
      <c r="J31" s="183">
        <f>SUM(J28:J29)</f>
        <v>1025903</v>
      </c>
    </row>
    <row r="32" spans="1:10" ht="7.5" customHeight="1" thickTop="1">
      <c r="A32" s="10"/>
      <c r="D32" s="89"/>
      <c r="E32" s="37"/>
      <c r="F32" s="2"/>
      <c r="G32" s="37"/>
      <c r="H32" s="96"/>
      <c r="I32" s="37"/>
      <c r="J32" s="24"/>
    </row>
    <row r="33" spans="1:10" ht="18" customHeight="1">
      <c r="A33" s="10" t="s">
        <v>107</v>
      </c>
      <c r="D33" s="89"/>
      <c r="E33" s="37"/>
      <c r="F33" s="2"/>
      <c r="G33" s="37"/>
      <c r="H33" s="96"/>
      <c r="I33" s="37"/>
      <c r="J33" s="24"/>
    </row>
    <row r="34" spans="1:10" ht="18" customHeight="1">
      <c r="A34" s="170" t="s">
        <v>108</v>
      </c>
      <c r="D34" s="89"/>
      <c r="E34" s="37"/>
      <c r="F34" s="2"/>
      <c r="G34" s="37"/>
      <c r="H34" s="96"/>
      <c r="I34" s="37"/>
      <c r="J34" s="24"/>
    </row>
    <row r="35" spans="1:10" ht="18" customHeight="1">
      <c r="A35" s="171" t="s">
        <v>109</v>
      </c>
      <c r="B35" s="9">
        <v>28</v>
      </c>
      <c r="D35" s="89">
        <v>12968</v>
      </c>
      <c r="E35" s="37"/>
      <c r="F35" s="2">
        <v>-3736</v>
      </c>
      <c r="G35" s="37"/>
      <c r="H35" s="96">
        <v>-620</v>
      </c>
      <c r="I35" s="37"/>
      <c r="J35" s="24">
        <v>509</v>
      </c>
    </row>
    <row r="36" spans="1:10" ht="18" customHeight="1">
      <c r="A36" s="171" t="s">
        <v>110</v>
      </c>
      <c r="D36" s="89"/>
      <c r="E36" s="37"/>
      <c r="F36" s="2"/>
      <c r="G36" s="37"/>
      <c r="H36" s="96"/>
      <c r="I36" s="37"/>
      <c r="J36" s="24"/>
    </row>
    <row r="37" spans="1:10" ht="18" customHeight="1">
      <c r="A37" s="171" t="s">
        <v>111</v>
      </c>
      <c r="B37" s="9">
        <v>21</v>
      </c>
      <c r="D37" s="90">
        <v>-2594</v>
      </c>
      <c r="E37" s="37"/>
      <c r="F37" s="4">
        <v>747</v>
      </c>
      <c r="G37" s="37"/>
      <c r="H37" s="99">
        <v>124</v>
      </c>
      <c r="I37" s="37"/>
      <c r="J37" s="27">
        <v>-102</v>
      </c>
    </row>
    <row r="38" spans="1:10" ht="18" customHeight="1">
      <c r="A38" s="171" t="s">
        <v>112</v>
      </c>
      <c r="D38" s="89"/>
      <c r="E38" s="37"/>
      <c r="F38" s="2"/>
      <c r="G38" s="37"/>
      <c r="H38" s="96"/>
      <c r="I38" s="37"/>
      <c r="J38" s="24"/>
    </row>
    <row r="39" spans="1:10" ht="18" customHeight="1">
      <c r="A39" s="171" t="s">
        <v>113</v>
      </c>
      <c r="D39" s="90">
        <f>SUM(D35:D37)</f>
        <v>10374</v>
      </c>
      <c r="E39" s="37"/>
      <c r="F39" s="4">
        <f>SUM(F35:F37)</f>
        <v>-2989</v>
      </c>
      <c r="G39" s="37"/>
      <c r="H39" s="90">
        <f>SUM(H35:H37)</f>
        <v>-496</v>
      </c>
      <c r="I39" s="37"/>
      <c r="J39" s="4">
        <f>SUM(J35:J37)</f>
        <v>407</v>
      </c>
    </row>
    <row r="40" spans="1:10" ht="7.5" customHeight="1">
      <c r="A40" s="10"/>
      <c r="D40" s="89"/>
      <c r="E40" s="37"/>
      <c r="F40" s="2"/>
      <c r="G40" s="37"/>
      <c r="H40" s="96"/>
      <c r="I40" s="37"/>
      <c r="J40" s="24"/>
    </row>
    <row r="41" spans="1:10" ht="18" customHeight="1">
      <c r="A41" s="170" t="s">
        <v>114</v>
      </c>
      <c r="D41" s="89"/>
      <c r="E41" s="37"/>
      <c r="F41" s="2"/>
      <c r="G41" s="37"/>
      <c r="H41" s="96"/>
      <c r="I41" s="37"/>
      <c r="J41" s="24"/>
    </row>
    <row r="42" spans="1:10" ht="18" customHeight="1">
      <c r="A42" s="171" t="s">
        <v>115</v>
      </c>
      <c r="D42" s="89"/>
      <c r="E42" s="37"/>
      <c r="F42" s="2"/>
      <c r="G42" s="37"/>
      <c r="H42" s="96"/>
      <c r="I42" s="37"/>
      <c r="J42" s="24"/>
    </row>
    <row r="43" spans="1:10" ht="18" customHeight="1">
      <c r="A43" s="171" t="s">
        <v>116</v>
      </c>
      <c r="D43" s="89">
        <v>-1088</v>
      </c>
      <c r="E43" s="37"/>
      <c r="F43" s="2">
        <v>-411</v>
      </c>
      <c r="G43" s="37"/>
      <c r="H43" s="96">
        <v>0</v>
      </c>
      <c r="I43" s="37"/>
      <c r="J43" s="24">
        <v>0</v>
      </c>
    </row>
    <row r="44" spans="1:10" ht="18" customHeight="1">
      <c r="A44" s="171" t="s">
        <v>117</v>
      </c>
      <c r="D44" s="89">
        <v>11368</v>
      </c>
      <c r="E44" s="37"/>
      <c r="F44" s="2">
        <v>572</v>
      </c>
      <c r="G44" s="37"/>
      <c r="H44" s="96">
        <v>11368</v>
      </c>
      <c r="I44" s="37"/>
      <c r="J44" s="24">
        <v>572</v>
      </c>
    </row>
    <row r="45" spans="1:10" ht="18" customHeight="1">
      <c r="A45" s="171" t="s">
        <v>118</v>
      </c>
      <c r="D45" s="89">
        <v>-137</v>
      </c>
      <c r="E45" s="37"/>
      <c r="F45" s="2">
        <v>309</v>
      </c>
      <c r="G45" s="37"/>
      <c r="H45" s="96">
        <v>0</v>
      </c>
      <c r="I45" s="37"/>
      <c r="J45" s="24">
        <v>0</v>
      </c>
    </row>
    <row r="46" spans="1:10" ht="18" customHeight="1">
      <c r="A46" s="171" t="s">
        <v>119</v>
      </c>
      <c r="D46" s="89"/>
      <c r="E46" s="37"/>
      <c r="F46" s="2"/>
      <c r="G46" s="37"/>
      <c r="H46" s="96"/>
      <c r="I46" s="37"/>
      <c r="J46" s="24"/>
    </row>
    <row r="47" spans="1:10" ht="18" customHeight="1">
      <c r="A47" s="1" t="s">
        <v>111</v>
      </c>
      <c r="B47" s="9">
        <v>21</v>
      </c>
      <c r="D47" s="90">
        <v>-2056</v>
      </c>
      <c r="E47" s="37"/>
      <c r="F47" s="4">
        <v>-32</v>
      </c>
      <c r="G47" s="37"/>
      <c r="H47" s="99">
        <v>-2274</v>
      </c>
      <c r="I47" s="37"/>
      <c r="J47" s="27">
        <v>-114</v>
      </c>
    </row>
    <row r="48" spans="1:10" ht="18" customHeight="1">
      <c r="A48" s="171" t="s">
        <v>120</v>
      </c>
      <c r="D48" s="89"/>
      <c r="E48" s="37"/>
      <c r="F48" s="2"/>
      <c r="G48" s="37"/>
      <c r="H48" s="96"/>
      <c r="I48" s="37"/>
      <c r="J48" s="24"/>
    </row>
    <row r="49" spans="1:10" ht="18" customHeight="1">
      <c r="A49" s="171" t="s">
        <v>113</v>
      </c>
      <c r="D49" s="90">
        <f>SUM(D42:D47)</f>
        <v>8087</v>
      </c>
      <c r="E49" s="37"/>
      <c r="F49" s="4">
        <f>SUM(F42:F47)</f>
        <v>438</v>
      </c>
      <c r="G49" s="37"/>
      <c r="H49" s="90">
        <f>SUM(H42:H47)</f>
        <v>9094</v>
      </c>
      <c r="I49" s="37"/>
      <c r="J49" s="4">
        <f>SUM(J42:J47)</f>
        <v>458</v>
      </c>
    </row>
    <row r="50" spans="1:10" ht="6" customHeight="1">
      <c r="A50" s="10"/>
      <c r="D50" s="89"/>
      <c r="E50" s="37"/>
      <c r="F50" s="2"/>
      <c r="G50" s="37"/>
      <c r="H50" s="96"/>
      <c r="I50" s="37"/>
      <c r="J50" s="24"/>
    </row>
    <row r="51" spans="1:10" ht="18" customHeight="1" thickBot="1">
      <c r="A51" s="10" t="s">
        <v>121</v>
      </c>
      <c r="D51" s="172">
        <f>SUM(D31,D39,D49)</f>
        <v>5056399</v>
      </c>
      <c r="E51" s="37"/>
      <c r="F51" s="185">
        <f>SUM(F31,F39,F49)</f>
        <v>4788280</v>
      </c>
      <c r="G51" s="37"/>
      <c r="H51" s="172">
        <f>SUM(H31,H39,H49)</f>
        <v>3774354</v>
      </c>
      <c r="I51" s="37"/>
      <c r="J51" s="185">
        <f>SUM(J31,J39,J49)</f>
        <v>1026768</v>
      </c>
    </row>
    <row r="52" spans="1:10" ht="18" customHeight="1" thickTop="1">
      <c r="A52" s="10"/>
      <c r="E52" s="37"/>
      <c r="H52" s="9"/>
      <c r="I52" s="37"/>
      <c r="J52" s="9"/>
    </row>
    <row r="53" spans="1:10" ht="18" customHeight="1">
      <c r="A53" s="10"/>
      <c r="E53" s="37"/>
      <c r="H53" s="9"/>
      <c r="I53" s="37"/>
      <c r="J53" s="9"/>
    </row>
    <row r="54" spans="1:10" ht="18" customHeight="1">
      <c r="A54" s="10"/>
      <c r="E54" s="37"/>
      <c r="H54" s="9"/>
      <c r="I54" s="37"/>
      <c r="J54" s="9"/>
    </row>
    <row r="55" spans="1:10" ht="4.5" customHeight="1">
      <c r="A55" s="10"/>
      <c r="E55" s="37"/>
      <c r="H55" s="9"/>
      <c r="I55" s="37"/>
      <c r="J55" s="9"/>
    </row>
    <row r="56" spans="1:10" ht="22" customHeight="1">
      <c r="A56" s="43" t="s">
        <v>41</v>
      </c>
      <c r="B56" s="28"/>
      <c r="C56" s="28"/>
      <c r="D56" s="4"/>
      <c r="E56" s="44"/>
      <c r="F56" s="4"/>
      <c r="G56" s="3"/>
      <c r="H56" s="4"/>
      <c r="I56" s="44"/>
      <c r="J56" s="4"/>
    </row>
    <row r="57" spans="1:10" ht="20.149999999999999" customHeight="1">
      <c r="A57" s="11" t="s">
        <v>122</v>
      </c>
    </row>
    <row r="58" spans="1:10" ht="20.149999999999999" customHeight="1">
      <c r="A58" s="10" t="s">
        <v>123</v>
      </c>
    </row>
    <row r="59" spans="1:10" ht="20.149999999999999" customHeight="1">
      <c r="A59" s="30" t="s">
        <v>90</v>
      </c>
      <c r="B59" s="28"/>
      <c r="C59" s="28"/>
      <c r="D59" s="28"/>
      <c r="E59" s="28"/>
      <c r="F59" s="28"/>
      <c r="G59" s="28"/>
      <c r="H59" s="31"/>
      <c r="I59" s="28"/>
      <c r="J59" s="31"/>
    </row>
    <row r="60" spans="1:10" ht="20.149999999999999" customHeight="1"/>
    <row r="61" spans="1:10" ht="20.149999999999999" customHeight="1">
      <c r="A61" s="10"/>
      <c r="B61" s="32"/>
      <c r="C61" s="32"/>
      <c r="D61" s="195" t="s">
        <v>3</v>
      </c>
      <c r="E61" s="195"/>
      <c r="F61" s="195"/>
      <c r="G61" s="33"/>
      <c r="H61" s="195" t="s">
        <v>4</v>
      </c>
      <c r="I61" s="195"/>
      <c r="J61" s="195"/>
    </row>
    <row r="62" spans="1:10" ht="20.149999999999999" customHeight="1">
      <c r="A62" s="10"/>
      <c r="B62" s="32"/>
      <c r="C62" s="32"/>
      <c r="D62" s="5" t="s">
        <v>5</v>
      </c>
      <c r="E62" s="33"/>
      <c r="F62" s="5" t="s">
        <v>6</v>
      </c>
      <c r="G62" s="33"/>
      <c r="H62" s="5" t="s">
        <v>5</v>
      </c>
      <c r="I62" s="33"/>
      <c r="J62" s="5" t="s">
        <v>6</v>
      </c>
    </row>
    <row r="63" spans="1:10" ht="20.149999999999999" customHeight="1">
      <c r="A63" s="10"/>
      <c r="B63" s="34" t="s">
        <v>7</v>
      </c>
      <c r="C63" s="32"/>
      <c r="D63" s="7" t="s">
        <v>8</v>
      </c>
      <c r="E63" s="35"/>
      <c r="F63" s="7" t="s">
        <v>8</v>
      </c>
      <c r="G63" s="35"/>
      <c r="H63" s="7" t="s">
        <v>8</v>
      </c>
      <c r="I63" s="35"/>
      <c r="J63" s="7" t="s">
        <v>8</v>
      </c>
    </row>
    <row r="64" spans="1:10" s="47" customFormat="1" ht="20.149999999999999" customHeight="1">
      <c r="A64" s="45" t="s">
        <v>124</v>
      </c>
      <c r="B64" s="46"/>
      <c r="D64" s="100"/>
      <c r="E64" s="48"/>
      <c r="F64" s="48"/>
      <c r="G64" s="48"/>
      <c r="H64" s="96"/>
      <c r="I64" s="48"/>
      <c r="J64" s="24"/>
    </row>
    <row r="65" spans="1:10" s="47" customFormat="1" ht="6" customHeight="1">
      <c r="A65" s="49"/>
      <c r="B65" s="46"/>
      <c r="D65" s="89"/>
      <c r="E65" s="2"/>
      <c r="F65" s="2"/>
      <c r="G65" s="2"/>
      <c r="H65" s="96"/>
      <c r="I65" s="2"/>
      <c r="J65" s="24"/>
    </row>
    <row r="66" spans="1:10" s="47" customFormat="1" ht="20.149999999999999" customHeight="1">
      <c r="A66" s="50" t="s">
        <v>125</v>
      </c>
      <c r="B66" s="46"/>
      <c r="D66" s="96">
        <f>D69-D67</f>
        <v>4722143</v>
      </c>
      <c r="E66" s="48"/>
      <c r="F66" s="24">
        <v>4508329</v>
      </c>
      <c r="G66" s="48"/>
      <c r="H66" s="96">
        <f>H31</f>
        <v>3765756</v>
      </c>
      <c r="I66" s="24"/>
      <c r="J66" s="24">
        <v>1025903</v>
      </c>
    </row>
    <row r="67" spans="1:10" s="47" customFormat="1" ht="20.149999999999999" customHeight="1">
      <c r="A67" s="49" t="s">
        <v>126</v>
      </c>
      <c r="B67" s="46"/>
      <c r="D67" s="99">
        <v>315795</v>
      </c>
      <c r="E67" s="2"/>
      <c r="F67" s="27">
        <v>282502</v>
      </c>
      <c r="G67" s="2"/>
      <c r="H67" s="99">
        <v>0</v>
      </c>
      <c r="I67" s="2"/>
      <c r="J67" s="27">
        <v>0</v>
      </c>
    </row>
    <row r="68" spans="1:10" s="47" customFormat="1" ht="6" customHeight="1">
      <c r="A68" s="49"/>
      <c r="B68" s="46"/>
      <c r="D68" s="96"/>
      <c r="E68" s="2"/>
      <c r="F68" s="24"/>
      <c r="G68" s="2"/>
      <c r="H68" s="96"/>
      <c r="I68" s="2"/>
      <c r="J68" s="24"/>
    </row>
    <row r="69" spans="1:10" s="47" customFormat="1" ht="20.149999999999999" customHeight="1" thickBot="1">
      <c r="B69" s="46"/>
      <c r="D69" s="172">
        <f>+D31</f>
        <v>5037938</v>
      </c>
      <c r="E69" s="48"/>
      <c r="F69" s="185">
        <f>+F31</f>
        <v>4790831</v>
      </c>
      <c r="G69" s="48"/>
      <c r="H69" s="172">
        <f>SUM(H66:H68)</f>
        <v>3765756</v>
      </c>
      <c r="I69" s="48"/>
      <c r="J69" s="185">
        <f>SUM(J66:J68)</f>
        <v>1025903</v>
      </c>
    </row>
    <row r="70" spans="1:10" s="47" customFormat="1" ht="20.149999999999999" customHeight="1" thickTop="1">
      <c r="B70" s="46"/>
      <c r="D70" s="96"/>
      <c r="E70" s="48"/>
      <c r="F70" s="24"/>
      <c r="G70" s="48"/>
      <c r="H70" s="96"/>
      <c r="I70" s="48"/>
      <c r="J70" s="24"/>
    </row>
    <row r="71" spans="1:10" s="47" customFormat="1" ht="20.149999999999999" customHeight="1">
      <c r="A71" s="45" t="s">
        <v>127</v>
      </c>
      <c r="B71" s="46"/>
      <c r="D71" s="100"/>
      <c r="E71" s="48"/>
      <c r="F71" s="48"/>
      <c r="G71" s="48"/>
      <c r="H71" s="96"/>
      <c r="I71" s="48"/>
      <c r="J71" s="24"/>
    </row>
    <row r="72" spans="1:10" s="47" customFormat="1" ht="6" customHeight="1">
      <c r="A72" s="49"/>
      <c r="B72" s="46"/>
      <c r="D72" s="89"/>
      <c r="E72" s="2"/>
      <c r="F72" s="2"/>
      <c r="G72" s="2"/>
      <c r="H72" s="96"/>
      <c r="I72" s="2"/>
      <c r="J72" s="24"/>
    </row>
    <row r="73" spans="1:10" s="47" customFormat="1" ht="20.149999999999999" customHeight="1">
      <c r="A73" s="50" t="s">
        <v>125</v>
      </c>
      <c r="B73" s="46"/>
      <c r="D73" s="96">
        <f>D76-D74</f>
        <v>4739608</v>
      </c>
      <c r="E73" s="48"/>
      <c r="F73" s="24">
        <v>4506502</v>
      </c>
      <c r="G73" s="48"/>
      <c r="H73" s="96">
        <f>H51</f>
        <v>3774354</v>
      </c>
      <c r="I73" s="24"/>
      <c r="J73" s="24">
        <v>1026768</v>
      </c>
    </row>
    <row r="74" spans="1:10" s="47" customFormat="1" ht="20.149999999999999" customHeight="1">
      <c r="A74" s="49" t="s">
        <v>126</v>
      </c>
      <c r="B74" s="46"/>
      <c r="D74" s="99">
        <v>316791</v>
      </c>
      <c r="E74" s="2"/>
      <c r="F74" s="27">
        <v>281778</v>
      </c>
      <c r="G74" s="2"/>
      <c r="H74" s="99">
        <v>0</v>
      </c>
      <c r="I74" s="2"/>
      <c r="J74" s="27">
        <v>0</v>
      </c>
    </row>
    <row r="75" spans="1:10" s="47" customFormat="1" ht="6" customHeight="1">
      <c r="A75" s="49"/>
      <c r="B75" s="46"/>
      <c r="D75" s="96"/>
      <c r="E75" s="2"/>
      <c r="F75" s="24"/>
      <c r="G75" s="2"/>
      <c r="H75" s="96"/>
      <c r="I75" s="2"/>
      <c r="J75" s="24"/>
    </row>
    <row r="76" spans="1:10" s="47" customFormat="1" ht="20.149999999999999" customHeight="1" thickBot="1">
      <c r="B76" s="46"/>
      <c r="D76" s="172">
        <f>+D51</f>
        <v>5056399</v>
      </c>
      <c r="E76" s="48"/>
      <c r="F76" s="185">
        <f>+F51</f>
        <v>4788280</v>
      </c>
      <c r="G76" s="48"/>
      <c r="H76" s="172">
        <f>SUM(H73:H75)</f>
        <v>3774354</v>
      </c>
      <c r="I76" s="48"/>
      <c r="J76" s="185">
        <f>SUM(J73:J75)</f>
        <v>1026768</v>
      </c>
    </row>
    <row r="77" spans="1:10" s="47" customFormat="1" ht="20.149999999999999" customHeight="1" thickTop="1">
      <c r="B77" s="46"/>
      <c r="D77" s="100"/>
      <c r="E77" s="48"/>
      <c r="F77" s="48"/>
      <c r="G77" s="48"/>
      <c r="H77" s="96"/>
      <c r="I77" s="48"/>
      <c r="J77" s="24"/>
    </row>
    <row r="78" spans="1:10" s="47" customFormat="1" ht="20.149999999999999" customHeight="1">
      <c r="A78" s="51" t="s">
        <v>128</v>
      </c>
      <c r="B78" s="46"/>
      <c r="D78" s="89"/>
      <c r="E78" s="2"/>
      <c r="F78" s="2"/>
      <c r="G78" s="2"/>
      <c r="H78" s="96"/>
      <c r="I78" s="2"/>
      <c r="J78" s="24"/>
    </row>
    <row r="79" spans="1:10" s="47" customFormat="1" ht="6" customHeight="1">
      <c r="A79" s="49"/>
      <c r="B79" s="46"/>
      <c r="D79" s="89"/>
      <c r="E79" s="2"/>
      <c r="F79" s="2"/>
      <c r="G79" s="2"/>
      <c r="H79" s="96"/>
      <c r="I79" s="2"/>
      <c r="J79" s="24"/>
    </row>
    <row r="80" spans="1:10" s="47" customFormat="1" ht="20.149999999999999" customHeight="1" thickBot="1">
      <c r="A80" s="52" t="s">
        <v>129</v>
      </c>
      <c r="B80" s="46">
        <v>36</v>
      </c>
      <c r="C80" s="53"/>
      <c r="D80" s="101">
        <v>3.44</v>
      </c>
      <c r="E80" s="48"/>
      <c r="F80" s="54">
        <v>3.32</v>
      </c>
      <c r="G80" s="48"/>
      <c r="H80" s="101">
        <v>2.74</v>
      </c>
      <c r="I80" s="48"/>
      <c r="J80" s="54">
        <v>0.76</v>
      </c>
    </row>
    <row r="81" spans="4:10" ht="20.149999999999999" customHeight="1" thickTop="1"/>
    <row r="82" spans="4:10" ht="20.149999999999999" customHeight="1">
      <c r="D82" s="47"/>
      <c r="E82" s="48"/>
      <c r="F82" s="47"/>
      <c r="G82" s="48"/>
      <c r="H82" s="47"/>
      <c r="J82" s="47"/>
    </row>
    <row r="83" spans="4:10" ht="20.149999999999999" customHeight="1">
      <c r="D83" s="55"/>
      <c r="E83" s="48"/>
      <c r="F83" s="55"/>
      <c r="G83" s="48"/>
      <c r="H83" s="55"/>
      <c r="I83" s="37"/>
      <c r="J83" s="55"/>
    </row>
    <row r="84" spans="4:10" ht="20.149999999999999" customHeight="1">
      <c r="D84" s="48"/>
      <c r="E84" s="48"/>
      <c r="F84" s="48"/>
      <c r="G84" s="48"/>
      <c r="H84" s="48"/>
      <c r="J84" s="48"/>
    </row>
    <row r="85" spans="4:10" ht="20.149999999999999" customHeight="1">
      <c r="D85" s="48"/>
      <c r="E85" s="48"/>
      <c r="F85" s="48"/>
      <c r="G85" s="48"/>
      <c r="H85" s="48"/>
      <c r="J85" s="48"/>
    </row>
    <row r="86" spans="4:10" ht="20.149999999999999" customHeight="1">
      <c r="D86" s="48"/>
      <c r="E86" s="48"/>
      <c r="F86" s="48"/>
      <c r="G86" s="48"/>
      <c r="H86" s="48"/>
      <c r="J86" s="48"/>
    </row>
    <row r="87" spans="4:10" ht="20.149999999999999" customHeight="1"/>
    <row r="88" spans="4:10" ht="20.149999999999999" customHeight="1"/>
    <row r="89" spans="4:10" ht="20.149999999999999" customHeight="1"/>
    <row r="90" spans="4:10" ht="20.149999999999999" customHeight="1"/>
    <row r="91" spans="4:10" ht="20.149999999999999" customHeight="1"/>
    <row r="92" spans="4:10" ht="20.149999999999999" customHeight="1"/>
    <row r="93" spans="4:10" ht="20.149999999999999" customHeight="1"/>
    <row r="94" spans="4:10" ht="20.149999999999999" customHeight="1"/>
    <row r="95" spans="4:10" ht="20.149999999999999" customHeight="1"/>
    <row r="96" spans="4:10" ht="20.149999999999999" customHeight="1"/>
    <row r="97" spans="1:10" ht="20.149999999999999" customHeight="1"/>
    <row r="98" spans="1:10" ht="20.149999999999999" customHeight="1"/>
    <row r="99" spans="1:10" ht="20.149999999999999" customHeight="1"/>
    <row r="100" spans="1:10" ht="20.149999999999999" customHeight="1"/>
    <row r="101" spans="1:10" ht="21.75" customHeight="1"/>
    <row r="102" spans="1:10" ht="20.149999999999999" customHeight="1"/>
    <row r="103" spans="1:10" ht="21.75" customHeight="1">
      <c r="A103" s="43" t="s">
        <v>41</v>
      </c>
      <c r="B103" s="28"/>
      <c r="C103" s="28"/>
      <c r="D103" s="4"/>
      <c r="E103" s="44"/>
      <c r="F103" s="4"/>
      <c r="G103" s="3"/>
      <c r="H103" s="4"/>
      <c r="I103" s="44"/>
      <c r="J103" s="4"/>
    </row>
  </sheetData>
  <mergeCells count="4">
    <mergeCell ref="D5:F5"/>
    <mergeCell ref="H5:J5"/>
    <mergeCell ref="D61:F61"/>
    <mergeCell ref="H61:J61"/>
  </mergeCells>
  <pageMargins left="0.9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topLeftCell="P1" zoomScaleNormal="100" zoomScaleSheetLayoutView="85" workbookViewId="0">
      <selection activeCell="AC1" sqref="AC1:XFD1048576"/>
    </sheetView>
  </sheetViews>
  <sheetFormatPr defaultColWidth="10.83203125" defaultRowHeight="17"/>
  <cols>
    <col min="1" max="1" width="36.75" style="1" customWidth="1"/>
    <col min="2" max="2" width="7.25" style="2" bestFit="1" customWidth="1"/>
    <col min="3" max="3" width="0.75" style="2" customWidth="1"/>
    <col min="4" max="4" width="9.75" style="2" customWidth="1"/>
    <col min="5" max="5" width="0.75" style="2" customWidth="1"/>
    <col min="6" max="6" width="10.25" style="2" customWidth="1"/>
    <col min="7" max="7" width="0.75" style="2" customWidth="1"/>
    <col min="8" max="8" width="10.75" style="1" customWidth="1"/>
    <col min="9" max="9" width="0.75" style="1" customWidth="1"/>
    <col min="10" max="10" width="7.75" style="1" customWidth="1"/>
    <col min="11" max="11" width="0.75" style="1" customWidth="1"/>
    <col min="12" max="12" width="11.25" style="1" customWidth="1"/>
    <col min="13" max="13" width="0.75" style="1" customWidth="1"/>
    <col min="14" max="14" width="11.75" style="1" customWidth="1"/>
    <col min="15" max="15" width="0.75" style="1" customWidth="1"/>
    <col min="16" max="16" width="8.1640625" style="1" customWidth="1"/>
    <col min="17" max="17" width="0.75" style="1" customWidth="1"/>
    <col min="18" max="18" width="11.75" style="1" customWidth="1"/>
    <col min="19" max="19" width="0.75" style="1" customWidth="1"/>
    <col min="20" max="20" width="10" style="1" customWidth="1"/>
    <col min="21" max="21" width="0.75" style="1" customWidth="1"/>
    <col min="22" max="22" width="11.75" style="1" customWidth="1"/>
    <col min="23" max="23" width="0.75" style="1" customWidth="1"/>
    <col min="24" max="24" width="9.75" style="1" customWidth="1"/>
    <col min="25" max="25" width="0.75" style="1" customWidth="1"/>
    <col min="26" max="26" width="11.25" style="1" customWidth="1"/>
    <col min="27" max="27" width="0.75" style="1" customWidth="1"/>
    <col min="28" max="28" width="9" style="1" bestFit="1" customWidth="1"/>
    <col min="29" max="16384" width="10.83203125" style="1"/>
  </cols>
  <sheetData>
    <row r="1" spans="1:28" ht="18" customHeight="1">
      <c r="A1" s="11" t="s">
        <v>0</v>
      </c>
    </row>
    <row r="2" spans="1:28" ht="18" customHeight="1">
      <c r="A2" s="10" t="s">
        <v>130</v>
      </c>
      <c r="B2" s="12"/>
    </row>
    <row r="3" spans="1:28" ht="18" customHeight="1">
      <c r="A3" s="13" t="s">
        <v>90</v>
      </c>
      <c r="B3" s="14"/>
      <c r="C3" s="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7.5" customHeight="1">
      <c r="A4" s="12"/>
      <c r="B4" s="15"/>
      <c r="X4" s="8"/>
    </row>
    <row r="5" spans="1:28" ht="17.5" customHeight="1">
      <c r="A5" s="19"/>
      <c r="B5" s="19"/>
      <c r="C5" s="19"/>
      <c r="D5" s="196" t="s">
        <v>3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7"/>
      <c r="Q5" s="197"/>
      <c r="R5" s="197"/>
      <c r="S5" s="197"/>
      <c r="T5" s="197"/>
      <c r="U5" s="197"/>
      <c r="V5" s="197"/>
      <c r="W5" s="196"/>
      <c r="X5" s="196"/>
      <c r="Y5" s="196"/>
      <c r="Z5" s="196"/>
      <c r="AA5" s="196"/>
      <c r="AB5" s="196"/>
    </row>
    <row r="6" spans="1:28" ht="17.5" customHeight="1">
      <c r="A6" s="19"/>
      <c r="B6" s="19"/>
      <c r="C6" s="19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98" t="s">
        <v>84</v>
      </c>
      <c r="Q6" s="198"/>
      <c r="R6" s="198"/>
      <c r="S6" s="198"/>
      <c r="T6" s="198"/>
      <c r="U6" s="198"/>
      <c r="V6" s="198"/>
      <c r="W6" s="173"/>
      <c r="X6" s="188"/>
      <c r="Y6" s="188"/>
      <c r="Z6" s="188"/>
      <c r="AA6" s="188"/>
      <c r="AB6" s="188"/>
    </row>
    <row r="7" spans="1:28" ht="17.5" customHeight="1">
      <c r="A7" s="19"/>
      <c r="B7" s="19"/>
      <c r="C7" s="19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96" t="s">
        <v>131</v>
      </c>
      <c r="Q7" s="196"/>
      <c r="R7" s="196"/>
      <c r="S7" s="196"/>
      <c r="T7" s="196"/>
      <c r="U7" s="196"/>
      <c r="V7" s="196"/>
      <c r="W7" s="10"/>
      <c r="X7" s="188"/>
      <c r="Y7" s="188"/>
      <c r="Z7" s="188"/>
      <c r="AA7" s="188"/>
      <c r="AB7" s="188"/>
    </row>
    <row r="8" spans="1:28" ht="17.5" customHeight="1">
      <c r="A8" s="19"/>
      <c r="B8" s="19"/>
      <c r="C8" s="19"/>
      <c r="D8" s="188"/>
      <c r="E8" s="188"/>
      <c r="F8" s="188"/>
      <c r="G8" s="188"/>
      <c r="H8" s="17" t="s">
        <v>132</v>
      </c>
      <c r="I8" s="188"/>
      <c r="J8" s="188"/>
      <c r="K8" s="188"/>
      <c r="L8" s="188"/>
      <c r="M8" s="188"/>
      <c r="N8" s="188" t="s">
        <v>133</v>
      </c>
      <c r="O8" s="188"/>
      <c r="P8" s="188"/>
      <c r="Q8" s="188"/>
      <c r="R8" s="174" t="s">
        <v>134</v>
      </c>
      <c r="S8" s="188"/>
      <c r="T8" s="174"/>
      <c r="U8" s="174"/>
      <c r="V8" s="174" t="s">
        <v>135</v>
      </c>
      <c r="W8" s="174"/>
      <c r="X8" s="188"/>
      <c r="Y8" s="188"/>
      <c r="Z8" s="188"/>
      <c r="AA8" s="188"/>
      <c r="AB8" s="188"/>
    </row>
    <row r="9" spans="1:28" ht="17.5" customHeight="1">
      <c r="A9" s="19"/>
      <c r="B9" s="19"/>
      <c r="C9" s="19"/>
      <c r="D9" s="188"/>
      <c r="E9" s="19"/>
      <c r="F9" s="188"/>
      <c r="G9" s="188"/>
      <c r="H9" s="17" t="s">
        <v>136</v>
      </c>
      <c r="I9" s="188"/>
      <c r="J9" s="17" t="s">
        <v>137</v>
      </c>
      <c r="K9" s="188"/>
      <c r="L9" s="17"/>
      <c r="M9" s="17"/>
      <c r="N9" s="17" t="s">
        <v>138</v>
      </c>
      <c r="O9" s="188"/>
      <c r="P9" s="188"/>
      <c r="Q9" s="188"/>
      <c r="R9" s="17" t="s">
        <v>139</v>
      </c>
      <c r="S9" s="188"/>
      <c r="T9" s="124" t="s">
        <v>140</v>
      </c>
      <c r="U9" s="17"/>
      <c r="V9" s="174" t="s">
        <v>141</v>
      </c>
      <c r="W9" s="17"/>
      <c r="X9" s="188"/>
      <c r="Y9" s="188"/>
      <c r="Z9" s="188"/>
      <c r="AA9" s="188"/>
      <c r="AB9" s="17"/>
    </row>
    <row r="10" spans="1:28" ht="17.5" customHeight="1">
      <c r="A10" s="19"/>
      <c r="B10" s="19"/>
      <c r="C10" s="19"/>
      <c r="D10" s="17" t="s">
        <v>142</v>
      </c>
      <c r="E10" s="19"/>
      <c r="F10" s="17" t="s">
        <v>132</v>
      </c>
      <c r="G10" s="17"/>
      <c r="H10" s="17" t="s">
        <v>143</v>
      </c>
      <c r="I10" s="17"/>
      <c r="J10" s="17" t="s">
        <v>144</v>
      </c>
      <c r="K10" s="17"/>
      <c r="L10" s="17" t="s">
        <v>80</v>
      </c>
      <c r="M10" s="17"/>
      <c r="N10" s="17" t="s">
        <v>145</v>
      </c>
      <c r="O10" s="17"/>
      <c r="P10" s="17" t="s">
        <v>9</v>
      </c>
      <c r="Q10" s="17"/>
      <c r="R10" s="17" t="s">
        <v>146</v>
      </c>
      <c r="S10" s="17"/>
      <c r="T10" s="124" t="s">
        <v>147</v>
      </c>
      <c r="U10" s="17"/>
      <c r="V10" s="17" t="s">
        <v>148</v>
      </c>
      <c r="W10" s="17"/>
      <c r="X10" s="17" t="s">
        <v>149</v>
      </c>
      <c r="Y10" s="17"/>
      <c r="Z10" s="125" t="s">
        <v>150</v>
      </c>
      <c r="AA10" s="125"/>
      <c r="AB10" s="17" t="s">
        <v>149</v>
      </c>
    </row>
    <row r="11" spans="1:28" ht="17.5" customHeight="1">
      <c r="A11" s="19"/>
      <c r="B11" s="19"/>
      <c r="C11" s="19"/>
      <c r="D11" s="17" t="s">
        <v>151</v>
      </c>
      <c r="E11" s="19"/>
      <c r="F11" s="17" t="s">
        <v>152</v>
      </c>
      <c r="G11" s="17"/>
      <c r="H11" s="17" t="s">
        <v>153</v>
      </c>
      <c r="I11" s="17"/>
      <c r="J11" s="17" t="s">
        <v>154</v>
      </c>
      <c r="K11" s="17"/>
      <c r="L11" s="17" t="s">
        <v>155</v>
      </c>
      <c r="M11" s="17"/>
      <c r="N11" s="17" t="s">
        <v>156</v>
      </c>
      <c r="O11" s="17"/>
      <c r="P11" s="17" t="s">
        <v>157</v>
      </c>
      <c r="Q11" s="17"/>
      <c r="R11" s="17" t="s">
        <v>158</v>
      </c>
      <c r="S11" s="17"/>
      <c r="T11" s="124" t="s">
        <v>159</v>
      </c>
      <c r="U11" s="17"/>
      <c r="V11" s="17" t="s">
        <v>67</v>
      </c>
      <c r="W11" s="17"/>
      <c r="X11" s="17" t="s">
        <v>160</v>
      </c>
      <c r="Y11" s="17"/>
      <c r="Z11" s="17" t="s">
        <v>161</v>
      </c>
      <c r="AA11" s="17"/>
      <c r="AB11" s="17" t="s">
        <v>162</v>
      </c>
    </row>
    <row r="12" spans="1:28" ht="17.5" customHeight="1">
      <c r="A12" s="19"/>
      <c r="B12" s="6" t="s">
        <v>7</v>
      </c>
      <c r="C12" s="19"/>
      <c r="D12" s="18" t="s">
        <v>8</v>
      </c>
      <c r="E12" s="19"/>
      <c r="F12" s="18" t="s">
        <v>8</v>
      </c>
      <c r="G12" s="19"/>
      <c r="H12" s="18" t="s">
        <v>8</v>
      </c>
      <c r="I12" s="17"/>
      <c r="J12" s="18" t="s">
        <v>8</v>
      </c>
      <c r="K12" s="19"/>
      <c r="L12" s="18" t="s">
        <v>8</v>
      </c>
      <c r="M12" s="17"/>
      <c r="N12" s="18" t="s">
        <v>8</v>
      </c>
      <c r="O12" s="17"/>
      <c r="P12" s="18" t="s">
        <v>8</v>
      </c>
      <c r="Q12" s="17"/>
      <c r="R12" s="18" t="s">
        <v>8</v>
      </c>
      <c r="S12" s="17"/>
      <c r="T12" s="18" t="s">
        <v>8</v>
      </c>
      <c r="U12" s="17"/>
      <c r="V12" s="18" t="s">
        <v>8</v>
      </c>
      <c r="W12" s="17"/>
      <c r="X12" s="18" t="s">
        <v>8</v>
      </c>
      <c r="Y12" s="17"/>
      <c r="Z12" s="18" t="s">
        <v>8</v>
      </c>
      <c r="AA12" s="17"/>
      <c r="AB12" s="18" t="s">
        <v>8</v>
      </c>
    </row>
    <row r="13" spans="1:28" ht="6" customHeight="1">
      <c r="A13" s="20"/>
      <c r="B13" s="21"/>
      <c r="C13" s="21"/>
      <c r="D13" s="22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S13" s="22"/>
      <c r="X13" s="22"/>
      <c r="Y13" s="22"/>
      <c r="Z13" s="22"/>
      <c r="AA13" s="22"/>
      <c r="AB13" s="22"/>
    </row>
    <row r="14" spans="1:28" ht="17.5" customHeight="1">
      <c r="A14" s="167" t="s">
        <v>163</v>
      </c>
      <c r="B14" s="21"/>
      <c r="C14" s="21"/>
      <c r="D14" s="22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ht="17.5" customHeight="1">
      <c r="A15" s="120" t="s">
        <v>164</v>
      </c>
      <c r="B15" s="21"/>
      <c r="C15" s="21"/>
      <c r="D15" s="22">
        <v>1336247</v>
      </c>
      <c r="E15" s="22"/>
      <c r="F15" s="22">
        <v>4455070</v>
      </c>
      <c r="G15" s="22"/>
      <c r="H15" s="22">
        <v>36190</v>
      </c>
      <c r="I15" s="22"/>
      <c r="J15" s="22">
        <v>130058</v>
      </c>
      <c r="K15" s="22"/>
      <c r="L15" s="22">
        <v>13080823</v>
      </c>
      <c r="M15" s="22"/>
      <c r="N15" s="22">
        <v>-648776</v>
      </c>
      <c r="O15" s="22"/>
      <c r="P15" s="22">
        <v>-94</v>
      </c>
      <c r="Q15" s="22"/>
      <c r="R15" s="22">
        <v>-1148</v>
      </c>
      <c r="S15" s="22"/>
      <c r="T15" s="22">
        <v>0</v>
      </c>
      <c r="U15" s="22"/>
      <c r="V15" s="22">
        <v>-1242</v>
      </c>
      <c r="W15" s="55"/>
      <c r="X15" s="22">
        <v>18388370</v>
      </c>
      <c r="Y15" s="22"/>
      <c r="Z15" s="22">
        <v>1803343</v>
      </c>
      <c r="AA15" s="22"/>
      <c r="AB15" s="22">
        <v>20191713</v>
      </c>
    </row>
    <row r="16" spans="1:28" ht="17.5" customHeight="1">
      <c r="A16" s="168" t="s">
        <v>165</v>
      </c>
      <c r="B16" s="16"/>
      <c r="C16" s="21"/>
      <c r="D16" s="110">
        <v>0</v>
      </c>
      <c r="E16" s="22"/>
      <c r="F16" s="110">
        <v>0</v>
      </c>
      <c r="G16" s="123"/>
      <c r="H16" s="110">
        <v>0</v>
      </c>
      <c r="I16" s="123"/>
      <c r="J16" s="110">
        <v>0</v>
      </c>
      <c r="K16" s="123"/>
      <c r="L16" s="110">
        <v>-647868</v>
      </c>
      <c r="M16" s="123"/>
      <c r="N16" s="110">
        <v>0</v>
      </c>
      <c r="O16" s="123"/>
      <c r="P16" s="110">
        <v>138</v>
      </c>
      <c r="Q16" s="22"/>
      <c r="R16" s="110">
        <v>0</v>
      </c>
      <c r="S16" s="22"/>
      <c r="T16" s="110">
        <v>-12508</v>
      </c>
      <c r="U16" s="22"/>
      <c r="V16" s="110">
        <f>SUM(P16:T16)</f>
        <v>-12370</v>
      </c>
      <c r="W16" s="55"/>
      <c r="X16" s="110">
        <f>SUM(V16,D16:N16)</f>
        <v>-660238</v>
      </c>
      <c r="Y16" s="123"/>
      <c r="Z16" s="110">
        <v>-4855</v>
      </c>
      <c r="AA16" s="123"/>
      <c r="AB16" s="110">
        <f>SUM(X16:Z16)</f>
        <v>-665093</v>
      </c>
    </row>
    <row r="17" spans="1:28" ht="6" customHeight="1">
      <c r="A17" s="25"/>
      <c r="B17" s="16"/>
      <c r="C17" s="21"/>
      <c r="D17" s="22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7.5" customHeight="1">
      <c r="A18" s="23" t="s">
        <v>163</v>
      </c>
      <c r="B18" s="21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55"/>
      <c r="X18" s="22"/>
      <c r="Y18" s="22"/>
      <c r="Z18" s="22"/>
      <c r="AA18" s="22"/>
      <c r="AB18" s="22"/>
    </row>
    <row r="19" spans="1:28" ht="17.5" customHeight="1">
      <c r="A19" s="120" t="s">
        <v>166</v>
      </c>
      <c r="B19" s="21"/>
      <c r="C19" s="21"/>
      <c r="D19" s="22">
        <f>SUM(D15:D16)</f>
        <v>1336247</v>
      </c>
      <c r="E19" s="22"/>
      <c r="F19" s="22">
        <f>SUM(F15:F16)</f>
        <v>4455070</v>
      </c>
      <c r="G19" s="22"/>
      <c r="H19" s="22">
        <f>SUM(H15:H16)</f>
        <v>36190</v>
      </c>
      <c r="I19" s="22"/>
      <c r="J19" s="22">
        <f>SUM(J15:J16)</f>
        <v>130058</v>
      </c>
      <c r="K19" s="22"/>
      <c r="L19" s="22">
        <f>SUM(L15:L16)</f>
        <v>12432955</v>
      </c>
      <c r="M19" s="22"/>
      <c r="N19" s="22">
        <f>SUM(N15:N16)</f>
        <v>-648776</v>
      </c>
      <c r="O19" s="22"/>
      <c r="P19" s="22">
        <f>SUM(P15:P16)</f>
        <v>44</v>
      </c>
      <c r="Q19" s="22"/>
      <c r="R19" s="22">
        <f>SUM(R15:R16)</f>
        <v>-1148</v>
      </c>
      <c r="S19" s="22"/>
      <c r="T19" s="22">
        <f>SUM(T15:T16)</f>
        <v>-12508</v>
      </c>
      <c r="U19" s="22"/>
      <c r="V19" s="22">
        <f>SUM(V15:V16)</f>
        <v>-13612</v>
      </c>
      <c r="W19" s="55"/>
      <c r="X19" s="22">
        <f>SUM(X15:X16)</f>
        <v>17728132</v>
      </c>
      <c r="Y19" s="22"/>
      <c r="Z19" s="22">
        <f>SUM(Z15:Z16)</f>
        <v>1798488</v>
      </c>
      <c r="AA19" s="22"/>
      <c r="AB19" s="22">
        <f>SUM(AB15:AB16)</f>
        <v>19526620</v>
      </c>
    </row>
    <row r="20" spans="1:28" ht="17.5" customHeight="1">
      <c r="A20" s="120" t="s">
        <v>167</v>
      </c>
      <c r="B20" s="21"/>
      <c r="C20" s="21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55"/>
      <c r="X20" s="22"/>
      <c r="Y20" s="22"/>
      <c r="Z20" s="22"/>
      <c r="AA20" s="22"/>
      <c r="AB20" s="22"/>
    </row>
    <row r="21" spans="1:28" ht="17.5" customHeight="1">
      <c r="A21" s="25" t="s">
        <v>168</v>
      </c>
      <c r="B21" s="16">
        <v>29</v>
      </c>
      <c r="C21" s="21"/>
      <c r="D21" s="123">
        <v>36905</v>
      </c>
      <c r="E21" s="123"/>
      <c r="F21" s="123">
        <v>1752109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0</v>
      </c>
      <c r="U21" s="22"/>
      <c r="V21" s="22">
        <f>SUM(P21:U21)</f>
        <v>0</v>
      </c>
      <c r="W21" s="55"/>
      <c r="X21" s="22">
        <f>SUM(D21,F21,H21,J21,L21,N21,V21)</f>
        <v>1789014</v>
      </c>
      <c r="Y21" s="22"/>
      <c r="Z21" s="22">
        <v>0</v>
      </c>
      <c r="AA21" s="22"/>
      <c r="AB21" s="22">
        <f t="shared" ref="AB21:AB27" si="0">SUM(X21,Z21)</f>
        <v>1789014</v>
      </c>
    </row>
    <row r="22" spans="1:28" ht="17.5" customHeight="1">
      <c r="A22" s="25" t="s">
        <v>169</v>
      </c>
      <c r="B22" s="126">
        <v>30</v>
      </c>
      <c r="C22" s="21"/>
      <c r="D22" s="123">
        <v>0</v>
      </c>
      <c r="E22" s="123"/>
      <c r="F22" s="123">
        <v>0</v>
      </c>
      <c r="G22" s="22"/>
      <c r="H22" s="22">
        <v>0</v>
      </c>
      <c r="I22" s="22"/>
      <c r="J22" s="22">
        <v>0</v>
      </c>
      <c r="K22" s="22"/>
      <c r="L22" s="22">
        <v>-1922405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0</v>
      </c>
      <c r="U22" s="22"/>
      <c r="V22" s="22">
        <f>SUM(P22:U22)</f>
        <v>0</v>
      </c>
      <c r="W22" s="55"/>
      <c r="X22" s="22">
        <f>SUM(D22,F22,H22,J22,L22,N22,V22)</f>
        <v>-1922405</v>
      </c>
      <c r="Y22" s="22"/>
      <c r="Z22" s="22">
        <v>-222759</v>
      </c>
      <c r="AA22" s="22"/>
      <c r="AB22" s="22">
        <f t="shared" si="0"/>
        <v>-2145164</v>
      </c>
    </row>
    <row r="23" spans="1:28" ht="17.5" customHeight="1">
      <c r="A23" s="25" t="s">
        <v>121</v>
      </c>
      <c r="B23" s="16"/>
      <c r="C23" s="21"/>
      <c r="D23" s="22">
        <v>0</v>
      </c>
      <c r="E23" s="21"/>
      <c r="F23" s="22">
        <v>0</v>
      </c>
      <c r="G23" s="22"/>
      <c r="H23" s="22">
        <v>0</v>
      </c>
      <c r="I23" s="22"/>
      <c r="J23" s="22">
        <v>0</v>
      </c>
      <c r="K23" s="22"/>
      <c r="L23" s="22">
        <v>4506038</v>
      </c>
      <c r="M23" s="22"/>
      <c r="N23" s="22">
        <v>0</v>
      </c>
      <c r="O23" s="22"/>
      <c r="P23" s="22">
        <v>-270</v>
      </c>
      <c r="Q23" s="22"/>
      <c r="R23" s="22">
        <v>276</v>
      </c>
      <c r="S23" s="22"/>
      <c r="T23" s="22">
        <v>458</v>
      </c>
      <c r="U23" s="22"/>
      <c r="V23" s="22">
        <f>SUM(P23:U23)</f>
        <v>464</v>
      </c>
      <c r="W23" s="55"/>
      <c r="X23" s="22">
        <f>SUM(D23,F23,H23,J23,L23,N23,V23)</f>
        <v>4506502</v>
      </c>
      <c r="Y23" s="22"/>
      <c r="Z23" s="22">
        <v>281778</v>
      </c>
      <c r="AA23" s="22"/>
      <c r="AB23" s="22">
        <f>SUM(X23,Z23)</f>
        <v>4788280</v>
      </c>
    </row>
    <row r="24" spans="1:28" ht="17.5" customHeight="1">
      <c r="A24" s="25" t="s">
        <v>170</v>
      </c>
      <c r="B24" s="16"/>
      <c r="C24" s="21"/>
      <c r="D24" s="22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55"/>
      <c r="X24" s="22"/>
      <c r="Y24" s="22"/>
      <c r="Z24" s="22"/>
      <c r="AA24" s="22"/>
      <c r="AB24" s="22"/>
    </row>
    <row r="25" spans="1:28" ht="17.5" customHeight="1">
      <c r="A25" s="25" t="s">
        <v>171</v>
      </c>
      <c r="B25" s="16"/>
      <c r="C25" s="21"/>
      <c r="D25" s="22">
        <v>0</v>
      </c>
      <c r="E25" s="21"/>
      <c r="F25" s="22">
        <v>0</v>
      </c>
      <c r="G25" s="22"/>
      <c r="H25" s="22">
        <v>0</v>
      </c>
      <c r="I25" s="22"/>
      <c r="J25" s="22">
        <v>0</v>
      </c>
      <c r="K25" s="22"/>
      <c r="L25" s="22">
        <v>0</v>
      </c>
      <c r="M25" s="22"/>
      <c r="N25" s="22">
        <v>0</v>
      </c>
      <c r="O25" s="22"/>
      <c r="P25" s="22">
        <v>0</v>
      </c>
      <c r="Q25" s="22"/>
      <c r="R25" s="22">
        <v>0</v>
      </c>
      <c r="S25" s="22"/>
      <c r="T25" s="22">
        <v>0</v>
      </c>
      <c r="U25" s="22"/>
      <c r="V25" s="22">
        <f>SUM(P25:U25)</f>
        <v>0</v>
      </c>
      <c r="W25" s="55"/>
      <c r="X25" s="22">
        <f>SUM(D25,F25,H25,J25,L25,N25,V25)</f>
        <v>0</v>
      </c>
      <c r="Y25" s="22"/>
      <c r="Z25" s="22">
        <v>92305</v>
      </c>
      <c r="AA25" s="22"/>
      <c r="AB25" s="22">
        <f t="shared" ref="AB25" si="1">SUM(X25,Z25)</f>
        <v>92305</v>
      </c>
    </row>
    <row r="26" spans="1:28" ht="17.5" customHeight="1">
      <c r="A26" s="25" t="s">
        <v>172</v>
      </c>
      <c r="B26" s="16"/>
      <c r="C26" s="25"/>
      <c r="D26" s="22">
        <v>0</v>
      </c>
      <c r="E26" s="21"/>
      <c r="F26" s="22">
        <v>0</v>
      </c>
      <c r="H26" s="22">
        <v>0</v>
      </c>
      <c r="J26" s="22">
        <v>0</v>
      </c>
      <c r="K26" s="22"/>
      <c r="L26" s="22">
        <v>0</v>
      </c>
      <c r="M26" s="22"/>
      <c r="N26" s="22">
        <v>-16376</v>
      </c>
      <c r="P26" s="22">
        <v>0</v>
      </c>
      <c r="R26" s="22">
        <v>0</v>
      </c>
      <c r="T26" s="22">
        <v>0</v>
      </c>
      <c r="U26" s="22"/>
      <c r="V26" s="22">
        <v>0</v>
      </c>
      <c r="W26" s="22"/>
      <c r="X26" s="22">
        <f>SUM(D26,F26,H26,J26,L26,N26,V26)</f>
        <v>-16376</v>
      </c>
      <c r="Y26" s="22"/>
      <c r="Z26" s="22">
        <v>35199</v>
      </c>
      <c r="AA26" s="22"/>
      <c r="AB26" s="22">
        <f>SUM(X26,Z26)</f>
        <v>18823</v>
      </c>
    </row>
    <row r="27" spans="1:28" ht="17.5" customHeight="1">
      <c r="A27" s="25" t="s">
        <v>173</v>
      </c>
      <c r="B27" s="126">
        <v>31</v>
      </c>
      <c r="C27" s="21"/>
      <c r="D27" s="26">
        <v>0</v>
      </c>
      <c r="E27" s="21"/>
      <c r="F27" s="26">
        <v>0</v>
      </c>
      <c r="G27" s="22"/>
      <c r="H27" s="26">
        <v>0</v>
      </c>
      <c r="I27" s="22"/>
      <c r="J27" s="26">
        <v>12749</v>
      </c>
      <c r="K27" s="22"/>
      <c r="L27" s="26">
        <v>-12749</v>
      </c>
      <c r="M27" s="22"/>
      <c r="N27" s="26">
        <v>0</v>
      </c>
      <c r="O27" s="22"/>
      <c r="P27" s="26">
        <v>0</v>
      </c>
      <c r="Q27" s="22"/>
      <c r="R27" s="26">
        <v>0</v>
      </c>
      <c r="S27" s="22"/>
      <c r="T27" s="26">
        <v>0</v>
      </c>
      <c r="U27" s="22"/>
      <c r="V27" s="26">
        <f>SUM(P27,R27)</f>
        <v>0</v>
      </c>
      <c r="W27" s="55"/>
      <c r="X27" s="26">
        <f>SUM(D27,F27,H27,J27,L27,N27,V27)</f>
        <v>0</v>
      </c>
      <c r="Y27" s="22"/>
      <c r="Z27" s="26">
        <v>0</v>
      </c>
      <c r="AA27" s="22"/>
      <c r="AB27" s="26">
        <f t="shared" si="0"/>
        <v>0</v>
      </c>
    </row>
    <row r="28" spans="1:28" ht="6" customHeight="1">
      <c r="A28" s="25"/>
      <c r="B28" s="16"/>
      <c r="C28" s="21"/>
      <c r="D28" s="22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ht="17.5" customHeight="1" thickBot="1">
      <c r="A29" s="20" t="s">
        <v>174</v>
      </c>
      <c r="B29" s="21"/>
      <c r="C29" s="21"/>
      <c r="D29" s="175">
        <f>SUM(D19:D28)</f>
        <v>1373152</v>
      </c>
      <c r="E29" s="21"/>
      <c r="F29" s="175">
        <f>SUM(F19:F28)</f>
        <v>6207179</v>
      </c>
      <c r="G29" s="22"/>
      <c r="H29" s="175">
        <f>SUM(H19:H28)</f>
        <v>36190</v>
      </c>
      <c r="I29" s="22"/>
      <c r="J29" s="175">
        <f>SUM(J19:J28)</f>
        <v>142807</v>
      </c>
      <c r="K29" s="22"/>
      <c r="L29" s="175">
        <f>SUM(L19:L28)</f>
        <v>15003839</v>
      </c>
      <c r="M29" s="22"/>
      <c r="N29" s="175">
        <f>SUM(N19:N28)</f>
        <v>-665152</v>
      </c>
      <c r="O29" s="22"/>
      <c r="P29" s="175">
        <f>SUM(P19:P28)</f>
        <v>-226</v>
      </c>
      <c r="Q29" s="22"/>
      <c r="R29" s="175">
        <f>SUM(R19:R28)</f>
        <v>-872</v>
      </c>
      <c r="S29" s="22"/>
      <c r="T29" s="175">
        <f>SUM(T19:T28)</f>
        <v>-12050</v>
      </c>
      <c r="U29" s="22"/>
      <c r="V29" s="175">
        <f>SUM(V19:V28)</f>
        <v>-13148</v>
      </c>
      <c r="W29" s="22"/>
      <c r="X29" s="175">
        <f>SUM(X19:X28)</f>
        <v>22084867</v>
      </c>
      <c r="Y29" s="22"/>
      <c r="Z29" s="175">
        <f>SUM(Z19:Z28)</f>
        <v>1985011</v>
      </c>
      <c r="AA29" s="22"/>
      <c r="AB29" s="175">
        <f>SUM(AB19:AB28)</f>
        <v>24069878</v>
      </c>
    </row>
    <row r="30" spans="1:28" ht="17.5" customHeight="1" thickTop="1">
      <c r="A30" s="20"/>
      <c r="B30" s="21"/>
      <c r="C30" s="21"/>
      <c r="D30" s="22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ht="17.5" customHeight="1">
      <c r="A31" s="23" t="s">
        <v>175</v>
      </c>
      <c r="B31" s="21"/>
      <c r="C31" s="21"/>
      <c r="D31" s="102">
        <f>D29</f>
        <v>1373152</v>
      </c>
      <c r="E31" s="22"/>
      <c r="F31" s="102">
        <f>F29</f>
        <v>6207179</v>
      </c>
      <c r="G31" s="22"/>
      <c r="H31" s="102">
        <f>H29</f>
        <v>36190</v>
      </c>
      <c r="I31" s="22"/>
      <c r="J31" s="102">
        <f>J29</f>
        <v>142807</v>
      </c>
      <c r="K31" s="22"/>
      <c r="L31" s="102">
        <f>L29</f>
        <v>15003839</v>
      </c>
      <c r="M31" s="22"/>
      <c r="N31" s="102">
        <f>N29</f>
        <v>-665152</v>
      </c>
      <c r="O31" s="22"/>
      <c r="P31" s="102">
        <f>P29</f>
        <v>-226</v>
      </c>
      <c r="Q31" s="22"/>
      <c r="R31" s="102">
        <f>R29</f>
        <v>-872</v>
      </c>
      <c r="S31" s="22"/>
      <c r="T31" s="102">
        <f>T29</f>
        <v>-12050</v>
      </c>
      <c r="U31" s="22"/>
      <c r="V31" s="102">
        <f>SUM(P31:U31)</f>
        <v>-13148</v>
      </c>
      <c r="W31" s="55"/>
      <c r="X31" s="102">
        <f>SUM(D31,F31,H31,J31,L31,N31,V31)</f>
        <v>22084867</v>
      </c>
      <c r="Y31" s="22"/>
      <c r="Z31" s="102">
        <f>Z29</f>
        <v>1985011</v>
      </c>
      <c r="AA31" s="22"/>
      <c r="AB31" s="102">
        <f t="shared" ref="AB31:AB33" si="2">SUM(X31,Z31)</f>
        <v>24069878</v>
      </c>
    </row>
    <row r="32" spans="1:28" ht="17.5" customHeight="1">
      <c r="A32" s="120" t="s">
        <v>167</v>
      </c>
      <c r="B32" s="21"/>
      <c r="C32" s="21"/>
      <c r="D32" s="102"/>
      <c r="E32" s="22"/>
      <c r="F32" s="102"/>
      <c r="G32" s="22"/>
      <c r="H32" s="102"/>
      <c r="I32" s="22"/>
      <c r="J32" s="102"/>
      <c r="K32" s="22"/>
      <c r="L32" s="102"/>
      <c r="M32" s="22"/>
      <c r="N32" s="102"/>
      <c r="O32" s="22"/>
      <c r="P32" s="102"/>
      <c r="Q32" s="22"/>
      <c r="R32" s="102"/>
      <c r="S32" s="22"/>
      <c r="T32" s="102"/>
      <c r="U32" s="22"/>
      <c r="V32" s="102"/>
      <c r="W32" s="55"/>
      <c r="X32" s="102"/>
      <c r="Y32" s="22"/>
      <c r="Z32" s="102"/>
      <c r="AA32" s="22"/>
      <c r="AB32" s="102"/>
    </row>
    <row r="33" spans="1:28" ht="17.5" customHeight="1">
      <c r="A33" s="25" t="s">
        <v>169</v>
      </c>
      <c r="B33" s="126">
        <v>30</v>
      </c>
      <c r="C33" s="21"/>
      <c r="D33" s="122">
        <v>0</v>
      </c>
      <c r="E33" s="123"/>
      <c r="F33" s="122">
        <v>0</v>
      </c>
      <c r="G33" s="22"/>
      <c r="H33" s="102">
        <v>0</v>
      </c>
      <c r="I33" s="22"/>
      <c r="J33" s="102">
        <v>0</v>
      </c>
      <c r="K33" s="22"/>
      <c r="L33" s="102">
        <v>-2471612</v>
      </c>
      <c r="M33" s="22"/>
      <c r="N33" s="102">
        <v>0</v>
      </c>
      <c r="O33" s="22"/>
      <c r="P33" s="102">
        <v>0</v>
      </c>
      <c r="Q33" s="22"/>
      <c r="R33" s="102">
        <v>0</v>
      </c>
      <c r="S33" s="22"/>
      <c r="T33" s="102">
        <v>0</v>
      </c>
      <c r="U33" s="22"/>
      <c r="V33" s="102">
        <f>SUM(P33:U33)</f>
        <v>0</v>
      </c>
      <c r="W33" s="55"/>
      <c r="X33" s="102">
        <f>SUM(D33,F33,H33,J33,L33,N33,V33)</f>
        <v>-2471612</v>
      </c>
      <c r="Y33" s="22"/>
      <c r="Z33" s="102">
        <v>-163747</v>
      </c>
      <c r="AA33" s="22"/>
      <c r="AB33" s="102">
        <f t="shared" si="2"/>
        <v>-2635359</v>
      </c>
    </row>
    <row r="34" spans="1:28" ht="17.5" customHeight="1">
      <c r="A34" s="25" t="s">
        <v>121</v>
      </c>
      <c r="B34" s="16"/>
      <c r="C34" s="21"/>
      <c r="D34" s="102">
        <v>0</v>
      </c>
      <c r="E34" s="21"/>
      <c r="F34" s="102">
        <v>0</v>
      </c>
      <c r="G34" s="22"/>
      <c r="H34" s="102">
        <v>0</v>
      </c>
      <c r="I34" s="22"/>
      <c r="J34" s="102">
        <v>0</v>
      </c>
      <c r="K34" s="22"/>
      <c r="L34" s="102">
        <f>'10-11'!D66+9207</f>
        <v>4731350</v>
      </c>
      <c r="M34" s="22"/>
      <c r="N34" s="102">
        <v>0</v>
      </c>
      <c r="O34" s="22"/>
      <c r="P34" s="102">
        <v>-714</v>
      </c>
      <c r="Q34" s="22"/>
      <c r="R34" s="102">
        <v>-122</v>
      </c>
      <c r="S34" s="22"/>
      <c r="T34" s="102">
        <f>ROUND('10-11'!D44*0.8,0)</f>
        <v>9094</v>
      </c>
      <c r="U34" s="22"/>
      <c r="V34" s="102">
        <f>SUM(P34:U34)</f>
        <v>8258</v>
      </c>
      <c r="W34" s="55"/>
      <c r="X34" s="102">
        <f>SUM(D34,F34,H34,J34,L34,N34,V34)</f>
        <v>4739608</v>
      </c>
      <c r="Y34" s="22"/>
      <c r="Z34" s="102">
        <f>'10-11'!D74</f>
        <v>316791</v>
      </c>
      <c r="AA34" s="22"/>
      <c r="AB34" s="102">
        <f>SUM(X34,Z34)</f>
        <v>5056399</v>
      </c>
    </row>
    <row r="35" spans="1:28" ht="17.5" customHeight="1">
      <c r="A35" s="25" t="s">
        <v>170</v>
      </c>
      <c r="B35" s="16"/>
      <c r="C35" s="21"/>
      <c r="D35" s="102"/>
      <c r="E35" s="21"/>
      <c r="F35" s="102"/>
      <c r="G35" s="22"/>
      <c r="H35" s="102"/>
      <c r="I35" s="22"/>
      <c r="J35" s="102"/>
      <c r="K35" s="22"/>
      <c r="L35" s="102"/>
      <c r="M35" s="22"/>
      <c r="N35" s="102"/>
      <c r="O35" s="22"/>
      <c r="P35" s="102"/>
      <c r="Q35" s="22"/>
      <c r="R35" s="102"/>
      <c r="S35" s="22"/>
      <c r="T35" s="102"/>
      <c r="U35" s="22"/>
      <c r="V35" s="102"/>
      <c r="W35" s="55"/>
      <c r="X35" s="102"/>
      <c r="Y35" s="22"/>
      <c r="Z35" s="102"/>
      <c r="AA35" s="22"/>
      <c r="AB35" s="102"/>
    </row>
    <row r="36" spans="1:28" ht="17.5" customHeight="1">
      <c r="A36" s="25" t="s">
        <v>171</v>
      </c>
      <c r="B36" s="16"/>
      <c r="C36" s="21"/>
      <c r="D36" s="102">
        <v>0</v>
      </c>
      <c r="E36" s="21"/>
      <c r="F36" s="102">
        <v>0</v>
      </c>
      <c r="G36" s="22"/>
      <c r="H36" s="102">
        <v>0</v>
      </c>
      <c r="I36" s="22"/>
      <c r="J36" s="102">
        <v>0</v>
      </c>
      <c r="K36" s="22"/>
      <c r="L36" s="102">
        <v>0</v>
      </c>
      <c r="M36" s="22"/>
      <c r="N36" s="102">
        <v>0</v>
      </c>
      <c r="O36" s="22"/>
      <c r="P36" s="102">
        <v>0</v>
      </c>
      <c r="Q36" s="22"/>
      <c r="R36" s="102">
        <v>0</v>
      </c>
      <c r="S36" s="22"/>
      <c r="T36" s="102">
        <v>0</v>
      </c>
      <c r="U36" s="22"/>
      <c r="V36" s="102">
        <f>SUM(P36:U36)</f>
        <v>0</v>
      </c>
      <c r="W36" s="55"/>
      <c r="X36" s="102">
        <f>SUM(D36,F36,H36,J36,L36,N36,V36)</f>
        <v>0</v>
      </c>
      <c r="Y36" s="22"/>
      <c r="Z36" s="102">
        <v>5821</v>
      </c>
      <c r="AA36" s="22"/>
      <c r="AB36" s="102">
        <f t="shared" ref="AB36" si="3">SUM(X36,Z36)</f>
        <v>5821</v>
      </c>
    </row>
    <row r="37" spans="1:28" ht="17.5" customHeight="1">
      <c r="A37" s="25" t="s">
        <v>172</v>
      </c>
      <c r="B37" s="16"/>
      <c r="C37" s="25"/>
      <c r="D37" s="102">
        <v>0</v>
      </c>
      <c r="E37" s="21"/>
      <c r="F37" s="102">
        <v>0</v>
      </c>
      <c r="H37" s="102">
        <v>0</v>
      </c>
      <c r="J37" s="102">
        <v>0</v>
      </c>
      <c r="K37" s="22"/>
      <c r="L37" s="102">
        <v>0</v>
      </c>
      <c r="M37" s="22"/>
      <c r="N37" s="102">
        <v>344998</v>
      </c>
      <c r="P37" s="102">
        <v>0</v>
      </c>
      <c r="R37" s="102">
        <v>0</v>
      </c>
      <c r="T37" s="102">
        <v>0</v>
      </c>
      <c r="U37" s="22"/>
      <c r="V37" s="102">
        <v>0</v>
      </c>
      <c r="W37" s="22"/>
      <c r="X37" s="102">
        <f>SUM(D37,F37,H37,J37,L37,N37,V37)</f>
        <v>344998</v>
      </c>
      <c r="Y37" s="22"/>
      <c r="Z37" s="102">
        <v>133593</v>
      </c>
      <c r="AA37" s="22"/>
      <c r="AB37" s="102">
        <f>SUM(X37,Z37)</f>
        <v>478591</v>
      </c>
    </row>
    <row r="38" spans="1:28" ht="17.5" customHeight="1">
      <c r="A38" s="25" t="s">
        <v>173</v>
      </c>
      <c r="B38" s="126">
        <v>31</v>
      </c>
      <c r="C38" s="21"/>
      <c r="D38" s="103">
        <v>0</v>
      </c>
      <c r="E38" s="21"/>
      <c r="F38" s="103">
        <v>0</v>
      </c>
      <c r="G38" s="22"/>
      <c r="H38" s="103">
        <v>0</v>
      </c>
      <c r="I38" s="22"/>
      <c r="J38" s="103">
        <v>93</v>
      </c>
      <c r="K38" s="22"/>
      <c r="L38" s="103">
        <v>-93</v>
      </c>
      <c r="M38" s="22"/>
      <c r="N38" s="103">
        <v>0</v>
      </c>
      <c r="O38" s="22"/>
      <c r="P38" s="103">
        <v>0</v>
      </c>
      <c r="Q38" s="22"/>
      <c r="R38" s="103">
        <v>0</v>
      </c>
      <c r="S38" s="22"/>
      <c r="T38" s="103">
        <v>0</v>
      </c>
      <c r="U38" s="22"/>
      <c r="V38" s="103">
        <f>SUM(P38,R38)</f>
        <v>0</v>
      </c>
      <c r="W38" s="55"/>
      <c r="X38" s="103">
        <f>SUM(D38,F38,H38,J38,L38,N38,V38)</f>
        <v>0</v>
      </c>
      <c r="Y38" s="22"/>
      <c r="Z38" s="103">
        <v>0</v>
      </c>
      <c r="AA38" s="22"/>
      <c r="AB38" s="103">
        <f t="shared" ref="AB38" si="4">SUM(X38,Z38)</f>
        <v>0</v>
      </c>
    </row>
    <row r="39" spans="1:28" ht="6" customHeight="1">
      <c r="A39" s="25"/>
      <c r="B39" s="16"/>
      <c r="C39" s="21"/>
      <c r="D39" s="102"/>
      <c r="E39" s="21"/>
      <c r="F39" s="102"/>
      <c r="G39" s="22"/>
      <c r="H39" s="102"/>
      <c r="I39" s="22"/>
      <c r="J39" s="102"/>
      <c r="K39" s="22"/>
      <c r="L39" s="102"/>
      <c r="M39" s="22"/>
      <c r="N39" s="102"/>
      <c r="O39" s="22"/>
      <c r="P39" s="102"/>
      <c r="Q39" s="22"/>
      <c r="R39" s="102"/>
      <c r="S39" s="22"/>
      <c r="T39" s="102"/>
      <c r="U39" s="22"/>
      <c r="V39" s="102"/>
      <c r="W39" s="22"/>
      <c r="X39" s="102"/>
      <c r="Y39" s="22"/>
      <c r="Z39" s="102"/>
      <c r="AA39" s="22"/>
      <c r="AB39" s="102"/>
    </row>
    <row r="40" spans="1:28" ht="17.5" customHeight="1" thickBot="1">
      <c r="A40" s="20" t="s">
        <v>176</v>
      </c>
      <c r="B40" s="21"/>
      <c r="C40" s="21"/>
      <c r="D40" s="176">
        <f>SUM(D31:D39)</f>
        <v>1373152</v>
      </c>
      <c r="E40" s="21"/>
      <c r="F40" s="176">
        <f>SUM(F31:F39)</f>
        <v>6207179</v>
      </c>
      <c r="G40" s="22"/>
      <c r="H40" s="176">
        <f>SUM(H31:H39)</f>
        <v>36190</v>
      </c>
      <c r="I40" s="22"/>
      <c r="J40" s="176">
        <f>SUM(J31:J39)</f>
        <v>142900</v>
      </c>
      <c r="K40" s="22"/>
      <c r="L40" s="176">
        <f>SUM(L31:L39)</f>
        <v>17263484</v>
      </c>
      <c r="M40" s="22"/>
      <c r="N40" s="176">
        <f>SUM(N31:N39)</f>
        <v>-320154</v>
      </c>
      <c r="O40" s="22"/>
      <c r="P40" s="176">
        <f>SUM(P31:P39)</f>
        <v>-940</v>
      </c>
      <c r="Q40" s="22"/>
      <c r="R40" s="176">
        <f>SUM(R31:R39)</f>
        <v>-994</v>
      </c>
      <c r="S40" s="22"/>
      <c r="T40" s="176">
        <f>SUM(T31:T39)</f>
        <v>-2956</v>
      </c>
      <c r="U40" s="22"/>
      <c r="V40" s="176">
        <f>SUM(V31:V39)</f>
        <v>-4890</v>
      </c>
      <c r="W40" s="22"/>
      <c r="X40" s="176">
        <f>SUM(X31:X39)</f>
        <v>24697861</v>
      </c>
      <c r="Y40" s="22"/>
      <c r="Z40" s="176">
        <f>SUM(Z31:Z39)</f>
        <v>2277469</v>
      </c>
      <c r="AA40" s="22"/>
      <c r="AB40" s="176">
        <f>SUM(AB31:AB39)</f>
        <v>26975330</v>
      </c>
    </row>
    <row r="41" spans="1:28" ht="17.5" customHeight="1" thickTop="1">
      <c r="A41" s="20"/>
      <c r="B41" s="21"/>
      <c r="C41" s="21"/>
      <c r="D41" s="22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ht="17.5" customHeight="1">
      <c r="A42" s="20"/>
      <c r="B42" s="21"/>
      <c r="C42" s="21"/>
      <c r="D42" s="22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39" customFormat="1" ht="22" customHeight="1">
      <c r="A43" s="43" t="s">
        <v>41</v>
      </c>
      <c r="B43" s="127"/>
      <c r="C43" s="127"/>
      <c r="D43" s="128"/>
      <c r="E43" s="129"/>
      <c r="F43" s="128"/>
      <c r="G43" s="43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</row>
  </sheetData>
  <mergeCells count="3">
    <mergeCell ref="D5:AB5"/>
    <mergeCell ref="P6:V6"/>
    <mergeCell ref="P7:V7"/>
  </mergeCells>
  <pageMargins left="0.4" right="0.4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topLeftCell="I1" zoomScale="90" zoomScaleNormal="90" zoomScaleSheetLayoutView="55" workbookViewId="0">
      <selection activeCell="U1" sqref="U1:XFD1048576"/>
    </sheetView>
  </sheetViews>
  <sheetFormatPr defaultColWidth="9.1640625" defaultRowHeight="17"/>
  <cols>
    <col min="1" max="1" width="47.25" style="39" customWidth="1"/>
    <col min="2" max="2" width="7.58203125" style="83" customWidth="1"/>
    <col min="3" max="3" width="0.58203125" style="83" customWidth="1"/>
    <col min="4" max="4" width="10.75" style="83" bestFit="1" customWidth="1"/>
    <col min="5" max="5" width="0.58203125" style="83" customWidth="1"/>
    <col min="6" max="6" width="11.83203125" style="83" customWidth="1"/>
    <col min="7" max="7" width="0.58203125" style="83" customWidth="1"/>
    <col min="8" max="8" width="12.75" style="39" customWidth="1"/>
    <col min="9" max="9" width="0.58203125" style="39" customWidth="1"/>
    <col min="10" max="10" width="9.4140625" style="83" customWidth="1"/>
    <col min="11" max="11" width="0.58203125" style="83" customWidth="1"/>
    <col min="12" max="12" width="11.83203125" style="39" customWidth="1"/>
    <col min="13" max="13" width="0.58203125" style="39" customWidth="1"/>
    <col min="14" max="14" width="9.25" style="39" bestFit="1" customWidth="1"/>
    <col min="15" max="15" width="0.58203125" style="39" customWidth="1"/>
    <col min="16" max="16" width="16.1640625" style="39" customWidth="1"/>
    <col min="17" max="17" width="0.58203125" style="39" customWidth="1"/>
    <col min="18" max="18" width="15" style="39" customWidth="1"/>
    <col min="19" max="19" width="0.58203125" style="39" customWidth="1"/>
    <col min="20" max="20" width="11.1640625" style="39" customWidth="1"/>
    <col min="21" max="16384" width="9.1640625" style="39"/>
  </cols>
  <sheetData>
    <row r="1" spans="1:20" ht="20.149999999999999" customHeight="1">
      <c r="A1" s="130" t="s">
        <v>0</v>
      </c>
    </row>
    <row r="2" spans="1:20" ht="20.149999999999999" customHeight="1">
      <c r="A2" s="131" t="s">
        <v>177</v>
      </c>
      <c r="B2" s="132"/>
      <c r="D2" s="133"/>
      <c r="E2" s="133"/>
      <c r="F2" s="133"/>
    </row>
    <row r="3" spans="1:20" ht="20.149999999999999" customHeight="1">
      <c r="A3" s="134" t="s">
        <v>90</v>
      </c>
      <c r="B3" s="135"/>
      <c r="C3" s="128"/>
      <c r="D3" s="128"/>
      <c r="E3" s="128"/>
      <c r="F3" s="128"/>
      <c r="G3" s="128"/>
      <c r="H3" s="43"/>
      <c r="I3" s="43"/>
      <c r="J3" s="128"/>
      <c r="K3" s="128"/>
      <c r="L3" s="43"/>
      <c r="M3" s="43"/>
      <c r="N3" s="43"/>
      <c r="O3" s="43"/>
      <c r="P3" s="43"/>
      <c r="Q3" s="43"/>
      <c r="R3" s="43"/>
      <c r="S3" s="43"/>
      <c r="T3" s="43"/>
    </row>
    <row r="4" spans="1:20" ht="20.149999999999999" customHeight="1">
      <c r="A4" s="132"/>
      <c r="B4" s="136"/>
    </row>
    <row r="5" spans="1:20" ht="20.149999999999999" customHeight="1">
      <c r="A5" s="137"/>
      <c r="B5" s="137"/>
      <c r="C5" s="137"/>
      <c r="D5" s="199" t="s">
        <v>4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0" ht="20.149999999999999" customHeight="1">
      <c r="A6" s="137"/>
      <c r="B6" s="137"/>
      <c r="C6" s="137"/>
      <c r="D6" s="138"/>
      <c r="E6" s="138"/>
      <c r="F6" s="138"/>
      <c r="G6" s="138"/>
      <c r="H6" s="114"/>
      <c r="I6" s="138"/>
      <c r="J6" s="138"/>
      <c r="K6" s="138"/>
      <c r="L6" s="114"/>
      <c r="M6" s="138"/>
      <c r="N6" s="199" t="s">
        <v>84</v>
      </c>
      <c r="O6" s="199"/>
      <c r="P6" s="199"/>
      <c r="Q6" s="199"/>
      <c r="R6" s="199"/>
      <c r="S6" s="138"/>
      <c r="T6" s="138"/>
    </row>
    <row r="7" spans="1:20" ht="20.149999999999999" customHeight="1">
      <c r="A7" s="139"/>
      <c r="B7" s="139"/>
      <c r="C7" s="139"/>
      <c r="D7" s="138"/>
      <c r="E7" s="138"/>
      <c r="F7" s="138"/>
      <c r="G7" s="138"/>
      <c r="H7" s="114" t="s">
        <v>178</v>
      </c>
      <c r="I7" s="138"/>
      <c r="J7" s="114" t="s">
        <v>137</v>
      </c>
      <c r="K7" s="138"/>
      <c r="L7" s="114"/>
      <c r="M7" s="114"/>
      <c r="N7" s="199" t="s">
        <v>131</v>
      </c>
      <c r="O7" s="199"/>
      <c r="P7" s="199"/>
      <c r="Q7" s="199"/>
      <c r="R7" s="199"/>
      <c r="S7" s="114"/>
    </row>
    <row r="8" spans="1:20" ht="20.149999999999999" customHeight="1">
      <c r="A8" s="139"/>
      <c r="B8" s="139"/>
      <c r="C8" s="139"/>
      <c r="D8" s="114" t="s">
        <v>142</v>
      </c>
      <c r="E8" s="114"/>
      <c r="F8" s="114" t="s">
        <v>132</v>
      </c>
      <c r="G8" s="114"/>
      <c r="H8" s="114" t="s">
        <v>179</v>
      </c>
      <c r="I8" s="114"/>
      <c r="J8" s="114" t="s">
        <v>144</v>
      </c>
      <c r="K8" s="114"/>
      <c r="L8" s="114" t="s">
        <v>80</v>
      </c>
      <c r="M8" s="114"/>
      <c r="N8" s="112" t="s">
        <v>9</v>
      </c>
      <c r="O8" s="113"/>
      <c r="P8" s="114" t="s">
        <v>180</v>
      </c>
      <c r="Q8" s="113"/>
      <c r="R8" s="115" t="s">
        <v>181</v>
      </c>
      <c r="S8" s="114"/>
      <c r="T8" s="114" t="s">
        <v>149</v>
      </c>
    </row>
    <row r="9" spans="1:20" ht="20.149999999999999" customHeight="1">
      <c r="A9" s="139"/>
      <c r="B9" s="139"/>
      <c r="C9" s="139"/>
      <c r="D9" s="114" t="s">
        <v>151</v>
      </c>
      <c r="E9" s="114"/>
      <c r="F9" s="114" t="s">
        <v>152</v>
      </c>
      <c r="G9" s="114"/>
      <c r="H9" s="114" t="s">
        <v>153</v>
      </c>
      <c r="I9" s="114"/>
      <c r="J9" s="114" t="s">
        <v>154</v>
      </c>
      <c r="K9" s="114"/>
      <c r="L9" s="114" t="s">
        <v>155</v>
      </c>
      <c r="M9" s="114"/>
      <c r="N9" s="114" t="s">
        <v>157</v>
      </c>
      <c r="O9" s="114"/>
      <c r="P9" s="114" t="s">
        <v>182</v>
      </c>
      <c r="Q9" s="114"/>
      <c r="R9" s="114" t="s">
        <v>183</v>
      </c>
      <c r="S9" s="114"/>
      <c r="T9" s="114" t="s">
        <v>162</v>
      </c>
    </row>
    <row r="10" spans="1:20" ht="20.149999999999999" customHeight="1">
      <c r="A10" s="139"/>
      <c r="B10" s="140" t="s">
        <v>7</v>
      </c>
      <c r="C10" s="139"/>
      <c r="D10" s="141" t="s">
        <v>8</v>
      </c>
      <c r="E10" s="139"/>
      <c r="F10" s="141" t="s">
        <v>8</v>
      </c>
      <c r="G10" s="139"/>
      <c r="H10" s="141" t="s">
        <v>8</v>
      </c>
      <c r="I10" s="114"/>
      <c r="J10" s="141" t="s">
        <v>8</v>
      </c>
      <c r="K10" s="139"/>
      <c r="L10" s="141" t="s">
        <v>8</v>
      </c>
      <c r="M10" s="114"/>
      <c r="N10" s="116" t="s">
        <v>8</v>
      </c>
      <c r="O10" s="117"/>
      <c r="P10" s="116" t="s">
        <v>8</v>
      </c>
      <c r="Q10" s="117"/>
      <c r="R10" s="116" t="s">
        <v>8</v>
      </c>
      <c r="S10" s="114"/>
      <c r="T10" s="141" t="s">
        <v>8</v>
      </c>
    </row>
    <row r="11" spans="1:20" ht="6" customHeight="1">
      <c r="A11" s="120"/>
      <c r="B11" s="142"/>
      <c r="C11" s="142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20" ht="20.149999999999999" customHeight="1">
      <c r="A12" s="143" t="s">
        <v>184</v>
      </c>
      <c r="B12" s="146"/>
      <c r="C12" s="142"/>
      <c r="D12" s="123">
        <v>1336247</v>
      </c>
      <c r="E12" s="123"/>
      <c r="F12" s="123">
        <v>4455070</v>
      </c>
      <c r="G12" s="123"/>
      <c r="H12" s="123">
        <v>36190</v>
      </c>
      <c r="I12" s="123"/>
      <c r="J12" s="123">
        <v>130058</v>
      </c>
      <c r="K12" s="123"/>
      <c r="L12" s="123">
        <v>5699732</v>
      </c>
      <c r="M12" s="123"/>
      <c r="N12" s="123">
        <v>68</v>
      </c>
      <c r="O12" s="119"/>
      <c r="P12" s="123">
        <v>0</v>
      </c>
      <c r="Q12" s="119"/>
      <c r="R12" s="123">
        <f>+N12+P12</f>
        <v>68</v>
      </c>
      <c r="S12" s="144"/>
      <c r="T12" s="123">
        <f>SUM(D12:L12,R12)</f>
        <v>11657365</v>
      </c>
    </row>
    <row r="13" spans="1:20" ht="20.149999999999999" customHeight="1">
      <c r="A13" s="168" t="s">
        <v>185</v>
      </c>
      <c r="B13" s="146"/>
      <c r="C13" s="142"/>
      <c r="D13" s="118">
        <v>0</v>
      </c>
      <c r="E13" s="119"/>
      <c r="F13" s="118">
        <v>0</v>
      </c>
      <c r="G13" s="119"/>
      <c r="H13" s="118">
        <v>0</v>
      </c>
      <c r="I13" s="119"/>
      <c r="J13" s="118">
        <v>0</v>
      </c>
      <c r="K13" s="119"/>
      <c r="L13" s="118">
        <v>-860</v>
      </c>
      <c r="M13" s="119"/>
      <c r="N13" s="118">
        <v>-68</v>
      </c>
      <c r="O13" s="119"/>
      <c r="P13" s="118">
        <v>-12508</v>
      </c>
      <c r="Q13" s="119"/>
      <c r="R13" s="118">
        <f>SUM(N13:P13)</f>
        <v>-12576</v>
      </c>
      <c r="S13" s="119"/>
      <c r="T13" s="110">
        <f>SUM(D13:L13,R13)</f>
        <v>-13436</v>
      </c>
    </row>
    <row r="14" spans="1:20" ht="6" customHeight="1">
      <c r="A14" s="120"/>
      <c r="B14" s="142"/>
      <c r="C14" s="142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</row>
    <row r="15" spans="1:20" ht="20.149999999999999" customHeight="1">
      <c r="A15" s="120" t="s">
        <v>186</v>
      </c>
      <c r="B15" s="146"/>
      <c r="C15" s="142"/>
      <c r="D15" s="123">
        <f>SUM(D12:D13)</f>
        <v>1336247</v>
      </c>
      <c r="E15" s="123"/>
      <c r="F15" s="123">
        <f>SUM(F12:F13)</f>
        <v>4455070</v>
      </c>
      <c r="G15" s="123"/>
      <c r="H15" s="123">
        <f>SUM(H12:H13)</f>
        <v>36190</v>
      </c>
      <c r="I15" s="123"/>
      <c r="J15" s="123">
        <f>SUM(J12:J13)</f>
        <v>130058</v>
      </c>
      <c r="K15" s="123"/>
      <c r="L15" s="123">
        <f>SUM(L12:L13)</f>
        <v>5698872</v>
      </c>
      <c r="M15" s="123"/>
      <c r="N15" s="123">
        <f>SUM(N12:N13)</f>
        <v>0</v>
      </c>
      <c r="O15" s="123"/>
      <c r="P15" s="123">
        <f>SUM(P12:P13)</f>
        <v>-12508</v>
      </c>
      <c r="Q15" s="123"/>
      <c r="R15" s="123">
        <f>SUM(R12:R13)</f>
        <v>-12508</v>
      </c>
      <c r="S15" s="144"/>
      <c r="T15" s="144">
        <f>SUM(D15:L15,R15)</f>
        <v>11643929</v>
      </c>
    </row>
    <row r="16" spans="1:20" ht="20.149999999999999" customHeight="1">
      <c r="A16" s="111" t="s">
        <v>167</v>
      </c>
      <c r="B16" s="146"/>
      <c r="C16" s="142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44"/>
      <c r="T16" s="144"/>
    </row>
    <row r="17" spans="1:20" ht="20.149999999999999" customHeight="1">
      <c r="A17" s="145" t="s">
        <v>168</v>
      </c>
      <c r="B17" s="146">
        <v>29</v>
      </c>
      <c r="C17" s="142"/>
      <c r="D17" s="123">
        <v>36905</v>
      </c>
      <c r="E17" s="123"/>
      <c r="F17" s="123">
        <v>1752109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3"/>
      <c r="N17" s="123">
        <v>0</v>
      </c>
      <c r="O17" s="123"/>
      <c r="P17" s="123">
        <v>0</v>
      </c>
      <c r="Q17" s="123"/>
      <c r="R17" s="123">
        <f>SUM(N17:P17)</f>
        <v>0</v>
      </c>
      <c r="S17" s="144"/>
      <c r="T17" s="144">
        <f>SUM(D17:L17,R17)</f>
        <v>1789014</v>
      </c>
    </row>
    <row r="18" spans="1:20" ht="20.149999999999999" customHeight="1">
      <c r="A18" s="145" t="s">
        <v>169</v>
      </c>
      <c r="B18" s="146">
        <v>30</v>
      </c>
      <c r="C18" s="142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3"/>
      <c r="L18" s="123">
        <v>-1922405</v>
      </c>
      <c r="M18" s="123"/>
      <c r="N18" s="123">
        <v>0</v>
      </c>
      <c r="O18" s="123"/>
      <c r="P18" s="123">
        <v>0</v>
      </c>
      <c r="Q18" s="123"/>
      <c r="R18" s="123">
        <f>SUM(N18:P18)</f>
        <v>0</v>
      </c>
      <c r="S18" s="123"/>
      <c r="T18" s="144">
        <f>SUM(D18:L18,R18)</f>
        <v>-1922405</v>
      </c>
    </row>
    <row r="19" spans="1:20" ht="20.149999999999999" customHeight="1">
      <c r="A19" s="145" t="s">
        <v>121</v>
      </c>
      <c r="B19" s="146"/>
      <c r="C19" s="142"/>
      <c r="D19" s="123">
        <v>0</v>
      </c>
      <c r="E19" s="123"/>
      <c r="F19" s="123">
        <v>0</v>
      </c>
      <c r="G19" s="123"/>
      <c r="H19" s="123">
        <v>0</v>
      </c>
      <c r="I19" s="123"/>
      <c r="J19" s="123">
        <v>0</v>
      </c>
      <c r="K19" s="123"/>
      <c r="L19" s="123">
        <v>1026310</v>
      </c>
      <c r="M19" s="123"/>
      <c r="N19" s="123">
        <v>0</v>
      </c>
      <c r="O19" s="123"/>
      <c r="P19" s="123">
        <v>458</v>
      </c>
      <c r="Q19" s="123"/>
      <c r="R19" s="123">
        <f>SUM(N19:P19)</f>
        <v>458</v>
      </c>
      <c r="S19" s="123"/>
      <c r="T19" s="144">
        <f>SUM(D19:L19,R19)</f>
        <v>1026768</v>
      </c>
    </row>
    <row r="20" spans="1:20" ht="20.149999999999999" customHeight="1">
      <c r="A20" s="145" t="s">
        <v>173</v>
      </c>
      <c r="B20" s="146">
        <v>31</v>
      </c>
      <c r="C20" s="142"/>
      <c r="D20" s="110">
        <v>0</v>
      </c>
      <c r="E20" s="123"/>
      <c r="F20" s="110">
        <v>0</v>
      </c>
      <c r="G20" s="123"/>
      <c r="H20" s="110">
        <v>0</v>
      </c>
      <c r="I20" s="123"/>
      <c r="J20" s="110">
        <v>12749</v>
      </c>
      <c r="K20" s="123"/>
      <c r="L20" s="110">
        <v>-12749</v>
      </c>
      <c r="M20" s="123"/>
      <c r="N20" s="110">
        <v>0</v>
      </c>
      <c r="O20" s="123"/>
      <c r="P20" s="110">
        <v>0</v>
      </c>
      <c r="Q20" s="123"/>
      <c r="R20" s="110">
        <f>SUM(N20:P20)</f>
        <v>0</v>
      </c>
      <c r="S20" s="123"/>
      <c r="T20" s="177">
        <f>SUM(D20:L20,R20)</f>
        <v>0</v>
      </c>
    </row>
    <row r="21" spans="1:20" ht="6" customHeight="1">
      <c r="A21" s="120"/>
      <c r="B21" s="142"/>
      <c r="C21" s="142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</row>
    <row r="22" spans="1:20" ht="20.149999999999999" customHeight="1" thickBot="1">
      <c r="A22" s="120" t="s">
        <v>174</v>
      </c>
      <c r="B22" s="142"/>
      <c r="C22" s="142"/>
      <c r="D22" s="178">
        <f>SUM(D15:D21)</f>
        <v>1373152</v>
      </c>
      <c r="E22" s="144"/>
      <c r="F22" s="178">
        <f>SUM(F15:F21)</f>
        <v>6207179</v>
      </c>
      <c r="G22" s="144"/>
      <c r="H22" s="178">
        <f>SUM(H15:H21)</f>
        <v>36190</v>
      </c>
      <c r="I22" s="144"/>
      <c r="J22" s="178">
        <f>SUM(J15:J21)</f>
        <v>142807</v>
      </c>
      <c r="K22" s="144"/>
      <c r="L22" s="178">
        <f>SUM(L15:L21)</f>
        <v>4790028</v>
      </c>
      <c r="M22" s="144"/>
      <c r="N22" s="178">
        <f>SUM(N15:N21)</f>
        <v>0</v>
      </c>
      <c r="O22" s="144"/>
      <c r="P22" s="178">
        <f>SUM(P15:P21)</f>
        <v>-12050</v>
      </c>
      <c r="Q22" s="144"/>
      <c r="R22" s="178">
        <f>SUM(R15:R21)</f>
        <v>-12050</v>
      </c>
      <c r="S22" s="144"/>
      <c r="T22" s="178">
        <f>SUM(T15:T21)</f>
        <v>12537306</v>
      </c>
    </row>
    <row r="23" spans="1:20" ht="20.149999999999999" customHeight="1" thickTop="1">
      <c r="A23" s="120"/>
      <c r="B23" s="142"/>
      <c r="C23" s="142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</row>
    <row r="24" spans="1:20" ht="20.149999999999999" customHeight="1">
      <c r="A24" s="120" t="s">
        <v>187</v>
      </c>
      <c r="B24" s="146"/>
      <c r="C24" s="142"/>
      <c r="D24" s="122">
        <f>D22</f>
        <v>1373152</v>
      </c>
      <c r="E24" s="123"/>
      <c r="F24" s="122">
        <f>F22</f>
        <v>6207179</v>
      </c>
      <c r="G24" s="123"/>
      <c r="H24" s="122">
        <f>H22</f>
        <v>36190</v>
      </c>
      <c r="I24" s="123"/>
      <c r="J24" s="122">
        <f>J22</f>
        <v>142807</v>
      </c>
      <c r="K24" s="123"/>
      <c r="L24" s="122">
        <f>L22</f>
        <v>4790028</v>
      </c>
      <c r="M24" s="123"/>
      <c r="N24" s="122">
        <f>N22</f>
        <v>0</v>
      </c>
      <c r="O24" s="123"/>
      <c r="P24" s="122">
        <f>P22</f>
        <v>-12050</v>
      </c>
      <c r="Q24" s="123"/>
      <c r="R24" s="122">
        <f>SUM(N24:P24)</f>
        <v>-12050</v>
      </c>
      <c r="S24" s="144"/>
      <c r="T24" s="147">
        <f>SUM(D24:L24,R24)</f>
        <v>12537306</v>
      </c>
    </row>
    <row r="25" spans="1:20" ht="20.149999999999999" customHeight="1">
      <c r="A25" s="111" t="s">
        <v>167</v>
      </c>
      <c r="B25" s="146"/>
      <c r="C25" s="142"/>
      <c r="D25" s="122"/>
      <c r="E25" s="123"/>
      <c r="F25" s="122"/>
      <c r="G25" s="123"/>
      <c r="H25" s="122"/>
      <c r="I25" s="123"/>
      <c r="J25" s="122"/>
      <c r="K25" s="123"/>
      <c r="L25" s="122"/>
      <c r="M25" s="123"/>
      <c r="N25" s="122"/>
      <c r="O25" s="123"/>
      <c r="P25" s="122"/>
      <c r="Q25" s="123"/>
      <c r="R25" s="122"/>
      <c r="S25" s="144"/>
      <c r="T25" s="147"/>
    </row>
    <row r="26" spans="1:20" ht="20.149999999999999" customHeight="1">
      <c r="A26" s="145" t="s">
        <v>169</v>
      </c>
      <c r="B26" s="146">
        <v>30</v>
      </c>
      <c r="C26" s="142"/>
      <c r="D26" s="122">
        <v>0</v>
      </c>
      <c r="E26" s="123"/>
      <c r="F26" s="122">
        <v>0</v>
      </c>
      <c r="G26" s="123"/>
      <c r="H26" s="122">
        <v>0</v>
      </c>
      <c r="I26" s="123"/>
      <c r="J26" s="122">
        <v>0</v>
      </c>
      <c r="K26" s="123"/>
      <c r="L26" s="122">
        <v>-2471612</v>
      </c>
      <c r="M26" s="123"/>
      <c r="N26" s="122">
        <v>0</v>
      </c>
      <c r="O26" s="123"/>
      <c r="P26" s="122">
        <v>0</v>
      </c>
      <c r="Q26" s="123"/>
      <c r="R26" s="122">
        <f>SUM(N26:P26)</f>
        <v>0</v>
      </c>
      <c r="S26" s="123"/>
      <c r="T26" s="147">
        <f>SUM(D26:L26,R26)</f>
        <v>-2471612</v>
      </c>
    </row>
    <row r="27" spans="1:20" ht="20.149999999999999" customHeight="1">
      <c r="A27" s="145" t="s">
        <v>121</v>
      </c>
      <c r="B27" s="146"/>
      <c r="C27" s="142"/>
      <c r="D27" s="122">
        <v>0</v>
      </c>
      <c r="E27" s="123"/>
      <c r="F27" s="122">
        <v>0</v>
      </c>
      <c r="G27" s="123"/>
      <c r="H27" s="122">
        <v>0</v>
      </c>
      <c r="I27" s="123"/>
      <c r="J27" s="122">
        <v>0</v>
      </c>
      <c r="K27" s="123"/>
      <c r="L27" s="122">
        <f>'10-11'!H31+'10-11'!H39</f>
        <v>3765260</v>
      </c>
      <c r="M27" s="123"/>
      <c r="N27" s="122">
        <v>0</v>
      </c>
      <c r="O27" s="123"/>
      <c r="P27" s="122">
        <f>'10-11'!H49</f>
        <v>9094</v>
      </c>
      <c r="Q27" s="123"/>
      <c r="R27" s="122">
        <f>SUM(N27:P27)</f>
        <v>9094</v>
      </c>
      <c r="S27" s="123"/>
      <c r="T27" s="147">
        <f>SUM(D27:L27,R27)</f>
        <v>3774354</v>
      </c>
    </row>
    <row r="28" spans="1:20" ht="20.149999999999999" customHeight="1">
      <c r="A28" s="145" t="s">
        <v>173</v>
      </c>
      <c r="B28" s="146">
        <v>31</v>
      </c>
      <c r="C28" s="142"/>
      <c r="D28" s="148">
        <v>0</v>
      </c>
      <c r="E28" s="123"/>
      <c r="F28" s="148">
        <v>0</v>
      </c>
      <c r="G28" s="123"/>
      <c r="H28" s="148">
        <v>0</v>
      </c>
      <c r="I28" s="123"/>
      <c r="J28" s="148">
        <v>93</v>
      </c>
      <c r="K28" s="123"/>
      <c r="L28" s="148">
        <v>-93</v>
      </c>
      <c r="M28" s="123"/>
      <c r="N28" s="148">
        <v>0</v>
      </c>
      <c r="O28" s="123"/>
      <c r="P28" s="148">
        <v>0</v>
      </c>
      <c r="Q28" s="123"/>
      <c r="R28" s="148">
        <f>SUM(N28:P28)</f>
        <v>0</v>
      </c>
      <c r="S28" s="123"/>
      <c r="T28" s="179">
        <f>SUM(D28:L28,R28)</f>
        <v>0</v>
      </c>
    </row>
    <row r="29" spans="1:20" ht="6" customHeight="1">
      <c r="A29" s="120"/>
      <c r="B29" s="142"/>
      <c r="C29" s="142"/>
      <c r="D29" s="147"/>
      <c r="E29" s="144"/>
      <c r="F29" s="147"/>
      <c r="G29" s="144"/>
      <c r="H29" s="147"/>
      <c r="I29" s="144"/>
      <c r="J29" s="147"/>
      <c r="K29" s="144"/>
      <c r="L29" s="147"/>
      <c r="M29" s="144"/>
      <c r="N29" s="147"/>
      <c r="O29" s="144"/>
      <c r="P29" s="147"/>
      <c r="Q29" s="144"/>
      <c r="R29" s="147"/>
      <c r="S29" s="144"/>
      <c r="T29" s="147"/>
    </row>
    <row r="30" spans="1:20" ht="20.149999999999999" customHeight="1" thickBot="1">
      <c r="A30" s="120" t="s">
        <v>176</v>
      </c>
      <c r="B30" s="142"/>
      <c r="C30" s="142"/>
      <c r="D30" s="180">
        <f>SUM(D24:D29)</f>
        <v>1373152</v>
      </c>
      <c r="E30" s="144"/>
      <c r="F30" s="180">
        <f>SUM(F24:F29)</f>
        <v>6207179</v>
      </c>
      <c r="G30" s="144"/>
      <c r="H30" s="180">
        <f>SUM(H24:H29)</f>
        <v>36190</v>
      </c>
      <c r="I30" s="144"/>
      <c r="J30" s="180">
        <f>SUM(J24:J29)</f>
        <v>142900</v>
      </c>
      <c r="K30" s="144"/>
      <c r="L30" s="180">
        <f>SUM(L24:L29)</f>
        <v>6083583</v>
      </c>
      <c r="M30" s="144"/>
      <c r="N30" s="180">
        <f>SUM(N24:N29)</f>
        <v>0</v>
      </c>
      <c r="O30" s="144"/>
      <c r="P30" s="180">
        <f>SUM(P24:P29)</f>
        <v>-2956</v>
      </c>
      <c r="Q30" s="144"/>
      <c r="R30" s="180">
        <f>SUM(R24:R29)</f>
        <v>-2956</v>
      </c>
      <c r="S30" s="144"/>
      <c r="T30" s="180">
        <f>SUM(T24:T29)</f>
        <v>13840048</v>
      </c>
    </row>
    <row r="31" spans="1:20" ht="20.149999999999999" customHeight="1" thickTop="1">
      <c r="A31" s="120"/>
      <c r="B31" s="142"/>
      <c r="C31" s="142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</row>
    <row r="32" spans="1:20" ht="20.149999999999999" customHeight="1">
      <c r="A32" s="120"/>
      <c r="B32" s="142"/>
      <c r="C32" s="142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</row>
    <row r="33" spans="1:20" ht="14.25" customHeight="1">
      <c r="A33" s="120"/>
      <c r="B33" s="142"/>
      <c r="C33" s="142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</row>
    <row r="34" spans="1:20" ht="21.75" customHeight="1">
      <c r="A34" s="43" t="s">
        <v>41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</row>
  </sheetData>
  <mergeCells count="3">
    <mergeCell ref="D5:T5"/>
    <mergeCell ref="N6:R6"/>
    <mergeCell ref="N7:R7"/>
  </mergeCells>
  <pageMargins left="0.3" right="0.3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tabSelected="1" zoomScale="115" zoomScaleNormal="115" zoomScaleSheetLayoutView="89" workbookViewId="0">
      <selection activeCell="R12" sqref="R12"/>
    </sheetView>
  </sheetViews>
  <sheetFormatPr defaultColWidth="7.1640625" defaultRowHeight="17"/>
  <cols>
    <col min="1" max="1" width="2.1640625" style="39" customWidth="1"/>
    <col min="2" max="2" width="44.1640625" style="39" customWidth="1"/>
    <col min="3" max="3" width="7.83203125" style="39" customWidth="1"/>
    <col min="4" max="4" width="0.75" style="39" customWidth="1"/>
    <col min="5" max="5" width="10.58203125" style="39" customWidth="1"/>
    <col min="6" max="6" width="0.75" style="39" customWidth="1"/>
    <col min="7" max="7" width="10.58203125" style="39" customWidth="1"/>
    <col min="8" max="8" width="0.75" style="39" customWidth="1"/>
    <col min="9" max="9" width="10.58203125" style="39" customWidth="1"/>
    <col min="10" max="10" width="0.75" style="39" customWidth="1"/>
    <col min="11" max="11" width="10.58203125" style="39" customWidth="1"/>
    <col min="12" max="16384" width="7.1640625" style="39"/>
  </cols>
  <sheetData>
    <row r="1" spans="1:11" ht="18" customHeight="1">
      <c r="A1" s="149" t="s">
        <v>0</v>
      </c>
      <c r="B1" s="149"/>
      <c r="E1" s="83"/>
      <c r="F1" s="83"/>
      <c r="G1" s="83"/>
      <c r="I1" s="83"/>
      <c r="K1" s="83"/>
    </row>
    <row r="2" spans="1:11" ht="18" customHeight="1">
      <c r="A2" s="132" t="s">
        <v>188</v>
      </c>
      <c r="B2" s="132"/>
      <c r="E2" s="83"/>
      <c r="F2" s="83"/>
      <c r="G2" s="83"/>
      <c r="I2" s="83"/>
      <c r="K2" s="83"/>
    </row>
    <row r="3" spans="1:11" ht="18" customHeight="1">
      <c r="A3" s="134" t="s">
        <v>90</v>
      </c>
      <c r="B3" s="134"/>
      <c r="C3" s="43"/>
      <c r="D3" s="43"/>
      <c r="E3" s="128"/>
      <c r="F3" s="128"/>
      <c r="G3" s="128"/>
      <c r="H3" s="43"/>
      <c r="I3" s="128"/>
      <c r="J3" s="43"/>
      <c r="K3" s="128"/>
    </row>
    <row r="4" spans="1:11" ht="9.75" customHeight="1">
      <c r="A4" s="132"/>
      <c r="B4" s="132"/>
      <c r="E4" s="83"/>
      <c r="F4" s="83"/>
      <c r="G4" s="83"/>
      <c r="I4" s="83"/>
      <c r="K4" s="83"/>
    </row>
    <row r="5" spans="1:11" ht="18" customHeight="1">
      <c r="A5" s="132"/>
      <c r="B5" s="132"/>
      <c r="E5" s="200" t="s">
        <v>3</v>
      </c>
      <c r="F5" s="200"/>
      <c r="G5" s="200"/>
      <c r="I5" s="200" t="s">
        <v>4</v>
      </c>
      <c r="J5" s="200"/>
      <c r="K5" s="200"/>
    </row>
    <row r="6" spans="1:11" ht="18" customHeight="1">
      <c r="A6" s="132"/>
      <c r="B6" s="132"/>
      <c r="E6" s="150" t="s">
        <v>5</v>
      </c>
      <c r="F6" s="150"/>
      <c r="G6" s="150" t="s">
        <v>6</v>
      </c>
      <c r="I6" s="150" t="s">
        <v>5</v>
      </c>
      <c r="J6" s="150"/>
      <c r="K6" s="150" t="s">
        <v>6</v>
      </c>
    </row>
    <row r="7" spans="1:11" ht="18" customHeight="1">
      <c r="A7" s="151"/>
      <c r="B7" s="151"/>
      <c r="C7" s="140" t="s">
        <v>7</v>
      </c>
      <c r="D7" s="152"/>
      <c r="E7" s="153" t="s">
        <v>8</v>
      </c>
      <c r="F7" s="150"/>
      <c r="G7" s="153" t="s">
        <v>8</v>
      </c>
      <c r="H7" s="152"/>
      <c r="I7" s="153" t="s">
        <v>8</v>
      </c>
      <c r="J7" s="152"/>
      <c r="K7" s="153" t="s">
        <v>8</v>
      </c>
    </row>
    <row r="8" spans="1:11" ht="18" customHeight="1">
      <c r="A8" s="131" t="s">
        <v>189</v>
      </c>
      <c r="B8" s="131"/>
      <c r="E8" s="92"/>
      <c r="F8" s="83"/>
      <c r="G8" s="83"/>
      <c r="I8" s="92"/>
      <c r="K8" s="83"/>
    </row>
    <row r="9" spans="1:11" ht="18" customHeight="1">
      <c r="A9" s="154" t="s">
        <v>190</v>
      </c>
      <c r="B9" s="154"/>
      <c r="E9" s="92">
        <f>'10-11'!D28</f>
        <v>6390426</v>
      </c>
      <c r="F9" s="83"/>
      <c r="G9" s="83">
        <v>5982669</v>
      </c>
      <c r="H9" s="83"/>
      <c r="I9" s="92">
        <f>'10-11'!H28</f>
        <v>3871946</v>
      </c>
      <c r="J9" s="83"/>
      <c r="K9" s="83">
        <v>1027995</v>
      </c>
    </row>
    <row r="10" spans="1:11" ht="4" customHeight="1">
      <c r="A10" s="154"/>
      <c r="B10" s="154"/>
      <c r="E10" s="92"/>
      <c r="F10" s="83"/>
      <c r="G10" s="83"/>
      <c r="I10" s="92"/>
      <c r="K10" s="83"/>
    </row>
    <row r="11" spans="1:11" ht="17.899999999999999" customHeight="1">
      <c r="A11" s="155" t="s">
        <v>191</v>
      </c>
      <c r="B11" s="155"/>
      <c r="C11" s="106"/>
      <c r="E11" s="92"/>
      <c r="F11" s="83"/>
      <c r="G11" s="83"/>
      <c r="I11" s="92"/>
      <c r="K11" s="83"/>
    </row>
    <row r="12" spans="1:11" ht="17.899999999999999" customHeight="1">
      <c r="B12" s="67" t="s">
        <v>192</v>
      </c>
      <c r="C12" s="106"/>
      <c r="E12" s="92">
        <v>-31078</v>
      </c>
      <c r="F12" s="83"/>
      <c r="G12" s="83">
        <v>-54810</v>
      </c>
      <c r="I12" s="92">
        <v>0</v>
      </c>
      <c r="K12" s="83">
        <v>-77</v>
      </c>
    </row>
    <row r="13" spans="1:11" ht="17.899999999999999" customHeight="1">
      <c r="B13" s="156" t="s">
        <v>193</v>
      </c>
      <c r="C13" s="106"/>
      <c r="E13" s="92">
        <v>0</v>
      </c>
      <c r="F13" s="83"/>
      <c r="G13" s="83">
        <v>0</v>
      </c>
      <c r="I13" s="92">
        <v>-271811</v>
      </c>
      <c r="K13" s="83">
        <v>-8823</v>
      </c>
    </row>
    <row r="14" spans="1:11" ht="17.899999999999999" customHeight="1">
      <c r="B14" s="67" t="s">
        <v>194</v>
      </c>
      <c r="C14" s="106">
        <v>15</v>
      </c>
      <c r="E14" s="92">
        <v>-40280</v>
      </c>
      <c r="F14" s="83"/>
      <c r="G14" s="83">
        <v>-60277</v>
      </c>
      <c r="I14" s="92">
        <v>-18</v>
      </c>
      <c r="K14" s="83">
        <v>-39</v>
      </c>
    </row>
    <row r="15" spans="1:11" ht="17.899999999999999" customHeight="1">
      <c r="B15" s="67" t="s">
        <v>195</v>
      </c>
      <c r="C15" s="106"/>
      <c r="E15" s="92">
        <f>-223507-7391</f>
        <v>-230898</v>
      </c>
      <c r="F15" s="83"/>
      <c r="G15" s="83">
        <v>0</v>
      </c>
      <c r="I15" s="92">
        <v>-263320</v>
      </c>
      <c r="K15" s="83">
        <v>0</v>
      </c>
    </row>
    <row r="16" spans="1:11" ht="17.899999999999999" customHeight="1">
      <c r="B16" s="67" t="s">
        <v>196</v>
      </c>
      <c r="C16" s="106">
        <v>17</v>
      </c>
      <c r="E16" s="92">
        <v>28940</v>
      </c>
      <c r="F16" s="83"/>
      <c r="G16" s="83">
        <v>0</v>
      </c>
      <c r="I16" s="92">
        <v>0</v>
      </c>
      <c r="K16" s="83">
        <v>0</v>
      </c>
    </row>
    <row r="17" spans="1:11" ht="17.899999999999999" customHeight="1">
      <c r="B17" s="156" t="s">
        <v>197</v>
      </c>
      <c r="C17" s="106" t="s">
        <v>198</v>
      </c>
      <c r="E17" s="92">
        <v>846927</v>
      </c>
      <c r="F17" s="83"/>
      <c r="G17" s="83">
        <v>874177</v>
      </c>
      <c r="I17" s="92">
        <v>3567</v>
      </c>
      <c r="K17" s="83">
        <v>3687</v>
      </c>
    </row>
    <row r="18" spans="1:11" ht="17.899999999999999" customHeight="1">
      <c r="B18" s="67" t="s">
        <v>199</v>
      </c>
      <c r="C18" s="106">
        <v>27</v>
      </c>
      <c r="E18" s="92">
        <v>24602</v>
      </c>
      <c r="F18" s="83"/>
      <c r="G18" s="83">
        <v>17325</v>
      </c>
      <c r="I18" s="92">
        <v>24602</v>
      </c>
      <c r="K18" s="83">
        <v>17325</v>
      </c>
    </row>
    <row r="19" spans="1:11" ht="17.899999999999999" customHeight="1">
      <c r="B19" s="67" t="s">
        <v>254</v>
      </c>
      <c r="C19" s="106">
        <v>17</v>
      </c>
      <c r="E19" s="92">
        <v>0</v>
      </c>
      <c r="F19" s="83"/>
      <c r="G19" s="83">
        <v>0</v>
      </c>
      <c r="I19" s="92">
        <v>5000</v>
      </c>
      <c r="K19" s="83">
        <v>0</v>
      </c>
    </row>
    <row r="20" spans="1:11" ht="17.899999999999999" customHeight="1">
      <c r="B20" s="67" t="s">
        <v>255</v>
      </c>
      <c r="C20" s="106">
        <v>15</v>
      </c>
      <c r="E20" s="92">
        <v>-10</v>
      </c>
      <c r="F20" s="83"/>
      <c r="G20" s="83">
        <v>432</v>
      </c>
      <c r="I20" s="92">
        <v>0</v>
      </c>
      <c r="K20" s="83">
        <v>0</v>
      </c>
    </row>
    <row r="21" spans="1:11" ht="17.899999999999999" customHeight="1">
      <c r="B21" s="156" t="s">
        <v>200</v>
      </c>
      <c r="C21" s="106"/>
      <c r="E21" s="92">
        <v>4537</v>
      </c>
      <c r="F21" s="83"/>
      <c r="G21" s="83">
        <v>2991</v>
      </c>
      <c r="I21" s="92">
        <v>0</v>
      </c>
      <c r="K21" s="83">
        <v>0</v>
      </c>
    </row>
    <row r="22" spans="1:11" ht="17.899999999999999" customHeight="1">
      <c r="B22" s="157" t="s">
        <v>201</v>
      </c>
      <c r="C22" s="106"/>
      <c r="E22" s="92">
        <v>-19930</v>
      </c>
      <c r="F22" s="83"/>
      <c r="G22" s="83">
        <v>-6469</v>
      </c>
      <c r="I22" s="92">
        <v>0</v>
      </c>
      <c r="K22" s="83">
        <v>0</v>
      </c>
    </row>
    <row r="23" spans="1:11" ht="17.899999999999999" customHeight="1">
      <c r="B23" s="67" t="s">
        <v>202</v>
      </c>
      <c r="C23" s="106"/>
      <c r="E23" s="92">
        <v>-3507</v>
      </c>
      <c r="F23" s="83"/>
      <c r="G23" s="83">
        <v>-4508</v>
      </c>
      <c r="I23" s="92">
        <v>0</v>
      </c>
      <c r="K23" s="83">
        <v>0</v>
      </c>
    </row>
    <row r="24" spans="1:11" ht="17.899999999999999" customHeight="1">
      <c r="B24" s="157" t="s">
        <v>203</v>
      </c>
      <c r="C24" s="106"/>
      <c r="E24" s="92">
        <v>33819</v>
      </c>
      <c r="F24" s="83"/>
      <c r="G24" s="83">
        <v>-1288</v>
      </c>
      <c r="I24" s="92">
        <v>0</v>
      </c>
      <c r="K24" s="83">
        <v>0</v>
      </c>
    </row>
    <row r="25" spans="1:11" ht="17.899999999999999" customHeight="1">
      <c r="B25" s="157" t="s">
        <v>204</v>
      </c>
      <c r="C25" s="106"/>
      <c r="E25" s="92">
        <v>87938</v>
      </c>
      <c r="F25" s="83"/>
      <c r="G25" s="83">
        <v>114238</v>
      </c>
      <c r="I25" s="92">
        <v>0</v>
      </c>
      <c r="K25" s="83">
        <v>0</v>
      </c>
    </row>
    <row r="26" spans="1:11" ht="17.899999999999999" customHeight="1">
      <c r="B26" s="121" t="s">
        <v>205</v>
      </c>
      <c r="C26" s="106"/>
      <c r="E26" s="92">
        <v>-455105</v>
      </c>
      <c r="F26" s="83"/>
      <c r="G26" s="83">
        <v>321013</v>
      </c>
      <c r="I26" s="92">
        <v>0</v>
      </c>
      <c r="K26" s="83">
        <v>0</v>
      </c>
    </row>
    <row r="27" spans="1:11" ht="17.899999999999999" customHeight="1">
      <c r="B27" s="157" t="s">
        <v>62</v>
      </c>
      <c r="C27" s="106">
        <v>28</v>
      </c>
      <c r="E27" s="92">
        <v>14629</v>
      </c>
      <c r="F27" s="83"/>
      <c r="G27" s="83">
        <v>18719</v>
      </c>
      <c r="I27" s="92">
        <v>3009</v>
      </c>
      <c r="K27" s="83">
        <v>1819</v>
      </c>
    </row>
    <row r="28" spans="1:11" ht="17.899999999999999" customHeight="1">
      <c r="B28" s="157" t="s">
        <v>206</v>
      </c>
      <c r="C28" s="106"/>
      <c r="E28" s="92">
        <v>4721</v>
      </c>
      <c r="F28" s="83"/>
      <c r="G28" s="83">
        <v>4215</v>
      </c>
      <c r="I28" s="92">
        <v>18</v>
      </c>
      <c r="K28" s="83">
        <v>17</v>
      </c>
    </row>
    <row r="29" spans="1:11" ht="17.899999999999999" customHeight="1">
      <c r="B29" s="157" t="s">
        <v>93</v>
      </c>
      <c r="C29" s="106"/>
      <c r="E29" s="92">
        <v>-567</v>
      </c>
      <c r="F29" s="83"/>
      <c r="G29" s="83">
        <v>-2036</v>
      </c>
      <c r="I29" s="92">
        <v>-3340996</v>
      </c>
      <c r="K29" s="83">
        <v>-1017547</v>
      </c>
    </row>
    <row r="30" spans="1:11" ht="17.899999999999999" customHeight="1">
      <c r="B30" s="157" t="s">
        <v>92</v>
      </c>
      <c r="C30" s="106"/>
      <c r="E30" s="92">
        <v>-6981985</v>
      </c>
      <c r="F30" s="83"/>
      <c r="G30" s="83">
        <v>-8182548</v>
      </c>
      <c r="I30" s="92">
        <v>-733684</v>
      </c>
      <c r="K30" s="83">
        <v>-742647</v>
      </c>
    </row>
    <row r="31" spans="1:11" ht="17.899999999999999" customHeight="1">
      <c r="B31" s="121" t="s">
        <v>207</v>
      </c>
      <c r="C31" s="106"/>
      <c r="E31" s="92">
        <v>761361</v>
      </c>
      <c r="F31" s="83"/>
      <c r="G31" s="83">
        <v>881072</v>
      </c>
      <c r="I31" s="92">
        <v>621237</v>
      </c>
      <c r="K31" s="83">
        <v>648086</v>
      </c>
    </row>
    <row r="32" spans="1:11" ht="4" customHeight="1">
      <c r="A32" s="158"/>
      <c r="B32" s="158"/>
      <c r="C32" s="158"/>
      <c r="D32" s="158"/>
      <c r="E32" s="181"/>
      <c r="F32" s="158"/>
      <c r="G32" s="158"/>
      <c r="H32" s="158"/>
      <c r="I32" s="181"/>
      <c r="J32" s="158"/>
      <c r="K32" s="158"/>
    </row>
    <row r="33" spans="1:11" ht="18" customHeight="1">
      <c r="A33" s="131" t="s">
        <v>208</v>
      </c>
      <c r="B33" s="131"/>
      <c r="E33" s="159"/>
      <c r="F33" s="83"/>
      <c r="I33" s="92"/>
      <c r="K33" s="83"/>
    </row>
    <row r="34" spans="1:11" ht="17.899999999999999" customHeight="1">
      <c r="B34" s="121" t="s">
        <v>209</v>
      </c>
      <c r="E34" s="92">
        <v>-2007643</v>
      </c>
      <c r="F34" s="160"/>
      <c r="G34" s="83">
        <v>-2250876</v>
      </c>
      <c r="I34" s="92">
        <v>0</v>
      </c>
      <c r="K34" s="83">
        <v>0</v>
      </c>
    </row>
    <row r="35" spans="1:11" ht="17.899999999999999" customHeight="1">
      <c r="B35" s="157" t="s">
        <v>210</v>
      </c>
      <c r="E35" s="92">
        <v>0</v>
      </c>
      <c r="F35" s="160"/>
      <c r="G35" s="83">
        <v>0</v>
      </c>
      <c r="I35" s="161">
        <v>1420215</v>
      </c>
      <c r="K35" s="160">
        <v>1389991</v>
      </c>
    </row>
    <row r="36" spans="1:11" ht="17.899999999999999" customHeight="1">
      <c r="B36" s="157" t="s">
        <v>22</v>
      </c>
      <c r="E36" s="92">
        <v>-431659</v>
      </c>
      <c r="F36" s="160"/>
      <c r="G36" s="83">
        <v>29039</v>
      </c>
      <c r="I36" s="161">
        <v>-127</v>
      </c>
      <c r="K36" s="160">
        <v>91118</v>
      </c>
    </row>
    <row r="37" spans="1:11" ht="17.899999999999999" customHeight="1">
      <c r="B37" s="157" t="s">
        <v>21</v>
      </c>
      <c r="E37" s="92">
        <v>3850000</v>
      </c>
      <c r="F37" s="160"/>
      <c r="G37" s="83">
        <v>-3680000</v>
      </c>
      <c r="I37" s="92">
        <v>0</v>
      </c>
      <c r="K37" s="83">
        <v>0</v>
      </c>
    </row>
    <row r="38" spans="1:11" ht="17.899999999999999" customHeight="1">
      <c r="B38" s="157" t="s">
        <v>23</v>
      </c>
      <c r="E38" s="92">
        <v>-355642</v>
      </c>
      <c r="F38" s="160"/>
      <c r="G38" s="83">
        <v>-6532</v>
      </c>
      <c r="I38" s="92">
        <v>0</v>
      </c>
      <c r="K38" s="83">
        <v>0</v>
      </c>
    </row>
    <row r="39" spans="1:11" ht="17.899999999999999" customHeight="1">
      <c r="B39" s="157" t="s">
        <v>24</v>
      </c>
      <c r="E39" s="92">
        <v>-20117</v>
      </c>
      <c r="F39" s="160"/>
      <c r="G39" s="83">
        <v>-3886</v>
      </c>
      <c r="I39" s="161">
        <v>-3376</v>
      </c>
      <c r="K39" s="160">
        <v>-2088</v>
      </c>
    </row>
    <row r="40" spans="1:11" ht="17.899999999999999" customHeight="1">
      <c r="B40" s="157" t="s">
        <v>38</v>
      </c>
      <c r="C40" s="106"/>
      <c r="E40" s="92">
        <v>-38654</v>
      </c>
      <c r="F40" s="160"/>
      <c r="G40" s="83">
        <v>-35459</v>
      </c>
      <c r="I40" s="161">
        <v>0</v>
      </c>
      <c r="K40" s="160">
        <v>0</v>
      </c>
    </row>
    <row r="41" spans="1:11" ht="17.899999999999999" customHeight="1">
      <c r="B41" s="157" t="s">
        <v>45</v>
      </c>
      <c r="C41" s="106"/>
      <c r="E41" s="92">
        <v>-5064195</v>
      </c>
      <c r="F41" s="160"/>
      <c r="G41" s="83">
        <v>-1114237</v>
      </c>
      <c r="I41" s="92">
        <v>0</v>
      </c>
      <c r="K41" s="83">
        <v>0</v>
      </c>
    </row>
    <row r="42" spans="1:11" ht="17.899999999999999" customHeight="1">
      <c r="B42" s="157" t="s">
        <v>51</v>
      </c>
      <c r="E42" s="92">
        <v>1033088</v>
      </c>
      <c r="F42" s="160"/>
      <c r="G42" s="83">
        <v>253451</v>
      </c>
      <c r="I42" s="92">
        <v>3259</v>
      </c>
      <c r="K42" s="83">
        <v>17254</v>
      </c>
    </row>
    <row r="43" spans="1:11" ht="17.899999999999999" customHeight="1">
      <c r="B43" s="157" t="s">
        <v>54</v>
      </c>
      <c r="E43" s="92">
        <v>54393</v>
      </c>
      <c r="F43" s="160"/>
      <c r="G43" s="83">
        <v>-4578</v>
      </c>
      <c r="I43" s="92">
        <v>941</v>
      </c>
      <c r="K43" s="83">
        <v>-1386</v>
      </c>
    </row>
    <row r="44" spans="1:11" ht="17.899999999999999" customHeight="1">
      <c r="B44" s="157" t="s">
        <v>62</v>
      </c>
      <c r="E44" s="162">
        <v>-338</v>
      </c>
      <c r="F44" s="160"/>
      <c r="G44" s="128">
        <v>0</v>
      </c>
      <c r="I44" s="162">
        <v>0</v>
      </c>
      <c r="K44" s="128">
        <v>0</v>
      </c>
    </row>
    <row r="45" spans="1:11" ht="4" customHeight="1">
      <c r="A45" s="154"/>
      <c r="B45" s="154"/>
      <c r="E45" s="92"/>
      <c r="F45" s="160"/>
      <c r="G45" s="83"/>
      <c r="I45" s="161"/>
      <c r="K45" s="160"/>
    </row>
    <row r="46" spans="1:11" ht="17.899999999999999" customHeight="1">
      <c r="A46" s="131" t="s">
        <v>211</v>
      </c>
      <c r="B46" s="131"/>
      <c r="E46" s="92">
        <f>SUM(E9:E44)</f>
        <v>-2546227</v>
      </c>
      <c r="F46" s="83"/>
      <c r="G46" s="83">
        <f>SUM(G9:G44)</f>
        <v>-6908163</v>
      </c>
      <c r="H46" s="83"/>
      <c r="I46" s="92">
        <f>SUM(I9:I44)</f>
        <v>1340462</v>
      </c>
      <c r="J46" s="83"/>
      <c r="K46" s="83">
        <f>SUM(K9:K44)</f>
        <v>1424685</v>
      </c>
    </row>
    <row r="47" spans="1:11" ht="4" customHeight="1">
      <c r="A47" s="131"/>
      <c r="B47" s="131"/>
      <c r="E47" s="92"/>
      <c r="F47" s="83"/>
      <c r="G47" s="83"/>
      <c r="H47" s="83"/>
      <c r="I47" s="92"/>
      <c r="J47" s="83"/>
      <c r="K47" s="83"/>
    </row>
    <row r="48" spans="1:11" ht="17.899999999999999" customHeight="1">
      <c r="B48" s="157" t="s">
        <v>212</v>
      </c>
      <c r="E48" s="92">
        <v>6898774</v>
      </c>
      <c r="F48" s="83"/>
      <c r="G48" s="83">
        <v>7979111</v>
      </c>
      <c r="I48" s="92">
        <v>759517</v>
      </c>
      <c r="K48" s="83">
        <v>389916</v>
      </c>
    </row>
    <row r="49" spans="1:11" ht="17.899999999999999" customHeight="1">
      <c r="B49" s="157" t="s">
        <v>207</v>
      </c>
      <c r="E49" s="92">
        <v>-732398</v>
      </c>
      <c r="F49" s="83"/>
      <c r="G49" s="83">
        <v>-821709</v>
      </c>
      <c r="I49" s="92">
        <v>-626367</v>
      </c>
      <c r="K49" s="83">
        <v>-628281</v>
      </c>
    </row>
    <row r="50" spans="1:11" ht="17.899999999999999" customHeight="1">
      <c r="B50" s="157" t="s">
        <v>213</v>
      </c>
      <c r="E50" s="162">
        <v>-855778</v>
      </c>
      <c r="F50" s="160"/>
      <c r="G50" s="128">
        <v>-1063077</v>
      </c>
      <c r="I50" s="163">
        <v>-55240</v>
      </c>
      <c r="K50" s="164">
        <v>-2583</v>
      </c>
    </row>
    <row r="51" spans="1:11" ht="4" customHeight="1">
      <c r="E51" s="92"/>
      <c r="F51" s="83"/>
      <c r="G51" s="83"/>
      <c r="I51" s="92"/>
      <c r="K51" s="83"/>
    </row>
    <row r="52" spans="1:11" ht="17.899999999999999" customHeight="1">
      <c r="A52" s="131" t="s">
        <v>214</v>
      </c>
      <c r="B52" s="131"/>
      <c r="E52" s="162">
        <f>SUM(E46:E50)</f>
        <v>2764371</v>
      </c>
      <c r="F52" s="83"/>
      <c r="G52" s="128">
        <f>SUM(G46:G50)</f>
        <v>-813838</v>
      </c>
      <c r="H52" s="83"/>
      <c r="I52" s="162">
        <f>SUM(I46:I50)</f>
        <v>1418372</v>
      </c>
      <c r="K52" s="128">
        <f>SUM(K46:K50)</f>
        <v>1183737</v>
      </c>
    </row>
    <row r="53" spans="1:11" ht="10.5" customHeight="1">
      <c r="A53" s="131"/>
      <c r="B53" s="131"/>
      <c r="E53" s="83"/>
      <c r="F53" s="83"/>
      <c r="G53" s="83"/>
      <c r="H53" s="83"/>
      <c r="I53" s="83"/>
      <c r="K53" s="83"/>
    </row>
    <row r="54" spans="1:11" ht="20.149999999999999" customHeight="1">
      <c r="A54" s="165" t="s">
        <v>41</v>
      </c>
      <c r="B54" s="165"/>
      <c r="C54" s="43"/>
      <c r="D54" s="43"/>
      <c r="E54" s="128"/>
      <c r="F54" s="128"/>
      <c r="G54" s="128"/>
      <c r="H54" s="43"/>
      <c r="I54" s="128"/>
      <c r="J54" s="43"/>
      <c r="K54" s="128"/>
    </row>
    <row r="55" spans="1:11" ht="18" customHeight="1">
      <c r="A55" s="149" t="s">
        <v>0</v>
      </c>
      <c r="B55" s="149"/>
      <c r="E55" s="83"/>
      <c r="F55" s="83"/>
      <c r="G55" s="83"/>
      <c r="I55" s="83"/>
      <c r="K55" s="83"/>
    </row>
    <row r="56" spans="1:11" ht="18" customHeight="1">
      <c r="A56" s="132" t="s">
        <v>215</v>
      </c>
      <c r="B56" s="132"/>
      <c r="E56" s="83"/>
      <c r="F56" s="83"/>
      <c r="G56" s="83"/>
      <c r="I56" s="83"/>
      <c r="K56" s="83"/>
    </row>
    <row r="57" spans="1:11" ht="18" customHeight="1">
      <c r="A57" s="134" t="str">
        <f>A3</f>
        <v>สำหรับปีสิ้นสุดวันที่ 31 ธันวาคม พ.ศ. 2564</v>
      </c>
      <c r="B57" s="134"/>
      <c r="C57" s="43"/>
      <c r="D57" s="43"/>
      <c r="E57" s="128"/>
      <c r="F57" s="128"/>
      <c r="G57" s="128"/>
      <c r="H57" s="43"/>
      <c r="I57" s="128"/>
      <c r="J57" s="43"/>
      <c r="K57" s="128"/>
    </row>
    <row r="58" spans="1:11" ht="12.75" customHeight="1">
      <c r="A58" s="132"/>
      <c r="B58" s="132"/>
      <c r="E58" s="83"/>
      <c r="F58" s="83"/>
      <c r="G58" s="83"/>
      <c r="I58" s="83"/>
      <c r="K58" s="83"/>
    </row>
    <row r="59" spans="1:11" ht="18" customHeight="1">
      <c r="A59" s="132"/>
      <c r="B59" s="132"/>
      <c r="E59" s="200" t="s">
        <v>3</v>
      </c>
      <c r="F59" s="200"/>
      <c r="G59" s="200"/>
      <c r="I59" s="200" t="s">
        <v>4</v>
      </c>
      <c r="J59" s="200"/>
      <c r="K59" s="200"/>
    </row>
    <row r="60" spans="1:11" ht="18" customHeight="1">
      <c r="A60" s="166"/>
      <c r="B60" s="166"/>
      <c r="C60" s="152"/>
      <c r="D60" s="152"/>
      <c r="E60" s="150" t="s">
        <v>5</v>
      </c>
      <c r="F60" s="150"/>
      <c r="G60" s="150" t="s">
        <v>6</v>
      </c>
      <c r="I60" s="150" t="s">
        <v>5</v>
      </c>
      <c r="J60" s="150"/>
      <c r="K60" s="150" t="s">
        <v>6</v>
      </c>
    </row>
    <row r="61" spans="1:11" ht="18" customHeight="1">
      <c r="A61" s="151"/>
      <c r="B61" s="151"/>
      <c r="C61" s="140" t="s">
        <v>7</v>
      </c>
      <c r="D61" s="152"/>
      <c r="E61" s="153" t="s">
        <v>8</v>
      </c>
      <c r="F61" s="150"/>
      <c r="G61" s="153" t="s">
        <v>8</v>
      </c>
      <c r="H61" s="152"/>
      <c r="I61" s="153" t="s">
        <v>8</v>
      </c>
      <c r="J61" s="152"/>
      <c r="K61" s="153" t="s">
        <v>8</v>
      </c>
    </row>
    <row r="62" spans="1:11" ht="18" customHeight="1">
      <c r="A62" s="155" t="s">
        <v>216</v>
      </c>
      <c r="B62" s="155"/>
      <c r="E62" s="92"/>
      <c r="F62" s="83"/>
      <c r="G62" s="83"/>
      <c r="I62" s="92"/>
      <c r="K62" s="83"/>
    </row>
    <row r="63" spans="1:11" ht="18" customHeight="1">
      <c r="A63" s="39" t="s">
        <v>253</v>
      </c>
      <c r="B63" s="154"/>
      <c r="C63" s="106"/>
      <c r="E63" s="92">
        <v>-2</v>
      </c>
      <c r="F63" s="83"/>
      <c r="G63" s="83">
        <v>-5</v>
      </c>
      <c r="I63" s="92">
        <v>0</v>
      </c>
      <c r="K63" s="83">
        <v>0</v>
      </c>
    </row>
    <row r="64" spans="1:11" ht="18" customHeight="1">
      <c r="A64" s="121" t="s">
        <v>217</v>
      </c>
      <c r="B64" s="154"/>
      <c r="C64" s="106"/>
      <c r="E64" s="92">
        <v>164676</v>
      </c>
      <c r="F64" s="83"/>
      <c r="G64" s="83">
        <v>427780</v>
      </c>
      <c r="I64" s="92">
        <v>0</v>
      </c>
      <c r="K64" s="83">
        <v>350000</v>
      </c>
    </row>
    <row r="65" spans="1:11" ht="18" customHeight="1">
      <c r="A65" s="121" t="s">
        <v>218</v>
      </c>
      <c r="B65" s="154"/>
      <c r="C65" s="106">
        <v>15</v>
      </c>
      <c r="E65" s="92">
        <v>-1650000</v>
      </c>
      <c r="F65" s="83"/>
      <c r="G65" s="83">
        <v>0</v>
      </c>
      <c r="I65" s="92">
        <v>0</v>
      </c>
      <c r="K65" s="83">
        <v>0</v>
      </c>
    </row>
    <row r="66" spans="1:11" ht="18" customHeight="1">
      <c r="A66" s="67" t="s">
        <v>219</v>
      </c>
      <c r="C66" s="106" t="s">
        <v>18</v>
      </c>
      <c r="E66" s="92">
        <v>3915000</v>
      </c>
      <c r="F66" s="83"/>
      <c r="G66" s="83">
        <v>0</v>
      </c>
      <c r="H66" s="83"/>
      <c r="I66" s="92">
        <v>9230040</v>
      </c>
      <c r="J66" s="83"/>
      <c r="K66" s="83">
        <v>3072821</v>
      </c>
    </row>
    <row r="67" spans="1:11" ht="18" customHeight="1">
      <c r="A67" s="67" t="s">
        <v>220</v>
      </c>
      <c r="C67" s="106" t="s">
        <v>221</v>
      </c>
      <c r="E67" s="92">
        <v>0</v>
      </c>
      <c r="F67" s="83"/>
      <c r="G67" s="83">
        <v>0</v>
      </c>
      <c r="H67" s="83"/>
      <c r="I67" s="92">
        <v>-9187200</v>
      </c>
      <c r="J67" s="83"/>
      <c r="K67" s="83">
        <v>-5719000</v>
      </c>
    </row>
    <row r="68" spans="1:11" ht="18" customHeight="1">
      <c r="A68" s="39" t="s">
        <v>222</v>
      </c>
      <c r="C68" s="106"/>
      <c r="E68" s="92">
        <v>26827</v>
      </c>
      <c r="F68" s="83"/>
      <c r="G68" s="83">
        <v>7358</v>
      </c>
      <c r="I68" s="92">
        <v>0</v>
      </c>
      <c r="K68" s="83">
        <v>0</v>
      </c>
    </row>
    <row r="69" spans="1:11" ht="18" customHeight="1">
      <c r="A69" s="39" t="s">
        <v>223</v>
      </c>
      <c r="C69" s="106">
        <v>18</v>
      </c>
      <c r="E69" s="92">
        <v>-177190</v>
      </c>
      <c r="F69" s="83"/>
      <c r="G69" s="83">
        <v>-252121</v>
      </c>
      <c r="I69" s="92">
        <v>-75</v>
      </c>
      <c r="K69" s="83">
        <v>0</v>
      </c>
    </row>
    <row r="70" spans="1:11" ht="18" customHeight="1">
      <c r="A70" s="39" t="s">
        <v>224</v>
      </c>
      <c r="C70" s="106">
        <v>20</v>
      </c>
      <c r="E70" s="92">
        <v>-18548</v>
      </c>
      <c r="F70" s="83"/>
      <c r="G70" s="83">
        <v>-13821</v>
      </c>
      <c r="I70" s="92">
        <v>0</v>
      </c>
      <c r="K70" s="83">
        <v>-54</v>
      </c>
    </row>
    <row r="71" spans="1:11" ht="18" customHeight="1">
      <c r="A71" s="39" t="s">
        <v>225</v>
      </c>
      <c r="C71" s="106">
        <v>17</v>
      </c>
      <c r="E71" s="92">
        <v>0</v>
      </c>
      <c r="F71" s="83"/>
      <c r="G71" s="83">
        <v>0</v>
      </c>
      <c r="H71" s="83"/>
      <c r="I71" s="92">
        <v>673692</v>
      </c>
      <c r="J71" s="83"/>
      <c r="K71" s="83">
        <v>18823</v>
      </c>
    </row>
    <row r="72" spans="1:11" ht="18" customHeight="1">
      <c r="A72" s="39" t="s">
        <v>226</v>
      </c>
      <c r="C72" s="106"/>
      <c r="E72" s="92">
        <v>33421</v>
      </c>
      <c r="F72" s="83"/>
      <c r="G72" s="83">
        <v>80184</v>
      </c>
      <c r="H72" s="83"/>
      <c r="I72" s="92">
        <v>-1885501</v>
      </c>
      <c r="J72" s="83"/>
      <c r="K72" s="83">
        <v>-242500</v>
      </c>
    </row>
    <row r="73" spans="1:11" ht="18" customHeight="1">
      <c r="A73" s="67" t="s">
        <v>227</v>
      </c>
      <c r="B73" s="67"/>
      <c r="C73" s="106"/>
      <c r="E73" s="162">
        <v>567</v>
      </c>
      <c r="F73" s="83"/>
      <c r="G73" s="128">
        <v>2036</v>
      </c>
      <c r="I73" s="162">
        <v>3340996</v>
      </c>
      <c r="K73" s="128">
        <v>1017547</v>
      </c>
    </row>
    <row r="74" spans="1:11" ht="5.15" customHeight="1">
      <c r="E74" s="92"/>
      <c r="F74" s="83"/>
      <c r="G74" s="83"/>
      <c r="I74" s="92"/>
      <c r="K74" s="83"/>
    </row>
    <row r="75" spans="1:11" ht="18" customHeight="1">
      <c r="A75" s="131" t="s">
        <v>228</v>
      </c>
      <c r="B75" s="131"/>
      <c r="E75" s="162">
        <f>SUM(E63:E73)</f>
        <v>2294751</v>
      </c>
      <c r="F75" s="158"/>
      <c r="G75" s="128">
        <f>SUM(G63:G73)</f>
        <v>251411</v>
      </c>
      <c r="H75" s="158"/>
      <c r="I75" s="162">
        <f>SUM(I63:I73)</f>
        <v>2171952</v>
      </c>
      <c r="J75" s="158"/>
      <c r="K75" s="128">
        <f>SUM(K63:K73)</f>
        <v>-1502363</v>
      </c>
    </row>
    <row r="76" spans="1:11" ht="6" customHeight="1">
      <c r="E76" s="92"/>
      <c r="F76" s="83"/>
      <c r="G76" s="83"/>
      <c r="I76" s="92"/>
      <c r="K76" s="83"/>
    </row>
    <row r="77" spans="1:11" ht="18" customHeight="1">
      <c r="A77" s="131" t="s">
        <v>229</v>
      </c>
      <c r="B77" s="131"/>
      <c r="C77" s="106"/>
      <c r="E77" s="92"/>
      <c r="F77" s="83"/>
      <c r="G77" s="83"/>
      <c r="I77" s="92"/>
      <c r="K77" s="83"/>
    </row>
    <row r="78" spans="1:11" ht="18" customHeight="1">
      <c r="A78" s="67" t="s">
        <v>230</v>
      </c>
      <c r="C78" s="106">
        <v>24.1</v>
      </c>
      <c r="E78" s="92">
        <v>3000000</v>
      </c>
      <c r="F78" s="83"/>
      <c r="G78" s="83">
        <v>2070000</v>
      </c>
      <c r="I78" s="92">
        <v>3000000</v>
      </c>
      <c r="K78" s="83">
        <v>2070000</v>
      </c>
    </row>
    <row r="79" spans="1:11" ht="18" customHeight="1">
      <c r="A79" s="67" t="s">
        <v>231</v>
      </c>
      <c r="C79" s="106">
        <v>24.1</v>
      </c>
      <c r="E79" s="92">
        <v>-2700000</v>
      </c>
      <c r="F79" s="83"/>
      <c r="G79" s="83">
        <v>-3773523</v>
      </c>
      <c r="I79" s="92">
        <v>-2700000</v>
      </c>
      <c r="K79" s="83">
        <v>-3773523</v>
      </c>
    </row>
    <row r="80" spans="1:11" ht="18" customHeight="1">
      <c r="A80" s="67" t="s">
        <v>232</v>
      </c>
      <c r="C80" s="106">
        <v>24.3</v>
      </c>
      <c r="E80" s="92">
        <v>1600000</v>
      </c>
      <c r="F80" s="83"/>
      <c r="G80" s="83">
        <v>1775000</v>
      </c>
      <c r="I80" s="92">
        <v>500000</v>
      </c>
      <c r="K80" s="83">
        <v>0</v>
      </c>
    </row>
    <row r="81" spans="1:11" ht="18" customHeight="1">
      <c r="A81" s="67" t="s">
        <v>233</v>
      </c>
      <c r="C81" s="106">
        <v>24.3</v>
      </c>
      <c r="E81" s="92">
        <v>-1583128</v>
      </c>
      <c r="F81" s="83"/>
      <c r="G81" s="83">
        <v>-1909629</v>
      </c>
      <c r="I81" s="92">
        <v>-1288796</v>
      </c>
      <c r="K81" s="83">
        <v>-1233240</v>
      </c>
    </row>
    <row r="82" spans="1:11" ht="18" customHeight="1">
      <c r="A82" s="67" t="s">
        <v>234</v>
      </c>
      <c r="C82" s="106">
        <v>27</v>
      </c>
      <c r="E82" s="92">
        <v>2986899</v>
      </c>
      <c r="F82" s="83"/>
      <c r="G82" s="83">
        <v>5969120</v>
      </c>
      <c r="I82" s="92">
        <v>2986899</v>
      </c>
      <c r="J82" s="83"/>
      <c r="K82" s="83">
        <v>5969120</v>
      </c>
    </row>
    <row r="83" spans="1:11" ht="18" customHeight="1">
      <c r="A83" s="67" t="s">
        <v>235</v>
      </c>
      <c r="C83" s="106">
        <v>27</v>
      </c>
      <c r="E83" s="92">
        <v>-3753700</v>
      </c>
      <c r="F83" s="83"/>
      <c r="G83" s="83">
        <v>-2391100</v>
      </c>
      <c r="I83" s="92">
        <v>-3753700</v>
      </c>
      <c r="J83" s="83"/>
      <c r="K83" s="83">
        <v>-2391100</v>
      </c>
    </row>
    <row r="84" spans="1:11" ht="18" customHeight="1">
      <c r="A84" s="67" t="s">
        <v>236</v>
      </c>
      <c r="C84" s="106"/>
      <c r="E84" s="92">
        <v>0</v>
      </c>
      <c r="F84" s="83"/>
      <c r="G84" s="83">
        <v>1789014</v>
      </c>
      <c r="I84" s="92">
        <v>0</v>
      </c>
      <c r="K84" s="83">
        <v>1789014</v>
      </c>
    </row>
    <row r="85" spans="1:11" ht="18" customHeight="1">
      <c r="A85" s="67" t="s">
        <v>237</v>
      </c>
      <c r="C85" s="106"/>
      <c r="E85" s="92">
        <v>-1819066</v>
      </c>
      <c r="F85" s="83"/>
      <c r="G85" s="83">
        <v>18823</v>
      </c>
      <c r="I85" s="92">
        <v>0</v>
      </c>
      <c r="J85" s="83"/>
      <c r="K85" s="83"/>
    </row>
    <row r="86" spans="1:11" ht="18" customHeight="1">
      <c r="A86" s="67" t="s">
        <v>238</v>
      </c>
      <c r="B86" s="157"/>
      <c r="C86" s="106"/>
      <c r="E86" s="92"/>
      <c r="F86" s="83"/>
      <c r="G86" s="83"/>
      <c r="I86" s="92"/>
      <c r="K86" s="83"/>
    </row>
    <row r="87" spans="1:11" ht="18" customHeight="1">
      <c r="B87" s="157" t="s">
        <v>239</v>
      </c>
      <c r="C87" s="106"/>
      <c r="E87" s="92">
        <v>1365496</v>
      </c>
      <c r="F87" s="83"/>
      <c r="G87" s="83">
        <v>0</v>
      </c>
      <c r="I87" s="92">
        <v>0</v>
      </c>
      <c r="K87" s="83">
        <v>0</v>
      </c>
    </row>
    <row r="88" spans="1:11" ht="18" customHeight="1">
      <c r="A88" s="67" t="s">
        <v>240</v>
      </c>
      <c r="B88" s="157"/>
      <c r="C88" s="106"/>
      <c r="E88" s="92">
        <v>-163747</v>
      </c>
      <c r="F88" s="83"/>
      <c r="G88" s="83">
        <v>-222759</v>
      </c>
      <c r="I88" s="92">
        <v>0</v>
      </c>
      <c r="K88" s="83">
        <v>0</v>
      </c>
    </row>
    <row r="89" spans="1:11" ht="18" customHeight="1">
      <c r="A89" s="67" t="s">
        <v>241</v>
      </c>
      <c r="C89" s="106"/>
      <c r="E89" s="92">
        <v>-2470429</v>
      </c>
      <c r="F89" s="83"/>
      <c r="G89" s="83">
        <v>-1922095</v>
      </c>
      <c r="I89" s="92">
        <v>-2470429</v>
      </c>
      <c r="K89" s="83">
        <v>-1922095</v>
      </c>
    </row>
    <row r="90" spans="1:11" ht="18" customHeight="1">
      <c r="A90" s="67" t="s">
        <v>242</v>
      </c>
      <c r="C90" s="106"/>
      <c r="E90" s="162">
        <v>-670283</v>
      </c>
      <c r="F90" s="83"/>
      <c r="G90" s="128">
        <v>-652067</v>
      </c>
      <c r="I90" s="162">
        <v>-3240</v>
      </c>
      <c r="K90" s="128">
        <v>-3370</v>
      </c>
    </row>
    <row r="91" spans="1:11" ht="5.15" customHeight="1">
      <c r="E91" s="92"/>
      <c r="F91" s="83"/>
      <c r="G91" s="83"/>
      <c r="I91" s="92"/>
      <c r="K91" s="83"/>
    </row>
    <row r="92" spans="1:11" ht="18" customHeight="1">
      <c r="A92" s="131" t="s">
        <v>243</v>
      </c>
      <c r="B92" s="131"/>
      <c r="E92" s="162">
        <f>SUM(E78:E91)</f>
        <v>-4207958</v>
      </c>
      <c r="F92" s="83"/>
      <c r="G92" s="128">
        <f>SUM(G78:G91)</f>
        <v>750784</v>
      </c>
      <c r="I92" s="162">
        <f>SUM(I78:I91)</f>
        <v>-3729266</v>
      </c>
      <c r="K92" s="128">
        <f>SUM(K78:K91)</f>
        <v>504806</v>
      </c>
    </row>
    <row r="93" spans="1:11" ht="6" customHeight="1">
      <c r="E93" s="92"/>
      <c r="F93" s="83"/>
      <c r="G93" s="83"/>
      <c r="I93" s="92"/>
      <c r="K93" s="83"/>
    </row>
    <row r="94" spans="1:11" ht="18" customHeight="1">
      <c r="A94" s="131" t="s">
        <v>244</v>
      </c>
      <c r="B94" s="131"/>
      <c r="E94" s="92">
        <f>SUM(E92,E75,E52)</f>
        <v>851164</v>
      </c>
      <c r="F94" s="83"/>
      <c r="G94" s="189">
        <f>SUM(G92,G75,G52)</f>
        <v>188357</v>
      </c>
      <c r="I94" s="92">
        <f>SUM(I92,I75,I52)</f>
        <v>-138942</v>
      </c>
      <c r="K94" s="83">
        <f>SUM(K92,K75,K52)</f>
        <v>186180</v>
      </c>
    </row>
    <row r="95" spans="1:11" ht="18" customHeight="1">
      <c r="A95" s="39" t="s">
        <v>245</v>
      </c>
      <c r="E95" s="92">
        <f>'7-9'!I13</f>
        <v>1837586</v>
      </c>
      <c r="F95" s="83"/>
      <c r="G95" s="189">
        <v>1648912</v>
      </c>
      <c r="I95" s="92">
        <f>'7-9'!M13</f>
        <v>276581</v>
      </c>
      <c r="K95" s="189">
        <v>90401</v>
      </c>
    </row>
    <row r="96" spans="1:11" ht="18" customHeight="1">
      <c r="A96" s="39" t="s">
        <v>252</v>
      </c>
      <c r="E96" s="162">
        <v>-103</v>
      </c>
      <c r="F96" s="83"/>
      <c r="G96" s="190">
        <v>317</v>
      </c>
      <c r="I96" s="162">
        <v>0</v>
      </c>
      <c r="K96" s="190">
        <v>0</v>
      </c>
    </row>
    <row r="97" spans="1:11" ht="5.15" customHeight="1">
      <c r="E97" s="92"/>
      <c r="F97" s="83"/>
      <c r="G97" s="189"/>
      <c r="I97" s="92"/>
      <c r="K97" s="189"/>
    </row>
    <row r="98" spans="1:11" ht="18" customHeight="1" thickBot="1">
      <c r="A98" s="131" t="s">
        <v>246</v>
      </c>
      <c r="B98" s="131"/>
      <c r="C98" s="106">
        <v>10</v>
      </c>
      <c r="E98" s="91">
        <f>SUM(E94:E97)</f>
        <v>2688647</v>
      </c>
      <c r="F98" s="83"/>
      <c r="G98" s="191">
        <f>SUM(G94:G97)</f>
        <v>1837586</v>
      </c>
      <c r="H98" s="83"/>
      <c r="I98" s="91">
        <f>SUM(I94:I97)</f>
        <v>137639</v>
      </c>
      <c r="J98" s="83"/>
      <c r="K98" s="191">
        <f>SUM(K94:K97)</f>
        <v>276581</v>
      </c>
    </row>
    <row r="99" spans="1:11" ht="10.5" customHeight="1" thickTop="1">
      <c r="A99" s="67"/>
      <c r="C99" s="106"/>
      <c r="E99" s="92"/>
      <c r="F99" s="83"/>
      <c r="G99" s="189"/>
      <c r="H99" s="83"/>
      <c r="I99" s="92"/>
      <c r="J99" s="83"/>
      <c r="K99" s="189"/>
    </row>
    <row r="100" spans="1:11" ht="18" customHeight="1">
      <c r="A100" s="131" t="s">
        <v>247</v>
      </c>
      <c r="B100" s="131"/>
      <c r="E100" s="92"/>
      <c r="F100" s="83"/>
      <c r="G100" s="189"/>
      <c r="H100" s="83"/>
      <c r="I100" s="92"/>
      <c r="J100" s="83"/>
      <c r="K100" s="189"/>
    </row>
    <row r="101" spans="1:11" ht="18" customHeight="1">
      <c r="A101" s="67" t="s">
        <v>248</v>
      </c>
      <c r="C101" s="106"/>
      <c r="E101" s="92"/>
      <c r="F101" s="83"/>
      <c r="G101" s="189"/>
      <c r="I101" s="92"/>
      <c r="J101" s="83"/>
      <c r="K101" s="189"/>
    </row>
    <row r="102" spans="1:11" ht="18" customHeight="1">
      <c r="A102" s="67"/>
      <c r="B102" s="39" t="s">
        <v>29</v>
      </c>
      <c r="C102" s="106">
        <v>15</v>
      </c>
      <c r="E102" s="92">
        <v>-1088</v>
      </c>
      <c r="F102" s="83"/>
      <c r="G102" s="189">
        <v>-411</v>
      </c>
      <c r="I102" s="92">
        <v>0</v>
      </c>
      <c r="K102" s="83">
        <v>0</v>
      </c>
    </row>
    <row r="103" spans="1:11" ht="18" customHeight="1">
      <c r="A103" s="67" t="s">
        <v>249</v>
      </c>
      <c r="C103" s="106">
        <v>19</v>
      </c>
      <c r="E103" s="92">
        <v>458720</v>
      </c>
      <c r="F103" s="83"/>
      <c r="G103" s="189">
        <v>612771</v>
      </c>
      <c r="I103" s="92"/>
      <c r="K103" s="83">
        <v>0</v>
      </c>
    </row>
    <row r="104" spans="1:11" ht="18" customHeight="1">
      <c r="A104" s="67" t="s">
        <v>250</v>
      </c>
      <c r="E104" s="92">
        <v>0</v>
      </c>
      <c r="F104" s="83"/>
      <c r="G104" s="83">
        <v>0</v>
      </c>
      <c r="I104" s="92">
        <v>131</v>
      </c>
      <c r="K104" s="83">
        <v>0</v>
      </c>
    </row>
    <row r="105" spans="1:11" ht="18" customHeight="1">
      <c r="A105" s="67" t="s">
        <v>251</v>
      </c>
      <c r="C105" s="106"/>
      <c r="E105" s="92">
        <v>0</v>
      </c>
      <c r="F105" s="83"/>
      <c r="G105" s="83">
        <v>52042</v>
      </c>
      <c r="I105" s="92">
        <v>0</v>
      </c>
      <c r="K105" s="83">
        <v>445</v>
      </c>
    </row>
    <row r="106" spans="1:11" ht="17.25" customHeight="1">
      <c r="A106" s="131"/>
      <c r="B106" s="131"/>
      <c r="C106" s="106"/>
      <c r="E106" s="83"/>
      <c r="F106" s="83"/>
      <c r="G106" s="83"/>
      <c r="I106" s="83"/>
      <c r="K106" s="83"/>
    </row>
    <row r="107" spans="1:11" ht="20.149999999999999" customHeight="1">
      <c r="A107" s="165" t="s">
        <v>41</v>
      </c>
      <c r="B107" s="165"/>
      <c r="C107" s="43"/>
      <c r="D107" s="43"/>
      <c r="E107" s="128"/>
      <c r="F107" s="128"/>
      <c r="G107" s="128"/>
      <c r="H107" s="43"/>
      <c r="I107" s="128"/>
      <c r="J107" s="43"/>
      <c r="K107" s="128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yumthieng</dc:creator>
  <cp:keywords/>
  <dc:description/>
  <cp:lastModifiedBy>Arthitaya Chanaroon</cp:lastModifiedBy>
  <cp:revision/>
  <cp:lastPrinted>2022-02-28T09:41:04Z</cp:lastPrinted>
  <dcterms:created xsi:type="dcterms:W3CDTF">2018-02-28T13:43:24Z</dcterms:created>
  <dcterms:modified xsi:type="dcterms:W3CDTF">2022-02-28T13:02:43Z</dcterms:modified>
  <cp:category/>
  <cp:contentStatus/>
</cp:coreProperties>
</file>