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srisawad-my.sharepoint.com/personal/arthittaya_c_srisawad_onmicrosoft_com/Documents/2021/0.Audit/Q4.2021/FS/28.02.22/"/>
    </mc:Choice>
  </mc:AlternateContent>
  <xr:revisionPtr revIDLastSave="19" documentId="13_ncr:1_{205C3284-D1C5-43AE-977A-76515E22C777}" xr6:coauthVersionLast="47" xr6:coauthVersionMax="47" xr10:uidLastSave="{7833F000-09CF-48D7-9D4B-5F719AC3CC15}"/>
  <bookViews>
    <workbookView xWindow="-110" yWindow="-110" windowWidth="19420" windowHeight="10420" xr2:uid="{00000000-000D-0000-FFFF-FFFF00000000}"/>
  </bookViews>
  <sheets>
    <sheet name="6-8" sheetId="3" r:id="rId1"/>
    <sheet name="9-10" sheetId="4" r:id="rId2"/>
    <sheet name="11" sheetId="5" r:id="rId3"/>
    <sheet name="12" sheetId="6" r:id="rId4"/>
    <sheet name="13-15" sheetId="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7" l="1"/>
  <c r="E129" i="7" l="1"/>
  <c r="K48" i="7"/>
  <c r="G48" i="7"/>
  <c r="I129" i="7" l="1"/>
  <c r="Z34" i="5"/>
  <c r="T34" i="5"/>
  <c r="R31" i="6"/>
  <c r="R33" i="6"/>
  <c r="T31" i="6"/>
  <c r="T33" i="6"/>
  <c r="D25" i="4"/>
  <c r="D39" i="5" l="1"/>
  <c r="D133" i="3" s="1"/>
  <c r="T39" i="5"/>
  <c r="R39" i="5"/>
  <c r="N39" i="5"/>
  <c r="D140" i="3" s="1"/>
  <c r="H39" i="5"/>
  <c r="D135" i="3" s="1"/>
  <c r="N35" i="6"/>
  <c r="J35" i="6"/>
  <c r="H137" i="3" s="1"/>
  <c r="H35" i="6"/>
  <c r="H135" i="3" s="1"/>
  <c r="F35" i="6"/>
  <c r="H134" i="3" s="1"/>
  <c r="D35" i="6"/>
  <c r="H133" i="3" s="1"/>
  <c r="V37" i="5"/>
  <c r="X37" i="5" s="1"/>
  <c r="AB37" i="5" s="1"/>
  <c r="V36" i="5"/>
  <c r="X36" i="5" s="1"/>
  <c r="AB36" i="5" s="1"/>
  <c r="V35" i="5"/>
  <c r="X35" i="5" s="1"/>
  <c r="AB35" i="5" s="1"/>
  <c r="V34" i="5"/>
  <c r="V33" i="5"/>
  <c r="X33" i="5" s="1"/>
  <c r="AB33" i="5" s="1"/>
  <c r="Z39" i="5"/>
  <c r="D144" i="3" s="1"/>
  <c r="P39" i="5"/>
  <c r="J39" i="5"/>
  <c r="D137" i="3" s="1"/>
  <c r="F39" i="5"/>
  <c r="D134" i="3" s="1"/>
  <c r="K105" i="7"/>
  <c r="K85" i="7"/>
  <c r="K54" i="7"/>
  <c r="G105" i="7"/>
  <c r="G85" i="7"/>
  <c r="G54" i="7"/>
  <c r="J85" i="4"/>
  <c r="J78" i="4"/>
  <c r="J58" i="4"/>
  <c r="J46" i="4"/>
  <c r="J25" i="4"/>
  <c r="J17" i="4"/>
  <c r="F85" i="4"/>
  <c r="F78" i="4"/>
  <c r="F58" i="4"/>
  <c r="F46" i="4"/>
  <c r="F25" i="4"/>
  <c r="F17" i="4"/>
  <c r="J143" i="3"/>
  <c r="J146" i="3" s="1"/>
  <c r="J92" i="3"/>
  <c r="J80" i="3"/>
  <c r="J47" i="3"/>
  <c r="J29" i="3"/>
  <c r="F143" i="3"/>
  <c r="F146" i="3" s="1"/>
  <c r="F92" i="3"/>
  <c r="F80" i="3"/>
  <c r="F47" i="3"/>
  <c r="F29" i="3"/>
  <c r="F49" i="3" l="1"/>
  <c r="J28" i="4"/>
  <c r="J33" i="4" s="1"/>
  <c r="J36" i="4" s="1"/>
  <c r="J60" i="4" s="1"/>
  <c r="F28" i="4"/>
  <c r="J49" i="3"/>
  <c r="J94" i="3"/>
  <c r="J148" i="3" s="1"/>
  <c r="F94" i="3"/>
  <c r="F148" i="3" s="1"/>
  <c r="K128" i="7"/>
  <c r="K132" i="7" s="1"/>
  <c r="G128" i="7"/>
  <c r="G132" i="7" s="1"/>
  <c r="V39" i="5"/>
  <c r="D141" i="3" s="1"/>
  <c r="E85" i="7"/>
  <c r="F33" i="4" l="1"/>
  <c r="F36" i="4" s="1"/>
  <c r="F60" i="4" s="1"/>
  <c r="V25" i="5"/>
  <c r="X25" i="5" s="1"/>
  <c r="V24" i="5"/>
  <c r="X24" i="5" s="1"/>
  <c r="V23" i="5"/>
  <c r="X23" i="5" s="1"/>
  <c r="AB23" i="5" s="1"/>
  <c r="V22" i="5"/>
  <c r="V21" i="5"/>
  <c r="L19" i="5"/>
  <c r="H46" i="4"/>
  <c r="D46" i="4"/>
  <c r="P19" i="6" l="1"/>
  <c r="P26" i="6" s="1"/>
  <c r="N19" i="6"/>
  <c r="L19" i="6"/>
  <c r="J19" i="6"/>
  <c r="H19" i="6"/>
  <c r="F19" i="6"/>
  <c r="D19" i="6"/>
  <c r="R17" i="6"/>
  <c r="T17" i="6" s="1"/>
  <c r="R15" i="6"/>
  <c r="L28" i="5"/>
  <c r="Z19" i="5"/>
  <c r="R19" i="5"/>
  <c r="R28" i="5" s="1"/>
  <c r="P19" i="5"/>
  <c r="P28" i="5" s="1"/>
  <c r="N19" i="5"/>
  <c r="N28" i="5" s="1"/>
  <c r="J19" i="5"/>
  <c r="J28" i="5" s="1"/>
  <c r="H19" i="5"/>
  <c r="H28" i="5" s="1"/>
  <c r="F19" i="5"/>
  <c r="F28" i="5" s="1"/>
  <c r="D19" i="5"/>
  <c r="D28" i="5" s="1"/>
  <c r="V17" i="5"/>
  <c r="X17" i="5" s="1"/>
  <c r="X19" i="5" s="1"/>
  <c r="V26" i="5"/>
  <c r="X26" i="5" s="1"/>
  <c r="V16" i="5"/>
  <c r="V19" i="5" l="1"/>
  <c r="R19" i="6"/>
  <c r="R26" i="6" s="1"/>
  <c r="T19" i="5"/>
  <c r="T28" i="5" s="1"/>
  <c r="T15" i="6"/>
  <c r="T19" i="6" s="1"/>
  <c r="T26" i="6" s="1"/>
  <c r="L26" i="6" l="1"/>
  <c r="N26" i="6"/>
  <c r="J26" i="6"/>
  <c r="H26" i="6"/>
  <c r="F26" i="6"/>
  <c r="AB26" i="5"/>
  <c r="AB25" i="5"/>
  <c r="Z28" i="5"/>
  <c r="X22" i="5"/>
  <c r="AB22" i="5" s="1"/>
  <c r="X21" i="5"/>
  <c r="AB21" i="5" s="1"/>
  <c r="I85" i="7"/>
  <c r="H92" i="3"/>
  <c r="E105" i="7"/>
  <c r="I105" i="7"/>
  <c r="H58" i="4"/>
  <c r="P32" i="6" s="1"/>
  <c r="D58" i="4"/>
  <c r="H25" i="4"/>
  <c r="H17" i="4"/>
  <c r="D17" i="4"/>
  <c r="D92" i="3"/>
  <c r="H80" i="3"/>
  <c r="D80" i="3"/>
  <c r="A58" i="3"/>
  <c r="A113" i="3" s="1"/>
  <c r="A56" i="3"/>
  <c r="A111" i="3" s="1"/>
  <c r="H47" i="3"/>
  <c r="D47" i="3"/>
  <c r="H29" i="3"/>
  <c r="D29" i="3"/>
  <c r="D26" i="6"/>
  <c r="AB19" i="5"/>
  <c r="R32" i="6" l="1"/>
  <c r="R35" i="6" s="1"/>
  <c r="H141" i="3" s="1"/>
  <c r="P35" i="6"/>
  <c r="H28" i="4"/>
  <c r="D28" i="4"/>
  <c r="X28" i="5"/>
  <c r="V28" i="5"/>
  <c r="AB24" i="5"/>
  <c r="AB28" i="5" s="1"/>
  <c r="H94" i="3"/>
  <c r="D94" i="3"/>
  <c r="H49" i="3"/>
  <c r="D49" i="3"/>
  <c r="D33" i="4" l="1"/>
  <c r="E12" i="7" s="1"/>
  <c r="H33" i="4"/>
  <c r="I12" i="7" s="1"/>
  <c r="I48" i="7" l="1"/>
  <c r="I54" i="7" s="1"/>
  <c r="I128" i="7" s="1"/>
  <c r="I132" i="7" s="1"/>
  <c r="E48" i="7"/>
  <c r="E54" i="7" s="1"/>
  <c r="E128" i="7" s="1"/>
  <c r="E132" i="7" s="1"/>
  <c r="H36" i="4"/>
  <c r="H60" i="4" s="1"/>
  <c r="H82" i="4" s="1"/>
  <c r="H85" i="4" s="1"/>
  <c r="D36" i="4"/>
  <c r="L32" i="6" l="1"/>
  <c r="L35" i="6" s="1"/>
  <c r="H138" i="3" s="1"/>
  <c r="H143" i="3" s="1"/>
  <c r="H146" i="3" s="1"/>
  <c r="H148" i="3" s="1"/>
  <c r="H75" i="4"/>
  <c r="H78" i="4" s="1"/>
  <c r="D60" i="4"/>
  <c r="D85" i="4" s="1"/>
  <c r="D82" i="4" s="1"/>
  <c r="D78" i="4"/>
  <c r="D75" i="4" s="1"/>
  <c r="L34" i="5" s="1"/>
  <c r="T32" i="6" l="1"/>
  <c r="T35" i="6" s="1"/>
  <c r="L39" i="5"/>
  <c r="D138" i="3" s="1"/>
  <c r="D143" i="3" s="1"/>
  <c r="D146" i="3" s="1"/>
  <c r="D148" i="3" s="1"/>
  <c r="X34" i="5"/>
  <c r="AB34" i="5" l="1"/>
  <c r="AB39" i="5" s="1"/>
  <c r="X39" i="5"/>
</calcChain>
</file>

<file path=xl/sharedStrings.xml><?xml version="1.0" encoding="utf-8"?>
<sst xmlns="http://schemas.openxmlformats.org/spreadsheetml/2006/main" count="615" uniqueCount="275">
  <si>
    <t>Srisawad Corporation Public Company Limited</t>
  </si>
  <si>
    <t>Statement of Financial Position</t>
  </si>
  <si>
    <t>As at 31 December 2021</t>
  </si>
  <si>
    <t>Consolidated</t>
  </si>
  <si>
    <t>Separate</t>
  </si>
  <si>
    <t xml:space="preserve"> financial statements</t>
  </si>
  <si>
    <t>2021</t>
  </si>
  <si>
    <t>2020</t>
  </si>
  <si>
    <t>Notes</t>
  </si>
  <si>
    <t>THB ’000</t>
  </si>
  <si>
    <t>Assets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</si>
  <si>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</si>
  <si>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</si>
  <si>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</si>
  <si>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</si>
  <si>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 xml:space="preserve">    accrued interest, net</t>
  </si>
  <si>
    <t>11, 12</t>
  </si>
  <si>
    <t>Receivables from related parties from sale of loan receivables</t>
  </si>
  <si>
    <t xml:space="preserve">    and accrued interest receivables</t>
  </si>
  <si>
    <t>38 f)</t>
  </si>
  <si>
    <t>Short-term loans to related parties and</t>
  </si>
  <si>
    <t xml:space="preserve">    accrued interest receivables</t>
  </si>
  <si>
    <t>38 g)</t>
  </si>
  <si>
    <t>-</t>
  </si>
  <si>
    <t xml:space="preserve">Accrued interest receivable from </t>
  </si>
  <si>
    <t xml:space="preserve">   long-term loans to related party</t>
  </si>
  <si>
    <t>38 h)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</si>
  <si>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</si>
  <si>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</si>
  <si>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</si>
  <si>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</si>
  <si>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</si>
  <si>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</si>
  <si>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</si>
  <si>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</si>
  <si>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</si>
  <si>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associate</t>
  </si>
  <si>
    <t>Investments in subsidiaries,net</t>
  </si>
  <si>
    <t>Loans to customers and accrued interest,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</si>
  <si>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</si>
  <si>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</si>
  <si>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</si>
  <si>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</si>
  <si>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</si>
  <si>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</si>
  <si>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</si>
  <si>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</si>
  <si>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The accompanying notes are an integral part of these consolidated and separate financial statements.
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</si>
  <si>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</si>
  <si>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</si>
  <si>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</si>
  <si>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Deposits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</si>
  <si>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</si>
  <si>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</si>
  <si>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</si>
  <si>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</si>
  <si>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</si>
  <si>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</si>
  <si>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</si>
  <si>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</si>
  <si>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</si>
  <si>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</si>
  <si>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</si>
  <si>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</si>
  <si>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</si>
  <si>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Derivative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</si>
  <si>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</si>
  <si>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</si>
  <si>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</si>
  <si>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</si>
  <si>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</si>
  <si>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</si>
  <si>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</si>
  <si>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</si>
  <si>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</si>
  <si>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</si>
  <si>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1,429,009,569 ordinary shares</t>
  </si>
  <si>
    <t xml:space="preserve">          at par value of Baht 1 each</t>
  </si>
  <si>
    <t xml:space="preserve">          (2020: 1,428,078,488 ordinary shares)</t>
  </si>
  <si>
    <t xml:space="preserve">   Issued and paid-up share capital</t>
  </si>
  <si>
    <t xml:space="preserve">      1,373,152,393 ordinary shares</t>
  </si>
  <si>
    <t xml:space="preserve">          (2020: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</si>
  <si>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</si>
  <si>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</si>
  <si>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</si>
  <si>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</si>
  <si>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</si>
  <si>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</si>
  <si>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</si>
  <si>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</si>
  <si>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</si>
  <si>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</si>
  <si>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</si>
  <si>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</si>
  <si>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 xml:space="preserve">Srisawad Corporation Public Company Limited </t>
  </si>
  <si>
    <t xml:space="preserve">Statement of Comprehensive Income </t>
  </si>
  <si>
    <t>For the year ended 31 December 2021</t>
  </si>
  <si>
    <t>financial statements</t>
  </si>
  <si>
    <t>Revenues</t>
  </si>
  <si>
    <t>Interest income</t>
  </si>
  <si>
    <t>Dividend income</t>
  </si>
  <si>
    <t>Other income</t>
  </si>
  <si>
    <t>Total revenues</t>
  </si>
  <si>
    <t>Expenses</t>
  </si>
  <si>
    <t>Service expenses</t>
  </si>
  <si>
    <t>Administrative expenses</t>
  </si>
  <si>
    <t>Expected credit loss (reversal)</t>
  </si>
  <si>
    <t>Total expenses</t>
  </si>
  <si>
    <t xml:space="preserve">Profit before finance costs and </t>
  </si>
  <si>
    <t xml:space="preserve">   income tax expense</t>
  </si>
  <si>
    <t xml:space="preserve">Finance costs </t>
  </si>
  <si>
    <t xml:space="preserve">Share of profit (loss) of associate accounted for </t>
  </si>
  <si>
    <t xml:space="preserve">   using the equity method</t>
  </si>
  <si>
    <t>Profit before income tax expense</t>
  </si>
  <si>
    <t>Income tax expense</t>
  </si>
  <si>
    <t>Net profit for the year</t>
  </si>
  <si>
    <t>Other comprehensive income</t>
  </si>
  <si>
    <t xml:space="preserve">Items that will not be reclassified </t>
  </si>
  <si>
    <t xml:space="preserve">   subsequently to profit or loss</t>
  </si>
  <si>
    <t>Remeasurements of post-employment benefit obligations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</si>
  <si>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</si>
  <si>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</si>
  <si>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</si>
  <si>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Items that will be reclassified </t>
  </si>
  <si>
    <t>Change in fair value of investment in debt instruments</t>
  </si>
  <si>
    <t xml:space="preserve">   at fair value through other comprehensive income</t>
  </si>
  <si>
    <t>Gain on cash flow hedges</t>
  </si>
  <si>
    <t>Currency translation differences</t>
  </si>
  <si>
    <t>Income tax relating to items that will be reclassified</t>
  </si>
  <si>
    <t xml:space="preserve">Total items that will be reclassified 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</si>
  <si>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</si>
  <si>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</si>
  <si>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</si>
  <si>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</si>
  <si>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</si>
  <si>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</si>
  <si>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</si>
  <si>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</si>
  <si>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</si>
  <si>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</si>
  <si>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statements</t>
  </si>
  <si>
    <t>Share</t>
  </si>
  <si>
    <t>Discount</t>
  </si>
  <si>
    <t>premium</t>
  </si>
  <si>
    <t xml:space="preserve"> from changes in</t>
  </si>
  <si>
    <t>Issued and</t>
  </si>
  <si>
    <t>from</t>
  </si>
  <si>
    <t>Retained</t>
  </si>
  <si>
    <t>the ownership</t>
  </si>
  <si>
    <t>Currency</t>
  </si>
  <si>
    <t>Total other</t>
  </si>
  <si>
    <t>Total</t>
  </si>
  <si>
    <t>Non-</t>
  </si>
  <si>
    <t>paid-up</t>
  </si>
  <si>
    <t>share-based</t>
  </si>
  <si>
    <t>Legal</t>
  </si>
  <si>
    <t xml:space="preserve">earnings - </t>
  </si>
  <si>
    <t xml:space="preserve"> interests</t>
  </si>
  <si>
    <t>Financial</t>
  </si>
  <si>
    <t>translation</t>
  </si>
  <si>
    <t>Cash flow</t>
  </si>
  <si>
    <t>components</t>
  </si>
  <si>
    <t>owners of</t>
  </si>
  <si>
    <t>controlling</t>
  </si>
  <si>
    <t>share capital</t>
  </si>
  <si>
    <t>Premium</t>
  </si>
  <si>
    <t>payment</t>
  </si>
  <si>
    <t>reserve</t>
  </si>
  <si>
    <t>Unappropriated</t>
  </si>
  <si>
    <t>in a subsidiary</t>
  </si>
  <si>
    <t xml:space="preserve"> assets</t>
  </si>
  <si>
    <t>differences</t>
  </si>
  <si>
    <t>hedges</t>
  </si>
  <si>
    <t>of equity</t>
  </si>
  <si>
    <t>the parent</t>
  </si>
  <si>
    <t>interests</t>
  </si>
  <si>
    <t>equity</t>
  </si>
  <si>
    <t>Opening balance as at 1 January 2020 - previously reported</t>
  </si>
  <si>
    <t>Retrospective adjustments from changes in accounting policy</t>
  </si>
  <si>
    <t>Balance after adjustment as at 1 January 2020 - restated</t>
  </si>
  <si>
    <t>Transactions with owners during the year</t>
  </si>
  <si>
    <t>Issuance of ordinary shares</t>
  </si>
  <si>
    <t>Dividend</t>
  </si>
  <si>
    <t>Increase in non-controlling interests from investments in subsidiaries</t>
  </si>
  <si>
    <t>Change in proportion of investment in subsidiaries</t>
  </si>
  <si>
    <t>Appropriated - Legal reserve</t>
  </si>
  <si>
    <t>Closing balance as at 31 December 2020</t>
  </si>
  <si>
    <t xml:space="preserve">Opening balance as at 1 January 2021 </t>
  </si>
  <si>
    <t>Closing balance as at 31 December 2021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</si>
  <si>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</si>
  <si>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</si>
  <si>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Share Premium</t>
  </si>
  <si>
    <t xml:space="preserve">Share </t>
  </si>
  <si>
    <t>from share-based</t>
  </si>
  <si>
    <t>Retained earnings -</t>
  </si>
  <si>
    <t xml:space="preserve"> components</t>
  </si>
  <si>
    <t>Opening balance as at 1 January 2020</t>
  </si>
  <si>
    <t xml:space="preserve">   - previously reported</t>
  </si>
  <si>
    <t xml:space="preserve">Retrospective adjustments from changes </t>
  </si>
  <si>
    <t xml:space="preserve">   in accounting policy</t>
  </si>
  <si>
    <t>Opening balance as at 1 January 2020 - restated</t>
  </si>
  <si>
    <t>Issuance of ordinary share</t>
  </si>
  <si>
    <t>Opening balance as at 1 January 2021</t>
  </si>
  <si>
    <t>Statement of Cash Flows</t>
  </si>
  <si>
    <t>Cash flows from operating activities</t>
  </si>
  <si>
    <t>Adjustments:</t>
  </si>
  <si>
    <t>Gain on sale of financial assets</t>
  </si>
  <si>
    <t>Gain on sale of investment in subsidiary</t>
  </si>
  <si>
    <t>Gain from changes in fair value of financial assets</t>
  </si>
  <si>
    <t>Gain from reclassify investment</t>
  </si>
  <si>
    <t>Share of gain from associates</t>
  </si>
  <si>
    <t>Depreciation and amortisation</t>
  </si>
  <si>
    <t>18, 19, 20</t>
  </si>
  <si>
    <t>Amortisation of debt issuance costs</t>
  </si>
  <si>
    <t>Allowance for impairment of investment in subsidiary</t>
  </si>
  <si>
    <t>Amortisation of (discount) premium in investment in bonds</t>
  </si>
  <si>
    <t>Loss on write-off of equipments</t>
  </si>
  <si>
    <t>Gain on sale of equipments</t>
  </si>
  <si>
    <t>Gain on write-off of lease</t>
  </si>
  <si>
    <t>Loss (reversal) from impairment of properties foreclosed</t>
  </si>
  <si>
    <t>Loss on disposal of properties foreclosed</t>
  </si>
  <si>
    <t>(Reversal) Expected credit loss</t>
  </si>
  <si>
    <t>Decommissioning cost</t>
  </si>
  <si>
    <t>Interest expense</t>
  </si>
  <si>
    <t>Changes in working capital :</t>
  </si>
  <si>
    <t>Loans to customers and accrued interest receivable</t>
  </si>
  <si>
    <t>Receivable from related party from sales of loans receivable</t>
  </si>
  <si>
    <t>Cash flows (used in) generated from operating activities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</si>
  <si>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</si>
  <si>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</si>
  <si>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</si>
  <si>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</si>
  <si>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</si>
  <si>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</si>
  <si>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(Increase) in restricted cash</t>
  </si>
  <si>
    <t>Cash received from sales of financial assets</t>
  </si>
  <si>
    <t>Cash paid for purchase financial assets</t>
  </si>
  <si>
    <t>Cash received from loans to related parties</t>
  </si>
  <si>
    <t>Cash paid for loans to related parties</t>
  </si>
  <si>
    <t>38 g), 38 h)</t>
  </si>
  <si>
    <t>Cash received from sales of equipments</t>
  </si>
  <si>
    <t>Cash paid for purchase of property, plant and equipment</t>
  </si>
  <si>
    <t>Cash paid for purchase intangible assets</t>
  </si>
  <si>
    <t>Cash received from disposal of interest in subsidiary</t>
  </si>
  <si>
    <t>Cash received (paid) for investment in subsidiaries</t>
  </si>
  <si>
    <t>Cash received from dividend</t>
  </si>
  <si>
    <t xml:space="preserve">Net cash from (used in) investing activities </t>
  </si>
  <si>
    <t>Cash flows from financing activities</t>
  </si>
  <si>
    <t xml:space="preserve">Cash received from short-term borrowings from </t>
  </si>
  <si>
    <t>financial institutions</t>
  </si>
  <si>
    <t xml:space="preserve">Cash repaid for short-term borrowings from </t>
  </si>
  <si>
    <t xml:space="preserve">Cash received from long-term borrowings from </t>
  </si>
  <si>
    <t>Cash repaid for long-term borrowings from financial institutions</t>
  </si>
  <si>
    <t>Cash received from issuance of senior debentures</t>
  </si>
  <si>
    <t>Cash repaid for redepmtion of senior debentures</t>
  </si>
  <si>
    <t>Cash received from exercised warrants</t>
  </si>
  <si>
    <t>Cash decreased from change of interest in subsidiary, net</t>
  </si>
  <si>
    <t>Cash received from additional investment in subsidiary</t>
  </si>
  <si>
    <t>for non-controlling interests</t>
  </si>
  <si>
    <t>Dividends paid to non-controlling interest</t>
  </si>
  <si>
    <t>Dividends paid to group shareholders</t>
  </si>
  <si>
    <t>Cash paid for principle of lease liabilities</t>
  </si>
  <si>
    <t>Net cash from financing activities</t>
  </si>
  <si>
    <r>
      <t>Statement of Cash Flows</t>
    </r>
    <r>
      <rPr>
        <sz val="9"/>
        <rFont val="Arial"/>
        <family val="2"/>
      </rPr>
      <t xml:space="preserve">  (Cont’d)</t>
    </r>
  </si>
  <si>
    <t>Net increase (decrease) in cash and cash equivalents</t>
  </si>
  <si>
    <t>Cash and cash equivalents at beginning of the year</t>
  </si>
  <si>
    <t>Exchange (Losses) gains cash and cash equivalents</t>
  </si>
  <si>
    <t>Cash and cash equivalents at the end of the year</t>
  </si>
  <si>
    <t>Additional information - Non-cash transactions</t>
  </si>
  <si>
    <t>Changes in fair value of financial assets measured</t>
  </si>
  <si>
    <t>at fair value through other comprehensive income</t>
  </si>
  <si>
    <t>Acquisition of right-of-use assets</t>
  </si>
  <si>
    <t>Employee transfer</t>
  </si>
  <si>
    <t>Reclassification from equipment to right-of-use assets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</si>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</sst>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_(* #,##0_);_(* \(#,##0\);_(* &quot;-&quot;_)\ \ \ \ \ ;_(@_)"/>
    <numFmt numFmtId="190" formatCode="_-* #,##0_-;\-* #,##0_-;_-* &quot;-&quot;??_-;_-@_-"/>
    <numFmt numFmtId="191" formatCode="#,##0.00;\(#,##0.00\);&quot;-&quot;;@"/>
    <numFmt numFmtId="192" formatCode="#,##0;\(#,##0\)"/>
  </numFmts>
  <fonts count="1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theme="1"/>
      <name val="Tahoma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5">
    <xf numFmtId="0" fontId="0" fillId="0" borderId="0" xfId="0"/>
    <xf numFmtId="37" fontId="2" fillId="0" borderId="0" xfId="14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1" xfId="14" applyFont="1" applyBorder="1" applyAlignment="1">
      <alignment vertical="center"/>
    </xf>
    <xf numFmtId="0" fontId="3" fillId="0" borderId="1" xfId="14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center" vertical="center"/>
    </xf>
    <xf numFmtId="0" fontId="3" fillId="0" borderId="0" xfId="14" applyFont="1" applyAlignment="1">
      <alignment vertical="center"/>
    </xf>
    <xf numFmtId="188" fontId="3" fillId="0" borderId="0" xfId="14" applyNumberFormat="1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188" fontId="2" fillId="0" borderId="0" xfId="14" applyNumberFormat="1" applyFont="1" applyAlignment="1">
      <alignment vertical="center"/>
    </xf>
    <xf numFmtId="188" fontId="2" fillId="0" borderId="0" xfId="14" applyNumberFormat="1" applyFont="1" applyAlignment="1">
      <alignment horizontal="right" vertical="center"/>
    </xf>
    <xf numFmtId="49" fontId="2" fillId="0" borderId="0" xfId="14" applyNumberFormat="1" applyFont="1" applyAlignment="1">
      <alignment horizontal="right" vertical="center"/>
    </xf>
    <xf numFmtId="189" fontId="2" fillId="0" borderId="0" xfId="14" applyNumberFormat="1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188" fontId="2" fillId="0" borderId="1" xfId="14" applyNumberFormat="1" applyFont="1" applyBorder="1" applyAlignment="1">
      <alignment horizontal="right"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4" applyFont="1" applyAlignment="1">
      <alignment horizontal="left" vertical="center"/>
    </xf>
    <xf numFmtId="188" fontId="3" fillId="0" borderId="0" xfId="14" applyNumberFormat="1" applyFont="1" applyAlignment="1">
      <alignment horizontal="right" vertical="center"/>
    </xf>
    <xf numFmtId="190" fontId="3" fillId="0" borderId="0" xfId="2" applyNumberFormat="1" applyFont="1" applyFill="1" applyBorder="1" applyAlignment="1">
      <alignment horizontal="right" vertical="center"/>
    </xf>
    <xf numFmtId="0" fontId="2" fillId="0" borderId="0" xfId="14" applyFont="1" applyAlignment="1">
      <alignment horizontal="left" vertical="center"/>
    </xf>
    <xf numFmtId="188" fontId="3" fillId="0" borderId="1" xfId="14" applyNumberFormat="1" applyFont="1" applyBorder="1" applyAlignment="1">
      <alignment horizontal="right" vertical="center"/>
    </xf>
    <xf numFmtId="188" fontId="3" fillId="0" borderId="0" xfId="6" applyNumberFormat="1" applyFont="1" applyFill="1" applyBorder="1" applyAlignment="1">
      <alignment horizontal="right" vertical="center"/>
    </xf>
    <xf numFmtId="188" fontId="3" fillId="0" borderId="0" xfId="15" applyNumberFormat="1" applyFont="1" applyAlignment="1">
      <alignment horizontal="center" vertical="center"/>
    </xf>
    <xf numFmtId="188" fontId="3" fillId="0" borderId="1" xfId="6" applyNumberFormat="1" applyFont="1" applyFill="1" applyBorder="1" applyAlignment="1">
      <alignment horizontal="right" vertical="center"/>
    </xf>
    <xf numFmtId="188" fontId="3" fillId="0" borderId="2" xfId="14" applyNumberFormat="1" applyFont="1" applyBorder="1" applyAlignment="1">
      <alignment horizontal="right" vertical="center"/>
    </xf>
    <xf numFmtId="188" fontId="3" fillId="0" borderId="1" xfId="14" applyNumberFormat="1" applyFont="1" applyBorder="1" applyAlignment="1">
      <alignment horizontal="center" vertical="center"/>
    </xf>
    <xf numFmtId="38" fontId="2" fillId="0" borderId="0" xfId="14" applyNumberFormat="1" applyFont="1" applyAlignment="1">
      <alignment horizontal="left" vertical="center"/>
    </xf>
    <xf numFmtId="0" fontId="3" fillId="0" borderId="0" xfId="20" applyFont="1" applyAlignment="1">
      <alignment horizontal="left" vertical="center" wrapText="1"/>
    </xf>
    <xf numFmtId="189" fontId="3" fillId="0" borderId="0" xfId="14" applyNumberFormat="1" applyFont="1" applyAlignment="1">
      <alignment horizontal="center" vertical="center"/>
    </xf>
    <xf numFmtId="38" fontId="3" fillId="0" borderId="0" xfId="24" applyNumberFormat="1" applyFont="1" applyAlignment="1">
      <alignment horizontal="center" vertical="center"/>
    </xf>
    <xf numFmtId="38" fontId="3" fillId="0" borderId="0" xfId="24" applyNumberFormat="1" applyFont="1" applyAlignment="1">
      <alignment vertical="center"/>
    </xf>
    <xf numFmtId="188" fontId="3" fillId="0" borderId="0" xfId="24" applyNumberFormat="1" applyFont="1" applyAlignment="1">
      <alignment horizontal="right" vertical="center"/>
    </xf>
    <xf numFmtId="38" fontId="3" fillId="0" borderId="0" xfId="14" applyNumberFormat="1" applyFont="1" applyAlignment="1">
      <alignment vertical="center"/>
    </xf>
    <xf numFmtId="188" fontId="3" fillId="0" borderId="2" xfId="24" applyNumberFormat="1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43" fontId="3" fillId="0" borderId="0" xfId="2" applyFont="1" applyFill="1" applyBorder="1" applyAlignment="1">
      <alignment horizontal="right" vertical="center"/>
    </xf>
    <xf numFmtId="0" fontId="3" fillId="0" borderId="0" xfId="20" applyFont="1" applyAlignment="1">
      <alignment vertical="center"/>
    </xf>
    <xf numFmtId="38" fontId="6" fillId="0" borderId="0" xfId="24" applyNumberFormat="1" applyFont="1" applyAlignment="1">
      <alignment horizontal="center" vertical="center"/>
    </xf>
    <xf numFmtId="191" fontId="3" fillId="0" borderId="2" xfId="6" applyNumberFormat="1" applyFont="1" applyFill="1" applyBorder="1" applyAlignment="1">
      <alignment horizontal="right" vertical="center"/>
    </xf>
    <xf numFmtId="0" fontId="3" fillId="0" borderId="1" xfId="14" applyFont="1" applyBorder="1" applyAlignment="1">
      <alignment vertical="center"/>
    </xf>
    <xf numFmtId="0" fontId="2" fillId="0" borderId="0" xfId="23" applyFont="1" applyAlignment="1">
      <alignment vertical="center"/>
    </xf>
    <xf numFmtId="188" fontId="3" fillId="0" borderId="0" xfId="14" applyNumberFormat="1" applyFont="1" applyAlignment="1">
      <alignment vertical="center"/>
    </xf>
    <xf numFmtId="0" fontId="2" fillId="0" borderId="1" xfId="14" applyFont="1" applyBorder="1" applyAlignment="1">
      <alignment horizontal="left" vertical="center"/>
    </xf>
    <xf numFmtId="188" fontId="3" fillId="0" borderId="1" xfId="14" applyNumberFormat="1" applyFont="1" applyBorder="1" applyAlignment="1">
      <alignment vertical="center"/>
    </xf>
    <xf numFmtId="188" fontId="3" fillId="0" borderId="0" xfId="15" applyNumberFormat="1" applyFont="1" applyAlignment="1">
      <alignment horizontal="right" vertical="center"/>
    </xf>
    <xf numFmtId="0" fontId="3" fillId="0" borderId="0" xfId="15" applyFont="1" applyAlignment="1">
      <alignment vertical="center"/>
    </xf>
    <xf numFmtId="192" fontId="3" fillId="0" borderId="0" xfId="14" applyNumberFormat="1" applyFont="1" applyAlignment="1">
      <alignment horizontal="center" vertical="center"/>
    </xf>
    <xf numFmtId="0" fontId="2" fillId="0" borderId="0" xfId="14" quotePrefix="1" applyFont="1" applyAlignment="1">
      <alignment horizontal="left" vertical="center"/>
    </xf>
    <xf numFmtId="0" fontId="3" fillId="0" borderId="0" xfId="17" applyFont="1" applyAlignment="1">
      <alignment horizontal="center" vertical="center"/>
    </xf>
    <xf numFmtId="188" fontId="3" fillId="0" borderId="0" xfId="17" applyNumberFormat="1" applyFont="1" applyAlignment="1">
      <alignment horizontal="right" vertical="center"/>
    </xf>
    <xf numFmtId="188" fontId="3" fillId="0" borderId="1" xfId="16" applyNumberFormat="1" applyFont="1" applyBorder="1" applyAlignment="1">
      <alignment horizontal="right" vertical="center"/>
    </xf>
    <xf numFmtId="0" fontId="3" fillId="0" borderId="0" xfId="14" applyFont="1" applyAlignment="1">
      <alignment horizontal="right" vertical="center"/>
    </xf>
    <xf numFmtId="188" fontId="3" fillId="0" borderId="1" xfId="12" applyNumberFormat="1" applyFont="1" applyFill="1" applyBorder="1" applyAlignment="1">
      <alignment vertical="center"/>
    </xf>
    <xf numFmtId="188" fontId="8" fillId="0" borderId="0" xfId="14" applyNumberFormat="1" applyFont="1" applyAlignment="1">
      <alignment horizontal="right" vertical="center"/>
    </xf>
    <xf numFmtId="0" fontId="8" fillId="0" borderId="0" xfId="14" applyFont="1" applyAlignment="1">
      <alignment vertical="center"/>
    </xf>
    <xf numFmtId="0" fontId="7" fillId="0" borderId="0" xfId="26" applyFont="1" applyAlignment="1">
      <alignment horizontal="left" vertical="center"/>
    </xf>
    <xf numFmtId="0" fontId="8" fillId="0" borderId="0" xfId="26" applyFont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0" xfId="14" applyNumberFormat="1" applyFont="1" applyAlignment="1">
      <alignment vertical="center"/>
    </xf>
    <xf numFmtId="0" fontId="7" fillId="0" borderId="0" xfId="26" applyFont="1" applyAlignment="1">
      <alignment horizontal="center" vertical="center"/>
    </xf>
    <xf numFmtId="188" fontId="7" fillId="0" borderId="0" xfId="26" applyNumberFormat="1" applyFont="1" applyAlignment="1">
      <alignment horizontal="center" vertical="center"/>
    </xf>
    <xf numFmtId="0" fontId="7" fillId="0" borderId="0" xfId="14" applyFont="1" applyAlignment="1">
      <alignment horizontal="right" vertical="center"/>
    </xf>
    <xf numFmtId="188" fontId="7" fillId="0" borderId="0" xfId="26" applyNumberFormat="1" applyFont="1" applyAlignment="1">
      <alignment horizontal="center" vertical="center" wrapText="1"/>
    </xf>
    <xf numFmtId="0" fontId="7" fillId="0" borderId="0" xfId="20" applyFont="1" applyAlignment="1">
      <alignment horizontal="right" vertical="center"/>
    </xf>
    <xf numFmtId="188" fontId="7" fillId="0" borderId="0" xfId="26" applyNumberFormat="1" applyFont="1" applyAlignment="1">
      <alignment horizontal="right" vertical="center"/>
    </xf>
    <xf numFmtId="188" fontId="7" fillId="0" borderId="0" xfId="13" applyNumberFormat="1" applyFont="1" applyFill="1" applyBorder="1" applyAlignment="1">
      <alignment horizontal="right" vertical="center"/>
    </xf>
    <xf numFmtId="38" fontId="7" fillId="0" borderId="1" xfId="24" applyNumberFormat="1" applyFont="1" applyBorder="1" applyAlignment="1">
      <alignment horizontal="center" vertical="center"/>
    </xf>
    <xf numFmtId="188" fontId="7" fillId="0" borderId="1" xfId="14" applyNumberFormat="1" applyFont="1" applyBorder="1" applyAlignment="1">
      <alignment horizontal="right" vertical="center"/>
    </xf>
    <xf numFmtId="0" fontId="8" fillId="0" borderId="0" xfId="26" applyFont="1" applyAlignment="1">
      <alignment horizontal="left" vertical="center"/>
    </xf>
    <xf numFmtId="0" fontId="8" fillId="0" borderId="0" xfId="26" applyFont="1" applyAlignment="1">
      <alignment horizontal="center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3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0" fontId="8" fillId="0" borderId="1" xfId="26" quotePrefix="1" applyFont="1" applyBorder="1" applyAlignment="1">
      <alignment horizontal="left" vertical="center"/>
    </xf>
    <xf numFmtId="0" fontId="8" fillId="0" borderId="1" xfId="26" applyFont="1" applyBorder="1" applyAlignment="1">
      <alignment vertical="center"/>
    </xf>
    <xf numFmtId="188" fontId="2" fillId="0" borderId="1" xfId="14" applyNumberFormat="1" applyFont="1" applyBorder="1" applyAlignment="1">
      <alignment horizontal="left" vertical="center"/>
    </xf>
    <xf numFmtId="0" fontId="2" fillId="0" borderId="0" xfId="26" quotePrefix="1" applyFont="1" applyAlignment="1">
      <alignment horizontal="left" vertical="center"/>
    </xf>
    <xf numFmtId="0" fontId="3" fillId="0" borderId="0" xfId="26" applyFont="1" applyAlignment="1">
      <alignment vertical="center"/>
    </xf>
    <xf numFmtId="188" fontId="3" fillId="0" borderId="0" xfId="13" applyNumberFormat="1" applyFont="1" applyFill="1" applyBorder="1" applyAlignment="1">
      <alignment horizontal="right" vertical="center"/>
    </xf>
    <xf numFmtId="188" fontId="2" fillId="0" borderId="0" xfId="14" applyNumberFormat="1" applyFont="1" applyAlignment="1">
      <alignment horizontal="left" vertical="center"/>
    </xf>
    <xf numFmtId="0" fontId="3" fillId="0" borderId="0" xfId="26" applyFont="1" applyAlignment="1">
      <alignment horizontal="center" vertical="center"/>
    </xf>
    <xf numFmtId="188" fontId="2" fillId="0" borderId="0" xfId="26" applyNumberFormat="1" applyFont="1" applyAlignment="1">
      <alignment horizontal="center" vertical="center"/>
    </xf>
    <xf numFmtId="188" fontId="2" fillId="0" borderId="0" xfId="26" applyNumberFormat="1" applyFont="1" applyAlignment="1">
      <alignment horizontal="right" vertical="center"/>
    </xf>
    <xf numFmtId="188" fontId="2" fillId="0" borderId="0" xfId="26" applyNumberFormat="1" applyFont="1" applyAlignment="1">
      <alignment horizontal="center" vertical="center" wrapText="1"/>
    </xf>
    <xf numFmtId="0" fontId="2" fillId="0" borderId="0" xfId="14" applyFont="1" applyAlignment="1">
      <alignment horizontal="right" vertical="center"/>
    </xf>
    <xf numFmtId="0" fontId="2" fillId="0" borderId="0" xfId="26" applyFont="1" applyAlignment="1">
      <alignment horizontal="center" vertical="center"/>
    </xf>
    <xf numFmtId="38" fontId="2" fillId="0" borderId="1" xfId="24" applyNumberFormat="1" applyFont="1" applyBorder="1" applyAlignment="1">
      <alignment horizontal="center" vertical="center"/>
    </xf>
    <xf numFmtId="188" fontId="2" fillId="0" borderId="0" xfId="13" applyNumberFormat="1" applyFont="1" applyFill="1" applyBorder="1" applyAlignment="1">
      <alignment horizontal="right" vertical="center"/>
    </xf>
    <xf numFmtId="0" fontId="2" fillId="0" borderId="0" xfId="26" applyFont="1" applyAlignment="1">
      <alignment horizontal="left" vertical="center"/>
    </xf>
    <xf numFmtId="0" fontId="3" fillId="0" borderId="0" xfId="26" applyFont="1" applyAlignment="1">
      <alignment horizontal="left" vertical="center"/>
    </xf>
    <xf numFmtId="188" fontId="3" fillId="0" borderId="1" xfId="13" applyNumberFormat="1" applyFont="1" applyFill="1" applyBorder="1" applyAlignment="1">
      <alignment horizontal="right" vertical="center"/>
    </xf>
    <xf numFmtId="188" fontId="3" fillId="0" borderId="2" xfId="13" applyNumberFormat="1" applyFont="1" applyFill="1" applyBorder="1" applyAlignment="1">
      <alignment horizontal="right" vertical="center"/>
    </xf>
    <xf numFmtId="38" fontId="3" fillId="0" borderId="1" xfId="26" applyNumberFormat="1" applyFont="1" applyBorder="1" applyAlignment="1">
      <alignment vertical="center"/>
    </xf>
    <xf numFmtId="0" fontId="3" fillId="0" borderId="1" xfId="26" applyFont="1" applyBorder="1" applyAlignment="1">
      <alignment vertical="center"/>
    </xf>
    <xf numFmtId="188" fontId="3" fillId="0" borderId="1" xfId="26" applyNumberFormat="1" applyFont="1" applyBorder="1" applyAlignment="1">
      <alignment horizontal="right" vertical="center"/>
    </xf>
    <xf numFmtId="188" fontId="2" fillId="2" borderId="0" xfId="14" applyNumberFormat="1" applyFont="1" applyFill="1" applyAlignment="1">
      <alignment horizontal="right" vertical="center"/>
    </xf>
    <xf numFmtId="188" fontId="3" fillId="2" borderId="0" xfId="14" applyNumberFormat="1" applyFont="1" applyFill="1" applyAlignment="1">
      <alignment horizontal="right" vertical="center"/>
    </xf>
    <xf numFmtId="188" fontId="3" fillId="2" borderId="0" xfId="15" applyNumberFormat="1" applyFont="1" applyFill="1" applyAlignment="1">
      <alignment horizontal="right" vertical="center"/>
    </xf>
    <xf numFmtId="0" fontId="3" fillId="2" borderId="0" xfId="14" applyFont="1" applyFill="1" applyAlignment="1">
      <alignment vertical="center"/>
    </xf>
    <xf numFmtId="188" fontId="3" fillId="2" borderId="1" xfId="14" applyNumberFormat="1" applyFont="1" applyFill="1" applyBorder="1" applyAlignment="1">
      <alignment horizontal="right" vertical="center"/>
    </xf>
    <xf numFmtId="188" fontId="3" fillId="2" borderId="2" xfId="14" applyNumberFormat="1" applyFont="1" applyFill="1" applyBorder="1" applyAlignment="1">
      <alignment horizontal="right" vertical="center"/>
    </xf>
    <xf numFmtId="188" fontId="3" fillId="2" borderId="0" xfId="17" applyNumberFormat="1" applyFont="1" applyFill="1" applyAlignment="1">
      <alignment horizontal="right" vertical="center"/>
    </xf>
    <xf numFmtId="188" fontId="3" fillId="2" borderId="1" xfId="16" applyNumberFormat="1" applyFont="1" applyFill="1" applyBorder="1" applyAlignment="1">
      <alignment horizontal="right" vertical="center"/>
    </xf>
    <xf numFmtId="188" fontId="3" fillId="2" borderId="1" xfId="12" applyNumberFormat="1" applyFont="1" applyFill="1" applyBorder="1" applyAlignment="1">
      <alignment vertical="center"/>
    </xf>
    <xf numFmtId="0" fontId="3" fillId="2" borderId="0" xfId="14" applyFont="1" applyFill="1" applyAlignment="1">
      <alignment horizontal="center" vertical="center"/>
    </xf>
    <xf numFmtId="190" fontId="3" fillId="2" borderId="0" xfId="2" applyNumberFormat="1" applyFont="1" applyFill="1" applyAlignment="1">
      <alignment horizontal="center" vertical="center"/>
    </xf>
    <xf numFmtId="190" fontId="3" fillId="2" borderId="0" xfId="2" applyNumberFormat="1" applyFont="1" applyFill="1" applyBorder="1" applyAlignment="1">
      <alignment horizontal="right" vertical="center"/>
    </xf>
    <xf numFmtId="188" fontId="3" fillId="2" borderId="0" xfId="6" applyNumberFormat="1" applyFont="1" applyFill="1" applyBorder="1" applyAlignment="1">
      <alignment horizontal="right" vertical="center"/>
    </xf>
    <xf numFmtId="188" fontId="3" fillId="2" borderId="1" xfId="6" applyNumberFormat="1" applyFont="1" applyFill="1" applyBorder="1" applyAlignment="1">
      <alignment horizontal="right" vertical="center"/>
    </xf>
    <xf numFmtId="188" fontId="3" fillId="2" borderId="0" xfId="24" applyNumberFormat="1" applyFont="1" applyFill="1" applyAlignment="1">
      <alignment horizontal="right" vertical="center"/>
    </xf>
    <xf numFmtId="188" fontId="3" fillId="2" borderId="2" xfId="24" applyNumberFormat="1" applyFont="1" applyFill="1" applyBorder="1" applyAlignment="1">
      <alignment horizontal="right" vertical="center"/>
    </xf>
    <xf numFmtId="191" fontId="3" fillId="2" borderId="2" xfId="6" applyNumberFormat="1" applyFont="1" applyFill="1" applyBorder="1" applyAlignment="1">
      <alignment horizontal="right" vertical="center"/>
    </xf>
    <xf numFmtId="43" fontId="3" fillId="2" borderId="0" xfId="2" applyFont="1" applyFill="1" applyBorder="1" applyAlignment="1">
      <alignment horizontal="right" vertical="center"/>
    </xf>
    <xf numFmtId="188" fontId="8" fillId="2" borderId="0" xfId="13" applyNumberFormat="1" applyFont="1" applyFill="1" applyBorder="1" applyAlignment="1">
      <alignment horizontal="right" vertical="center"/>
    </xf>
    <xf numFmtId="188" fontId="8" fillId="2" borderId="1" xfId="13" applyNumberFormat="1" applyFont="1" applyFill="1" applyBorder="1" applyAlignment="1">
      <alignment horizontal="right" vertical="center"/>
    </xf>
    <xf numFmtId="188" fontId="8" fillId="2" borderId="2" xfId="13" applyNumberFormat="1" applyFont="1" applyFill="1" applyBorder="1" applyAlignment="1">
      <alignment horizontal="right" vertical="center"/>
    </xf>
    <xf numFmtId="188" fontId="8" fillId="2" borderId="3" xfId="13" applyNumberFormat="1" applyFont="1" applyFill="1" applyBorder="1" applyAlignment="1">
      <alignment horizontal="right" vertical="center"/>
    </xf>
    <xf numFmtId="0" fontId="8" fillId="2" borderId="0" xfId="13" applyNumberFormat="1" applyFont="1" applyFill="1" applyBorder="1" applyAlignment="1">
      <alignment horizontal="right" vertical="center"/>
    </xf>
    <xf numFmtId="188" fontId="3" fillId="2" borderId="0" xfId="13" applyNumberFormat="1" applyFont="1" applyFill="1" applyBorder="1" applyAlignment="1">
      <alignment horizontal="right" vertical="center"/>
    </xf>
    <xf numFmtId="188" fontId="3" fillId="2" borderId="1" xfId="13" applyNumberFormat="1" applyFont="1" applyFill="1" applyBorder="1" applyAlignment="1">
      <alignment horizontal="right" vertical="center"/>
    </xf>
    <xf numFmtId="188" fontId="3" fillId="2" borderId="2" xfId="13" applyNumberFormat="1" applyFont="1" applyFill="1" applyBorder="1" applyAlignment="1">
      <alignment horizontal="right" vertical="center"/>
    </xf>
    <xf numFmtId="188" fontId="2" fillId="0" borderId="0" xfId="14" applyNumberFormat="1" applyFont="1" applyAlignment="1">
      <alignment horizontal="center" vertical="center"/>
    </xf>
    <xf numFmtId="37" fontId="7" fillId="0" borderId="0" xfId="14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left" vertical="center"/>
    </xf>
    <xf numFmtId="0" fontId="7" fillId="0" borderId="1" xfId="14" applyFont="1" applyBorder="1" applyAlignment="1">
      <alignment horizontal="left" vertical="center"/>
    </xf>
    <xf numFmtId="188" fontId="7" fillId="0" borderId="1" xfId="14" applyNumberFormat="1" applyFont="1" applyBorder="1" applyAlignment="1">
      <alignment horizontal="left" vertical="center"/>
    </xf>
    <xf numFmtId="188" fontId="8" fillId="0" borderId="1" xfId="14" applyNumberFormat="1" applyFont="1" applyBorder="1" applyAlignment="1">
      <alignment horizontal="right" vertical="center"/>
    </xf>
    <xf numFmtId="0" fontId="8" fillId="0" borderId="1" xfId="14" applyFont="1" applyBorder="1" applyAlignment="1">
      <alignment vertical="center"/>
    </xf>
    <xf numFmtId="0" fontId="8" fillId="0" borderId="0" xfId="13" applyNumberFormat="1" applyFont="1" applyFill="1" applyBorder="1" applyAlignment="1">
      <alignment horizontal="right" vertical="center"/>
    </xf>
    <xf numFmtId="188" fontId="2" fillId="0" borderId="3" xfId="26" applyNumberFormat="1" applyFont="1" applyBorder="1" applyAlignment="1">
      <alignment horizontal="right" vertical="center" wrapText="1"/>
    </xf>
    <xf numFmtId="188" fontId="2" fillId="0" borderId="3" xfId="26" applyNumberFormat="1" applyFont="1" applyBorder="1" applyAlignment="1">
      <alignment horizontal="center" vertical="center"/>
    </xf>
    <xf numFmtId="38" fontId="3" fillId="0" borderId="0" xfId="24" applyNumberFormat="1" applyFont="1" applyAlignment="1">
      <alignment horizontal="center" vertical="top"/>
    </xf>
    <xf numFmtId="0" fontId="8" fillId="0" borderId="0" xfId="14" applyFont="1" applyAlignment="1">
      <alignment horizontal="center" vertical="center"/>
    </xf>
    <xf numFmtId="188" fontId="8" fillId="0" borderId="0" xfId="26" applyNumberFormat="1" applyFont="1" applyAlignment="1">
      <alignment horizontal="center" vertical="center"/>
    </xf>
    <xf numFmtId="3" fontId="8" fillId="0" borderId="0" xfId="13" applyNumberFormat="1" applyFont="1" applyFill="1" applyBorder="1" applyAlignment="1">
      <alignment horizontal="right" vertical="center"/>
    </xf>
    <xf numFmtId="188" fontId="3" fillId="0" borderId="0" xfId="26" applyNumberFormat="1" applyFont="1" applyAlignment="1">
      <alignment horizontal="center" vertical="center"/>
    </xf>
    <xf numFmtId="0" fontId="6" fillId="0" borderId="0" xfId="14" applyFont="1" applyAlignment="1">
      <alignment vertical="center"/>
    </xf>
    <xf numFmtId="0" fontId="3" fillId="0" borderId="0" xfId="2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7" fontId="2" fillId="0" borderId="0" xfId="19" applyNumberFormat="1" applyFont="1" applyAlignment="1">
      <alignment horizontal="left" vertical="center"/>
    </xf>
    <xf numFmtId="0" fontId="3" fillId="0" borderId="0" xfId="19" applyFont="1" applyAlignment="1">
      <alignment horizontal="center" vertical="center"/>
    </xf>
    <xf numFmtId="0" fontId="3" fillId="0" borderId="0" xfId="19" applyFont="1" applyAlignment="1">
      <alignment vertical="center"/>
    </xf>
    <xf numFmtId="188" fontId="3" fillId="0" borderId="0" xfId="19" applyNumberFormat="1" applyFont="1" applyAlignment="1">
      <alignment horizontal="right" vertical="center"/>
    </xf>
    <xf numFmtId="188" fontId="3" fillId="0" borderId="0" xfId="19" applyNumberFormat="1" applyFont="1" applyAlignment="1">
      <alignment vertical="center"/>
    </xf>
    <xf numFmtId="0" fontId="2" fillId="0" borderId="0" xfId="19" applyFont="1" applyAlignment="1">
      <alignment horizontal="left" vertical="center"/>
    </xf>
    <xf numFmtId="0" fontId="2" fillId="0" borderId="1" xfId="19" applyFont="1" applyBorder="1" applyAlignment="1">
      <alignment horizontal="left" vertical="center"/>
    </xf>
    <xf numFmtId="0" fontId="3" fillId="0" borderId="1" xfId="19" applyFont="1" applyBorder="1" applyAlignment="1">
      <alignment horizontal="center" vertical="center"/>
    </xf>
    <xf numFmtId="0" fontId="3" fillId="0" borderId="1" xfId="19" applyFont="1" applyBorder="1" applyAlignment="1">
      <alignment vertical="center"/>
    </xf>
    <xf numFmtId="188" fontId="3" fillId="0" borderId="1" xfId="19" applyNumberFormat="1" applyFont="1" applyBorder="1" applyAlignment="1">
      <alignment horizontal="right" vertical="center"/>
    </xf>
    <xf numFmtId="188" fontId="3" fillId="0" borderId="1" xfId="19" applyNumberFormat="1" applyFont="1" applyBorder="1" applyAlignment="1">
      <alignment vertical="center"/>
    </xf>
    <xf numFmtId="188" fontId="2" fillId="0" borderId="0" xfId="14" quotePrefix="1" applyNumberFormat="1" applyFont="1" applyAlignment="1">
      <alignment horizontal="right" vertical="center"/>
    </xf>
    <xf numFmtId="0" fontId="2" fillId="0" borderId="0" xfId="25" applyFont="1" applyAlignment="1">
      <alignment vertical="center"/>
    </xf>
    <xf numFmtId="0" fontId="2" fillId="0" borderId="0" xfId="25" applyFont="1" applyAlignment="1">
      <alignment horizontal="center" vertical="center"/>
    </xf>
    <xf numFmtId="188" fontId="2" fillId="0" borderId="0" xfId="19" applyNumberFormat="1" applyFont="1" applyAlignment="1">
      <alignment horizontal="right" vertical="center"/>
    </xf>
    <xf numFmtId="188" fontId="2" fillId="0" borderId="0" xfId="25" applyNumberFormat="1" applyFont="1" applyAlignment="1">
      <alignment horizontal="center" vertical="center"/>
    </xf>
    <xf numFmtId="0" fontId="2" fillId="0" borderId="0" xfId="19" applyFont="1" applyAlignment="1">
      <alignment vertical="center"/>
    </xf>
    <xf numFmtId="188" fontId="3" fillId="2" borderId="0" xfId="19" applyNumberFormat="1" applyFont="1" applyFill="1" applyAlignment="1">
      <alignment horizontal="right" vertical="center"/>
    </xf>
    <xf numFmtId="49" fontId="3" fillId="0" borderId="0" xfId="19" applyNumberFormat="1" applyFont="1" applyAlignment="1">
      <alignment vertical="center"/>
    </xf>
    <xf numFmtId="49" fontId="2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/>
    </xf>
    <xf numFmtId="49" fontId="3" fillId="0" borderId="0" xfId="19" applyNumberFormat="1" applyFont="1" applyAlignment="1">
      <alignment horizontal="left" vertical="center"/>
    </xf>
    <xf numFmtId="49" fontId="3" fillId="0" borderId="0" xfId="14" applyNumberFormat="1" applyFont="1" applyAlignment="1">
      <alignment vertical="center"/>
    </xf>
    <xf numFmtId="188" fontId="3" fillId="2" borderId="0" xfId="6" quotePrefix="1" applyNumberFormat="1" applyFont="1" applyFill="1" applyAlignment="1">
      <alignment horizontal="right" vertical="center"/>
    </xf>
    <xf numFmtId="188" fontId="3" fillId="0" borderId="0" xfId="6" quotePrefix="1" applyNumberFormat="1" applyFont="1" applyFill="1" applyBorder="1" applyAlignment="1">
      <alignment horizontal="right" vertical="center"/>
    </xf>
    <xf numFmtId="188" fontId="3" fillId="2" borderId="0" xfId="6" quotePrefix="1" applyNumberFormat="1" applyFont="1" applyFill="1" applyBorder="1" applyAlignment="1">
      <alignment horizontal="right" vertical="center"/>
    </xf>
    <xf numFmtId="188" fontId="3" fillId="2" borderId="0" xfId="19" applyNumberFormat="1" applyFont="1" applyFill="1" applyAlignment="1">
      <alignment vertical="center"/>
    </xf>
    <xf numFmtId="188" fontId="3" fillId="2" borderId="1" xfId="6" quotePrefix="1" applyNumberFormat="1" applyFont="1" applyFill="1" applyBorder="1" applyAlignment="1">
      <alignment horizontal="right" vertical="center"/>
    </xf>
    <xf numFmtId="0" fontId="2" fillId="0" borderId="0" xfId="25" applyFont="1" applyAlignment="1">
      <alignment horizontal="left" vertical="center"/>
    </xf>
    <xf numFmtId="38" fontId="2" fillId="0" borderId="0" xfId="24" applyNumberFormat="1" applyFont="1" applyAlignment="1">
      <alignment horizontal="center" vertical="center"/>
    </xf>
    <xf numFmtId="188" fontId="2" fillId="2" borderId="0" xfId="19" applyNumberFormat="1" applyFont="1" applyFill="1" applyAlignment="1">
      <alignment horizontal="right" vertical="center"/>
    </xf>
    <xf numFmtId="49" fontId="2" fillId="0" borderId="0" xfId="14" applyNumberFormat="1" applyFont="1" applyAlignment="1">
      <alignment vertical="center"/>
    </xf>
    <xf numFmtId="188" fontId="3" fillId="2" borderId="1" xfId="19" applyNumberFormat="1" applyFont="1" applyFill="1" applyBorder="1" applyAlignment="1">
      <alignment horizontal="right" vertical="center"/>
    </xf>
    <xf numFmtId="0" fontId="3" fillId="2" borderId="0" xfId="19" applyFont="1" applyFill="1" applyAlignment="1">
      <alignment vertical="center"/>
    </xf>
    <xf numFmtId="190" fontId="2" fillId="2" borderId="0" xfId="1" applyNumberFormat="1" applyFont="1" applyFill="1" applyBorder="1" applyAlignment="1">
      <alignment horizontal="right" vertical="center"/>
    </xf>
    <xf numFmtId="190" fontId="2" fillId="0" borderId="0" xfId="1" applyNumberFormat="1" applyFont="1" applyFill="1" applyBorder="1" applyAlignment="1">
      <alignment horizontal="center" vertical="center"/>
    </xf>
    <xf numFmtId="188" fontId="3" fillId="2" borderId="1" xfId="19" applyNumberFormat="1" applyFont="1" applyFill="1" applyBorder="1" applyAlignment="1">
      <alignment vertical="center"/>
    </xf>
    <xf numFmtId="188" fontId="3" fillId="2" borderId="2" xfId="19" applyNumberFormat="1" applyFont="1" applyFill="1" applyBorder="1" applyAlignment="1">
      <alignment horizontal="right" vertical="center"/>
    </xf>
    <xf numFmtId="190" fontId="3" fillId="2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188" fontId="3" fillId="0" borderId="0" xfId="13" applyNumberFormat="1" applyFont="1" applyFill="1" applyAlignment="1">
      <alignment horizontal="right" vertical="center"/>
    </xf>
    <xf numFmtId="0" fontId="3" fillId="0" borderId="0" xfId="26" quotePrefix="1" applyFont="1" applyAlignment="1">
      <alignment horizontal="left" vertical="center"/>
    </xf>
    <xf numFmtId="188" fontId="3" fillId="0" borderId="0" xfId="6" quotePrefix="1" applyNumberFormat="1" applyFont="1" applyFill="1" applyAlignment="1">
      <alignment horizontal="right" vertical="center"/>
    </xf>
    <xf numFmtId="188" fontId="3" fillId="0" borderId="1" xfId="6" quotePrefix="1" applyNumberFormat="1" applyFont="1" applyFill="1" applyBorder="1" applyAlignment="1">
      <alignment horizontal="right" vertical="center"/>
    </xf>
    <xf numFmtId="188" fontId="3" fillId="0" borderId="2" xfId="19" applyNumberFormat="1" applyFont="1" applyBorder="1" applyAlignment="1">
      <alignment horizontal="right" vertical="center"/>
    </xf>
    <xf numFmtId="190" fontId="2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88" fontId="7" fillId="0" borderId="1" xfId="26" applyNumberFormat="1" applyFont="1" applyBorder="1" applyAlignment="1">
      <alignment horizontal="right" vertical="center"/>
    </xf>
    <xf numFmtId="0" fontId="3" fillId="0" borderId="0" xfId="14" applyFont="1" applyAlignment="1">
      <alignment horizontal="center"/>
    </xf>
    <xf numFmtId="0" fontId="3" fillId="0" borderId="0" xfId="14" applyFont="1"/>
    <xf numFmtId="0" fontId="2" fillId="0" borderId="0" xfId="14" applyFont="1" applyAlignment="1">
      <alignment horizontal="center"/>
    </xf>
    <xf numFmtId="0" fontId="3" fillId="0" borderId="0" xfId="17" applyFont="1" applyAlignment="1">
      <alignment horizontal="center"/>
    </xf>
    <xf numFmtId="188" fontId="3" fillId="2" borderId="0" xfId="14" applyNumberFormat="1" applyFont="1" applyFill="1"/>
    <xf numFmtId="188" fontId="3" fillId="0" borderId="0" xfId="14" applyNumberFormat="1" applyFont="1"/>
    <xf numFmtId="190" fontId="3" fillId="2" borderId="0" xfId="2" applyNumberFormat="1" applyFont="1" applyFill="1" applyAlignment="1"/>
    <xf numFmtId="188" fontId="3" fillId="2" borderId="1" xfId="6" applyNumberFormat="1" applyFont="1" applyFill="1" applyBorder="1" applyAlignment="1"/>
    <xf numFmtId="3" fontId="3" fillId="0" borderId="1" xfId="14" applyNumberFormat="1" applyFont="1" applyBorder="1"/>
    <xf numFmtId="188" fontId="3" fillId="0" borderId="1" xfId="6" applyNumberFormat="1" applyFont="1" applyFill="1" applyBorder="1" applyAlignment="1"/>
    <xf numFmtId="190" fontId="3" fillId="2" borderId="0" xfId="2" applyNumberFormat="1" applyFont="1" applyFill="1" applyBorder="1" applyAlignment="1"/>
    <xf numFmtId="190" fontId="3" fillId="0" borderId="0" xfId="2" applyNumberFormat="1" applyFont="1" applyFill="1" applyBorder="1" applyAlignment="1"/>
    <xf numFmtId="188" fontId="3" fillId="2" borderId="1" xfId="14" applyNumberFormat="1" applyFont="1" applyFill="1" applyBorder="1"/>
    <xf numFmtId="188" fontId="3" fillId="0" borderId="1" xfId="14" applyNumberFormat="1" applyFont="1" applyBorder="1"/>
    <xf numFmtId="188" fontId="3" fillId="2" borderId="0" xfId="6" applyNumberFormat="1" applyFont="1" applyFill="1" applyBorder="1" applyAlignment="1"/>
    <xf numFmtId="188" fontId="3" fillId="0" borderId="0" xfId="6" applyNumberFormat="1" applyFont="1" applyFill="1" applyBorder="1" applyAlignment="1"/>
    <xf numFmtId="188" fontId="3" fillId="2" borderId="2" xfId="14" applyNumberFormat="1" applyFont="1" applyFill="1" applyBorder="1"/>
    <xf numFmtId="188" fontId="3" fillId="0" borderId="2" xfId="14" applyNumberFormat="1" applyFont="1" applyBorder="1"/>
    <xf numFmtId="0" fontId="3" fillId="2" borderId="0" xfId="14" applyFont="1" applyFill="1"/>
    <xf numFmtId="49" fontId="10" fillId="0" borderId="0" xfId="14" applyNumberFormat="1" applyFont="1" applyAlignment="1">
      <alignment vertical="center"/>
    </xf>
    <xf numFmtId="188" fontId="3" fillId="0" borderId="1" xfId="6" applyNumberFormat="1" applyFont="1" applyFill="1" applyBorder="1" applyAlignment="1">
      <alignment horizontal="right"/>
    </xf>
    <xf numFmtId="188" fontId="3" fillId="0" borderId="0" xfId="14" applyNumberFormat="1" applyFont="1" applyAlignment="1">
      <alignment horizontal="right"/>
    </xf>
    <xf numFmtId="188" fontId="3" fillId="0" borderId="0" xfId="6" applyNumberFormat="1" applyFont="1" applyFill="1" applyBorder="1" applyAlignment="1">
      <alignment horizontal="right"/>
    </xf>
    <xf numFmtId="188" fontId="2" fillId="0" borderId="0" xfId="14" applyNumberFormat="1" applyFont="1" applyAlignment="1">
      <alignment horizontal="center" vertical="center"/>
    </xf>
    <xf numFmtId="188" fontId="2" fillId="0" borderId="1" xfId="14" applyNumberFormat="1" applyFont="1" applyBorder="1" applyAlignment="1">
      <alignment horizontal="center" vertical="center"/>
    </xf>
    <xf numFmtId="0" fontId="3" fillId="0" borderId="1" xfId="14" applyFont="1" applyBorder="1" applyAlignment="1">
      <alignment horizontal="left" vertical="center"/>
    </xf>
    <xf numFmtId="188" fontId="7" fillId="0" borderId="1" xfId="26" applyNumberFormat="1" applyFont="1" applyBorder="1" applyAlignment="1">
      <alignment horizontal="center" vertical="center"/>
    </xf>
    <xf numFmtId="188" fontId="7" fillId="0" borderId="4" xfId="26" applyNumberFormat="1" applyFont="1" applyBorder="1" applyAlignment="1">
      <alignment horizontal="center" vertical="center" wrapText="1"/>
    </xf>
    <xf numFmtId="188" fontId="2" fillId="0" borderId="4" xfId="26" applyNumberFormat="1" applyFont="1" applyBorder="1" applyAlignment="1">
      <alignment horizontal="center" vertical="center" wrapText="1"/>
    </xf>
    <xf numFmtId="188" fontId="2" fillId="0" borderId="1" xfId="26" applyNumberFormat="1" applyFont="1" applyBorder="1" applyAlignment="1">
      <alignment horizontal="center" vertical="center" wrapText="1"/>
    </xf>
    <xf numFmtId="188" fontId="2" fillId="0" borderId="1" xfId="26" applyNumberFormat="1" applyFont="1" applyBorder="1" applyAlignment="1">
      <alignment horizontal="center" vertical="center"/>
    </xf>
    <xf numFmtId="38" fontId="3" fillId="0" borderId="1" xfId="19" applyNumberFormat="1" applyFont="1" applyBorder="1" applyAlignment="1">
      <alignment horizontal="left" vertical="center"/>
    </xf>
  </cellXfs>
  <cellStyles count="37">
    <cellStyle name="Comma" xfId="1" builtinId="3"/>
    <cellStyle name="Comma 10 2" xfId="2" xr:uid="{00000000-0005-0000-0000-000001000000}"/>
    <cellStyle name="Comma 10 2 2" xfId="3" xr:uid="{00000000-0005-0000-0000-000002000000}"/>
    <cellStyle name="Comma 10 2 2 2" xfId="30" xr:uid="{1CBB0FD8-6E7D-431E-AB54-D3C4E5844B69}"/>
    <cellStyle name="Comma 10 2 3" xfId="4" xr:uid="{00000000-0005-0000-0000-000003000000}"/>
    <cellStyle name="Comma 10 2 4" xfId="29" xr:uid="{4B05E6B8-33B5-46BC-9CE2-16BDBB39775F}"/>
    <cellStyle name="Comma 2" xfId="5" xr:uid="{00000000-0005-0000-0000-000004000000}"/>
    <cellStyle name="Comma 2 10 10" xfId="6" xr:uid="{00000000-0005-0000-0000-000005000000}"/>
    <cellStyle name="Comma 2 10 10 2" xfId="7" xr:uid="{00000000-0005-0000-0000-000006000000}"/>
    <cellStyle name="Comma 2 10 10 2 2" xfId="33" xr:uid="{5D915ED1-7E29-42AB-A9C5-69FFA181713F}"/>
    <cellStyle name="Comma 2 10 10 3" xfId="8" xr:uid="{00000000-0005-0000-0000-000007000000}"/>
    <cellStyle name="Comma 2 10 10 4" xfId="32" xr:uid="{56A16203-01CB-46D0-8F7F-9AAA752EBD1C}"/>
    <cellStyle name="Comma 2 2" xfId="9" xr:uid="{00000000-0005-0000-0000-000008000000}"/>
    <cellStyle name="Comma 2 2 2" xfId="10" xr:uid="{00000000-0005-0000-0000-000009000000}"/>
    <cellStyle name="Comma 2 2 2 2" xfId="35" xr:uid="{1995EB7B-5FB8-4AA9-A2F6-CC32E1949556}"/>
    <cellStyle name="Comma 2 2 3" xfId="34" xr:uid="{7EEC271E-B6AA-496D-9100-DEB497CF57E4}"/>
    <cellStyle name="Comma 2 3" xfId="31" xr:uid="{4E3CC39E-6086-4945-B085-4E349FDA4808}"/>
    <cellStyle name="Comma 3" xfId="11" xr:uid="{00000000-0005-0000-0000-00000A000000}"/>
    <cellStyle name="Comma 3 2" xfId="27" xr:uid="{AA155BCC-2C0A-4DC0-8FFA-5CB9B865F84F}"/>
    <cellStyle name="Comma 4" xfId="28" xr:uid="{91B8A378-42A5-45AF-BFF6-5CFB17566E13}"/>
    <cellStyle name="Comma 4 2 2" xfId="12" xr:uid="{00000000-0005-0000-0000-00000B000000}"/>
    <cellStyle name="Comma 62" xfId="36" xr:uid="{68AD565E-DBD2-4500-8D22-501D1A84DFE5}"/>
    <cellStyle name="Comma_CE-Thai" xfId="13" xr:uid="{00000000-0005-0000-0000-00000C000000}"/>
    <cellStyle name="Normal" xfId="0" builtinId="0"/>
    <cellStyle name="Normal 2 10 4" xfId="14" xr:uid="{00000000-0005-0000-0000-00000E000000}"/>
    <cellStyle name="Normal 2 2 15" xfId="15" xr:uid="{00000000-0005-0000-0000-00000F000000}"/>
    <cellStyle name="Normal 2 2 2 11" xfId="16" xr:uid="{00000000-0005-0000-0000-000010000000}"/>
    <cellStyle name="Normal 2 2 3" xfId="17" xr:uid="{00000000-0005-0000-0000-000011000000}"/>
    <cellStyle name="Normal 2 7" xfId="18" xr:uid="{00000000-0005-0000-0000-000012000000}"/>
    <cellStyle name="Normal 3" xfId="19" xr:uid="{00000000-0005-0000-0000-000013000000}"/>
    <cellStyle name="Normal 368" xfId="20" xr:uid="{00000000-0005-0000-0000-000014000000}"/>
    <cellStyle name="Normal 5 16" xfId="21" xr:uid="{00000000-0005-0000-0000-000015000000}"/>
    <cellStyle name="Normal 59 2 2" xfId="22" xr:uid="{00000000-0005-0000-0000-000016000000}"/>
    <cellStyle name="Normal 64" xfId="23" xr:uid="{00000000-0005-0000-0000-000017000000}"/>
    <cellStyle name="Normal_B185-Bs&amp;plT-Ye12'2006" xfId="24" xr:uid="{00000000-0005-0000-0000-000018000000}"/>
    <cellStyle name="Normal_California Wow 310308_1" xfId="25" xr:uid="{00000000-0005-0000-0000-000019000000}"/>
    <cellStyle name="Normal_CE-Thai" xfId="26" xr:uid="{00000000-0005-0000-0000-00001A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5"/>
  <sheetViews>
    <sheetView tabSelected="1" zoomScale="80" zoomScaleNormal="80" zoomScaleSheetLayoutView="91" workbookViewId="0">
      <selection activeCell="J15" sqref="J15"/>
    </sheetView>
  </sheetViews>
  <sheetFormatPr defaultColWidth="9.1640625" defaultRowHeight="11.5"/>
  <cols>
    <col min="1" max="1" width="46.58203125" style="9" customWidth="1"/>
    <col min="2" max="2" width="6.4140625" style="2" customWidth="1"/>
    <col min="3" max="3" width="0.83203125" style="2" customWidth="1"/>
    <col min="4" max="4" width="10.75" style="10" customWidth="1"/>
    <col min="5" max="5" width="0.83203125" style="10" customWidth="1"/>
    <col min="6" max="6" width="10.75" style="10" customWidth="1"/>
    <col min="7" max="7" width="0.83203125" style="20" customWidth="1"/>
    <col min="8" max="8" width="10.75" style="44" customWidth="1"/>
    <col min="9" max="9" width="0.83203125" style="44" customWidth="1"/>
    <col min="10" max="10" width="10.75" style="44" customWidth="1"/>
    <col min="11" max="16384" width="9.1640625" style="9"/>
  </cols>
  <sheetData>
    <row r="1" spans="1:10" ht="16" customHeight="1">
      <c r="A1" s="43" t="s">
        <v>0</v>
      </c>
    </row>
    <row r="2" spans="1:10" ht="16" customHeight="1">
      <c r="A2" s="22" t="s">
        <v>1</v>
      </c>
    </row>
    <row r="3" spans="1:10" ht="16" customHeight="1">
      <c r="A3" s="45" t="s">
        <v>2</v>
      </c>
      <c r="B3" s="6"/>
      <c r="C3" s="6"/>
      <c r="D3" s="28"/>
      <c r="E3" s="28"/>
      <c r="F3" s="28"/>
      <c r="G3" s="23"/>
      <c r="H3" s="46"/>
      <c r="I3" s="46"/>
      <c r="J3" s="46"/>
    </row>
    <row r="4" spans="1:10" ht="16" customHeight="1">
      <c r="A4" s="22"/>
    </row>
    <row r="5" spans="1:10" ht="16" customHeight="1">
      <c r="A5" s="22"/>
    </row>
    <row r="6" spans="1:10" ht="16" customHeight="1">
      <c r="D6" s="216" t="s">
        <v>3</v>
      </c>
      <c r="E6" s="216"/>
      <c r="F6" s="216"/>
      <c r="H6" s="216" t="s">
        <v>4</v>
      </c>
      <c r="I6" s="216"/>
      <c r="J6" s="216"/>
    </row>
    <row r="7" spans="1:10" ht="16" customHeight="1">
      <c r="D7" s="217" t="s">
        <v>5</v>
      </c>
      <c r="E7" s="217"/>
      <c r="F7" s="217"/>
      <c r="G7" s="124"/>
      <c r="H7" s="217" t="s">
        <v>5</v>
      </c>
      <c r="I7" s="217"/>
      <c r="J7" s="217"/>
    </row>
    <row r="8" spans="1:10" ht="16" customHeight="1">
      <c r="A8" s="4"/>
      <c r="B8" s="11"/>
      <c r="C8" s="11"/>
      <c r="D8" s="14" t="s">
        <v>6</v>
      </c>
      <c r="E8" s="13"/>
      <c r="F8" s="14" t="s">
        <v>7</v>
      </c>
      <c r="G8" s="9"/>
      <c r="H8" s="14" t="s">
        <v>6</v>
      </c>
      <c r="I8" s="13"/>
      <c r="J8" s="14" t="s">
        <v>7</v>
      </c>
    </row>
    <row r="9" spans="1:10" ht="16" customHeight="1">
      <c r="A9" s="4"/>
      <c r="B9" s="16" t="s">
        <v>8</v>
      </c>
      <c r="C9" s="11"/>
      <c r="D9" s="17" t="s">
        <v>9</v>
      </c>
      <c r="E9" s="124"/>
      <c r="F9" s="17" t="s">
        <v>9</v>
      </c>
      <c r="G9" s="13"/>
      <c r="H9" s="17" t="s">
        <v>9</v>
      </c>
      <c r="J9" s="17" t="s">
        <v>9</v>
      </c>
    </row>
    <row r="10" spans="1:10" ht="16" customHeight="1">
      <c r="A10" s="4" t="s">
        <v>10</v>
      </c>
      <c r="B10" s="11"/>
      <c r="C10" s="11"/>
      <c r="D10" s="98"/>
      <c r="E10" s="124"/>
      <c r="F10" s="13"/>
      <c r="G10" s="124"/>
      <c r="H10" s="98"/>
      <c r="I10" s="124"/>
      <c r="J10" s="13"/>
    </row>
    <row r="11" spans="1:10" ht="16" customHeight="1">
      <c r="A11" s="4"/>
      <c r="B11" s="11"/>
      <c r="C11" s="11"/>
      <c r="D11" s="98"/>
      <c r="E11" s="124"/>
      <c r="F11" s="13"/>
      <c r="G11" s="124"/>
      <c r="H11" s="98"/>
      <c r="I11" s="124"/>
      <c r="J11" s="13"/>
    </row>
    <row r="12" spans="1:10" ht="16" customHeight="1">
      <c r="A12" s="4" t="s">
        <v>11</v>
      </c>
      <c r="B12" s="11"/>
      <c r="C12" s="11"/>
      <c r="D12" s="98"/>
      <c r="E12" s="124"/>
      <c r="F12" s="13"/>
      <c r="G12" s="124"/>
      <c r="H12" s="98"/>
      <c r="I12" s="124"/>
      <c r="J12" s="13"/>
    </row>
    <row r="13" spans="1:10" ht="16" customHeight="1">
      <c r="A13" s="4"/>
      <c r="B13" s="11"/>
      <c r="C13" s="11"/>
      <c r="D13" s="98"/>
      <c r="E13" s="124"/>
      <c r="F13" s="13"/>
      <c r="G13" s="124"/>
      <c r="H13" s="98"/>
      <c r="I13" s="124"/>
      <c r="J13" s="13"/>
    </row>
    <row r="14" spans="1:10" ht="16" customHeight="1">
      <c r="A14" s="9" t="s">
        <v>12</v>
      </c>
      <c r="B14" s="193">
        <v>10</v>
      </c>
      <c r="D14" s="99">
        <v>2688647</v>
      </c>
      <c r="F14" s="20">
        <v>1837586</v>
      </c>
      <c r="G14" s="9"/>
      <c r="H14" s="99">
        <v>137639</v>
      </c>
      <c r="I14" s="10"/>
      <c r="J14" s="20">
        <v>276581</v>
      </c>
    </row>
    <row r="15" spans="1:10" ht="16" customHeight="1">
      <c r="A15" s="9" t="s">
        <v>13</v>
      </c>
      <c r="B15" s="193"/>
      <c r="D15" s="99">
        <v>527</v>
      </c>
      <c r="F15" s="20">
        <v>525</v>
      </c>
      <c r="G15" s="9"/>
      <c r="H15" s="99">
        <v>0</v>
      </c>
      <c r="I15" s="10"/>
      <c r="J15" s="20">
        <v>0</v>
      </c>
    </row>
    <row r="16" spans="1:10" ht="16" customHeight="1">
      <c r="A16" s="9" t="s">
        <v>14</v>
      </c>
      <c r="B16" s="193"/>
      <c r="D16" s="100"/>
      <c r="E16" s="25"/>
      <c r="F16" s="47"/>
      <c r="G16" s="48"/>
      <c r="H16" s="100"/>
      <c r="I16" s="25"/>
      <c r="J16" s="47"/>
    </row>
    <row r="17" spans="1:10" ht="16" customHeight="1">
      <c r="A17" s="19" t="s">
        <v>15</v>
      </c>
      <c r="B17" s="193" t="s">
        <v>16</v>
      </c>
      <c r="D17" s="100">
        <v>23916289</v>
      </c>
      <c r="E17" s="25"/>
      <c r="F17" s="47">
        <v>30587781</v>
      </c>
      <c r="G17" s="48"/>
      <c r="H17" s="100">
        <v>0</v>
      </c>
      <c r="I17" s="25"/>
      <c r="J17" s="47">
        <v>0</v>
      </c>
    </row>
    <row r="18" spans="1:10" ht="16" customHeight="1">
      <c r="A18" s="9" t="s">
        <v>17</v>
      </c>
      <c r="B18" s="194"/>
      <c r="D18" s="100"/>
      <c r="E18" s="25"/>
      <c r="F18" s="47"/>
      <c r="G18" s="48"/>
      <c r="H18" s="100"/>
      <c r="I18" s="25"/>
      <c r="J18" s="47"/>
    </row>
    <row r="19" spans="1:10" ht="16" customHeight="1">
      <c r="A19" s="19" t="s">
        <v>18</v>
      </c>
      <c r="B19" s="193" t="s">
        <v>19</v>
      </c>
      <c r="D19" s="100">
        <v>0</v>
      </c>
      <c r="E19" s="25"/>
      <c r="F19" s="47">
        <v>0</v>
      </c>
      <c r="G19" s="48"/>
      <c r="H19" s="100">
        <v>0</v>
      </c>
      <c r="I19" s="47"/>
      <c r="J19" s="47">
        <v>1517512</v>
      </c>
    </row>
    <row r="20" spans="1:10" ht="16" customHeight="1">
      <c r="A20" s="9" t="s">
        <v>20</v>
      </c>
      <c r="B20" s="193"/>
      <c r="D20" s="99"/>
      <c r="F20" s="20"/>
      <c r="G20" s="9"/>
      <c r="H20" s="99"/>
      <c r="I20" s="10"/>
      <c r="J20" s="20"/>
    </row>
    <row r="21" spans="1:10" ht="16" customHeight="1">
      <c r="A21" s="19" t="s">
        <v>21</v>
      </c>
      <c r="B21" s="193" t="s">
        <v>22</v>
      </c>
      <c r="D21" s="99">
        <v>1883508</v>
      </c>
      <c r="F21" s="20" t="s">
        <v>23</v>
      </c>
      <c r="G21" s="9"/>
      <c r="H21" s="100">
        <v>12508980</v>
      </c>
      <c r="I21" s="10"/>
      <c r="J21" s="20">
        <v>17675664</v>
      </c>
    </row>
    <row r="22" spans="1:10" ht="16" customHeight="1">
      <c r="A22" s="19" t="s">
        <v>24</v>
      </c>
      <c r="B22" s="193"/>
      <c r="D22" s="99"/>
      <c r="F22" s="20"/>
      <c r="G22" s="9"/>
      <c r="H22" s="100"/>
      <c r="I22" s="10"/>
      <c r="J22" s="20"/>
    </row>
    <row r="23" spans="1:10" ht="16" customHeight="1">
      <c r="A23" s="19" t="s">
        <v>25</v>
      </c>
      <c r="B23" s="193" t="s">
        <v>26</v>
      </c>
      <c r="D23" s="99">
        <v>0</v>
      </c>
      <c r="F23" s="20">
        <v>0</v>
      </c>
      <c r="G23" s="9"/>
      <c r="H23" s="100">
        <v>18109</v>
      </c>
      <c r="I23" s="10"/>
      <c r="J23" s="20">
        <v>0</v>
      </c>
    </row>
    <row r="24" spans="1:10" ht="16" customHeight="1">
      <c r="A24" s="9" t="s">
        <v>27</v>
      </c>
      <c r="B24" s="193"/>
      <c r="D24" s="99">
        <v>500000</v>
      </c>
      <c r="F24" s="20">
        <v>4350000</v>
      </c>
      <c r="G24" s="9"/>
      <c r="H24" s="99">
        <v>0</v>
      </c>
      <c r="I24" s="10"/>
      <c r="J24" s="20" t="s">
        <v>23</v>
      </c>
    </row>
    <row r="25" spans="1:10" ht="16" customHeight="1">
      <c r="A25" s="9" t="s">
        <v>28</v>
      </c>
      <c r="B25" s="193">
        <v>13</v>
      </c>
      <c r="D25" s="100">
        <v>1542398</v>
      </c>
      <c r="E25" s="25"/>
      <c r="F25" s="47">
        <v>823349</v>
      </c>
      <c r="G25" s="48"/>
      <c r="H25" s="100">
        <v>4801</v>
      </c>
      <c r="I25" s="25"/>
      <c r="J25" s="47">
        <v>5732</v>
      </c>
    </row>
    <row r="26" spans="1:10" ht="16" customHeight="1">
      <c r="A26" s="9" t="s">
        <v>29</v>
      </c>
      <c r="B26" s="193">
        <v>14</v>
      </c>
      <c r="D26" s="99">
        <v>722480</v>
      </c>
      <c r="F26" s="20">
        <v>664720</v>
      </c>
      <c r="G26" s="9"/>
      <c r="H26" s="99">
        <v>0</v>
      </c>
      <c r="I26" s="10"/>
      <c r="J26" s="20" t="s">
        <v>23</v>
      </c>
    </row>
    <row r="27" spans="1:10" ht="16" customHeight="1">
      <c r="A27" s="9" t="s">
        <v>30</v>
      </c>
      <c r="B27" s="193"/>
      <c r="D27" s="102">
        <v>77209</v>
      </c>
      <c r="F27" s="23">
        <v>20393</v>
      </c>
      <c r="G27" s="9"/>
      <c r="H27" s="102">
        <v>10647</v>
      </c>
      <c r="I27" s="10"/>
      <c r="J27" s="23">
        <v>7271</v>
      </c>
    </row>
    <row r="28" spans="1:10" ht="16" customHeight="1">
      <c r="A28" s="4"/>
      <c r="B28" s="195"/>
      <c r="C28" s="11"/>
      <c r="D28" s="98"/>
      <c r="E28" s="124"/>
      <c r="F28" s="13"/>
      <c r="G28" s="124"/>
      <c r="H28" s="98"/>
      <c r="I28" s="124"/>
      <c r="J28" s="13"/>
    </row>
    <row r="29" spans="1:10" ht="16" customHeight="1">
      <c r="A29" s="4" t="s">
        <v>31</v>
      </c>
      <c r="B29" s="193"/>
      <c r="D29" s="102">
        <f>SUM(D14:D27)</f>
        <v>31331058</v>
      </c>
      <c r="F29" s="23">
        <f>SUM(F14:F27)</f>
        <v>38284354</v>
      </c>
      <c r="G29" s="10"/>
      <c r="H29" s="102">
        <f>SUM(H14:H27)</f>
        <v>12680176</v>
      </c>
      <c r="I29" s="10"/>
      <c r="J29" s="23">
        <f>SUM(J14:J27)</f>
        <v>19482760</v>
      </c>
    </row>
    <row r="30" spans="1:10" ht="16" customHeight="1">
      <c r="A30" s="4"/>
      <c r="B30" s="193"/>
      <c r="D30" s="99"/>
      <c r="F30" s="20"/>
      <c r="G30" s="10"/>
      <c r="H30" s="99"/>
      <c r="I30" s="10"/>
      <c r="J30" s="20"/>
    </row>
    <row r="31" spans="1:10" ht="16" customHeight="1">
      <c r="A31" s="4" t="s">
        <v>32</v>
      </c>
      <c r="B31" s="193"/>
      <c r="D31" s="99"/>
      <c r="F31" s="20"/>
      <c r="G31" s="10"/>
      <c r="H31" s="99"/>
      <c r="I31" s="10"/>
      <c r="J31" s="20"/>
    </row>
    <row r="32" spans="1:10" ht="16" customHeight="1">
      <c r="A32" s="4"/>
      <c r="B32" s="195"/>
      <c r="C32" s="11"/>
      <c r="D32" s="98"/>
      <c r="E32" s="124"/>
      <c r="F32" s="13"/>
      <c r="G32" s="124"/>
      <c r="H32" s="98"/>
      <c r="I32" s="124"/>
      <c r="J32" s="13"/>
    </row>
    <row r="33" spans="1:10" ht="16" customHeight="1">
      <c r="A33" s="9" t="s">
        <v>33</v>
      </c>
      <c r="B33" s="195"/>
      <c r="C33" s="11"/>
      <c r="D33" s="98"/>
      <c r="E33" s="124"/>
      <c r="F33" s="13"/>
      <c r="G33" s="124"/>
      <c r="H33" s="98"/>
      <c r="I33" s="124"/>
      <c r="J33" s="13"/>
    </row>
    <row r="34" spans="1:10" ht="16" customHeight="1">
      <c r="A34" s="9" t="s">
        <v>34</v>
      </c>
      <c r="B34" s="193">
        <v>15.1</v>
      </c>
      <c r="D34" s="99">
        <v>1710144</v>
      </c>
      <c r="F34" s="20">
        <v>73963</v>
      </c>
      <c r="G34" s="9"/>
      <c r="H34" s="99">
        <v>5846</v>
      </c>
      <c r="I34" s="10"/>
      <c r="J34" s="20">
        <v>5828</v>
      </c>
    </row>
    <row r="35" spans="1:10" ht="16" customHeight="1">
      <c r="A35" s="9" t="s">
        <v>33</v>
      </c>
      <c r="B35" s="193"/>
      <c r="D35" s="99"/>
      <c r="F35" s="20"/>
      <c r="G35" s="9"/>
      <c r="H35" s="99"/>
      <c r="I35" s="10"/>
      <c r="J35" s="20"/>
    </row>
    <row r="36" spans="1:10" ht="16" customHeight="1">
      <c r="A36" s="9" t="s">
        <v>35</v>
      </c>
      <c r="B36" s="193">
        <v>15.2</v>
      </c>
      <c r="D36" s="99">
        <v>37131</v>
      </c>
      <c r="F36" s="20">
        <v>120209</v>
      </c>
      <c r="G36" s="9"/>
      <c r="H36" s="99">
        <v>0</v>
      </c>
      <c r="I36" s="10"/>
      <c r="J36" s="20" t="s">
        <v>23</v>
      </c>
    </row>
    <row r="37" spans="1:10" ht="16" customHeight="1">
      <c r="A37" s="9" t="s">
        <v>36</v>
      </c>
      <c r="B37" s="193">
        <v>17</v>
      </c>
      <c r="D37" s="99">
        <v>1470460</v>
      </c>
      <c r="F37" s="20">
        <v>0</v>
      </c>
      <c r="G37" s="9"/>
      <c r="H37" s="99">
        <v>1499400</v>
      </c>
      <c r="I37" s="10"/>
      <c r="J37" s="20">
        <v>0</v>
      </c>
    </row>
    <row r="38" spans="1:10" ht="16" customHeight="1">
      <c r="A38" s="9" t="s">
        <v>37</v>
      </c>
      <c r="B38" s="193">
        <v>17</v>
      </c>
      <c r="D38" s="99">
        <v>0</v>
      </c>
      <c r="F38" s="20" t="s">
        <v>23</v>
      </c>
      <c r="G38" s="9"/>
      <c r="H38" s="99">
        <v>10755420</v>
      </c>
      <c r="I38" s="10"/>
      <c r="J38" s="20">
        <v>10512880</v>
      </c>
    </row>
    <row r="39" spans="1:10" ht="16" customHeight="1">
      <c r="A39" s="9" t="s">
        <v>38</v>
      </c>
      <c r="B39" s="193" t="s">
        <v>16</v>
      </c>
      <c r="D39" s="100">
        <v>12697791</v>
      </c>
      <c r="E39" s="25"/>
      <c r="F39" s="47">
        <v>10366498</v>
      </c>
      <c r="G39" s="48"/>
      <c r="H39" s="99">
        <v>0</v>
      </c>
      <c r="I39" s="25"/>
      <c r="J39" s="20">
        <v>0</v>
      </c>
    </row>
    <row r="40" spans="1:10" ht="16" customHeight="1">
      <c r="A40" s="9" t="s">
        <v>39</v>
      </c>
      <c r="B40" s="193" t="s">
        <v>26</v>
      </c>
      <c r="D40" s="100">
        <v>0</v>
      </c>
      <c r="E40" s="25"/>
      <c r="F40" s="47">
        <v>0</v>
      </c>
      <c r="G40" s="48"/>
      <c r="H40" s="99">
        <v>5177200</v>
      </c>
      <c r="I40" s="25"/>
      <c r="J40" s="20">
        <v>0</v>
      </c>
    </row>
    <row r="41" spans="1:10" ht="16" customHeight="1">
      <c r="A41" s="9" t="s">
        <v>40</v>
      </c>
      <c r="B41" s="193">
        <v>18</v>
      </c>
      <c r="D41" s="99">
        <v>611187</v>
      </c>
      <c r="F41" s="20">
        <v>641741</v>
      </c>
      <c r="G41" s="9"/>
      <c r="H41" s="99">
        <v>14628</v>
      </c>
      <c r="I41" s="10"/>
      <c r="J41" s="20">
        <v>15547</v>
      </c>
    </row>
    <row r="42" spans="1:10" ht="16" customHeight="1">
      <c r="A42" s="9" t="s">
        <v>41</v>
      </c>
      <c r="B42" s="196">
        <v>19</v>
      </c>
      <c r="D42" s="99">
        <v>1113327</v>
      </c>
      <c r="F42" s="20">
        <v>1497140</v>
      </c>
      <c r="G42" s="9"/>
      <c r="H42" s="99">
        <v>24965</v>
      </c>
      <c r="I42" s="10"/>
      <c r="J42" s="20">
        <v>37056</v>
      </c>
    </row>
    <row r="43" spans="1:10" ht="16" customHeight="1">
      <c r="A43" s="9" t="s">
        <v>42</v>
      </c>
      <c r="B43" s="193">
        <v>20</v>
      </c>
      <c r="D43" s="99">
        <v>622468</v>
      </c>
      <c r="F43" s="20">
        <v>605144</v>
      </c>
      <c r="G43" s="9"/>
      <c r="H43" s="99">
        <v>229</v>
      </c>
      <c r="I43" s="10"/>
      <c r="J43" s="20">
        <v>520</v>
      </c>
    </row>
    <row r="44" spans="1:10" ht="16" customHeight="1">
      <c r="A44" s="9" t="s">
        <v>43</v>
      </c>
      <c r="B44" s="193">
        <v>21</v>
      </c>
      <c r="D44" s="99">
        <v>164680</v>
      </c>
      <c r="F44" s="20">
        <v>245627</v>
      </c>
      <c r="G44" s="9"/>
      <c r="H44" s="99">
        <v>0</v>
      </c>
      <c r="I44" s="10"/>
      <c r="J44" s="20">
        <v>5623</v>
      </c>
    </row>
    <row r="45" spans="1:10" ht="16" customHeight="1">
      <c r="A45" s="9" t="s">
        <v>44</v>
      </c>
      <c r="B45" s="193">
        <v>22</v>
      </c>
      <c r="D45" s="102">
        <v>208619</v>
      </c>
      <c r="F45" s="23">
        <v>172696</v>
      </c>
      <c r="G45" s="9"/>
      <c r="H45" s="102">
        <v>3287</v>
      </c>
      <c r="I45" s="10"/>
      <c r="J45" s="23">
        <v>3287</v>
      </c>
    </row>
    <row r="46" spans="1:10" ht="16" customHeight="1">
      <c r="B46" s="195"/>
      <c r="C46" s="11"/>
      <c r="D46" s="98"/>
      <c r="E46" s="124"/>
      <c r="F46" s="13"/>
      <c r="G46" s="124"/>
      <c r="H46" s="98"/>
      <c r="I46" s="124"/>
      <c r="J46" s="13"/>
    </row>
    <row r="47" spans="1:10" ht="16" customHeight="1">
      <c r="A47" s="4" t="s">
        <v>45</v>
      </c>
      <c r="D47" s="102">
        <f>SUM(D33:D45)</f>
        <v>18635807</v>
      </c>
      <c r="F47" s="23">
        <f>SUM(F33:F45)</f>
        <v>13723018</v>
      </c>
      <c r="G47" s="10"/>
      <c r="H47" s="102">
        <f>SUM(H33:H45)</f>
        <v>17480975</v>
      </c>
      <c r="I47" s="10"/>
      <c r="J47" s="23">
        <f>SUM(J33:J45)</f>
        <v>10580741</v>
      </c>
    </row>
    <row r="48" spans="1:10" ht="16" customHeight="1">
      <c r="A48" s="4"/>
      <c r="B48" s="11"/>
      <c r="C48" s="11"/>
      <c r="D48" s="98"/>
      <c r="E48" s="124"/>
      <c r="F48" s="13"/>
      <c r="G48" s="124"/>
      <c r="H48" s="98"/>
      <c r="I48" s="124"/>
      <c r="J48" s="13"/>
    </row>
    <row r="49" spans="1:10" ht="16" customHeight="1" thickBot="1">
      <c r="A49" s="4" t="s">
        <v>46</v>
      </c>
      <c r="B49" s="49"/>
      <c r="C49" s="49"/>
      <c r="D49" s="103">
        <f>SUM(D29+D47)</f>
        <v>49966865</v>
      </c>
      <c r="F49" s="27">
        <f>SUM(F29+F47)</f>
        <v>52007372</v>
      </c>
      <c r="G49" s="10"/>
      <c r="H49" s="103">
        <f>SUM(H47+H29)</f>
        <v>30161151</v>
      </c>
      <c r="I49" s="10"/>
      <c r="J49" s="27">
        <f>SUM(J47+J29)</f>
        <v>30063501</v>
      </c>
    </row>
    <row r="50" spans="1:10" ht="16" customHeight="1" thickTop="1">
      <c r="A50" s="4"/>
      <c r="B50" s="49"/>
      <c r="C50" s="49"/>
      <c r="D50" s="20"/>
      <c r="E50" s="20"/>
      <c r="F50" s="20"/>
      <c r="H50" s="20"/>
      <c r="I50" s="10"/>
      <c r="J50" s="20"/>
    </row>
    <row r="51" spans="1:10" ht="16" customHeight="1">
      <c r="A51" s="4"/>
      <c r="B51" s="49"/>
      <c r="C51" s="49"/>
      <c r="D51" s="20"/>
      <c r="E51" s="20"/>
      <c r="F51" s="20"/>
      <c r="H51" s="20"/>
      <c r="I51" s="10"/>
      <c r="J51" s="20"/>
    </row>
    <row r="52" spans="1:10" ht="16" customHeight="1">
      <c r="A52" s="4"/>
      <c r="B52" s="49"/>
      <c r="C52" s="49"/>
      <c r="D52" s="20"/>
      <c r="E52" s="20"/>
      <c r="F52" s="20"/>
      <c r="H52" s="20"/>
      <c r="I52" s="10"/>
      <c r="J52" s="20"/>
    </row>
    <row r="53" spans="1:10" ht="16" customHeight="1">
      <c r="A53" s="4"/>
      <c r="B53" s="49"/>
      <c r="C53" s="49"/>
      <c r="D53" s="20"/>
      <c r="E53" s="20"/>
      <c r="F53" s="20"/>
      <c r="H53" s="20"/>
      <c r="I53" s="10"/>
      <c r="J53" s="20"/>
    </row>
    <row r="54" spans="1:10" ht="12.75" customHeight="1">
      <c r="A54" s="4"/>
      <c r="B54" s="49"/>
      <c r="C54" s="49"/>
      <c r="D54" s="20"/>
      <c r="E54" s="20"/>
      <c r="F54" s="20"/>
      <c r="H54" s="20"/>
      <c r="I54" s="10"/>
      <c r="J54" s="20"/>
    </row>
    <row r="55" spans="1:10" ht="22" customHeight="1">
      <c r="A55" s="42" t="s">
        <v>47</v>
      </c>
      <c r="B55" s="42"/>
      <c r="C55" s="42"/>
      <c r="D55" s="46"/>
      <c r="E55" s="46"/>
      <c r="F55" s="46"/>
      <c r="G55" s="46"/>
      <c r="H55" s="46"/>
      <c r="I55" s="46"/>
      <c r="J55" s="46"/>
    </row>
    <row r="56" spans="1:10" ht="16.5" customHeight="1">
      <c r="A56" s="50" t="str">
        <f>A1</f>
        <v>Srisawad Corporation Public Company Limited</v>
      </c>
    </row>
    <row r="57" spans="1:10" ht="16.5" customHeight="1">
      <c r="A57" s="22" t="s">
        <v>48</v>
      </c>
    </row>
    <row r="58" spans="1:10" ht="16.5" customHeight="1">
      <c r="A58" s="45" t="str">
        <f>+A3</f>
        <v>As at 31 December 2021</v>
      </c>
      <c r="B58" s="6"/>
      <c r="C58" s="6"/>
      <c r="D58" s="28"/>
      <c r="E58" s="28"/>
      <c r="F58" s="28"/>
      <c r="G58" s="23"/>
      <c r="H58" s="46"/>
      <c r="I58" s="46"/>
      <c r="J58" s="46"/>
    </row>
    <row r="59" spans="1:10" ht="16.5" customHeight="1">
      <c r="A59" s="22"/>
    </row>
    <row r="60" spans="1:10" ht="16.5" customHeight="1"/>
    <row r="61" spans="1:10" ht="16.5" customHeight="1">
      <c r="D61" s="216" t="s">
        <v>3</v>
      </c>
      <c r="E61" s="216"/>
      <c r="F61" s="216"/>
      <c r="H61" s="216" t="s">
        <v>4</v>
      </c>
      <c r="I61" s="216"/>
      <c r="J61" s="216"/>
    </row>
    <row r="62" spans="1:10" ht="16.5" customHeight="1">
      <c r="D62" s="217" t="s">
        <v>5</v>
      </c>
      <c r="E62" s="217"/>
      <c r="F62" s="217"/>
      <c r="G62" s="124"/>
      <c r="H62" s="217" t="s">
        <v>5</v>
      </c>
      <c r="I62" s="217"/>
      <c r="J62" s="217"/>
    </row>
    <row r="63" spans="1:10" ht="16.5" customHeight="1">
      <c r="A63" s="4"/>
      <c r="B63" s="11"/>
      <c r="C63" s="11"/>
      <c r="D63" s="14" t="s">
        <v>6</v>
      </c>
      <c r="E63" s="13"/>
      <c r="F63" s="14" t="s">
        <v>7</v>
      </c>
      <c r="G63" s="9"/>
      <c r="H63" s="14" t="s">
        <v>6</v>
      </c>
      <c r="I63" s="13"/>
      <c r="J63" s="14" t="s">
        <v>7</v>
      </c>
    </row>
    <row r="64" spans="1:10" ht="16.5" customHeight="1">
      <c r="A64" s="4"/>
      <c r="B64" s="16" t="s">
        <v>8</v>
      </c>
      <c r="C64" s="11"/>
      <c r="D64" s="17" t="s">
        <v>9</v>
      </c>
      <c r="E64" s="124"/>
      <c r="F64" s="17" t="s">
        <v>9</v>
      </c>
      <c r="G64" s="13"/>
      <c r="H64" s="17" t="s">
        <v>9</v>
      </c>
      <c r="J64" s="17" t="s">
        <v>9</v>
      </c>
    </row>
    <row r="65" spans="1:10" ht="16.5" customHeight="1">
      <c r="A65" s="4" t="s">
        <v>49</v>
      </c>
      <c r="D65" s="99"/>
      <c r="F65" s="20"/>
      <c r="G65" s="10"/>
      <c r="H65" s="99"/>
      <c r="I65" s="10"/>
      <c r="J65" s="20"/>
    </row>
    <row r="66" spans="1:10" ht="16.5" customHeight="1">
      <c r="A66" s="4"/>
      <c r="B66" s="11"/>
      <c r="C66" s="11"/>
      <c r="D66" s="98"/>
      <c r="E66" s="124"/>
      <c r="F66" s="13"/>
      <c r="G66" s="124"/>
      <c r="H66" s="98"/>
      <c r="I66" s="124"/>
      <c r="J66" s="13"/>
    </row>
    <row r="67" spans="1:10" ht="16.5" customHeight="1">
      <c r="A67" s="4" t="s">
        <v>50</v>
      </c>
      <c r="D67" s="99"/>
      <c r="F67" s="20"/>
      <c r="G67" s="10"/>
      <c r="H67" s="99"/>
      <c r="I67" s="10"/>
      <c r="J67" s="20"/>
    </row>
    <row r="68" spans="1:10" ht="16.5" customHeight="1">
      <c r="A68" s="4"/>
      <c r="D68" s="99"/>
      <c r="F68" s="20"/>
      <c r="G68" s="10"/>
      <c r="H68" s="99"/>
      <c r="I68" s="10"/>
      <c r="J68" s="20"/>
    </row>
    <row r="69" spans="1:10" ht="16.5" customHeight="1">
      <c r="A69" s="9" t="s">
        <v>51</v>
      </c>
      <c r="B69" s="2">
        <v>23.1</v>
      </c>
      <c r="D69" s="99">
        <v>169901</v>
      </c>
      <c r="F69" s="20">
        <v>5234096</v>
      </c>
      <c r="G69" s="9"/>
      <c r="H69" s="99">
        <v>0</v>
      </c>
      <c r="I69" s="10"/>
      <c r="J69" s="20" t="s">
        <v>23</v>
      </c>
    </row>
    <row r="70" spans="1:10" ht="16.5" customHeight="1">
      <c r="A70" s="9" t="s">
        <v>52</v>
      </c>
      <c r="B70" s="2">
        <v>23.2</v>
      </c>
      <c r="D70" s="99">
        <v>6000</v>
      </c>
      <c r="F70" s="20">
        <v>6000</v>
      </c>
      <c r="G70" s="9"/>
      <c r="H70" s="99">
        <v>0</v>
      </c>
      <c r="I70" s="10"/>
      <c r="J70" s="20" t="s">
        <v>23</v>
      </c>
    </row>
    <row r="71" spans="1:10" ht="16.5" customHeight="1">
      <c r="A71" s="9" t="s">
        <v>53</v>
      </c>
      <c r="B71" s="2">
        <v>24.1</v>
      </c>
      <c r="D71" s="99">
        <v>500000</v>
      </c>
      <c r="F71" s="20">
        <v>200000</v>
      </c>
      <c r="G71" s="9"/>
      <c r="H71" s="99">
        <v>500000</v>
      </c>
      <c r="I71" s="10"/>
      <c r="J71" s="20">
        <v>200000</v>
      </c>
    </row>
    <row r="72" spans="1:10" ht="16.5" customHeight="1">
      <c r="A72" s="9" t="s">
        <v>54</v>
      </c>
      <c r="B72" s="9"/>
      <c r="D72" s="99"/>
      <c r="F72" s="20"/>
      <c r="G72" s="9"/>
      <c r="H72" s="99"/>
      <c r="I72" s="10"/>
      <c r="J72" s="20"/>
    </row>
    <row r="73" spans="1:10" ht="16.5" customHeight="1">
      <c r="A73" s="9" t="s">
        <v>55</v>
      </c>
      <c r="B73" s="2">
        <v>24.3</v>
      </c>
      <c r="D73" s="99">
        <v>2798774</v>
      </c>
      <c r="F73" s="20">
        <v>1307129</v>
      </c>
      <c r="G73" s="9"/>
      <c r="H73" s="99">
        <v>1322440</v>
      </c>
      <c r="I73" s="10"/>
      <c r="J73" s="20">
        <v>1163796</v>
      </c>
    </row>
    <row r="74" spans="1:10" ht="16.5" customHeight="1">
      <c r="A74" s="9" t="s">
        <v>56</v>
      </c>
      <c r="B74" s="2">
        <v>25</v>
      </c>
      <c r="D74" s="99">
        <v>508660</v>
      </c>
      <c r="F74" s="20">
        <v>544540</v>
      </c>
      <c r="G74" s="9"/>
      <c r="H74" s="99">
        <v>1251</v>
      </c>
      <c r="I74" s="10"/>
      <c r="J74" s="20">
        <v>1826</v>
      </c>
    </row>
    <row r="75" spans="1:10" ht="16.5" customHeight="1">
      <c r="A75" s="9" t="s">
        <v>57</v>
      </c>
      <c r="B75" s="2">
        <v>26</v>
      </c>
      <c r="D75" s="99">
        <v>2694978</v>
      </c>
      <c r="F75" s="20">
        <v>940577</v>
      </c>
      <c r="G75" s="9"/>
      <c r="H75" s="99">
        <v>118376</v>
      </c>
      <c r="I75" s="10"/>
      <c r="J75" s="20">
        <v>121508</v>
      </c>
    </row>
    <row r="76" spans="1:10" ht="16.5" customHeight="1">
      <c r="A76" s="9" t="s">
        <v>58</v>
      </c>
      <c r="B76" s="2">
        <v>27</v>
      </c>
      <c r="D76" s="99">
        <v>5793803</v>
      </c>
      <c r="F76" s="20">
        <v>3752176</v>
      </c>
      <c r="G76" s="10"/>
      <c r="H76" s="99">
        <v>5793803</v>
      </c>
      <c r="I76" s="10"/>
      <c r="J76" s="20">
        <v>3752176</v>
      </c>
    </row>
    <row r="77" spans="1:10" ht="16.5" customHeight="1">
      <c r="A77" s="9" t="s">
        <v>59</v>
      </c>
      <c r="D77" s="99">
        <v>671288</v>
      </c>
      <c r="F77" s="20">
        <v>618644</v>
      </c>
      <c r="G77" s="9"/>
      <c r="H77" s="99">
        <v>0</v>
      </c>
      <c r="I77" s="10"/>
      <c r="J77" s="20" t="s">
        <v>23</v>
      </c>
    </row>
    <row r="78" spans="1:10" ht="16.5" customHeight="1">
      <c r="A78" s="9" t="s">
        <v>60</v>
      </c>
      <c r="D78" s="102">
        <v>108591</v>
      </c>
      <c r="F78" s="23">
        <v>55818</v>
      </c>
      <c r="G78" s="9"/>
      <c r="H78" s="102">
        <v>5127</v>
      </c>
      <c r="I78" s="10"/>
      <c r="J78" s="23">
        <v>4186</v>
      </c>
    </row>
    <row r="79" spans="1:10" ht="16.5" customHeight="1">
      <c r="A79" s="4"/>
      <c r="B79" s="11"/>
      <c r="C79" s="11"/>
      <c r="D79" s="98"/>
      <c r="E79" s="124"/>
      <c r="F79" s="13"/>
      <c r="G79" s="124"/>
      <c r="H79" s="98"/>
      <c r="I79" s="124"/>
      <c r="J79" s="13"/>
    </row>
    <row r="80" spans="1:10" ht="16.5" customHeight="1">
      <c r="A80" s="4" t="s">
        <v>61</v>
      </c>
      <c r="D80" s="102">
        <f>SUM(D69:D78)</f>
        <v>13251995</v>
      </c>
      <c r="F80" s="23">
        <f>SUM(F69:F78)</f>
        <v>12658980</v>
      </c>
      <c r="G80" s="10"/>
      <c r="H80" s="102">
        <f>SUM(H69:H78)</f>
        <v>7740997</v>
      </c>
      <c r="I80" s="10"/>
      <c r="J80" s="23">
        <f>SUM(J69:J78)</f>
        <v>5243492</v>
      </c>
    </row>
    <row r="81" spans="1:10" ht="16.5" customHeight="1">
      <c r="A81" s="4"/>
      <c r="B81" s="11"/>
      <c r="C81" s="11"/>
      <c r="D81" s="98"/>
      <c r="E81" s="124"/>
      <c r="F81" s="13"/>
      <c r="G81" s="124"/>
      <c r="H81" s="98"/>
      <c r="I81" s="124"/>
      <c r="J81" s="13"/>
    </row>
    <row r="82" spans="1:10" ht="16.5" customHeight="1">
      <c r="A82" s="4" t="s">
        <v>62</v>
      </c>
      <c r="D82" s="99"/>
      <c r="F82" s="20"/>
      <c r="G82" s="10"/>
      <c r="H82" s="99"/>
      <c r="I82" s="10"/>
      <c r="J82" s="20"/>
    </row>
    <row r="83" spans="1:10" ht="16.5" customHeight="1">
      <c r="A83" s="4"/>
      <c r="B83" s="11"/>
      <c r="C83" s="11"/>
      <c r="D83" s="98"/>
      <c r="E83" s="124"/>
      <c r="F83" s="13"/>
      <c r="G83" s="124"/>
      <c r="H83" s="98"/>
      <c r="I83" s="124"/>
      <c r="J83" s="13"/>
    </row>
    <row r="84" spans="1:10" ht="16.5" customHeight="1">
      <c r="A84" s="9" t="s">
        <v>63</v>
      </c>
      <c r="B84" s="2">
        <v>24.3</v>
      </c>
      <c r="C84" s="9"/>
      <c r="D84" s="99">
        <v>456000</v>
      </c>
      <c r="F84" s="20">
        <v>2930773</v>
      </c>
      <c r="G84" s="9"/>
      <c r="H84" s="99">
        <v>208333</v>
      </c>
      <c r="I84" s="10"/>
      <c r="J84" s="20">
        <v>1155773</v>
      </c>
    </row>
    <row r="85" spans="1:10" ht="16.5" customHeight="1">
      <c r="A85" s="9" t="s">
        <v>64</v>
      </c>
      <c r="B85" s="2">
        <v>21</v>
      </c>
      <c r="D85" s="99">
        <v>204461</v>
      </c>
      <c r="F85" s="20">
        <v>124216</v>
      </c>
      <c r="G85" s="9"/>
      <c r="H85" s="99">
        <v>47477</v>
      </c>
      <c r="I85" s="10"/>
      <c r="J85" s="20" t="s">
        <v>23</v>
      </c>
    </row>
    <row r="86" spans="1:10" ht="16.5" customHeight="1">
      <c r="A86" s="9" t="s">
        <v>65</v>
      </c>
      <c r="D86" s="99">
        <v>3696</v>
      </c>
      <c r="F86" s="20">
        <v>15064</v>
      </c>
      <c r="G86" s="9"/>
      <c r="H86" s="99">
        <v>3696</v>
      </c>
      <c r="I86" s="10"/>
      <c r="J86" s="20">
        <v>15064</v>
      </c>
    </row>
    <row r="87" spans="1:10" ht="16.5" customHeight="1">
      <c r="A87" s="9" t="s">
        <v>66</v>
      </c>
      <c r="B87" s="2">
        <v>25</v>
      </c>
      <c r="D87" s="99">
        <v>629774</v>
      </c>
      <c r="F87" s="20">
        <v>932987</v>
      </c>
      <c r="G87" s="9"/>
      <c r="H87" s="99">
        <v>25772</v>
      </c>
      <c r="I87" s="10"/>
      <c r="J87" s="20">
        <v>36686</v>
      </c>
    </row>
    <row r="88" spans="1:10" ht="16.5" customHeight="1">
      <c r="A88" s="9" t="s">
        <v>67</v>
      </c>
      <c r="B88" s="2">
        <v>27</v>
      </c>
      <c r="D88" s="99">
        <v>8279634</v>
      </c>
      <c r="F88" s="20">
        <v>11063460</v>
      </c>
      <c r="G88" s="9"/>
      <c r="H88" s="99">
        <v>8279634</v>
      </c>
      <c r="I88" s="10"/>
      <c r="J88" s="20">
        <v>11063460</v>
      </c>
    </row>
    <row r="89" spans="1:10" ht="16.5" customHeight="1">
      <c r="A89" s="9" t="s">
        <v>68</v>
      </c>
      <c r="B89" s="2">
        <v>28</v>
      </c>
      <c r="D89" s="99">
        <v>48148</v>
      </c>
      <c r="F89" s="20">
        <v>68609</v>
      </c>
      <c r="G89" s="9"/>
      <c r="H89" s="99">
        <v>14790</v>
      </c>
      <c r="I89" s="10"/>
      <c r="J89" s="20">
        <v>11292</v>
      </c>
    </row>
    <row r="90" spans="1:10" ht="16.5" customHeight="1">
      <c r="A90" s="9" t="s">
        <v>69</v>
      </c>
      <c r="D90" s="102">
        <v>117827</v>
      </c>
      <c r="F90" s="23">
        <v>143405</v>
      </c>
      <c r="G90" s="9"/>
      <c r="H90" s="102">
        <v>404</v>
      </c>
      <c r="I90" s="10"/>
      <c r="J90" s="23">
        <v>428</v>
      </c>
    </row>
    <row r="91" spans="1:10" ht="16.5" customHeight="1">
      <c r="A91" s="4"/>
      <c r="B91" s="11"/>
      <c r="C91" s="11"/>
      <c r="D91" s="98"/>
      <c r="E91" s="124"/>
      <c r="F91" s="13"/>
      <c r="G91" s="124"/>
      <c r="H91" s="98"/>
      <c r="I91" s="124"/>
      <c r="J91" s="13"/>
    </row>
    <row r="92" spans="1:10" ht="16.5" customHeight="1">
      <c r="A92" s="4" t="s">
        <v>70</v>
      </c>
      <c r="D92" s="102">
        <f>SUM(D84:D91)</f>
        <v>9739540</v>
      </c>
      <c r="F92" s="23">
        <f>SUM(F84:F91)</f>
        <v>15278514</v>
      </c>
      <c r="G92" s="10"/>
      <c r="H92" s="102">
        <f>SUM(H84:H91)</f>
        <v>8580106</v>
      </c>
      <c r="I92" s="10"/>
      <c r="J92" s="23">
        <f>SUM(J84:J91)</f>
        <v>12282703</v>
      </c>
    </row>
    <row r="93" spans="1:10" ht="16.5" customHeight="1">
      <c r="A93" s="4"/>
      <c r="B93" s="11"/>
      <c r="C93" s="11"/>
      <c r="D93" s="98"/>
      <c r="E93" s="124"/>
      <c r="F93" s="13"/>
      <c r="G93" s="124"/>
      <c r="H93" s="98"/>
      <c r="I93" s="124"/>
      <c r="J93" s="13"/>
    </row>
    <row r="94" spans="1:10" ht="16.5" customHeight="1">
      <c r="A94" s="4" t="s">
        <v>71</v>
      </c>
      <c r="D94" s="102">
        <f>SUM(D80+D92)</f>
        <v>22991535</v>
      </c>
      <c r="F94" s="23">
        <f>SUM(F80+F92)</f>
        <v>27937494</v>
      </c>
      <c r="G94" s="10"/>
      <c r="H94" s="102">
        <f>SUM(H80+H92)</f>
        <v>16321103</v>
      </c>
      <c r="I94" s="10"/>
      <c r="J94" s="23">
        <f>SUM(J80+J92)</f>
        <v>17526195</v>
      </c>
    </row>
    <row r="95" spans="1:10" ht="15" customHeight="1">
      <c r="A95" s="4"/>
      <c r="D95" s="20"/>
      <c r="F95" s="20"/>
      <c r="G95" s="10"/>
      <c r="H95" s="20"/>
      <c r="I95" s="10"/>
      <c r="J95" s="20"/>
    </row>
    <row r="96" spans="1:10" ht="15" customHeight="1">
      <c r="A96" s="4"/>
      <c r="D96" s="20"/>
      <c r="F96" s="20"/>
      <c r="G96" s="44"/>
      <c r="H96" s="20"/>
      <c r="I96" s="10"/>
      <c r="J96" s="20"/>
    </row>
    <row r="97" spans="1:10" ht="15" customHeight="1">
      <c r="A97" s="4"/>
      <c r="D97" s="20"/>
      <c r="F97" s="20"/>
      <c r="G97" s="44"/>
      <c r="H97" s="20"/>
      <c r="I97" s="10"/>
      <c r="J97" s="20"/>
    </row>
    <row r="98" spans="1:10" ht="15" customHeight="1">
      <c r="A98" s="4"/>
      <c r="D98" s="20"/>
      <c r="F98" s="20"/>
      <c r="G98" s="44"/>
      <c r="H98" s="20"/>
      <c r="I98" s="10"/>
      <c r="J98" s="20"/>
    </row>
    <row r="99" spans="1:10" ht="15" customHeight="1">
      <c r="A99" s="4"/>
      <c r="D99" s="20"/>
      <c r="F99" s="20"/>
      <c r="G99" s="44"/>
      <c r="H99" s="20"/>
      <c r="I99" s="10"/>
      <c r="J99" s="20"/>
    </row>
    <row r="100" spans="1:10" ht="15" customHeight="1">
      <c r="A100" s="4"/>
      <c r="D100" s="20"/>
      <c r="F100" s="20"/>
      <c r="G100" s="44"/>
      <c r="H100" s="20"/>
      <c r="I100" s="10"/>
      <c r="J100" s="20"/>
    </row>
    <row r="101" spans="1:10" ht="15" customHeight="1">
      <c r="A101" s="4"/>
      <c r="D101" s="20"/>
      <c r="F101" s="20"/>
      <c r="G101" s="44"/>
      <c r="H101" s="20"/>
      <c r="I101" s="10"/>
      <c r="J101" s="20"/>
    </row>
    <row r="102" spans="1:10" ht="15" customHeight="1">
      <c r="A102" s="4"/>
      <c r="D102" s="20"/>
      <c r="F102" s="20"/>
      <c r="G102" s="44"/>
      <c r="H102" s="20"/>
      <c r="I102" s="10"/>
      <c r="J102" s="20"/>
    </row>
    <row r="103" spans="1:10" ht="15" customHeight="1">
      <c r="A103" s="4"/>
      <c r="D103" s="20"/>
      <c r="F103" s="20"/>
      <c r="G103" s="44"/>
      <c r="H103" s="20"/>
      <c r="I103" s="10"/>
      <c r="J103" s="20"/>
    </row>
    <row r="104" spans="1:10" ht="15" customHeight="1">
      <c r="A104" s="4"/>
      <c r="D104" s="20"/>
      <c r="F104" s="20"/>
      <c r="G104" s="44"/>
      <c r="H104" s="20"/>
      <c r="I104" s="10"/>
      <c r="J104" s="20"/>
    </row>
    <row r="105" spans="1:10" ht="15" customHeight="1">
      <c r="A105" s="4"/>
      <c r="D105" s="20"/>
      <c r="F105" s="20"/>
      <c r="G105" s="44"/>
      <c r="H105" s="20"/>
      <c r="I105" s="10"/>
      <c r="J105" s="20"/>
    </row>
    <row r="106" spans="1:10" ht="15" customHeight="1">
      <c r="A106" s="4"/>
      <c r="D106" s="20"/>
      <c r="F106" s="20"/>
      <c r="G106" s="44"/>
      <c r="H106" s="20"/>
      <c r="I106" s="10"/>
      <c r="J106" s="20"/>
    </row>
    <row r="107" spans="1:10" ht="15" customHeight="1">
      <c r="A107" s="4"/>
      <c r="D107" s="20"/>
      <c r="F107" s="20"/>
      <c r="G107" s="44"/>
      <c r="H107" s="20"/>
      <c r="I107" s="10"/>
      <c r="J107" s="20"/>
    </row>
    <row r="108" spans="1:10" ht="15" customHeight="1">
      <c r="A108" s="4"/>
      <c r="D108" s="20"/>
      <c r="F108" s="20"/>
      <c r="G108" s="44"/>
      <c r="H108" s="20"/>
      <c r="I108" s="10"/>
      <c r="J108" s="20"/>
    </row>
    <row r="109" spans="1:10" ht="4.5" customHeight="1">
      <c r="A109" s="4"/>
      <c r="D109" s="20"/>
      <c r="F109" s="20"/>
      <c r="G109" s="44"/>
      <c r="H109" s="20"/>
      <c r="I109" s="10"/>
      <c r="J109" s="20"/>
    </row>
    <row r="110" spans="1:10" ht="22" customHeight="1">
      <c r="A110" s="42" t="s">
        <v>47</v>
      </c>
      <c r="B110" s="6"/>
      <c r="C110" s="6"/>
      <c r="D110" s="23"/>
      <c r="E110" s="28"/>
      <c r="F110" s="23"/>
      <c r="G110" s="46"/>
      <c r="H110" s="23"/>
      <c r="I110" s="28"/>
      <c r="J110" s="23"/>
    </row>
    <row r="111" spans="1:10" ht="16.5" customHeight="1">
      <c r="A111" s="50" t="str">
        <f>A56</f>
        <v>Srisawad Corporation Public Company Limited</v>
      </c>
    </row>
    <row r="112" spans="1:10" ht="16.5" customHeight="1">
      <c r="A112" s="22" t="s">
        <v>48</v>
      </c>
    </row>
    <row r="113" spans="1:10" ht="16.5" customHeight="1">
      <c r="A113" s="45" t="str">
        <f>+A58</f>
        <v>As at 31 December 2021</v>
      </c>
      <c r="B113" s="6"/>
      <c r="C113" s="6"/>
      <c r="D113" s="28"/>
      <c r="E113" s="28"/>
      <c r="F113" s="28"/>
      <c r="G113" s="23"/>
      <c r="H113" s="46"/>
      <c r="I113" s="46"/>
      <c r="J113" s="46"/>
    </row>
    <row r="114" spans="1:10" ht="16.5" customHeight="1">
      <c r="A114" s="22"/>
    </row>
    <row r="115" spans="1:10" ht="16.5" customHeight="1"/>
    <row r="116" spans="1:10" ht="16.5" customHeight="1">
      <c r="D116" s="216" t="s">
        <v>3</v>
      </c>
      <c r="E116" s="216"/>
      <c r="F116" s="216"/>
      <c r="H116" s="216" t="s">
        <v>4</v>
      </c>
      <c r="I116" s="216"/>
      <c r="J116" s="216"/>
    </row>
    <row r="117" spans="1:10" ht="16.5" customHeight="1">
      <c r="D117" s="217" t="s">
        <v>5</v>
      </c>
      <c r="E117" s="217"/>
      <c r="F117" s="217"/>
      <c r="G117" s="124"/>
      <c r="H117" s="217" t="s">
        <v>5</v>
      </c>
      <c r="I117" s="217"/>
      <c r="J117" s="217"/>
    </row>
    <row r="118" spans="1:10" ht="16.5" customHeight="1">
      <c r="A118" s="4"/>
      <c r="B118" s="11"/>
      <c r="C118" s="11"/>
      <c r="D118" s="14" t="s">
        <v>6</v>
      </c>
      <c r="E118" s="13"/>
      <c r="F118" s="14" t="s">
        <v>7</v>
      </c>
      <c r="G118" s="9"/>
      <c r="H118" s="14" t="s">
        <v>6</v>
      </c>
      <c r="I118" s="13"/>
      <c r="J118" s="14" t="s">
        <v>7</v>
      </c>
    </row>
    <row r="119" spans="1:10" ht="16.5" customHeight="1">
      <c r="A119" s="4"/>
      <c r="B119" s="16" t="s">
        <v>8</v>
      </c>
      <c r="C119" s="11"/>
      <c r="D119" s="17" t="s">
        <v>9</v>
      </c>
      <c r="E119" s="124"/>
      <c r="F119" s="17" t="s">
        <v>9</v>
      </c>
      <c r="G119" s="13"/>
      <c r="H119" s="17" t="s">
        <v>9</v>
      </c>
      <c r="J119" s="17" t="s">
        <v>9</v>
      </c>
    </row>
    <row r="120" spans="1:10" ht="16.5" customHeight="1">
      <c r="A120" s="4" t="s">
        <v>72</v>
      </c>
      <c r="B120" s="11"/>
      <c r="C120" s="11"/>
      <c r="D120" s="98"/>
      <c r="E120" s="15"/>
      <c r="F120" s="13"/>
      <c r="G120" s="15"/>
      <c r="H120" s="98"/>
      <c r="I120" s="15"/>
      <c r="J120" s="13"/>
    </row>
    <row r="121" spans="1:10" ht="16.5" customHeight="1">
      <c r="A121" s="4"/>
      <c r="B121" s="11"/>
      <c r="C121" s="11"/>
      <c r="D121" s="98"/>
      <c r="E121" s="124"/>
      <c r="F121" s="13"/>
      <c r="G121" s="124"/>
      <c r="H121" s="98"/>
      <c r="I121" s="124"/>
      <c r="J121" s="13"/>
    </row>
    <row r="122" spans="1:10" ht="16.5" customHeight="1">
      <c r="A122" s="4" t="s">
        <v>73</v>
      </c>
      <c r="D122" s="99"/>
      <c r="F122" s="20"/>
      <c r="G122" s="10"/>
      <c r="H122" s="99"/>
      <c r="I122" s="10"/>
      <c r="J122" s="20"/>
    </row>
    <row r="123" spans="1:10" ht="16.5" customHeight="1">
      <c r="A123" s="4"/>
      <c r="B123" s="11"/>
      <c r="C123" s="11"/>
      <c r="D123" s="98"/>
      <c r="E123" s="124"/>
      <c r="F123" s="13"/>
      <c r="G123" s="124"/>
      <c r="H123" s="98"/>
      <c r="I123" s="124"/>
      <c r="J123" s="13"/>
    </row>
    <row r="124" spans="1:10" ht="16.5" customHeight="1">
      <c r="A124" s="9" t="s">
        <v>74</v>
      </c>
      <c r="D124" s="99"/>
      <c r="F124" s="20"/>
      <c r="G124" s="10"/>
      <c r="H124" s="99"/>
      <c r="I124" s="10"/>
      <c r="J124" s="20"/>
    </row>
    <row r="125" spans="1:10" ht="16.5" customHeight="1">
      <c r="A125" s="9" t="s">
        <v>75</v>
      </c>
      <c r="D125" s="99"/>
      <c r="F125" s="20"/>
      <c r="G125" s="44"/>
      <c r="H125" s="99"/>
      <c r="I125" s="10"/>
      <c r="J125" s="20"/>
    </row>
    <row r="126" spans="1:10" ht="16.5" customHeight="1">
      <c r="A126" s="9" t="s">
        <v>76</v>
      </c>
      <c r="B126" s="51"/>
      <c r="C126" s="51"/>
      <c r="D126" s="104"/>
      <c r="F126" s="52"/>
      <c r="G126" s="44"/>
      <c r="H126" s="99"/>
      <c r="I126" s="10"/>
      <c r="J126" s="20"/>
    </row>
    <row r="127" spans="1:10" ht="16.5" customHeight="1">
      <c r="A127" s="9" t="s">
        <v>77</v>
      </c>
      <c r="B127" s="51"/>
      <c r="C127" s="51"/>
      <c r="D127" s="104"/>
      <c r="F127" s="52"/>
      <c r="G127" s="44"/>
      <c r="H127" s="99"/>
      <c r="I127" s="10"/>
      <c r="J127" s="20"/>
    </row>
    <row r="128" spans="1:10" ht="16.5" customHeight="1" thickBot="1">
      <c r="A128" s="9" t="s">
        <v>78</v>
      </c>
      <c r="B128" s="2">
        <v>29</v>
      </c>
      <c r="C128" s="51"/>
      <c r="D128" s="103">
        <v>1429009</v>
      </c>
      <c r="F128" s="27">
        <v>1428078</v>
      </c>
      <c r="G128" s="44"/>
      <c r="H128" s="103">
        <v>1429009</v>
      </c>
      <c r="I128" s="10"/>
      <c r="J128" s="27">
        <v>1428078</v>
      </c>
    </row>
    <row r="129" spans="1:10" ht="16.5" customHeight="1" thickTop="1">
      <c r="C129" s="11"/>
      <c r="D129" s="98"/>
      <c r="E129" s="124"/>
      <c r="F129" s="13"/>
      <c r="G129" s="124"/>
      <c r="H129" s="98"/>
      <c r="I129" s="124"/>
      <c r="J129" s="13"/>
    </row>
    <row r="130" spans="1:10" ht="16.5" customHeight="1">
      <c r="A130" s="9" t="s">
        <v>79</v>
      </c>
      <c r="D130" s="99"/>
      <c r="F130" s="20"/>
      <c r="G130" s="10"/>
      <c r="H130" s="99"/>
      <c r="I130" s="10"/>
      <c r="J130" s="20"/>
    </row>
    <row r="131" spans="1:10" ht="16.5" customHeight="1">
      <c r="A131" s="9" t="s">
        <v>80</v>
      </c>
      <c r="D131" s="99"/>
      <c r="F131" s="20"/>
      <c r="G131" s="44"/>
      <c r="H131" s="99"/>
      <c r="I131" s="10"/>
      <c r="J131" s="20"/>
    </row>
    <row r="132" spans="1:10" ht="16.5" customHeight="1">
      <c r="A132" s="9" t="s">
        <v>77</v>
      </c>
      <c r="D132" s="101"/>
      <c r="E132" s="9"/>
      <c r="F132" s="9"/>
      <c r="G132" s="9"/>
      <c r="H132" s="101"/>
      <c r="I132" s="9"/>
      <c r="J132" s="9"/>
    </row>
    <row r="133" spans="1:10" ht="16.5" customHeight="1">
      <c r="A133" s="9" t="s">
        <v>81</v>
      </c>
      <c r="B133" s="2">
        <v>29</v>
      </c>
      <c r="D133" s="99">
        <f>'11'!D39</f>
        <v>1373152</v>
      </c>
      <c r="F133" s="20">
        <v>1373152</v>
      </c>
      <c r="G133" s="44"/>
      <c r="H133" s="99">
        <f>'12'!D35</f>
        <v>1373152</v>
      </c>
      <c r="I133" s="10"/>
      <c r="J133" s="20">
        <v>1373152</v>
      </c>
    </row>
    <row r="134" spans="1:10" ht="16.5" customHeight="1">
      <c r="A134" s="9" t="s">
        <v>82</v>
      </c>
      <c r="B134" s="2">
        <v>29</v>
      </c>
      <c r="D134" s="99">
        <f>'11'!F39</f>
        <v>6207179</v>
      </c>
      <c r="F134" s="20">
        <v>6207179</v>
      </c>
      <c r="G134" s="9"/>
      <c r="H134" s="99">
        <f>'12'!F35</f>
        <v>6207179</v>
      </c>
      <c r="I134" s="10"/>
      <c r="J134" s="20">
        <v>6207179</v>
      </c>
    </row>
    <row r="135" spans="1:10" ht="16.5" customHeight="1">
      <c r="A135" s="9" t="s">
        <v>83</v>
      </c>
      <c r="B135" s="2">
        <v>29</v>
      </c>
      <c r="D135" s="100">
        <f>'11'!H39</f>
        <v>36190</v>
      </c>
      <c r="E135" s="124"/>
      <c r="F135" s="47">
        <v>36190</v>
      </c>
      <c r="G135" s="124"/>
      <c r="H135" s="100">
        <f>'12'!H35</f>
        <v>36190</v>
      </c>
      <c r="I135" s="124"/>
      <c r="J135" s="47">
        <v>36190</v>
      </c>
    </row>
    <row r="136" spans="1:10" ht="16.5" customHeight="1">
      <c r="A136" s="9" t="s">
        <v>84</v>
      </c>
      <c r="D136" s="99"/>
      <c r="F136" s="20"/>
      <c r="G136" s="10"/>
      <c r="H136" s="99"/>
      <c r="I136" s="10"/>
      <c r="J136" s="20"/>
    </row>
    <row r="137" spans="1:10" ht="16.5" customHeight="1">
      <c r="A137" s="9" t="s">
        <v>85</v>
      </c>
      <c r="B137" s="2">
        <v>31</v>
      </c>
      <c r="D137" s="99">
        <f>'11'!J39</f>
        <v>142900</v>
      </c>
      <c r="F137" s="47">
        <v>142807</v>
      </c>
      <c r="G137" s="9"/>
      <c r="H137" s="99">
        <f>'12'!J35</f>
        <v>142900</v>
      </c>
      <c r="I137" s="10"/>
      <c r="J137" s="20">
        <v>142807</v>
      </c>
    </row>
    <row r="138" spans="1:10" ht="16.5" customHeight="1">
      <c r="A138" s="9" t="s">
        <v>86</v>
      </c>
      <c r="D138" s="100">
        <f>'11'!L39</f>
        <v>17263484</v>
      </c>
      <c r="E138" s="25"/>
      <c r="F138" s="47">
        <v>15003839</v>
      </c>
      <c r="G138" s="48"/>
      <c r="H138" s="100">
        <f>'12'!L35</f>
        <v>6083583</v>
      </c>
      <c r="I138" s="25"/>
      <c r="J138" s="47">
        <v>4790028</v>
      </c>
    </row>
    <row r="139" spans="1:10" ht="16.5" customHeight="1">
      <c r="A139" s="9" t="s">
        <v>87</v>
      </c>
      <c r="D139" s="99"/>
      <c r="E139" s="25"/>
      <c r="F139" s="47"/>
      <c r="G139" s="48"/>
      <c r="H139" s="100"/>
      <c r="I139" s="25"/>
      <c r="J139" s="47"/>
    </row>
    <row r="140" spans="1:10" ht="16.5" customHeight="1">
      <c r="A140" s="9" t="s">
        <v>88</v>
      </c>
      <c r="D140" s="100">
        <f>'11'!N39</f>
        <v>-320154</v>
      </c>
      <c r="E140" s="25"/>
      <c r="F140" s="47">
        <v>-665152</v>
      </c>
      <c r="G140" s="48"/>
      <c r="H140" s="100">
        <v>0</v>
      </c>
      <c r="I140" s="25"/>
      <c r="J140" s="47" t="s">
        <v>23</v>
      </c>
    </row>
    <row r="141" spans="1:10" ht="16.5" customHeight="1">
      <c r="A141" s="9" t="s">
        <v>89</v>
      </c>
      <c r="C141" s="9"/>
      <c r="D141" s="105">
        <f>'11'!V39</f>
        <v>-4890</v>
      </c>
      <c r="E141" s="9"/>
      <c r="F141" s="53">
        <v>-13148</v>
      </c>
      <c r="G141" s="54"/>
      <c r="H141" s="106">
        <f>'12'!R35</f>
        <v>-2956</v>
      </c>
      <c r="I141" s="54"/>
      <c r="J141" s="55">
        <v>-12050</v>
      </c>
    </row>
    <row r="142" spans="1:10" ht="16.5" customHeight="1">
      <c r="A142" s="4"/>
      <c r="B142" s="11"/>
      <c r="C142" s="11"/>
      <c r="D142" s="98"/>
      <c r="E142" s="124"/>
      <c r="F142" s="13"/>
      <c r="G142" s="124"/>
      <c r="H142" s="98"/>
      <c r="I142" s="124"/>
      <c r="J142" s="13"/>
    </row>
    <row r="143" spans="1:10" ht="16.5" customHeight="1">
      <c r="A143" s="4" t="s">
        <v>90</v>
      </c>
      <c r="D143" s="99">
        <f>SUM(D131:D141)</f>
        <v>24697861</v>
      </c>
      <c r="E143" s="20"/>
      <c r="F143" s="20">
        <f>SUM(F131:F141)</f>
        <v>22084867</v>
      </c>
      <c r="H143" s="99">
        <f>SUM(H131:H141)</f>
        <v>13840048</v>
      </c>
      <c r="I143" s="20"/>
      <c r="J143" s="20">
        <f>SUM(J131:J141)</f>
        <v>12537306</v>
      </c>
    </row>
    <row r="144" spans="1:10" ht="16.5" customHeight="1">
      <c r="A144" s="9" t="s">
        <v>91</v>
      </c>
      <c r="D144" s="102">
        <f>'11'!Z39</f>
        <v>2277469</v>
      </c>
      <c r="E144" s="20"/>
      <c r="F144" s="23">
        <v>1985011</v>
      </c>
      <c r="G144" s="10"/>
      <c r="H144" s="102">
        <v>0</v>
      </c>
      <c r="I144" s="10"/>
      <c r="J144" s="23" t="s">
        <v>23</v>
      </c>
    </row>
    <row r="145" spans="1:10" ht="16.5" customHeight="1">
      <c r="A145" s="4"/>
      <c r="B145" s="11"/>
      <c r="C145" s="11"/>
      <c r="D145" s="98"/>
      <c r="E145" s="124"/>
      <c r="F145" s="13"/>
      <c r="G145" s="124"/>
      <c r="H145" s="98"/>
      <c r="I145" s="124"/>
      <c r="J145" s="13"/>
    </row>
    <row r="146" spans="1:10" ht="16.5" customHeight="1">
      <c r="A146" s="4" t="s">
        <v>92</v>
      </c>
      <c r="D146" s="102">
        <f>SUM(D143:D144)</f>
        <v>26975330</v>
      </c>
      <c r="F146" s="23">
        <f>SUM(F143:F144)</f>
        <v>24069878</v>
      </c>
      <c r="G146" s="10"/>
      <c r="H146" s="102">
        <f>SUM(H143:H145)</f>
        <v>13840048</v>
      </c>
      <c r="I146" s="10"/>
      <c r="J146" s="23">
        <f>SUM(J143:J145)</f>
        <v>12537306</v>
      </c>
    </row>
    <row r="147" spans="1:10" ht="16.5" customHeight="1">
      <c r="A147" s="4"/>
      <c r="B147" s="11"/>
      <c r="C147" s="11"/>
      <c r="D147" s="98"/>
      <c r="E147" s="124"/>
      <c r="F147" s="13"/>
      <c r="G147" s="124"/>
      <c r="H147" s="98"/>
      <c r="I147" s="124"/>
      <c r="J147" s="13"/>
    </row>
    <row r="148" spans="1:10" ht="16.5" customHeight="1" thickBot="1">
      <c r="A148" s="4" t="s">
        <v>93</v>
      </c>
      <c r="D148" s="103">
        <f>+D94+D146</f>
        <v>49966865</v>
      </c>
      <c r="F148" s="27">
        <f>+F94+F146</f>
        <v>52007372</v>
      </c>
      <c r="G148" s="10"/>
      <c r="H148" s="103">
        <f>+H94+H146</f>
        <v>30161151</v>
      </c>
      <c r="I148" s="10"/>
      <c r="J148" s="27">
        <f>+J94+J146</f>
        <v>30063501</v>
      </c>
    </row>
    <row r="149" spans="1:10" ht="16.5" customHeight="1" thickTop="1">
      <c r="A149" s="4"/>
      <c r="D149" s="20"/>
      <c r="F149" s="20"/>
      <c r="G149" s="10"/>
      <c r="H149" s="20"/>
      <c r="I149" s="10"/>
      <c r="J149" s="20"/>
    </row>
    <row r="150" spans="1:10" ht="16.5" customHeight="1">
      <c r="A150" s="4"/>
      <c r="D150" s="20"/>
      <c r="F150" s="20"/>
      <c r="G150" s="10"/>
      <c r="H150" s="20"/>
      <c r="I150" s="10"/>
      <c r="J150" s="20"/>
    </row>
    <row r="151" spans="1:10" ht="15" customHeight="1">
      <c r="A151" s="4"/>
      <c r="D151" s="20"/>
      <c r="E151" s="20"/>
      <c r="F151" s="20"/>
      <c r="H151" s="20"/>
      <c r="I151" s="20"/>
      <c r="J151" s="20"/>
    </row>
    <row r="152" spans="1:10" ht="15" customHeight="1">
      <c r="A152" s="4"/>
      <c r="D152" s="20"/>
      <c r="F152" s="20"/>
      <c r="G152" s="10"/>
      <c r="H152" s="20"/>
      <c r="I152" s="10"/>
      <c r="J152" s="20"/>
    </row>
    <row r="153" spans="1:10" ht="15" customHeight="1">
      <c r="A153" s="4"/>
      <c r="D153" s="20"/>
      <c r="F153" s="20"/>
      <c r="G153" s="10"/>
      <c r="H153" s="20"/>
      <c r="I153" s="10"/>
      <c r="J153" s="20"/>
    </row>
    <row r="154" spans="1:10" ht="15" customHeight="1">
      <c r="A154" s="4"/>
      <c r="D154" s="20"/>
      <c r="F154" s="20"/>
      <c r="G154" s="10"/>
      <c r="H154" s="20"/>
      <c r="I154" s="10"/>
      <c r="J154" s="20"/>
    </row>
    <row r="155" spans="1:10" ht="15" customHeight="1">
      <c r="A155" s="4"/>
      <c r="D155" s="20"/>
      <c r="F155" s="20"/>
      <c r="G155" s="10"/>
      <c r="H155" s="20"/>
      <c r="I155" s="10"/>
      <c r="J155" s="20"/>
    </row>
    <row r="156" spans="1:10" ht="15" customHeight="1">
      <c r="A156" s="4"/>
      <c r="D156" s="20"/>
      <c r="F156" s="20"/>
      <c r="G156" s="10"/>
      <c r="H156" s="20"/>
      <c r="I156" s="10"/>
      <c r="J156" s="20"/>
    </row>
    <row r="157" spans="1:10" ht="15" customHeight="1">
      <c r="A157" s="4"/>
      <c r="D157" s="20"/>
      <c r="F157" s="20"/>
      <c r="G157" s="10"/>
      <c r="H157" s="20"/>
      <c r="I157" s="10"/>
      <c r="J157" s="20"/>
    </row>
    <row r="158" spans="1:10" ht="15" customHeight="1">
      <c r="A158" s="4"/>
      <c r="D158" s="20"/>
      <c r="F158" s="20"/>
      <c r="G158" s="10"/>
      <c r="H158" s="20"/>
      <c r="I158" s="10"/>
      <c r="J158" s="20"/>
    </row>
    <row r="159" spans="1:10" ht="15" customHeight="1">
      <c r="A159" s="4"/>
      <c r="D159" s="20"/>
      <c r="F159" s="20"/>
      <c r="G159" s="10"/>
      <c r="H159" s="20"/>
      <c r="I159" s="10"/>
      <c r="J159" s="20"/>
    </row>
    <row r="160" spans="1:10" ht="15" customHeight="1">
      <c r="A160" s="4"/>
      <c r="D160" s="20"/>
      <c r="F160" s="20"/>
      <c r="G160" s="10"/>
      <c r="H160" s="20"/>
      <c r="I160" s="10"/>
      <c r="J160" s="20"/>
    </row>
    <row r="161" spans="1:10" ht="15" customHeight="1">
      <c r="A161" s="4"/>
      <c r="D161" s="20"/>
      <c r="F161" s="20"/>
      <c r="G161" s="10"/>
      <c r="H161" s="20"/>
      <c r="I161" s="10"/>
      <c r="J161" s="20"/>
    </row>
    <row r="162" spans="1:10" ht="15" customHeight="1">
      <c r="A162" s="4"/>
      <c r="D162" s="20"/>
      <c r="F162" s="20"/>
      <c r="G162" s="10"/>
      <c r="H162" s="20"/>
      <c r="I162" s="10"/>
      <c r="J162" s="20"/>
    </row>
    <row r="163" spans="1:10" ht="15" customHeight="1">
      <c r="A163" s="4"/>
      <c r="D163" s="20"/>
      <c r="F163" s="20"/>
      <c r="G163" s="10"/>
      <c r="H163" s="20"/>
      <c r="I163" s="10"/>
      <c r="J163" s="20"/>
    </row>
    <row r="164" spans="1:10" ht="3.75" customHeight="1"/>
    <row r="165" spans="1:10" ht="22" customHeight="1">
      <c r="A165" s="218" t="s">
        <v>47</v>
      </c>
      <c r="B165" s="218"/>
      <c r="C165" s="218"/>
      <c r="D165" s="218"/>
      <c r="E165" s="218"/>
      <c r="F165" s="218"/>
      <c r="G165" s="218"/>
      <c r="H165" s="218"/>
      <c r="I165" s="218"/>
      <c r="J165" s="218"/>
    </row>
  </sheetData>
  <mergeCells count="13">
    <mergeCell ref="A165:J165"/>
    <mergeCell ref="D62:F62"/>
    <mergeCell ref="H62:J62"/>
    <mergeCell ref="D116:F116"/>
    <mergeCell ref="H116:J116"/>
    <mergeCell ref="D117:F117"/>
    <mergeCell ref="H117:J117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topLeftCell="A10" zoomScaleNormal="100" zoomScaleSheetLayoutView="85" workbookViewId="0">
      <selection activeCell="A123" sqref="A123"/>
    </sheetView>
  </sheetViews>
  <sheetFormatPr defaultColWidth="9.1640625" defaultRowHeight="16" customHeight="1"/>
  <cols>
    <col min="1" max="1" width="45.75" style="9" customWidth="1"/>
    <col min="2" max="2" width="6.1640625" style="2" customWidth="1"/>
    <col min="3" max="3" width="1.1640625" style="2" customWidth="1"/>
    <col min="4" max="4" width="10.75" style="2" customWidth="1"/>
    <col min="5" max="5" width="1.1640625" style="2" customWidth="1"/>
    <col min="6" max="6" width="10.75" style="2" customWidth="1"/>
    <col min="7" max="7" width="1.1640625" style="2" customWidth="1"/>
    <col min="8" max="8" width="10.75" style="3" customWidth="1"/>
    <col min="9" max="9" width="1.1640625" style="2" customWidth="1"/>
    <col min="10" max="10" width="10.75" style="3" customWidth="1"/>
    <col min="11" max="16384" width="9.1640625" style="9"/>
  </cols>
  <sheetData>
    <row r="1" spans="1:10" ht="16" customHeight="1">
      <c r="A1" s="1" t="s">
        <v>94</v>
      </c>
    </row>
    <row r="2" spans="1:10" ht="16" customHeight="1">
      <c r="A2" s="4" t="s">
        <v>95</v>
      </c>
    </row>
    <row r="3" spans="1:10" ht="16" customHeight="1">
      <c r="A3" s="5" t="s">
        <v>96</v>
      </c>
      <c r="B3" s="6"/>
      <c r="C3" s="6"/>
      <c r="D3" s="6"/>
      <c r="E3" s="6"/>
      <c r="F3" s="6"/>
      <c r="G3" s="6"/>
      <c r="H3" s="7"/>
      <c r="I3" s="6"/>
      <c r="J3" s="7"/>
    </row>
    <row r="4" spans="1:10" ht="16" customHeight="1">
      <c r="A4" s="4"/>
      <c r="H4" s="8"/>
      <c r="J4" s="8"/>
    </row>
    <row r="5" spans="1:10" ht="16" customHeight="1">
      <c r="A5" s="4"/>
      <c r="H5" s="8"/>
      <c r="J5" s="8"/>
    </row>
    <row r="6" spans="1:10" ht="16" customHeight="1">
      <c r="D6" s="216" t="s">
        <v>3</v>
      </c>
      <c r="E6" s="216"/>
      <c r="F6" s="216"/>
      <c r="G6" s="10"/>
      <c r="H6" s="216" t="s">
        <v>4</v>
      </c>
      <c r="I6" s="216"/>
      <c r="J6" s="216"/>
    </row>
    <row r="7" spans="1:10" ht="16" customHeight="1">
      <c r="A7" s="4"/>
      <c r="B7" s="11"/>
      <c r="C7" s="11"/>
      <c r="D7" s="217" t="s">
        <v>97</v>
      </c>
      <c r="E7" s="217"/>
      <c r="F7" s="217"/>
      <c r="G7" s="12"/>
      <c r="H7" s="217" t="s">
        <v>97</v>
      </c>
      <c r="I7" s="217"/>
      <c r="J7" s="217"/>
    </row>
    <row r="8" spans="1:10" ht="16" customHeight="1">
      <c r="A8" s="4"/>
      <c r="B8" s="11"/>
      <c r="C8" s="11"/>
      <c r="D8" s="14" t="s">
        <v>6</v>
      </c>
      <c r="E8" s="15"/>
      <c r="F8" s="14" t="s">
        <v>7</v>
      </c>
      <c r="G8" s="15"/>
      <c r="H8" s="14" t="s">
        <v>6</v>
      </c>
      <c r="I8" s="15"/>
      <c r="J8" s="14" t="s">
        <v>7</v>
      </c>
    </row>
    <row r="9" spans="1:10" ht="16" customHeight="1">
      <c r="A9" s="4"/>
      <c r="B9" s="16" t="s">
        <v>8</v>
      </c>
      <c r="C9" s="11"/>
      <c r="D9" s="17" t="s">
        <v>9</v>
      </c>
      <c r="E9" s="15"/>
      <c r="F9" s="17" t="s">
        <v>9</v>
      </c>
      <c r="G9" s="15"/>
      <c r="H9" s="17" t="s">
        <v>9</v>
      </c>
      <c r="I9" s="15"/>
      <c r="J9" s="17" t="s">
        <v>9</v>
      </c>
    </row>
    <row r="10" spans="1:10" ht="6" customHeight="1">
      <c r="A10" s="4"/>
      <c r="B10" s="11"/>
      <c r="C10" s="11"/>
      <c r="D10" s="98"/>
      <c r="E10" s="15"/>
      <c r="F10" s="13"/>
      <c r="G10" s="15"/>
      <c r="H10" s="98"/>
      <c r="I10" s="15"/>
      <c r="J10" s="13"/>
    </row>
    <row r="11" spans="1:10" ht="16" customHeight="1">
      <c r="A11" s="4" t="s">
        <v>98</v>
      </c>
      <c r="D11" s="107"/>
      <c r="H11" s="108"/>
      <c r="J11" s="18"/>
    </row>
    <row r="12" spans="1:10" ht="6" customHeight="1">
      <c r="A12" s="19"/>
      <c r="D12" s="99"/>
      <c r="E12" s="10"/>
      <c r="F12" s="20"/>
      <c r="G12" s="10"/>
      <c r="H12" s="109"/>
      <c r="I12" s="10"/>
      <c r="J12" s="21"/>
    </row>
    <row r="13" spans="1:10" ht="16" customHeight="1">
      <c r="A13" s="19" t="s">
        <v>99</v>
      </c>
      <c r="D13" s="197">
        <v>6855328</v>
      </c>
      <c r="E13" s="198"/>
      <c r="F13" s="198">
        <v>8166091</v>
      </c>
      <c r="G13" s="198"/>
      <c r="H13" s="199">
        <v>731061</v>
      </c>
      <c r="I13" s="198"/>
      <c r="J13" s="198">
        <v>735476</v>
      </c>
    </row>
    <row r="14" spans="1:10" ht="16" customHeight="1">
      <c r="A14" s="9" t="s">
        <v>100</v>
      </c>
      <c r="D14" s="197">
        <v>567</v>
      </c>
      <c r="E14" s="198"/>
      <c r="F14" s="198">
        <v>2036</v>
      </c>
      <c r="G14" s="198"/>
      <c r="H14" s="199">
        <v>3340996</v>
      </c>
      <c r="I14" s="198"/>
      <c r="J14" s="198">
        <v>1017547</v>
      </c>
    </row>
    <row r="15" spans="1:10" ht="16" customHeight="1">
      <c r="A15" s="9" t="s">
        <v>101</v>
      </c>
      <c r="B15" s="2">
        <v>32</v>
      </c>
      <c r="D15" s="200">
        <v>3374939</v>
      </c>
      <c r="E15" s="198"/>
      <c r="F15" s="201">
        <v>2824901</v>
      </c>
      <c r="G15" s="198"/>
      <c r="H15" s="200">
        <v>537772</v>
      </c>
      <c r="I15" s="198"/>
      <c r="J15" s="202">
        <v>16100</v>
      </c>
    </row>
    <row r="16" spans="1:10" ht="6" customHeight="1">
      <c r="A16" s="19"/>
      <c r="D16" s="197"/>
      <c r="E16" s="198"/>
      <c r="F16" s="198"/>
      <c r="G16" s="198"/>
      <c r="H16" s="203"/>
      <c r="I16" s="198"/>
      <c r="J16" s="204"/>
    </row>
    <row r="17" spans="1:10" ht="16" customHeight="1">
      <c r="A17" s="22" t="s">
        <v>102</v>
      </c>
      <c r="D17" s="205">
        <f>SUM(D13:D15)</f>
        <v>10230834</v>
      </c>
      <c r="E17" s="198"/>
      <c r="F17" s="206">
        <f>SUM(F13:F15)</f>
        <v>10993028</v>
      </c>
      <c r="G17" s="198"/>
      <c r="H17" s="205">
        <f>SUM(H13:H15)</f>
        <v>4609829</v>
      </c>
      <c r="I17" s="198"/>
      <c r="J17" s="206">
        <f>SUM(J13:J15)</f>
        <v>1769123</v>
      </c>
    </row>
    <row r="18" spans="1:10" ht="12" customHeight="1">
      <c r="A18" s="22"/>
      <c r="D18" s="197"/>
      <c r="E18" s="198"/>
      <c r="F18" s="198"/>
      <c r="G18" s="198"/>
      <c r="H18" s="203"/>
      <c r="I18" s="198"/>
      <c r="J18" s="204"/>
    </row>
    <row r="19" spans="1:10" ht="16" customHeight="1">
      <c r="A19" s="22" t="s">
        <v>103</v>
      </c>
      <c r="D19" s="197"/>
      <c r="E19" s="198"/>
      <c r="F19" s="198"/>
      <c r="G19" s="198"/>
      <c r="H19" s="203"/>
      <c r="I19" s="198"/>
      <c r="J19" s="204"/>
    </row>
    <row r="20" spans="1:10" ht="6" customHeight="1">
      <c r="A20" s="22"/>
      <c r="D20" s="197"/>
      <c r="E20" s="198"/>
      <c r="F20" s="198"/>
      <c r="G20" s="198"/>
      <c r="H20" s="203"/>
      <c r="I20" s="198"/>
      <c r="J20" s="204"/>
    </row>
    <row r="21" spans="1:10" ht="16" customHeight="1">
      <c r="A21" s="9" t="s">
        <v>104</v>
      </c>
      <c r="B21" s="2">
        <v>34</v>
      </c>
      <c r="D21" s="197">
        <v>190434</v>
      </c>
      <c r="E21" s="198"/>
      <c r="F21" s="198">
        <v>161472</v>
      </c>
      <c r="G21" s="198"/>
      <c r="H21" s="207">
        <v>32</v>
      </c>
      <c r="I21" s="198"/>
      <c r="J21" s="208">
        <v>119</v>
      </c>
    </row>
    <row r="22" spans="1:10" ht="16" customHeight="1">
      <c r="A22" s="9" t="s">
        <v>105</v>
      </c>
      <c r="B22" s="2">
        <v>34</v>
      </c>
      <c r="D22" s="197">
        <v>3285455</v>
      </c>
      <c r="E22" s="198"/>
      <c r="F22" s="198">
        <v>3625262</v>
      </c>
      <c r="G22" s="198"/>
      <c r="H22" s="207">
        <v>91994</v>
      </c>
      <c r="I22" s="198"/>
      <c r="J22" s="208">
        <v>75581</v>
      </c>
    </row>
    <row r="23" spans="1:10" ht="16" customHeight="1">
      <c r="A23" s="9" t="s">
        <v>106</v>
      </c>
      <c r="D23" s="205">
        <v>-455105</v>
      </c>
      <c r="E23" s="198"/>
      <c r="F23" s="206">
        <v>321013</v>
      </c>
      <c r="G23" s="198"/>
      <c r="H23" s="200">
        <v>0</v>
      </c>
      <c r="I23" s="198"/>
      <c r="J23" s="213" t="s">
        <v>23</v>
      </c>
    </row>
    <row r="24" spans="1:10" ht="6" customHeight="1">
      <c r="A24" s="4"/>
      <c r="D24" s="197"/>
      <c r="E24" s="198"/>
      <c r="F24" s="198"/>
      <c r="G24" s="198"/>
      <c r="H24" s="203"/>
      <c r="I24" s="198"/>
      <c r="J24" s="204"/>
    </row>
    <row r="25" spans="1:10" ht="16" customHeight="1">
      <c r="A25" s="4" t="s">
        <v>107</v>
      </c>
      <c r="D25" s="205">
        <f>SUM(D21:D23)</f>
        <v>3020784</v>
      </c>
      <c r="E25" s="198"/>
      <c r="F25" s="206">
        <f>SUM(F21:F23)</f>
        <v>4107747</v>
      </c>
      <c r="G25" s="198"/>
      <c r="H25" s="205">
        <f>SUM(H21:H23)</f>
        <v>92026</v>
      </c>
      <c r="I25" s="198"/>
      <c r="J25" s="206">
        <f>SUM(J21:J23)</f>
        <v>75700</v>
      </c>
    </row>
    <row r="26" spans="1:10" ht="12" customHeight="1">
      <c r="A26" s="4"/>
      <c r="D26" s="197"/>
      <c r="E26" s="198"/>
      <c r="F26" s="198"/>
      <c r="G26" s="198"/>
      <c r="H26" s="203"/>
      <c r="I26" s="198"/>
      <c r="J26" s="204"/>
    </row>
    <row r="27" spans="1:10" ht="16" customHeight="1">
      <c r="A27" s="4" t="s">
        <v>108</v>
      </c>
      <c r="D27" s="197"/>
      <c r="E27" s="198"/>
      <c r="F27" s="198"/>
      <c r="G27" s="198"/>
      <c r="H27" s="203"/>
      <c r="I27" s="198"/>
      <c r="J27" s="204"/>
    </row>
    <row r="28" spans="1:10" ht="16" customHeight="1">
      <c r="A28" s="4" t="s">
        <v>109</v>
      </c>
      <c r="D28" s="197">
        <f>D17-D25</f>
        <v>7210050</v>
      </c>
      <c r="E28" s="198"/>
      <c r="F28" s="198">
        <f>F17-F25</f>
        <v>6885281</v>
      </c>
      <c r="G28" s="198"/>
      <c r="H28" s="197">
        <f>H17-H25</f>
        <v>4517803</v>
      </c>
      <c r="I28" s="198"/>
      <c r="J28" s="198">
        <f>J17-J25</f>
        <v>1693423</v>
      </c>
    </row>
    <row r="29" spans="1:10" ht="16" customHeight="1">
      <c r="A29" s="9" t="s">
        <v>110</v>
      </c>
      <c r="B29" s="2">
        <v>33</v>
      </c>
      <c r="D29" s="197">
        <v>-790684</v>
      </c>
      <c r="E29" s="198"/>
      <c r="F29" s="198">
        <v>-902612</v>
      </c>
      <c r="G29" s="198"/>
      <c r="H29" s="197">
        <v>-645857</v>
      </c>
      <c r="I29" s="198"/>
      <c r="J29" s="198">
        <v>-665428</v>
      </c>
    </row>
    <row r="30" spans="1:10" ht="16" customHeight="1">
      <c r="A30" s="9" t="s">
        <v>111</v>
      </c>
      <c r="D30" s="197"/>
      <c r="E30" s="198"/>
      <c r="F30" s="198"/>
      <c r="G30" s="198"/>
      <c r="H30" s="197"/>
      <c r="I30" s="198"/>
      <c r="J30" s="198"/>
    </row>
    <row r="31" spans="1:10" ht="16" customHeight="1">
      <c r="A31" s="9" t="s">
        <v>112</v>
      </c>
      <c r="D31" s="205">
        <v>-28940</v>
      </c>
      <c r="E31" s="198"/>
      <c r="F31" s="206">
        <v>0</v>
      </c>
      <c r="G31" s="198"/>
      <c r="H31" s="205">
        <v>0</v>
      </c>
      <c r="I31" s="198"/>
      <c r="J31" s="206">
        <v>0</v>
      </c>
    </row>
    <row r="32" spans="1:10" ht="6" customHeight="1">
      <c r="D32" s="197"/>
      <c r="E32" s="198"/>
      <c r="F32" s="198"/>
      <c r="G32" s="198"/>
      <c r="H32" s="203"/>
      <c r="I32" s="198"/>
      <c r="J32" s="204"/>
    </row>
    <row r="33" spans="1:10" ht="16" customHeight="1">
      <c r="A33" s="4" t="s">
        <v>113</v>
      </c>
      <c r="D33" s="197">
        <f>SUM(D28:D31)</f>
        <v>6390426</v>
      </c>
      <c r="E33" s="198"/>
      <c r="F33" s="198">
        <f>SUM(F28:F31)</f>
        <v>5982669</v>
      </c>
      <c r="G33" s="198"/>
      <c r="H33" s="197">
        <f>SUM(H28:H31)</f>
        <v>3871946</v>
      </c>
      <c r="I33" s="198"/>
      <c r="J33" s="198">
        <f>SUM(J28:J31)</f>
        <v>1027995</v>
      </c>
    </row>
    <row r="34" spans="1:10" ht="16" customHeight="1">
      <c r="A34" s="9" t="s">
        <v>114</v>
      </c>
      <c r="B34" s="2">
        <v>35</v>
      </c>
      <c r="D34" s="205">
        <v>-1352488</v>
      </c>
      <c r="E34" s="198"/>
      <c r="F34" s="206">
        <v>-1191838</v>
      </c>
      <c r="G34" s="198"/>
      <c r="H34" s="205">
        <v>-106190</v>
      </c>
      <c r="I34" s="198"/>
      <c r="J34" s="206">
        <v>-2092</v>
      </c>
    </row>
    <row r="35" spans="1:10" ht="6" customHeight="1">
      <c r="D35" s="197"/>
      <c r="E35" s="198"/>
      <c r="F35" s="198"/>
      <c r="G35" s="198"/>
      <c r="H35" s="203"/>
      <c r="I35" s="198"/>
      <c r="J35" s="204"/>
    </row>
    <row r="36" spans="1:10" ht="16" customHeight="1" thickBot="1">
      <c r="A36" s="4" t="s">
        <v>115</v>
      </c>
      <c r="D36" s="209">
        <f>SUM(D33:D34)</f>
        <v>5037938</v>
      </c>
      <c r="E36" s="198"/>
      <c r="F36" s="210">
        <f>SUM(F33:F34)</f>
        <v>4790831</v>
      </c>
      <c r="G36" s="198"/>
      <c r="H36" s="209">
        <f>SUM(H33:H34)</f>
        <v>3765756</v>
      </c>
      <c r="I36" s="198"/>
      <c r="J36" s="210">
        <f>SUM(J33:J34)</f>
        <v>1025903</v>
      </c>
    </row>
    <row r="37" spans="1:10" ht="12" customHeight="1" thickTop="1">
      <c r="A37" s="4"/>
      <c r="D37" s="197"/>
      <c r="E37" s="198"/>
      <c r="F37" s="198"/>
      <c r="G37" s="198"/>
      <c r="H37" s="203"/>
      <c r="I37" s="198"/>
      <c r="J37" s="204"/>
    </row>
    <row r="38" spans="1:10" ht="16" customHeight="1">
      <c r="A38" s="4" t="s">
        <v>116</v>
      </c>
      <c r="D38" s="197"/>
      <c r="E38" s="198"/>
      <c r="F38" s="198"/>
      <c r="G38" s="198"/>
      <c r="H38" s="203"/>
      <c r="I38" s="198"/>
      <c r="J38" s="204"/>
    </row>
    <row r="39" spans="1:10" ht="16" customHeight="1">
      <c r="A39" s="140" t="s">
        <v>117</v>
      </c>
      <c r="D39" s="197"/>
      <c r="E39" s="198"/>
      <c r="F39" s="198"/>
      <c r="G39" s="198"/>
      <c r="H39" s="197"/>
      <c r="I39" s="198"/>
      <c r="J39" s="198"/>
    </row>
    <row r="40" spans="1:10" ht="16" customHeight="1">
      <c r="A40" s="140" t="s">
        <v>118</v>
      </c>
      <c r="D40" s="197"/>
      <c r="E40" s="198"/>
      <c r="F40" s="198"/>
      <c r="G40" s="198"/>
      <c r="H40" s="197"/>
      <c r="I40" s="198"/>
      <c r="J40" s="198"/>
    </row>
    <row r="41" spans="1:10" ht="16" customHeight="1">
      <c r="A41" s="141" t="s">
        <v>119</v>
      </c>
      <c r="B41" s="2">
        <v>28</v>
      </c>
      <c r="D41" s="197">
        <v>12968</v>
      </c>
      <c r="E41" s="198"/>
      <c r="F41" s="198">
        <v>-3736</v>
      </c>
      <c r="G41" s="198"/>
      <c r="H41" s="197">
        <v>-620</v>
      </c>
      <c r="I41" s="198"/>
      <c r="J41" s="198">
        <v>509</v>
      </c>
    </row>
    <row r="42" spans="1:10" ht="16" customHeight="1">
      <c r="A42" s="141" t="s">
        <v>120</v>
      </c>
      <c r="D42" s="197"/>
      <c r="E42" s="198"/>
      <c r="F42" s="198"/>
      <c r="G42" s="198"/>
      <c r="H42" s="197"/>
      <c r="I42" s="198"/>
      <c r="J42" s="198"/>
    </row>
    <row r="43" spans="1:10" ht="16" customHeight="1">
      <c r="A43" s="141" t="s">
        <v>121</v>
      </c>
      <c r="B43" s="2">
        <v>21</v>
      </c>
      <c r="D43" s="205">
        <v>-2594</v>
      </c>
      <c r="E43" s="198"/>
      <c r="F43" s="206">
        <v>747</v>
      </c>
      <c r="G43" s="198"/>
      <c r="H43" s="205">
        <v>124</v>
      </c>
      <c r="I43" s="198"/>
      <c r="J43" s="206">
        <v>-102</v>
      </c>
    </row>
    <row r="44" spans="1:10" ht="6" customHeight="1">
      <c r="A44" s="4"/>
      <c r="D44" s="197"/>
      <c r="E44" s="198"/>
      <c r="F44" s="198"/>
      <c r="G44" s="198"/>
      <c r="H44" s="203"/>
      <c r="I44" s="198"/>
      <c r="J44" s="204"/>
    </row>
    <row r="45" spans="1:10" ht="16" customHeight="1">
      <c r="A45" s="9" t="s">
        <v>122</v>
      </c>
      <c r="D45" s="197"/>
      <c r="E45" s="198"/>
      <c r="F45" s="198"/>
      <c r="G45" s="198"/>
      <c r="H45" s="203"/>
      <c r="I45" s="198"/>
      <c r="J45" s="204"/>
    </row>
    <row r="46" spans="1:10" ht="16" customHeight="1">
      <c r="A46" s="9" t="s">
        <v>118</v>
      </c>
      <c r="D46" s="205">
        <f>SUM(D41:D43)</f>
        <v>10374</v>
      </c>
      <c r="E46" s="198"/>
      <c r="F46" s="206">
        <f>SUM(F41:F43)</f>
        <v>-2989</v>
      </c>
      <c r="G46" s="198"/>
      <c r="H46" s="205">
        <f>SUM(H41:H43)</f>
        <v>-496</v>
      </c>
      <c r="I46" s="198"/>
      <c r="J46" s="206">
        <f>SUM(J41:J43)</f>
        <v>407</v>
      </c>
    </row>
    <row r="47" spans="1:10" ht="12" customHeight="1">
      <c r="A47" s="4"/>
      <c r="D47" s="211"/>
      <c r="E47" s="194"/>
      <c r="F47" s="194"/>
      <c r="G47" s="194"/>
      <c r="H47" s="211"/>
      <c r="I47" s="194"/>
      <c r="J47" s="194"/>
    </row>
    <row r="48" spans="1:10" ht="16" customHeight="1">
      <c r="A48" s="140" t="s">
        <v>123</v>
      </c>
      <c r="D48" s="197"/>
      <c r="E48" s="198"/>
      <c r="F48" s="198"/>
      <c r="G48" s="198"/>
      <c r="H48" s="197"/>
      <c r="I48" s="198"/>
      <c r="J48" s="198"/>
    </row>
    <row r="49" spans="1:10" ht="16" customHeight="1">
      <c r="A49" s="140" t="s">
        <v>118</v>
      </c>
      <c r="D49" s="211"/>
      <c r="E49" s="194"/>
      <c r="F49" s="194"/>
      <c r="G49" s="194"/>
      <c r="H49" s="211"/>
      <c r="I49" s="194"/>
      <c r="J49" s="194"/>
    </row>
    <row r="50" spans="1:10" ht="16" customHeight="1">
      <c r="A50" s="9" t="s">
        <v>124</v>
      </c>
      <c r="D50" s="197"/>
      <c r="E50" s="198"/>
      <c r="F50" s="198"/>
      <c r="G50" s="198"/>
      <c r="H50" s="207"/>
      <c r="I50" s="198"/>
      <c r="J50" s="208"/>
    </row>
    <row r="51" spans="1:10" ht="16" customHeight="1">
      <c r="A51" s="9" t="s">
        <v>125</v>
      </c>
      <c r="D51" s="197">
        <v>-1088</v>
      </c>
      <c r="E51" s="198"/>
      <c r="F51" s="198">
        <v>-411</v>
      </c>
      <c r="G51" s="198"/>
      <c r="H51" s="207">
        <v>0</v>
      </c>
      <c r="I51" s="198"/>
      <c r="J51" s="215" t="s">
        <v>23</v>
      </c>
    </row>
    <row r="52" spans="1:10" ht="16" customHeight="1">
      <c r="A52" s="9" t="s">
        <v>126</v>
      </c>
      <c r="D52" s="197">
        <v>11368</v>
      </c>
      <c r="E52" s="198"/>
      <c r="F52" s="198">
        <v>572</v>
      </c>
      <c r="G52" s="198"/>
      <c r="H52" s="207">
        <v>11368</v>
      </c>
      <c r="I52" s="198"/>
      <c r="J52" s="208">
        <v>572</v>
      </c>
    </row>
    <row r="53" spans="1:10" ht="16" customHeight="1">
      <c r="A53" s="9" t="s">
        <v>127</v>
      </c>
      <c r="D53" s="197">
        <v>-137</v>
      </c>
      <c r="E53" s="198"/>
      <c r="F53" s="198">
        <v>309</v>
      </c>
      <c r="G53" s="198"/>
      <c r="H53" s="197">
        <v>0</v>
      </c>
      <c r="I53" s="198"/>
      <c r="J53" s="214" t="s">
        <v>23</v>
      </c>
    </row>
    <row r="54" spans="1:10" ht="16" customHeight="1">
      <c r="A54" s="9" t="s">
        <v>128</v>
      </c>
      <c r="B54" s="9"/>
      <c r="C54" s="9"/>
      <c r="D54" s="211"/>
      <c r="E54" s="194"/>
      <c r="F54" s="194"/>
      <c r="G54" s="194"/>
      <c r="H54" s="211"/>
      <c r="I54" s="194"/>
      <c r="J54" s="194"/>
    </row>
    <row r="55" spans="1:10" ht="16" customHeight="1">
      <c r="A55" s="9" t="s">
        <v>118</v>
      </c>
      <c r="B55" s="2">
        <v>21</v>
      </c>
      <c r="D55" s="205">
        <v>-2056</v>
      </c>
      <c r="E55" s="198"/>
      <c r="F55" s="206">
        <v>-32</v>
      </c>
      <c r="G55" s="198"/>
      <c r="H55" s="200">
        <v>-2274</v>
      </c>
      <c r="I55" s="198"/>
      <c r="J55" s="202">
        <v>-114</v>
      </c>
    </row>
    <row r="56" spans="1:10" ht="6" customHeight="1">
      <c r="A56" s="4"/>
      <c r="D56" s="211"/>
      <c r="E56" s="194"/>
      <c r="F56" s="194"/>
      <c r="G56" s="194"/>
      <c r="H56" s="211"/>
      <c r="I56" s="194"/>
      <c r="J56" s="194"/>
    </row>
    <row r="57" spans="1:10" ht="16" customHeight="1">
      <c r="A57" s="9" t="s">
        <v>129</v>
      </c>
      <c r="D57" s="197"/>
      <c r="E57" s="198"/>
      <c r="F57" s="198"/>
      <c r="G57" s="198"/>
      <c r="H57" s="197"/>
      <c r="I57" s="198"/>
      <c r="J57" s="198"/>
    </row>
    <row r="58" spans="1:10" ht="16" customHeight="1">
      <c r="A58" s="9" t="s">
        <v>118</v>
      </c>
      <c r="D58" s="205">
        <f>SUM(D50:D55)</f>
        <v>8087</v>
      </c>
      <c r="E58" s="198"/>
      <c r="F58" s="206">
        <f>SUM(F50:F55)</f>
        <v>438</v>
      </c>
      <c r="G58" s="198"/>
      <c r="H58" s="205">
        <f>SUM(H50:H55)</f>
        <v>9094</v>
      </c>
      <c r="I58" s="198"/>
      <c r="J58" s="206">
        <f>SUM(J50:J55)</f>
        <v>458</v>
      </c>
    </row>
    <row r="59" spans="1:10" ht="6" customHeight="1">
      <c r="A59" s="4"/>
      <c r="D59" s="211"/>
      <c r="E59" s="194"/>
      <c r="F59" s="194"/>
      <c r="G59" s="194"/>
      <c r="H59" s="211"/>
      <c r="I59" s="194"/>
      <c r="J59" s="194"/>
    </row>
    <row r="60" spans="1:10" ht="16" customHeight="1" thickBot="1">
      <c r="A60" s="4" t="s">
        <v>130</v>
      </c>
      <c r="D60" s="209">
        <f>D36+D46+D58</f>
        <v>5056399</v>
      </c>
      <c r="E60" s="198"/>
      <c r="F60" s="210">
        <f>F36+F46+F58</f>
        <v>4788280</v>
      </c>
      <c r="G60" s="198"/>
      <c r="H60" s="209">
        <f>H36+H46+H58</f>
        <v>3774354</v>
      </c>
      <c r="I60" s="198"/>
      <c r="J60" s="210">
        <f>J36+J46+J58</f>
        <v>1026768</v>
      </c>
    </row>
    <row r="61" spans="1:10" ht="17.25" customHeight="1" thickTop="1">
      <c r="A61" s="4"/>
      <c r="D61" s="20"/>
      <c r="E61" s="10"/>
      <c r="F61" s="20"/>
      <c r="G61" s="10"/>
      <c r="H61" s="20"/>
      <c r="I61" s="10"/>
      <c r="J61" s="20"/>
    </row>
    <row r="62" spans="1:10" ht="22" customHeight="1">
      <c r="A62" s="218" t="s">
        <v>47</v>
      </c>
      <c r="B62" s="218"/>
      <c r="C62" s="218"/>
      <c r="D62" s="218"/>
      <c r="E62" s="218"/>
      <c r="F62" s="218"/>
      <c r="G62" s="218"/>
      <c r="H62" s="218"/>
      <c r="I62" s="218"/>
      <c r="J62" s="218"/>
    </row>
    <row r="63" spans="1:10" ht="16" customHeight="1">
      <c r="A63" s="1" t="s">
        <v>94</v>
      </c>
    </row>
    <row r="64" spans="1:10" ht="16" customHeight="1">
      <c r="A64" s="4" t="s">
        <v>131</v>
      </c>
    </row>
    <row r="65" spans="1:10" ht="16" customHeight="1">
      <c r="A65" s="5" t="s">
        <v>96</v>
      </c>
      <c r="B65" s="6"/>
      <c r="C65" s="6"/>
      <c r="D65" s="6"/>
      <c r="E65" s="6"/>
      <c r="F65" s="6"/>
      <c r="G65" s="6"/>
      <c r="H65" s="7"/>
      <c r="I65" s="6"/>
      <c r="J65" s="7"/>
    </row>
    <row r="66" spans="1:10" ht="16" customHeight="1">
      <c r="A66" s="4"/>
      <c r="H66" s="8"/>
      <c r="J66" s="8"/>
    </row>
    <row r="67" spans="1:10" ht="16" customHeight="1">
      <c r="A67" s="4"/>
      <c r="E67" s="15"/>
      <c r="G67" s="15"/>
      <c r="H67" s="8"/>
      <c r="I67" s="15"/>
      <c r="J67" s="8"/>
    </row>
    <row r="68" spans="1:10" ht="16" customHeight="1">
      <c r="D68" s="216" t="s">
        <v>3</v>
      </c>
      <c r="E68" s="216"/>
      <c r="F68" s="216"/>
      <c r="G68" s="10"/>
      <c r="H68" s="216" t="s">
        <v>4</v>
      </c>
      <c r="I68" s="216"/>
      <c r="J68" s="216"/>
    </row>
    <row r="69" spans="1:10" ht="16" customHeight="1">
      <c r="A69" s="4"/>
      <c r="B69" s="11"/>
      <c r="C69" s="11"/>
      <c r="D69" s="217" t="s">
        <v>97</v>
      </c>
      <c r="E69" s="217"/>
      <c r="F69" s="217"/>
      <c r="G69" s="12"/>
      <c r="H69" s="217" t="s">
        <v>97</v>
      </c>
      <c r="I69" s="217"/>
      <c r="J69" s="217"/>
    </row>
    <row r="70" spans="1:10" ht="16" customHeight="1">
      <c r="A70" s="4"/>
      <c r="B70" s="11"/>
      <c r="C70" s="11"/>
      <c r="D70" s="14" t="s">
        <v>6</v>
      </c>
      <c r="E70" s="15"/>
      <c r="F70" s="14" t="s">
        <v>7</v>
      </c>
      <c r="G70" s="15"/>
      <c r="H70" s="14" t="s">
        <v>6</v>
      </c>
      <c r="I70" s="15"/>
      <c r="J70" s="14" t="s">
        <v>7</v>
      </c>
    </row>
    <row r="71" spans="1:10" ht="16" customHeight="1">
      <c r="A71" s="4"/>
      <c r="B71" s="16" t="s">
        <v>132</v>
      </c>
      <c r="C71" s="11"/>
      <c r="D71" s="17" t="s">
        <v>9</v>
      </c>
      <c r="E71" s="15"/>
      <c r="F71" s="17" t="s">
        <v>9</v>
      </c>
      <c r="G71" s="15"/>
      <c r="H71" s="17" t="s">
        <v>9</v>
      </c>
      <c r="I71" s="15"/>
      <c r="J71" s="17" t="s">
        <v>9</v>
      </c>
    </row>
    <row r="72" spans="1:10" ht="16" customHeight="1">
      <c r="A72" s="4"/>
      <c r="B72" s="11"/>
      <c r="C72" s="11"/>
      <c r="D72" s="98"/>
      <c r="E72" s="15"/>
      <c r="F72" s="13"/>
      <c r="G72" s="15"/>
      <c r="H72" s="98"/>
      <c r="I72" s="15"/>
      <c r="J72" s="13"/>
    </row>
    <row r="73" spans="1:10" ht="16" customHeight="1">
      <c r="A73" s="29" t="s">
        <v>133</v>
      </c>
      <c r="B73" s="11"/>
      <c r="C73" s="11"/>
      <c r="D73" s="98"/>
      <c r="E73" s="15"/>
      <c r="F73" s="13"/>
      <c r="G73" s="15"/>
      <c r="H73" s="98"/>
      <c r="I73" s="15"/>
      <c r="J73" s="13"/>
    </row>
    <row r="74" spans="1:10" ht="6" customHeight="1">
      <c r="A74" s="4"/>
      <c r="B74" s="11"/>
      <c r="C74" s="11"/>
      <c r="D74" s="98"/>
      <c r="E74" s="15"/>
      <c r="F74" s="13"/>
      <c r="G74" s="15"/>
      <c r="H74" s="98"/>
      <c r="I74" s="15"/>
      <c r="J74" s="13"/>
    </row>
    <row r="75" spans="1:10" ht="16" customHeight="1">
      <c r="A75" s="30" t="s">
        <v>134</v>
      </c>
      <c r="B75" s="11"/>
      <c r="C75" s="11"/>
      <c r="D75" s="99">
        <f>D78-D76</f>
        <v>4722143</v>
      </c>
      <c r="E75" s="31"/>
      <c r="F75" s="20">
        <v>4508329</v>
      </c>
      <c r="G75" s="31"/>
      <c r="H75" s="99">
        <f>H36</f>
        <v>3765756</v>
      </c>
      <c r="I75" s="31"/>
      <c r="J75" s="20">
        <v>1025903</v>
      </c>
    </row>
    <row r="76" spans="1:10" ht="16" customHeight="1">
      <c r="A76" s="30" t="s">
        <v>91</v>
      </c>
      <c r="B76" s="11"/>
      <c r="C76" s="11"/>
      <c r="D76" s="102">
        <v>315795</v>
      </c>
      <c r="E76" s="31"/>
      <c r="F76" s="23">
        <v>282502</v>
      </c>
      <c r="G76" s="31"/>
      <c r="H76" s="102" t="s">
        <v>23</v>
      </c>
      <c r="I76" s="31"/>
      <c r="J76" s="23" t="s">
        <v>23</v>
      </c>
    </row>
    <row r="77" spans="1:10" ht="6" customHeight="1">
      <c r="A77" s="4"/>
      <c r="B77" s="11"/>
      <c r="C77" s="11"/>
      <c r="D77" s="99"/>
      <c r="E77" s="31"/>
      <c r="F77" s="20"/>
      <c r="G77" s="31"/>
      <c r="H77" s="99"/>
      <c r="I77" s="31"/>
      <c r="J77" s="20"/>
    </row>
    <row r="78" spans="1:10" ht="16" customHeight="1" thickBot="1">
      <c r="A78" s="4"/>
      <c r="B78" s="11"/>
      <c r="C78" s="11"/>
      <c r="D78" s="103">
        <f>D36</f>
        <v>5037938</v>
      </c>
      <c r="E78" s="31"/>
      <c r="F78" s="27">
        <f>SUM(F75:F76)</f>
        <v>4790831</v>
      </c>
      <c r="G78" s="31"/>
      <c r="H78" s="103">
        <f>SUM(H75:H76)</f>
        <v>3765756</v>
      </c>
      <c r="I78" s="31"/>
      <c r="J78" s="27">
        <f>SUM(J75:J76)</f>
        <v>1025903</v>
      </c>
    </row>
    <row r="79" spans="1:10" ht="16" customHeight="1" thickTop="1">
      <c r="A79" s="4"/>
      <c r="B79" s="11"/>
      <c r="C79" s="11"/>
      <c r="D79" s="99"/>
      <c r="E79" s="31"/>
      <c r="F79" s="20"/>
      <c r="G79" s="31"/>
      <c r="H79" s="99"/>
      <c r="I79" s="31"/>
      <c r="J79" s="20"/>
    </row>
    <row r="80" spans="1:10" s="33" customFormat="1" ht="16" customHeight="1">
      <c r="A80" s="29" t="s">
        <v>135</v>
      </c>
      <c r="B80" s="32"/>
      <c r="D80" s="112"/>
      <c r="E80" s="34"/>
      <c r="F80" s="34"/>
      <c r="G80" s="34"/>
      <c r="H80" s="109"/>
      <c r="I80" s="34"/>
      <c r="J80" s="21"/>
    </row>
    <row r="81" spans="1:10" s="33" customFormat="1" ht="6" customHeight="1">
      <c r="A81" s="30"/>
      <c r="B81" s="32"/>
      <c r="D81" s="99"/>
      <c r="E81" s="20"/>
      <c r="F81" s="20"/>
      <c r="G81" s="20"/>
      <c r="H81" s="109"/>
      <c r="I81" s="20"/>
      <c r="J81" s="21"/>
    </row>
    <row r="82" spans="1:10" s="33" customFormat="1" ht="16" customHeight="1">
      <c r="A82" s="30" t="s">
        <v>136</v>
      </c>
      <c r="B82" s="32"/>
      <c r="D82" s="110">
        <f>D85-D83</f>
        <v>4739608</v>
      </c>
      <c r="E82" s="34"/>
      <c r="F82" s="24">
        <v>4506502</v>
      </c>
      <c r="G82" s="34"/>
      <c r="H82" s="110">
        <f>H60</f>
        <v>3774354</v>
      </c>
      <c r="I82" s="34"/>
      <c r="J82" s="24">
        <v>1026768</v>
      </c>
    </row>
    <row r="83" spans="1:10" s="33" customFormat="1" ht="16" customHeight="1">
      <c r="A83" s="30" t="s">
        <v>91</v>
      </c>
      <c r="B83" s="32"/>
      <c r="D83" s="111">
        <v>316791</v>
      </c>
      <c r="E83" s="20"/>
      <c r="F83" s="26">
        <v>281778</v>
      </c>
      <c r="G83" s="20"/>
      <c r="H83" s="111" t="s">
        <v>23</v>
      </c>
      <c r="I83" s="20"/>
      <c r="J83" s="26" t="s">
        <v>23</v>
      </c>
    </row>
    <row r="84" spans="1:10" s="33" customFormat="1" ht="6" customHeight="1">
      <c r="A84" s="35"/>
      <c r="B84" s="32"/>
      <c r="D84" s="99"/>
      <c r="E84" s="20"/>
      <c r="F84" s="20"/>
      <c r="G84" s="20"/>
      <c r="H84" s="109"/>
      <c r="I84" s="20"/>
      <c r="J84" s="21"/>
    </row>
    <row r="85" spans="1:10" s="33" customFormat="1" ht="16" customHeight="1" thickBot="1">
      <c r="B85" s="32"/>
      <c r="D85" s="113">
        <f>D60</f>
        <v>5056399</v>
      </c>
      <c r="E85" s="34"/>
      <c r="F85" s="36">
        <f>SUM(F82:F84)</f>
        <v>4788280</v>
      </c>
      <c r="G85" s="34"/>
      <c r="H85" s="113">
        <f>SUM(H82:H84)</f>
        <v>3774354</v>
      </c>
      <c r="I85" s="34"/>
      <c r="J85" s="36">
        <f>SUM(J82:J84)</f>
        <v>1026768</v>
      </c>
    </row>
    <row r="86" spans="1:10" s="33" customFormat="1" ht="16" customHeight="1" thickTop="1">
      <c r="B86" s="32"/>
      <c r="D86" s="112"/>
      <c r="E86" s="34"/>
      <c r="F86" s="34"/>
      <c r="G86" s="34"/>
      <c r="H86" s="112"/>
      <c r="I86" s="34"/>
      <c r="J86" s="34"/>
    </row>
    <row r="87" spans="1:10" s="33" customFormat="1" ht="16" customHeight="1">
      <c r="B87" s="32"/>
      <c r="D87" s="112"/>
      <c r="E87" s="34"/>
      <c r="F87" s="34"/>
      <c r="G87" s="34"/>
      <c r="H87" s="112"/>
      <c r="I87" s="34"/>
      <c r="J87" s="34"/>
    </row>
    <row r="88" spans="1:10" s="33" customFormat="1" ht="16" customHeight="1">
      <c r="A88" s="37" t="s">
        <v>137</v>
      </c>
      <c r="B88" s="32"/>
      <c r="D88" s="99"/>
      <c r="E88" s="20"/>
      <c r="F88" s="20"/>
      <c r="G88" s="20"/>
      <c r="H88" s="115"/>
      <c r="I88" s="20"/>
      <c r="J88" s="38"/>
    </row>
    <row r="89" spans="1:10" s="33" customFormat="1" ht="6" customHeight="1">
      <c r="A89" s="35"/>
      <c r="B89" s="32"/>
      <c r="D89" s="99"/>
      <c r="E89" s="20"/>
      <c r="F89" s="20"/>
      <c r="G89" s="20"/>
      <c r="H89" s="115"/>
      <c r="I89" s="20"/>
      <c r="J89" s="38"/>
    </row>
    <row r="90" spans="1:10" s="33" customFormat="1" ht="16" customHeight="1" thickBot="1">
      <c r="A90" s="39" t="s">
        <v>138</v>
      </c>
      <c r="B90" s="135">
        <v>36</v>
      </c>
      <c r="C90" s="40"/>
      <c r="D90" s="114">
        <v>3.44</v>
      </c>
      <c r="E90" s="34"/>
      <c r="F90" s="41">
        <v>3.32</v>
      </c>
      <c r="G90" s="34"/>
      <c r="H90" s="114">
        <v>2.74</v>
      </c>
      <c r="I90" s="34"/>
      <c r="J90" s="41">
        <v>0.76</v>
      </c>
    </row>
    <row r="91" spans="1:10" ht="16" customHeight="1" thickTop="1"/>
    <row r="120" spans="1:10" ht="22" customHeight="1">
      <c r="A120" s="42" t="s">
        <v>47</v>
      </c>
      <c r="B120" s="6"/>
      <c r="C120" s="6"/>
      <c r="D120" s="6"/>
      <c r="E120" s="6"/>
      <c r="F120" s="6"/>
      <c r="G120" s="6"/>
      <c r="H120" s="7"/>
      <c r="I120" s="6"/>
      <c r="J120" s="7"/>
    </row>
  </sheetData>
  <mergeCells count="9">
    <mergeCell ref="D69:F69"/>
    <mergeCell ref="H69:J69"/>
    <mergeCell ref="D6:F6"/>
    <mergeCell ref="H6:J6"/>
    <mergeCell ref="D7:F7"/>
    <mergeCell ref="H7:J7"/>
    <mergeCell ref="A62:J62"/>
    <mergeCell ref="D68:F68"/>
    <mergeCell ref="H68:J6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4"/>
  <sheetViews>
    <sheetView topLeftCell="M1" zoomScaleNormal="100" zoomScaleSheetLayoutView="95" workbookViewId="0">
      <selection activeCell="AD11" sqref="AD11"/>
    </sheetView>
  </sheetViews>
  <sheetFormatPr defaultColWidth="9.1640625" defaultRowHeight="9"/>
  <cols>
    <col min="1" max="1" width="41.25" style="57" customWidth="1"/>
    <col min="2" max="2" width="5.1640625" style="56" bestFit="1" customWidth="1"/>
    <col min="3" max="3" width="0.4140625" style="56" customWidth="1"/>
    <col min="4" max="4" width="8.58203125" style="56" customWidth="1"/>
    <col min="5" max="5" width="0.4140625" style="56" customWidth="1"/>
    <col min="6" max="6" width="8.58203125" style="57" customWidth="1"/>
    <col min="7" max="7" width="0.4140625" style="57" customWidth="1"/>
    <col min="8" max="8" width="9.58203125" style="57" customWidth="1"/>
    <col min="9" max="9" width="0.4140625" style="57" customWidth="1"/>
    <col min="10" max="10" width="8.58203125" style="57" customWidth="1"/>
    <col min="11" max="11" width="0.4140625" style="56" customWidth="1"/>
    <col min="12" max="12" width="10.58203125" style="57" customWidth="1"/>
    <col min="13" max="13" width="0.4140625" style="57" customWidth="1"/>
    <col min="14" max="14" width="11.75" style="57" customWidth="1"/>
    <col min="15" max="15" width="0.58203125" style="57" customWidth="1"/>
    <col min="16" max="16" width="8.58203125" style="57" customWidth="1"/>
    <col min="17" max="17" width="0.4140625" style="57" customWidth="1"/>
    <col min="18" max="18" width="8.58203125" style="57" customWidth="1"/>
    <col min="19" max="19" width="0.4140625" style="57" customWidth="1"/>
    <col min="20" max="20" width="8.75" style="57" customWidth="1"/>
    <col min="21" max="21" width="0.4140625" style="57" customWidth="1"/>
    <col min="22" max="22" width="9.58203125" style="57" customWidth="1"/>
    <col min="23" max="23" width="0.4140625" style="57" customWidth="1"/>
    <col min="24" max="24" width="8.58203125" style="57" customWidth="1"/>
    <col min="25" max="25" width="0.4140625" style="57" customWidth="1"/>
    <col min="26" max="26" width="8.58203125" style="57" customWidth="1"/>
    <col min="27" max="27" width="0.4140625" style="57" customWidth="1"/>
    <col min="28" max="28" width="8.58203125" style="57" customWidth="1"/>
    <col min="29" max="16384" width="9.1640625" style="57"/>
  </cols>
  <sheetData>
    <row r="1" spans="1:28" ht="16" customHeight="1">
      <c r="A1" s="125" t="s">
        <v>94</v>
      </c>
    </row>
    <row r="2" spans="1:28" ht="16" customHeight="1">
      <c r="A2" s="126" t="s">
        <v>139</v>
      </c>
      <c r="B2" s="127"/>
    </row>
    <row r="3" spans="1:28" ht="16" customHeight="1">
      <c r="A3" s="128" t="s">
        <v>96</v>
      </c>
      <c r="B3" s="129"/>
      <c r="C3" s="130"/>
      <c r="D3" s="130"/>
      <c r="E3" s="130"/>
      <c r="F3" s="131"/>
      <c r="G3" s="131"/>
      <c r="H3" s="131"/>
      <c r="I3" s="131"/>
      <c r="J3" s="131"/>
      <c r="K3" s="130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</row>
    <row r="4" spans="1:28" ht="16" customHeight="1">
      <c r="A4" s="58"/>
      <c r="B4" s="59"/>
      <c r="C4" s="59"/>
      <c r="D4" s="60"/>
      <c r="E4" s="5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</row>
    <row r="5" spans="1:28" ht="16" customHeight="1">
      <c r="A5" s="58"/>
      <c r="B5" s="59"/>
      <c r="C5" s="59"/>
      <c r="D5" s="60"/>
      <c r="E5" s="59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spans="1:28" ht="16" customHeight="1">
      <c r="A6" s="62"/>
      <c r="B6" s="62"/>
      <c r="C6" s="62"/>
      <c r="D6" s="219" t="s">
        <v>140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</row>
    <row r="7" spans="1:28" ht="16" customHeigh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20" t="s">
        <v>89</v>
      </c>
      <c r="Q7" s="220"/>
      <c r="R7" s="220"/>
      <c r="S7" s="220"/>
      <c r="T7" s="220"/>
      <c r="U7" s="220"/>
      <c r="V7" s="220"/>
      <c r="W7" s="63"/>
      <c r="X7" s="63"/>
      <c r="Y7" s="63"/>
      <c r="Z7" s="63"/>
      <c r="AA7" s="63"/>
      <c r="AB7" s="63"/>
    </row>
    <row r="8" spans="1:28" ht="16" customHeight="1">
      <c r="A8" s="62"/>
      <c r="B8" s="62"/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220" t="s">
        <v>116</v>
      </c>
      <c r="Q8" s="220"/>
      <c r="R8" s="220"/>
      <c r="S8" s="220"/>
      <c r="T8" s="220"/>
      <c r="U8" s="220"/>
      <c r="V8" s="220"/>
      <c r="W8" s="63"/>
      <c r="X8" s="63"/>
      <c r="Y8" s="63"/>
      <c r="Z8" s="63"/>
      <c r="AA8" s="63"/>
      <c r="AB8" s="63"/>
    </row>
    <row r="9" spans="1:28" ht="16" customHeight="1">
      <c r="A9" s="62"/>
      <c r="B9" s="62"/>
      <c r="C9" s="62"/>
      <c r="D9" s="63"/>
      <c r="E9" s="63"/>
      <c r="F9" s="63"/>
      <c r="G9" s="63"/>
      <c r="H9" s="64" t="s">
        <v>141</v>
      </c>
      <c r="I9" s="63"/>
      <c r="J9" s="63"/>
      <c r="K9" s="63"/>
      <c r="L9" s="63"/>
      <c r="M9" s="63"/>
      <c r="N9" s="67" t="s">
        <v>142</v>
      </c>
      <c r="O9" s="63"/>
      <c r="P9" s="65"/>
      <c r="Q9" s="65"/>
      <c r="R9" s="65"/>
      <c r="S9" s="65"/>
      <c r="T9" s="65"/>
      <c r="U9" s="65"/>
      <c r="V9" s="65"/>
      <c r="W9" s="63"/>
      <c r="X9" s="63"/>
      <c r="Y9" s="63"/>
      <c r="Z9" s="63"/>
      <c r="AA9" s="63"/>
      <c r="AB9" s="63"/>
    </row>
    <row r="10" spans="1:28" ht="16" customHeight="1">
      <c r="A10" s="62"/>
      <c r="B10" s="62"/>
      <c r="C10" s="62"/>
      <c r="D10" s="63"/>
      <c r="E10" s="63"/>
      <c r="F10" s="63"/>
      <c r="G10" s="63"/>
      <c r="H10" s="64" t="s">
        <v>143</v>
      </c>
      <c r="I10" s="63"/>
      <c r="J10" s="63"/>
      <c r="K10" s="63"/>
      <c r="L10" s="63"/>
      <c r="M10" s="63"/>
      <c r="N10" s="67" t="s">
        <v>144</v>
      </c>
      <c r="O10" s="63"/>
      <c r="P10" s="65"/>
      <c r="Q10" s="65"/>
      <c r="R10" s="65"/>
      <c r="S10" s="65"/>
      <c r="T10" s="65"/>
      <c r="U10" s="65"/>
      <c r="V10" s="65"/>
      <c r="W10" s="63"/>
      <c r="X10" s="66"/>
      <c r="Y10" s="63"/>
      <c r="Z10" s="63"/>
      <c r="AA10" s="63"/>
      <c r="AB10" s="63"/>
    </row>
    <row r="11" spans="1:28" ht="16" customHeight="1">
      <c r="A11" s="62"/>
      <c r="B11" s="62"/>
      <c r="C11" s="62"/>
      <c r="D11" s="67" t="s">
        <v>145</v>
      </c>
      <c r="E11" s="63"/>
      <c r="F11" s="67"/>
      <c r="G11" s="67"/>
      <c r="H11" s="64" t="s">
        <v>146</v>
      </c>
      <c r="I11" s="64"/>
      <c r="J11" s="67"/>
      <c r="K11" s="63"/>
      <c r="L11" s="67" t="s">
        <v>147</v>
      </c>
      <c r="M11" s="63"/>
      <c r="N11" s="67" t="s">
        <v>148</v>
      </c>
      <c r="O11" s="63"/>
      <c r="P11" s="64"/>
      <c r="Q11" s="64"/>
      <c r="R11" s="64" t="s">
        <v>149</v>
      </c>
      <c r="S11" s="63"/>
      <c r="T11" s="67"/>
      <c r="U11" s="63"/>
      <c r="V11" s="67" t="s">
        <v>150</v>
      </c>
      <c r="W11" s="63"/>
      <c r="X11" s="66" t="s">
        <v>151</v>
      </c>
      <c r="Y11" s="63"/>
      <c r="Z11" s="66" t="s">
        <v>152</v>
      </c>
      <c r="AB11" s="63"/>
    </row>
    <row r="12" spans="1:28" ht="16" customHeight="1">
      <c r="A12" s="62"/>
      <c r="B12" s="62"/>
      <c r="C12" s="62"/>
      <c r="D12" s="67" t="s">
        <v>153</v>
      </c>
      <c r="E12" s="67"/>
      <c r="F12" s="67" t="s">
        <v>141</v>
      </c>
      <c r="G12" s="67"/>
      <c r="H12" s="64" t="s">
        <v>154</v>
      </c>
      <c r="I12" s="64"/>
      <c r="J12" s="67" t="s">
        <v>155</v>
      </c>
      <c r="K12" s="67"/>
      <c r="L12" s="67" t="s">
        <v>156</v>
      </c>
      <c r="M12" s="67"/>
      <c r="N12" s="67" t="s">
        <v>157</v>
      </c>
      <c r="O12" s="67"/>
      <c r="P12" s="64" t="s">
        <v>158</v>
      </c>
      <c r="Q12" s="64"/>
      <c r="R12" s="64" t="s">
        <v>159</v>
      </c>
      <c r="S12" s="67"/>
      <c r="T12" s="64" t="s">
        <v>160</v>
      </c>
      <c r="U12" s="67"/>
      <c r="V12" s="67" t="s">
        <v>161</v>
      </c>
      <c r="W12" s="67"/>
      <c r="X12" s="66" t="s">
        <v>162</v>
      </c>
      <c r="Y12" s="67"/>
      <c r="Z12" s="66" t="s">
        <v>163</v>
      </c>
      <c r="AB12" s="67" t="s">
        <v>151</v>
      </c>
    </row>
    <row r="13" spans="1:28" ht="16" customHeight="1">
      <c r="A13" s="62"/>
      <c r="B13" s="62"/>
      <c r="C13" s="62"/>
      <c r="D13" s="67" t="s">
        <v>164</v>
      </c>
      <c r="E13" s="67"/>
      <c r="F13" s="64" t="s">
        <v>165</v>
      </c>
      <c r="G13" s="67"/>
      <c r="H13" s="64" t="s">
        <v>166</v>
      </c>
      <c r="I13" s="64"/>
      <c r="J13" s="67" t="s">
        <v>167</v>
      </c>
      <c r="K13" s="67"/>
      <c r="L13" s="67" t="s">
        <v>168</v>
      </c>
      <c r="M13" s="67"/>
      <c r="N13" s="67" t="s">
        <v>169</v>
      </c>
      <c r="O13" s="67"/>
      <c r="P13" s="64" t="s">
        <v>170</v>
      </c>
      <c r="Q13" s="64"/>
      <c r="R13" s="64" t="s">
        <v>171</v>
      </c>
      <c r="S13" s="67"/>
      <c r="T13" s="64" t="s">
        <v>172</v>
      </c>
      <c r="U13" s="67"/>
      <c r="V13" s="68" t="s">
        <v>173</v>
      </c>
      <c r="W13" s="67"/>
      <c r="X13" s="67" t="s">
        <v>174</v>
      </c>
      <c r="Y13" s="67"/>
      <c r="Z13" s="67" t="s">
        <v>175</v>
      </c>
      <c r="AB13" s="67" t="s">
        <v>176</v>
      </c>
    </row>
    <row r="14" spans="1:28" ht="16" customHeight="1">
      <c r="A14" s="62"/>
      <c r="B14" s="69" t="s">
        <v>8</v>
      </c>
      <c r="C14" s="62"/>
      <c r="D14" s="70" t="s">
        <v>9</v>
      </c>
      <c r="E14" s="68"/>
      <c r="F14" s="70" t="s">
        <v>9</v>
      </c>
      <c r="G14" s="68"/>
      <c r="H14" s="70" t="s">
        <v>9</v>
      </c>
      <c r="I14" s="68"/>
      <c r="J14" s="70" t="s">
        <v>9</v>
      </c>
      <c r="K14" s="67"/>
      <c r="L14" s="70" t="s">
        <v>9</v>
      </c>
      <c r="M14" s="68"/>
      <c r="N14" s="70" t="s">
        <v>9</v>
      </c>
      <c r="O14" s="67"/>
      <c r="P14" s="70" t="s">
        <v>9</v>
      </c>
      <c r="Q14" s="70" t="s">
        <v>9</v>
      </c>
      <c r="R14" s="192"/>
      <c r="S14" s="70" t="s">
        <v>9</v>
      </c>
      <c r="T14" s="70" t="s">
        <v>9</v>
      </c>
      <c r="U14" s="67"/>
      <c r="V14" s="70" t="s">
        <v>9</v>
      </c>
      <c r="W14" s="70" t="s">
        <v>9</v>
      </c>
      <c r="X14" s="192"/>
      <c r="Y14" s="70" t="s">
        <v>9</v>
      </c>
      <c r="Z14" s="70" t="s">
        <v>9</v>
      </c>
      <c r="AA14" s="67"/>
      <c r="AB14" s="70" t="s">
        <v>9</v>
      </c>
    </row>
    <row r="15" spans="1:28" ht="6" customHeight="1">
      <c r="A15" s="71"/>
      <c r="B15" s="72"/>
      <c r="C15" s="59"/>
      <c r="D15" s="60"/>
      <c r="E15" s="59"/>
      <c r="F15" s="60"/>
      <c r="G15" s="56"/>
      <c r="H15" s="60"/>
      <c r="I15" s="60"/>
      <c r="J15" s="60"/>
      <c r="K15" s="60"/>
      <c r="L15" s="60"/>
      <c r="P15" s="60"/>
      <c r="Q15" s="60"/>
      <c r="R15" s="60"/>
      <c r="T15" s="60"/>
      <c r="V15" s="60"/>
      <c r="X15" s="60"/>
      <c r="Z15" s="60"/>
      <c r="AB15" s="60"/>
    </row>
    <row r="16" spans="1:28" ht="16" customHeight="1">
      <c r="A16" s="58" t="s">
        <v>177</v>
      </c>
      <c r="B16" s="59"/>
      <c r="C16" s="59"/>
      <c r="D16" s="60">
        <v>1336247</v>
      </c>
      <c r="E16" s="59"/>
      <c r="F16" s="60">
        <v>4455070</v>
      </c>
      <c r="G16" s="60"/>
      <c r="H16" s="60">
        <v>36190</v>
      </c>
      <c r="I16" s="60"/>
      <c r="J16" s="60">
        <v>130058</v>
      </c>
      <c r="K16" s="60"/>
      <c r="L16" s="60">
        <v>13080823</v>
      </c>
      <c r="M16" s="60"/>
      <c r="N16" s="60">
        <v>-648776</v>
      </c>
      <c r="O16" s="60"/>
      <c r="P16" s="60">
        <v>-94</v>
      </c>
      <c r="Q16" s="60"/>
      <c r="R16" s="60">
        <v>-1148</v>
      </c>
      <c r="S16" s="60"/>
      <c r="T16" s="60">
        <v>0</v>
      </c>
      <c r="U16" s="60"/>
      <c r="V16" s="60">
        <f>SUM(P16:U16)</f>
        <v>-1242</v>
      </c>
      <c r="W16" s="60"/>
      <c r="X16" s="138">
        <v>18388370</v>
      </c>
      <c r="Y16" s="60"/>
      <c r="Z16" s="60">
        <v>1803343</v>
      </c>
      <c r="AA16" s="60"/>
      <c r="AB16" s="60">
        <v>20191713</v>
      </c>
    </row>
    <row r="17" spans="1:28" ht="16" customHeight="1">
      <c r="A17" s="71" t="s">
        <v>178</v>
      </c>
      <c r="B17" s="72"/>
      <c r="C17" s="59"/>
      <c r="D17" s="73">
        <v>0</v>
      </c>
      <c r="E17" s="184"/>
      <c r="F17" s="73">
        <v>0</v>
      </c>
      <c r="G17" s="184"/>
      <c r="H17" s="73">
        <v>0</v>
      </c>
      <c r="I17" s="184"/>
      <c r="J17" s="73">
        <v>0</v>
      </c>
      <c r="K17" s="184"/>
      <c r="L17" s="73">
        <v>-647868</v>
      </c>
      <c r="M17" s="184"/>
      <c r="N17" s="73">
        <v>0</v>
      </c>
      <c r="O17" s="184"/>
      <c r="P17" s="73">
        <v>138</v>
      </c>
      <c r="Q17" s="184"/>
      <c r="R17" s="73">
        <v>0</v>
      </c>
      <c r="S17" s="184"/>
      <c r="T17" s="73">
        <v>-12508</v>
      </c>
      <c r="U17" s="184"/>
      <c r="V17" s="73">
        <f>SUM(P17:T17)</f>
        <v>-12370</v>
      </c>
      <c r="W17" s="184"/>
      <c r="X17" s="73">
        <f t="shared" ref="X17" si="0">SUM(D17:N17,V17)</f>
        <v>-660238</v>
      </c>
      <c r="Y17" s="184"/>
      <c r="Z17" s="73">
        <v>-4855</v>
      </c>
      <c r="AA17" s="184"/>
      <c r="AB17" s="73">
        <v>-665093</v>
      </c>
    </row>
    <row r="18" spans="1:28" ht="6" customHeight="1">
      <c r="A18" s="58"/>
      <c r="B18" s="59"/>
      <c r="C18" s="59"/>
      <c r="D18" s="60"/>
      <c r="E18" s="59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132"/>
      <c r="Y18" s="60"/>
      <c r="Z18" s="60"/>
      <c r="AA18" s="60"/>
      <c r="AB18" s="60"/>
    </row>
    <row r="19" spans="1:28" ht="16" customHeight="1">
      <c r="A19" s="58" t="s">
        <v>179</v>
      </c>
      <c r="B19" s="59"/>
      <c r="C19" s="59"/>
      <c r="D19" s="60">
        <f>SUM(D16:D17)</f>
        <v>1336247</v>
      </c>
      <c r="E19" s="59"/>
      <c r="F19" s="60">
        <f>SUM(F16:F17)</f>
        <v>4455070</v>
      </c>
      <c r="G19" s="60"/>
      <c r="H19" s="60">
        <f>SUM(H16:H17)</f>
        <v>36190</v>
      </c>
      <c r="I19" s="60"/>
      <c r="J19" s="60">
        <f>SUM(J16:J17)</f>
        <v>130058</v>
      </c>
      <c r="K19" s="60"/>
      <c r="L19" s="60">
        <f>SUM(L16:L17)</f>
        <v>12432955</v>
      </c>
      <c r="M19" s="60"/>
      <c r="N19" s="60">
        <f>SUM(N16:N17)</f>
        <v>-648776</v>
      </c>
      <c r="O19" s="60"/>
      <c r="P19" s="60">
        <f>SUM(P16:P17)</f>
        <v>44</v>
      </c>
      <c r="Q19" s="60"/>
      <c r="R19" s="60">
        <f>SUM(R16:R17)</f>
        <v>-1148</v>
      </c>
      <c r="S19" s="60"/>
      <c r="T19" s="60">
        <f>SUM(T16:T17)</f>
        <v>-12508</v>
      </c>
      <c r="U19" s="60"/>
      <c r="V19" s="60">
        <f>SUM(V16:V17)</f>
        <v>-13612</v>
      </c>
      <c r="W19" s="60"/>
      <c r="X19" s="60">
        <f>SUM(X16:X17)</f>
        <v>17728132</v>
      </c>
      <c r="Y19" s="60"/>
      <c r="Z19" s="60">
        <f>SUM(Z16:Z17)</f>
        <v>1798488</v>
      </c>
      <c r="AA19" s="60"/>
      <c r="AB19" s="60">
        <f>SUM(AB16:AB17)</f>
        <v>19526620</v>
      </c>
    </row>
    <row r="20" spans="1:28" ht="16" customHeight="1">
      <c r="A20" s="142" t="s">
        <v>180</v>
      </c>
      <c r="B20" s="59"/>
      <c r="C20" s="59"/>
      <c r="D20" s="60"/>
      <c r="E20" s="59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132"/>
      <c r="Y20" s="60"/>
      <c r="Z20" s="60"/>
      <c r="AA20" s="60"/>
      <c r="AB20" s="60"/>
    </row>
    <row r="21" spans="1:28" ht="16" customHeight="1">
      <c r="A21" s="71" t="s">
        <v>181</v>
      </c>
      <c r="B21" s="136">
        <v>29</v>
      </c>
      <c r="C21" s="59"/>
      <c r="D21" s="60">
        <v>36905</v>
      </c>
      <c r="E21" s="59"/>
      <c r="F21" s="60">
        <v>1752109</v>
      </c>
      <c r="G21" s="56"/>
      <c r="H21" s="60" t="s">
        <v>23</v>
      </c>
      <c r="I21" s="60"/>
      <c r="J21" s="60" t="s">
        <v>23</v>
      </c>
      <c r="K21" s="60"/>
      <c r="L21" s="60" t="s">
        <v>23</v>
      </c>
      <c r="N21" s="60" t="s">
        <v>23</v>
      </c>
      <c r="P21" s="60" t="s">
        <v>23</v>
      </c>
      <c r="Q21" s="60"/>
      <c r="R21" s="60" t="s">
        <v>23</v>
      </c>
      <c r="T21" s="60" t="s">
        <v>23</v>
      </c>
      <c r="V21" s="60">
        <f t="shared" ref="V21:V26" si="1">SUM(P21:T21)</f>
        <v>0</v>
      </c>
      <c r="X21" s="60">
        <f t="shared" ref="X21:X22" si="2">SUM(D21:N21,V21)</f>
        <v>1789014</v>
      </c>
      <c r="Z21" s="60">
        <v>0</v>
      </c>
      <c r="AB21" s="60">
        <f t="shared" ref="AB21:AB26" si="3">SUM(X21:Z21)</f>
        <v>1789014</v>
      </c>
    </row>
    <row r="22" spans="1:28" ht="16" customHeight="1">
      <c r="A22" s="71" t="s">
        <v>182</v>
      </c>
      <c r="B22" s="137">
        <v>30</v>
      </c>
      <c r="C22" s="59"/>
      <c r="D22" s="60" t="s">
        <v>23</v>
      </c>
      <c r="E22" s="59"/>
      <c r="F22" s="60" t="s">
        <v>23</v>
      </c>
      <c r="G22" s="56"/>
      <c r="H22" s="60" t="s">
        <v>23</v>
      </c>
      <c r="I22" s="60"/>
      <c r="J22" s="60" t="s">
        <v>23</v>
      </c>
      <c r="K22" s="60"/>
      <c r="L22" s="60">
        <v>-1922405</v>
      </c>
      <c r="N22" s="60" t="s">
        <v>23</v>
      </c>
      <c r="P22" s="60" t="s">
        <v>23</v>
      </c>
      <c r="Q22" s="60"/>
      <c r="R22" s="60" t="s">
        <v>23</v>
      </c>
      <c r="T22" s="60" t="s">
        <v>23</v>
      </c>
      <c r="V22" s="60">
        <f t="shared" si="1"/>
        <v>0</v>
      </c>
      <c r="X22" s="60">
        <f t="shared" si="2"/>
        <v>-1922405</v>
      </c>
      <c r="Z22" s="60">
        <v>-222759</v>
      </c>
      <c r="AB22" s="60">
        <f t="shared" si="3"/>
        <v>-2145164</v>
      </c>
    </row>
    <row r="23" spans="1:28" ht="16" customHeight="1">
      <c r="A23" s="71" t="s">
        <v>130</v>
      </c>
      <c r="B23" s="137"/>
      <c r="C23" s="59"/>
      <c r="D23" s="60" t="s">
        <v>23</v>
      </c>
      <c r="E23" s="59"/>
      <c r="F23" s="60" t="s">
        <v>23</v>
      </c>
      <c r="G23" s="60"/>
      <c r="H23" s="60" t="s">
        <v>23</v>
      </c>
      <c r="I23" s="60"/>
      <c r="J23" s="60" t="s">
        <v>23</v>
      </c>
      <c r="K23" s="60"/>
      <c r="L23" s="60">
        <v>4506038</v>
      </c>
      <c r="M23" s="60"/>
      <c r="N23" s="60" t="s">
        <v>23</v>
      </c>
      <c r="O23" s="60"/>
      <c r="P23" s="60">
        <v>-270</v>
      </c>
      <c r="Q23" s="60"/>
      <c r="R23" s="60">
        <v>276</v>
      </c>
      <c r="S23" s="60"/>
      <c r="T23" s="60">
        <v>458</v>
      </c>
      <c r="U23" s="60"/>
      <c r="V23" s="60">
        <f t="shared" si="1"/>
        <v>464</v>
      </c>
      <c r="W23" s="60"/>
      <c r="X23" s="60">
        <f>SUM(D23:N23,V23)</f>
        <v>4506502</v>
      </c>
      <c r="Y23" s="60"/>
      <c r="Z23" s="60">
        <v>281778</v>
      </c>
      <c r="AB23" s="60">
        <f>SUM(X23:Z23)</f>
        <v>4788280</v>
      </c>
    </row>
    <row r="24" spans="1:28" ht="16" customHeight="1">
      <c r="A24" s="71" t="s">
        <v>183</v>
      </c>
      <c r="B24" s="72"/>
      <c r="C24" s="59"/>
      <c r="D24" s="60" t="s">
        <v>23</v>
      </c>
      <c r="E24" s="59"/>
      <c r="F24" s="60" t="s">
        <v>23</v>
      </c>
      <c r="G24" s="60"/>
      <c r="H24" s="60" t="s">
        <v>23</v>
      </c>
      <c r="I24" s="60"/>
      <c r="J24" s="60" t="s">
        <v>23</v>
      </c>
      <c r="K24" s="60"/>
      <c r="L24" s="60" t="s">
        <v>23</v>
      </c>
      <c r="M24" s="60"/>
      <c r="N24" s="60" t="s">
        <v>23</v>
      </c>
      <c r="O24" s="60"/>
      <c r="P24" s="60" t="s">
        <v>23</v>
      </c>
      <c r="Q24" s="60"/>
      <c r="R24" s="60" t="s">
        <v>23</v>
      </c>
      <c r="S24" s="60"/>
      <c r="T24" s="60" t="s">
        <v>23</v>
      </c>
      <c r="U24" s="60"/>
      <c r="V24" s="60">
        <f t="shared" si="1"/>
        <v>0</v>
      </c>
      <c r="W24" s="60"/>
      <c r="X24" s="60">
        <f>SUM(D24:N24,V24)</f>
        <v>0</v>
      </c>
      <c r="Y24" s="60"/>
      <c r="Z24" s="60">
        <v>92305</v>
      </c>
      <c r="AB24" s="60">
        <f t="shared" si="3"/>
        <v>92305</v>
      </c>
    </row>
    <row r="25" spans="1:28" ht="16" customHeight="1">
      <c r="A25" s="71" t="s">
        <v>184</v>
      </c>
      <c r="B25" s="72"/>
      <c r="C25" s="59"/>
      <c r="D25" s="60" t="s">
        <v>23</v>
      </c>
      <c r="E25" s="59"/>
      <c r="F25" s="60" t="s">
        <v>23</v>
      </c>
      <c r="G25" s="60"/>
      <c r="H25" s="60" t="s">
        <v>23</v>
      </c>
      <c r="I25" s="60"/>
      <c r="J25" s="60" t="s">
        <v>23</v>
      </c>
      <c r="K25" s="60"/>
      <c r="L25" s="60" t="s">
        <v>23</v>
      </c>
      <c r="M25" s="60"/>
      <c r="N25" s="60">
        <v>-16376</v>
      </c>
      <c r="O25" s="60"/>
      <c r="P25" s="60" t="s">
        <v>23</v>
      </c>
      <c r="Q25" s="60"/>
      <c r="R25" s="60" t="s">
        <v>23</v>
      </c>
      <c r="S25" s="60"/>
      <c r="T25" s="60" t="s">
        <v>23</v>
      </c>
      <c r="U25" s="60"/>
      <c r="V25" s="60">
        <f t="shared" si="1"/>
        <v>0</v>
      </c>
      <c r="W25" s="60"/>
      <c r="X25" s="60">
        <f>SUM(D25:N25,V25)</f>
        <v>-16376</v>
      </c>
      <c r="Y25" s="60"/>
      <c r="Z25" s="60">
        <v>35199</v>
      </c>
      <c r="AB25" s="60">
        <f t="shared" si="3"/>
        <v>18823</v>
      </c>
    </row>
    <row r="26" spans="1:28" ht="16" customHeight="1">
      <c r="A26" s="71" t="s">
        <v>185</v>
      </c>
      <c r="B26" s="137">
        <v>31</v>
      </c>
      <c r="C26" s="59"/>
      <c r="D26" s="73">
        <v>0</v>
      </c>
      <c r="E26" s="59"/>
      <c r="F26" s="73" t="s">
        <v>23</v>
      </c>
      <c r="G26" s="60"/>
      <c r="H26" s="73" t="s">
        <v>23</v>
      </c>
      <c r="I26" s="60"/>
      <c r="J26" s="73">
        <v>12749</v>
      </c>
      <c r="K26" s="60"/>
      <c r="L26" s="73">
        <v>-12749</v>
      </c>
      <c r="M26" s="60"/>
      <c r="N26" s="73" t="s">
        <v>23</v>
      </c>
      <c r="O26" s="60"/>
      <c r="P26" s="73" t="s">
        <v>23</v>
      </c>
      <c r="Q26" s="60"/>
      <c r="R26" s="73" t="s">
        <v>23</v>
      </c>
      <c r="S26" s="60"/>
      <c r="T26" s="73" t="s">
        <v>23</v>
      </c>
      <c r="U26" s="60"/>
      <c r="V26" s="73">
        <f t="shared" si="1"/>
        <v>0</v>
      </c>
      <c r="W26" s="60"/>
      <c r="X26" s="73">
        <f>SUM(D26:N26,V26)</f>
        <v>0</v>
      </c>
      <c r="Y26" s="60"/>
      <c r="Z26" s="73">
        <v>0</v>
      </c>
      <c r="AB26" s="73">
        <f t="shared" si="3"/>
        <v>0</v>
      </c>
    </row>
    <row r="27" spans="1:28" ht="6" customHeight="1">
      <c r="A27" s="71"/>
      <c r="B27" s="72"/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74"/>
      <c r="Q27" s="60"/>
      <c r="R27" s="74"/>
      <c r="S27" s="60"/>
      <c r="T27" s="60"/>
      <c r="U27" s="60"/>
      <c r="V27" s="60"/>
      <c r="W27" s="60"/>
      <c r="X27" s="60"/>
      <c r="Y27" s="60"/>
      <c r="Z27" s="60"/>
      <c r="AB27" s="60"/>
    </row>
    <row r="28" spans="1:28" ht="16" customHeight="1" thickBot="1">
      <c r="A28" s="58" t="s">
        <v>186</v>
      </c>
      <c r="B28" s="59"/>
      <c r="C28" s="59"/>
      <c r="D28" s="75">
        <f>SUM(D19:E26)</f>
        <v>1373152</v>
      </c>
      <c r="E28" s="60"/>
      <c r="F28" s="75">
        <f>SUM(F19:G26)</f>
        <v>6207179</v>
      </c>
      <c r="G28" s="60"/>
      <c r="H28" s="75">
        <f>SUM(H19:I26)</f>
        <v>36190</v>
      </c>
      <c r="I28" s="60"/>
      <c r="J28" s="75">
        <f>SUM(J19:K26)</f>
        <v>142807</v>
      </c>
      <c r="K28" s="60"/>
      <c r="L28" s="75">
        <f>SUM(L19:M26)</f>
        <v>15003839</v>
      </c>
      <c r="M28" s="60"/>
      <c r="N28" s="75">
        <f>SUM(N19:O26)</f>
        <v>-665152</v>
      </c>
      <c r="O28" s="60"/>
      <c r="P28" s="75">
        <f>SUM(P19:Q26)</f>
        <v>-226</v>
      </c>
      <c r="Q28" s="60"/>
      <c r="R28" s="75">
        <f>SUM(R19:S26)</f>
        <v>-872</v>
      </c>
      <c r="S28" s="60"/>
      <c r="T28" s="75">
        <f>SUM(T19:U26)</f>
        <v>-12050</v>
      </c>
      <c r="U28" s="60"/>
      <c r="V28" s="75">
        <f>SUM(V19:W26)</f>
        <v>-13148</v>
      </c>
      <c r="W28" s="60"/>
      <c r="X28" s="75">
        <f>SUM(X19:Y26)</f>
        <v>22084867</v>
      </c>
      <c r="Y28" s="60"/>
      <c r="Z28" s="75">
        <f>SUM(Z19:AA26)</f>
        <v>1985011</v>
      </c>
      <c r="AA28" s="61"/>
      <c r="AB28" s="75">
        <f>SUM(AB19:AB26)</f>
        <v>24069878</v>
      </c>
    </row>
    <row r="29" spans="1:28" ht="16" customHeight="1" thickTop="1">
      <c r="A29" s="58"/>
      <c r="B29" s="59"/>
      <c r="C29" s="59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1"/>
      <c r="AB29" s="60"/>
    </row>
    <row r="30" spans="1:28" ht="16" customHeight="1">
      <c r="A30" s="58"/>
      <c r="B30" s="59"/>
      <c r="C30" s="59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1"/>
      <c r="AB30" s="60"/>
    </row>
    <row r="31" spans="1:28" ht="16" customHeight="1">
      <c r="A31" s="58" t="s">
        <v>187</v>
      </c>
      <c r="B31" s="59"/>
      <c r="C31" s="59"/>
      <c r="D31" s="116">
        <v>1373152</v>
      </c>
      <c r="E31" s="59"/>
      <c r="F31" s="116">
        <v>6207179</v>
      </c>
      <c r="G31" s="60"/>
      <c r="H31" s="116">
        <v>36190</v>
      </c>
      <c r="I31" s="60"/>
      <c r="J31" s="116">
        <v>142807</v>
      </c>
      <c r="K31" s="60"/>
      <c r="L31" s="116">
        <v>15003839</v>
      </c>
      <c r="M31" s="60"/>
      <c r="N31" s="116">
        <v>-665152</v>
      </c>
      <c r="O31" s="60"/>
      <c r="P31" s="116">
        <v>-226</v>
      </c>
      <c r="Q31" s="60"/>
      <c r="R31" s="116">
        <v>-872</v>
      </c>
      <c r="S31" s="60"/>
      <c r="T31" s="116">
        <v>-12050</v>
      </c>
      <c r="U31" s="60"/>
      <c r="V31" s="116">
        <v>-13148</v>
      </c>
      <c r="W31" s="60"/>
      <c r="X31" s="116">
        <v>22084867</v>
      </c>
      <c r="Y31" s="60"/>
      <c r="Z31" s="116">
        <v>1985011</v>
      </c>
      <c r="AA31" s="60"/>
      <c r="AB31" s="116">
        <v>24069878</v>
      </c>
    </row>
    <row r="32" spans="1:28" ht="16" customHeight="1">
      <c r="A32" s="142" t="s">
        <v>180</v>
      </c>
      <c r="B32" s="59"/>
      <c r="C32" s="59"/>
      <c r="D32" s="116"/>
      <c r="E32" s="59"/>
      <c r="F32" s="116"/>
      <c r="G32" s="60"/>
      <c r="H32" s="116"/>
      <c r="I32" s="60"/>
      <c r="J32" s="116"/>
      <c r="K32" s="60"/>
      <c r="L32" s="116"/>
      <c r="M32" s="60"/>
      <c r="N32" s="116"/>
      <c r="O32" s="60"/>
      <c r="P32" s="116"/>
      <c r="Q32" s="60"/>
      <c r="R32" s="116"/>
      <c r="S32" s="60"/>
      <c r="T32" s="116"/>
      <c r="U32" s="60"/>
      <c r="V32" s="116"/>
      <c r="W32" s="60"/>
      <c r="X32" s="120"/>
      <c r="Y32" s="60"/>
      <c r="Z32" s="116"/>
      <c r="AA32" s="60"/>
      <c r="AB32" s="116"/>
    </row>
    <row r="33" spans="1:28" ht="16" customHeight="1">
      <c r="A33" s="71" t="s">
        <v>182</v>
      </c>
      <c r="B33" s="137">
        <v>30</v>
      </c>
      <c r="C33" s="59"/>
      <c r="D33" s="116" t="s">
        <v>23</v>
      </c>
      <c r="E33" s="59"/>
      <c r="F33" s="116" t="s">
        <v>23</v>
      </c>
      <c r="G33" s="56"/>
      <c r="H33" s="116" t="s">
        <v>23</v>
      </c>
      <c r="I33" s="60"/>
      <c r="J33" s="116" t="s">
        <v>23</v>
      </c>
      <c r="K33" s="60"/>
      <c r="L33" s="116">
        <v>-2471612</v>
      </c>
      <c r="N33" s="116" t="s">
        <v>23</v>
      </c>
      <c r="P33" s="116" t="s">
        <v>23</v>
      </c>
      <c r="Q33" s="60"/>
      <c r="R33" s="116" t="s">
        <v>23</v>
      </c>
      <c r="T33" s="116" t="s">
        <v>23</v>
      </c>
      <c r="V33" s="116">
        <f t="shared" ref="V33:V37" si="4">SUM(P33:T33)</f>
        <v>0</v>
      </c>
      <c r="X33" s="116">
        <f t="shared" ref="X33:X37" si="5">SUM(D33:N33,V33)</f>
        <v>-2471612</v>
      </c>
      <c r="Z33" s="116">
        <v>-163747</v>
      </c>
      <c r="AB33" s="116">
        <f t="shared" ref="AB33" si="6">SUM(X33:Z33)</f>
        <v>-2635359</v>
      </c>
    </row>
    <row r="34" spans="1:28" ht="16" customHeight="1">
      <c r="A34" s="71" t="s">
        <v>130</v>
      </c>
      <c r="B34" s="137"/>
      <c r="C34" s="59"/>
      <c r="D34" s="116" t="s">
        <v>23</v>
      </c>
      <c r="E34" s="59"/>
      <c r="F34" s="116" t="s">
        <v>23</v>
      </c>
      <c r="G34" s="60"/>
      <c r="H34" s="116" t="s">
        <v>23</v>
      </c>
      <c r="I34" s="60"/>
      <c r="J34" s="116" t="s">
        <v>23</v>
      </c>
      <c r="K34" s="60"/>
      <c r="L34" s="116">
        <f>'9-10'!D75+9207</f>
        <v>4731350</v>
      </c>
      <c r="M34" s="60"/>
      <c r="N34" s="116" t="s">
        <v>23</v>
      </c>
      <c r="O34" s="60"/>
      <c r="P34" s="116">
        <v>-714</v>
      </c>
      <c r="Q34" s="60"/>
      <c r="R34" s="116">
        <v>-122</v>
      </c>
      <c r="S34" s="60"/>
      <c r="T34" s="116">
        <f>ROUND('9-10'!D52*0.8,0)</f>
        <v>9094</v>
      </c>
      <c r="U34" s="60"/>
      <c r="V34" s="116">
        <f t="shared" si="4"/>
        <v>8258</v>
      </c>
      <c r="W34" s="60"/>
      <c r="X34" s="116">
        <f t="shared" si="5"/>
        <v>4739608</v>
      </c>
      <c r="Y34" s="60"/>
      <c r="Z34" s="116">
        <f>'9-10'!D83</f>
        <v>316791</v>
      </c>
      <c r="AB34" s="116">
        <f>SUM(X34:Z34)</f>
        <v>5056399</v>
      </c>
    </row>
    <row r="35" spans="1:28" ht="16" customHeight="1">
      <c r="A35" s="71" t="s">
        <v>183</v>
      </c>
      <c r="B35" s="72"/>
      <c r="C35" s="59"/>
      <c r="D35" s="116" t="s">
        <v>23</v>
      </c>
      <c r="E35" s="59"/>
      <c r="F35" s="116" t="s">
        <v>23</v>
      </c>
      <c r="G35" s="60"/>
      <c r="H35" s="116" t="s">
        <v>23</v>
      </c>
      <c r="I35" s="60"/>
      <c r="J35" s="116" t="s">
        <v>23</v>
      </c>
      <c r="K35" s="60"/>
      <c r="L35" s="116" t="s">
        <v>23</v>
      </c>
      <c r="M35" s="60"/>
      <c r="N35" s="116" t="s">
        <v>23</v>
      </c>
      <c r="O35" s="60"/>
      <c r="P35" s="116" t="s">
        <v>23</v>
      </c>
      <c r="Q35" s="60"/>
      <c r="R35" s="116" t="s">
        <v>23</v>
      </c>
      <c r="S35" s="60"/>
      <c r="T35" s="116" t="s">
        <v>23</v>
      </c>
      <c r="U35" s="60"/>
      <c r="V35" s="116">
        <f t="shared" si="4"/>
        <v>0</v>
      </c>
      <c r="W35" s="60"/>
      <c r="X35" s="116">
        <f t="shared" si="5"/>
        <v>0</v>
      </c>
      <c r="Y35" s="60"/>
      <c r="Z35" s="116">
        <v>5821</v>
      </c>
      <c r="AB35" s="116">
        <f t="shared" ref="AB35:AB37" si="7">SUM(X35:Z35)</f>
        <v>5821</v>
      </c>
    </row>
    <row r="36" spans="1:28" ht="16" customHeight="1">
      <c r="A36" s="71" t="s">
        <v>184</v>
      </c>
      <c r="B36" s="72"/>
      <c r="C36" s="59"/>
      <c r="D36" s="116" t="s">
        <v>23</v>
      </c>
      <c r="E36" s="59"/>
      <c r="F36" s="116" t="s">
        <v>23</v>
      </c>
      <c r="G36" s="60"/>
      <c r="H36" s="116" t="s">
        <v>23</v>
      </c>
      <c r="I36" s="60"/>
      <c r="J36" s="116" t="s">
        <v>23</v>
      </c>
      <c r="K36" s="60"/>
      <c r="L36" s="116" t="s">
        <v>23</v>
      </c>
      <c r="M36" s="60"/>
      <c r="N36" s="116">
        <v>344998</v>
      </c>
      <c r="O36" s="60"/>
      <c r="P36" s="116" t="s">
        <v>23</v>
      </c>
      <c r="Q36" s="60"/>
      <c r="R36" s="116" t="s">
        <v>23</v>
      </c>
      <c r="S36" s="60"/>
      <c r="T36" s="116" t="s">
        <v>23</v>
      </c>
      <c r="U36" s="60"/>
      <c r="V36" s="116">
        <f t="shared" si="4"/>
        <v>0</v>
      </c>
      <c r="W36" s="60"/>
      <c r="X36" s="116">
        <f t="shared" si="5"/>
        <v>344998</v>
      </c>
      <c r="Y36" s="60"/>
      <c r="Z36" s="116">
        <v>133593</v>
      </c>
      <c r="AB36" s="116">
        <f t="shared" si="7"/>
        <v>478591</v>
      </c>
    </row>
    <row r="37" spans="1:28" ht="16" customHeight="1">
      <c r="A37" s="71" t="s">
        <v>185</v>
      </c>
      <c r="B37" s="137">
        <v>31</v>
      </c>
      <c r="C37" s="59"/>
      <c r="D37" s="117">
        <v>0</v>
      </c>
      <c r="E37" s="59"/>
      <c r="F37" s="117" t="s">
        <v>23</v>
      </c>
      <c r="G37" s="60"/>
      <c r="H37" s="117" t="s">
        <v>23</v>
      </c>
      <c r="I37" s="60"/>
      <c r="J37" s="117">
        <v>93</v>
      </c>
      <c r="K37" s="60"/>
      <c r="L37" s="117">
        <v>-93</v>
      </c>
      <c r="M37" s="60"/>
      <c r="N37" s="117" t="s">
        <v>23</v>
      </c>
      <c r="O37" s="60"/>
      <c r="P37" s="117" t="s">
        <v>23</v>
      </c>
      <c r="Q37" s="60"/>
      <c r="R37" s="117" t="s">
        <v>23</v>
      </c>
      <c r="S37" s="60"/>
      <c r="T37" s="117" t="s">
        <v>23</v>
      </c>
      <c r="U37" s="60"/>
      <c r="V37" s="117">
        <f t="shared" si="4"/>
        <v>0</v>
      </c>
      <c r="W37" s="60"/>
      <c r="X37" s="117">
        <f t="shared" si="5"/>
        <v>0</v>
      </c>
      <c r="Y37" s="60"/>
      <c r="Z37" s="117">
        <v>0</v>
      </c>
      <c r="AB37" s="117">
        <f t="shared" si="7"/>
        <v>0</v>
      </c>
    </row>
    <row r="38" spans="1:28" ht="6" customHeight="1">
      <c r="A38" s="71"/>
      <c r="B38" s="72"/>
      <c r="C38" s="59"/>
      <c r="D38" s="116"/>
      <c r="E38" s="60"/>
      <c r="F38" s="116"/>
      <c r="G38" s="60"/>
      <c r="H38" s="116"/>
      <c r="I38" s="60"/>
      <c r="J38" s="116"/>
      <c r="K38" s="60"/>
      <c r="L38" s="116"/>
      <c r="M38" s="60"/>
      <c r="N38" s="116"/>
      <c r="O38" s="60"/>
      <c r="P38" s="119"/>
      <c r="Q38" s="60"/>
      <c r="R38" s="119"/>
      <c r="S38" s="60"/>
      <c r="T38" s="116"/>
      <c r="U38" s="60"/>
      <c r="V38" s="116"/>
      <c r="W38" s="60"/>
      <c r="X38" s="116"/>
      <c r="Y38" s="60"/>
      <c r="Z38" s="116"/>
      <c r="AB38" s="116"/>
    </row>
    <row r="39" spans="1:28" ht="16" customHeight="1" thickBot="1">
      <c r="A39" s="58" t="s">
        <v>188</v>
      </c>
      <c r="B39" s="59"/>
      <c r="C39" s="59"/>
      <c r="D39" s="118">
        <f>SUM(D31:E37)</f>
        <v>1373152</v>
      </c>
      <c r="E39" s="60"/>
      <c r="F39" s="118">
        <f>SUM(F31:G37)</f>
        <v>6207179</v>
      </c>
      <c r="G39" s="60"/>
      <c r="H39" s="118">
        <f>SUM(H31:I37)</f>
        <v>36190</v>
      </c>
      <c r="I39" s="60"/>
      <c r="J39" s="118">
        <f>SUM(J31:K37)</f>
        <v>142900</v>
      </c>
      <c r="K39" s="60"/>
      <c r="L39" s="118">
        <f>SUM(L31:M37)</f>
        <v>17263484</v>
      </c>
      <c r="M39" s="60"/>
      <c r="N39" s="118">
        <f>SUM(N31:O37)</f>
        <v>-320154</v>
      </c>
      <c r="O39" s="60"/>
      <c r="P39" s="118">
        <f>SUM(P31:Q37)</f>
        <v>-940</v>
      </c>
      <c r="Q39" s="60"/>
      <c r="R39" s="118">
        <f>SUM(R31:S37)</f>
        <v>-994</v>
      </c>
      <c r="S39" s="60"/>
      <c r="T39" s="118">
        <f>SUM(T31:U37)</f>
        <v>-2956</v>
      </c>
      <c r="U39" s="60"/>
      <c r="V39" s="118">
        <f>SUM(V31:W37)</f>
        <v>-4890</v>
      </c>
      <c r="W39" s="60"/>
      <c r="X39" s="118">
        <f>SUM(X31:Y37)</f>
        <v>24697861</v>
      </c>
      <c r="Y39" s="60"/>
      <c r="Z39" s="118">
        <f>SUM(Z31:AA37)</f>
        <v>2277469</v>
      </c>
      <c r="AA39" s="61"/>
      <c r="AB39" s="118">
        <f>SUM(AB31:AB37)</f>
        <v>26975330</v>
      </c>
    </row>
    <row r="40" spans="1:28" ht="18.75" customHeight="1" thickTop="1">
      <c r="A40" s="58"/>
      <c r="B40" s="59"/>
      <c r="C40" s="59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1"/>
      <c r="AB40" s="60"/>
    </row>
    <row r="41" spans="1:28" ht="18.75" customHeight="1">
      <c r="A41" s="58"/>
      <c r="B41" s="59"/>
      <c r="C41" s="59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1"/>
      <c r="AB41" s="60"/>
    </row>
    <row r="42" spans="1:28" ht="18.75" customHeight="1">
      <c r="A42" s="58"/>
      <c r="B42" s="59"/>
      <c r="C42" s="59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1"/>
      <c r="AB42" s="60"/>
    </row>
    <row r="43" spans="1:28" ht="7.5" customHeight="1">
      <c r="A43" s="58"/>
      <c r="B43" s="59"/>
      <c r="C43" s="59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1"/>
      <c r="AB43" s="60"/>
    </row>
    <row r="44" spans="1:28" ht="22" customHeight="1">
      <c r="A44" s="76" t="s">
        <v>47</v>
      </c>
      <c r="B44" s="77"/>
      <c r="C44" s="77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</row>
  </sheetData>
  <mergeCells count="3">
    <mergeCell ref="D6:AB6"/>
    <mergeCell ref="P7:V7"/>
    <mergeCell ref="P8:V8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1"/>
  <sheetViews>
    <sheetView topLeftCell="K4" zoomScaleNormal="100" zoomScaleSheetLayoutView="70" workbookViewId="0">
      <selection activeCell="O22" sqref="O22"/>
    </sheetView>
  </sheetViews>
  <sheetFormatPr defaultColWidth="9.1640625" defaultRowHeight="16" customHeight="1"/>
  <cols>
    <col min="1" max="1" width="41.25" style="9" customWidth="1"/>
    <col min="2" max="2" width="5.58203125" style="20" bestFit="1" customWidth="1"/>
    <col min="3" max="3" width="0.58203125" style="20" customWidth="1"/>
    <col min="4" max="4" width="12.75" style="20" customWidth="1"/>
    <col min="5" max="5" width="0.58203125" style="20" customWidth="1"/>
    <col min="6" max="6" width="10.58203125" style="20" customWidth="1"/>
    <col min="7" max="7" width="0.58203125" style="20" customWidth="1"/>
    <col min="8" max="8" width="15.75" style="9" customWidth="1"/>
    <col min="9" max="9" width="0.58203125" style="20" customWidth="1"/>
    <col min="10" max="10" width="10.75" style="20" customWidth="1"/>
    <col min="11" max="11" width="0.58203125" style="20" customWidth="1"/>
    <col min="12" max="12" width="16.75" style="20" customWidth="1"/>
    <col min="13" max="13" width="0.58203125" style="20" customWidth="1"/>
    <col min="14" max="14" width="10.75" style="9" customWidth="1"/>
    <col min="15" max="15" width="0.58203125" style="20" customWidth="1"/>
    <col min="16" max="16" width="10.75" style="9" customWidth="1"/>
    <col min="17" max="17" width="0.58203125" style="20" customWidth="1"/>
    <col min="18" max="18" width="12.75" style="9" customWidth="1"/>
    <col min="19" max="19" width="0.58203125" style="9" customWidth="1"/>
    <col min="20" max="20" width="12.75" style="9" customWidth="1"/>
    <col min="21" max="16384" width="9.1640625" style="9"/>
  </cols>
  <sheetData>
    <row r="1" spans="1:20" ht="16" customHeight="1">
      <c r="A1" s="1" t="s">
        <v>94</v>
      </c>
      <c r="I1" s="9"/>
      <c r="J1" s="9"/>
      <c r="L1" s="9"/>
      <c r="M1" s="9"/>
      <c r="O1" s="9"/>
      <c r="Q1" s="9"/>
    </row>
    <row r="2" spans="1:20" ht="16" customHeight="1">
      <c r="A2" s="4" t="s">
        <v>189</v>
      </c>
      <c r="B2" s="22"/>
      <c r="I2" s="9"/>
      <c r="J2" s="9"/>
      <c r="L2" s="9"/>
      <c r="M2" s="9"/>
      <c r="O2" s="9"/>
      <c r="Q2" s="9"/>
    </row>
    <row r="3" spans="1:20" ht="16" customHeight="1">
      <c r="A3" s="45" t="s">
        <v>96</v>
      </c>
      <c r="B3" s="78"/>
      <c r="C3" s="23"/>
      <c r="D3" s="23"/>
      <c r="E3" s="23"/>
      <c r="F3" s="23"/>
      <c r="G3" s="23"/>
      <c r="H3" s="42"/>
      <c r="I3" s="42"/>
      <c r="J3" s="42"/>
      <c r="K3" s="23"/>
      <c r="L3" s="42"/>
      <c r="M3" s="42"/>
      <c r="N3" s="42"/>
      <c r="O3" s="42"/>
      <c r="P3" s="42"/>
      <c r="Q3" s="42"/>
      <c r="R3" s="42"/>
      <c r="S3" s="42"/>
      <c r="T3" s="42"/>
    </row>
    <row r="4" spans="1:20" ht="16" customHeight="1">
      <c r="A4" s="79"/>
      <c r="B4" s="80"/>
      <c r="C4" s="80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0" ht="16" customHeight="1">
      <c r="A5" s="22"/>
      <c r="B5" s="82"/>
    </row>
    <row r="6" spans="1:20" ht="16" customHeight="1">
      <c r="A6" s="83"/>
      <c r="B6" s="83"/>
      <c r="C6" s="83"/>
      <c r="D6" s="223" t="s">
        <v>190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ht="16" customHeight="1">
      <c r="A7" s="84"/>
      <c r="B7" s="83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222" t="s">
        <v>89</v>
      </c>
      <c r="O7" s="222"/>
      <c r="P7" s="222"/>
      <c r="Q7" s="222"/>
      <c r="R7" s="222"/>
    </row>
    <row r="8" spans="1:20" ht="16" customHeight="1">
      <c r="A8" s="84"/>
      <c r="B8" s="83"/>
      <c r="C8" s="83"/>
      <c r="D8" s="84"/>
      <c r="E8" s="84"/>
      <c r="F8" s="84"/>
      <c r="G8" s="84"/>
      <c r="H8" s="84"/>
      <c r="I8" s="84"/>
      <c r="J8" s="84"/>
      <c r="K8" s="84"/>
      <c r="L8" s="84"/>
      <c r="M8" s="84"/>
      <c r="N8" s="221" t="s">
        <v>116</v>
      </c>
      <c r="O8" s="221"/>
      <c r="P8" s="221"/>
      <c r="Q8" s="221"/>
      <c r="R8" s="221"/>
    </row>
    <row r="9" spans="1:20" ht="16" customHeight="1">
      <c r="A9" s="86"/>
      <c r="B9" s="83"/>
      <c r="C9" s="83"/>
      <c r="D9" s="85" t="s">
        <v>145</v>
      </c>
      <c r="E9" s="85"/>
      <c r="F9" s="85"/>
      <c r="G9" s="84"/>
      <c r="H9" s="87" t="s">
        <v>191</v>
      </c>
      <c r="J9" s="85"/>
      <c r="K9" s="84"/>
      <c r="L9" s="85"/>
      <c r="N9" s="133"/>
      <c r="O9" s="134"/>
      <c r="P9" s="133"/>
      <c r="Q9" s="134"/>
      <c r="R9" s="133" t="s">
        <v>150</v>
      </c>
    </row>
    <row r="10" spans="1:20" ht="16" customHeight="1">
      <c r="A10" s="87"/>
      <c r="B10" s="88"/>
      <c r="C10" s="88"/>
      <c r="D10" s="85" t="s">
        <v>153</v>
      </c>
      <c r="E10" s="85"/>
      <c r="F10" s="85" t="s">
        <v>192</v>
      </c>
      <c r="G10" s="85"/>
      <c r="H10" s="87" t="s">
        <v>193</v>
      </c>
      <c r="J10" s="85" t="s">
        <v>155</v>
      </c>
      <c r="K10" s="85"/>
      <c r="L10" s="85" t="s">
        <v>194</v>
      </c>
      <c r="N10" s="87" t="s">
        <v>158</v>
      </c>
      <c r="O10" s="85"/>
      <c r="P10" s="87" t="s">
        <v>160</v>
      </c>
      <c r="Q10" s="85"/>
      <c r="R10" s="87" t="s">
        <v>195</v>
      </c>
    </row>
    <row r="11" spans="1:20" ht="16" customHeight="1">
      <c r="A11" s="87"/>
      <c r="B11" s="88"/>
      <c r="C11" s="88"/>
      <c r="D11" s="85" t="s">
        <v>164</v>
      </c>
      <c r="E11" s="85"/>
      <c r="F11" s="87" t="s">
        <v>165</v>
      </c>
      <c r="G11" s="85"/>
      <c r="H11" s="87" t="s">
        <v>166</v>
      </c>
      <c r="J11" s="85" t="s">
        <v>167</v>
      </c>
      <c r="K11" s="85"/>
      <c r="L11" s="85" t="s">
        <v>168</v>
      </c>
      <c r="N11" s="87" t="s">
        <v>170</v>
      </c>
      <c r="O11" s="85"/>
      <c r="P11" s="87" t="s">
        <v>172</v>
      </c>
      <c r="Q11" s="85"/>
      <c r="R11" s="87" t="s">
        <v>173</v>
      </c>
      <c r="T11" s="85" t="s">
        <v>92</v>
      </c>
    </row>
    <row r="12" spans="1:20" ht="16" customHeight="1">
      <c r="A12" s="84"/>
      <c r="B12" s="89" t="s">
        <v>8</v>
      </c>
      <c r="C12" s="88"/>
      <c r="D12" s="17" t="s">
        <v>9</v>
      </c>
      <c r="E12" s="90"/>
      <c r="F12" s="17" t="s">
        <v>9</v>
      </c>
      <c r="G12" s="90"/>
      <c r="H12" s="17" t="s">
        <v>9</v>
      </c>
      <c r="I12" s="90"/>
      <c r="J12" s="17" t="s">
        <v>9</v>
      </c>
      <c r="K12" s="85"/>
      <c r="L12" s="17" t="s">
        <v>9</v>
      </c>
      <c r="M12" s="90"/>
      <c r="N12" s="17" t="s">
        <v>9</v>
      </c>
      <c r="O12" s="85"/>
      <c r="P12" s="17" t="s">
        <v>9</v>
      </c>
      <c r="Q12" s="90"/>
      <c r="R12" s="17" t="s">
        <v>9</v>
      </c>
      <c r="T12" s="17" t="s">
        <v>9</v>
      </c>
    </row>
    <row r="13" spans="1:20" ht="16" customHeight="1">
      <c r="A13" s="91"/>
      <c r="B13" s="80"/>
      <c r="C13" s="80"/>
      <c r="D13" s="21"/>
      <c r="E13" s="21"/>
      <c r="F13" s="21"/>
      <c r="G13" s="21"/>
      <c r="H13" s="8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20" ht="16" customHeight="1">
      <c r="A14" s="79" t="s">
        <v>196</v>
      </c>
      <c r="B14" s="80"/>
      <c r="C14" s="80"/>
      <c r="D14" s="81"/>
      <c r="E14" s="21"/>
      <c r="F14" s="81"/>
      <c r="G14" s="21"/>
      <c r="H14" s="81"/>
      <c r="J14" s="81"/>
      <c r="K14" s="21"/>
      <c r="L14" s="81"/>
      <c r="N14" s="81"/>
      <c r="P14" s="81"/>
      <c r="R14" s="81"/>
    </row>
    <row r="15" spans="1:20" ht="16" customHeight="1">
      <c r="A15" s="79" t="s">
        <v>197</v>
      </c>
      <c r="B15" s="80"/>
      <c r="C15" s="80"/>
      <c r="D15" s="185">
        <v>1336247</v>
      </c>
      <c r="E15" s="185"/>
      <c r="F15" s="185">
        <v>4455070</v>
      </c>
      <c r="G15" s="185"/>
      <c r="H15" s="185">
        <v>36190</v>
      </c>
      <c r="I15" s="185"/>
      <c r="J15" s="185">
        <v>130058</v>
      </c>
      <c r="K15" s="185"/>
      <c r="L15" s="185">
        <v>5699732</v>
      </c>
      <c r="M15" s="185"/>
      <c r="N15" s="185">
        <v>68</v>
      </c>
      <c r="O15" s="185"/>
      <c r="P15" s="185">
        <v>0</v>
      </c>
      <c r="Q15" s="185"/>
      <c r="R15" s="185">
        <f>SUM(N15:P15)</f>
        <v>68</v>
      </c>
      <c r="S15" s="185"/>
      <c r="T15" s="185">
        <f>SUM(D15:L15,R15)</f>
        <v>11657365</v>
      </c>
    </row>
    <row r="16" spans="1:20" ht="16" customHeight="1">
      <c r="A16" s="186" t="s">
        <v>198</v>
      </c>
      <c r="B16" s="80"/>
      <c r="C16" s="80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</row>
    <row r="17" spans="1:20" ht="16" customHeight="1">
      <c r="A17" s="186" t="s">
        <v>199</v>
      </c>
      <c r="B17" s="83"/>
      <c r="C17" s="80"/>
      <c r="D17" s="93">
        <v>0</v>
      </c>
      <c r="E17" s="185"/>
      <c r="F17" s="93">
        <v>0</v>
      </c>
      <c r="G17" s="185"/>
      <c r="H17" s="93">
        <v>0</v>
      </c>
      <c r="I17" s="185"/>
      <c r="J17" s="93">
        <v>0</v>
      </c>
      <c r="K17" s="185"/>
      <c r="L17" s="93">
        <v>-860</v>
      </c>
      <c r="M17" s="185"/>
      <c r="N17" s="93">
        <v>-68</v>
      </c>
      <c r="O17" s="185"/>
      <c r="P17" s="93">
        <v>-12508</v>
      </c>
      <c r="Q17" s="185"/>
      <c r="R17" s="93">
        <f>SUM(N17:P17)</f>
        <v>-12576</v>
      </c>
      <c r="S17" s="185"/>
      <c r="T17" s="93">
        <f t="shared" ref="T17" si="0">SUM(D17:L17,R17)</f>
        <v>-13436</v>
      </c>
    </row>
    <row r="18" spans="1:20" ht="6" customHeight="1">
      <c r="A18" s="186"/>
      <c r="B18" s="80"/>
      <c r="C18" s="80"/>
      <c r="D18" s="81"/>
      <c r="E18" s="21"/>
      <c r="F18" s="81"/>
      <c r="G18" s="21"/>
      <c r="H18" s="81"/>
      <c r="J18" s="81"/>
      <c r="K18" s="21"/>
      <c r="L18" s="81"/>
      <c r="N18" s="81"/>
      <c r="P18" s="81"/>
      <c r="R18" s="81"/>
    </row>
    <row r="19" spans="1:20" ht="16" customHeight="1">
      <c r="A19" s="91" t="s">
        <v>200</v>
      </c>
      <c r="B19" s="80"/>
      <c r="C19" s="80"/>
      <c r="D19" s="81">
        <f>SUM(D15:D17)</f>
        <v>1336247</v>
      </c>
      <c r="E19" s="81"/>
      <c r="F19" s="81">
        <f>SUM(F15:F17)</f>
        <v>4455070</v>
      </c>
      <c r="G19" s="81"/>
      <c r="H19" s="81">
        <f>SUM(H15:H17)</f>
        <v>36190</v>
      </c>
      <c r="I19" s="81"/>
      <c r="J19" s="81">
        <f>SUM(J15:J17)</f>
        <v>130058</v>
      </c>
      <c r="K19" s="81"/>
      <c r="L19" s="81">
        <f>SUM(L15:L17)</f>
        <v>5698872</v>
      </c>
      <c r="M19" s="81"/>
      <c r="N19" s="81">
        <f>SUM(N15:N17)</f>
        <v>0</v>
      </c>
      <c r="O19" s="81"/>
      <c r="P19" s="81">
        <f>SUM(P15:P17)</f>
        <v>-12508</v>
      </c>
      <c r="Q19" s="81"/>
      <c r="R19" s="81">
        <f>SUM(R15:R17)</f>
        <v>-12508</v>
      </c>
      <c r="T19" s="81">
        <f>SUM(T15:T17)</f>
        <v>11643929</v>
      </c>
    </row>
    <row r="20" spans="1:20" ht="16" customHeight="1">
      <c r="A20" s="143" t="s">
        <v>180</v>
      </c>
      <c r="B20" s="80"/>
      <c r="C20" s="80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T20" s="81"/>
    </row>
    <row r="21" spans="1:20" ht="16" customHeight="1">
      <c r="A21" s="92" t="s">
        <v>201</v>
      </c>
      <c r="B21" s="83">
        <v>29</v>
      </c>
      <c r="C21" s="80"/>
      <c r="D21" s="81">
        <v>36905</v>
      </c>
      <c r="E21" s="81"/>
      <c r="F21" s="81">
        <v>1752109</v>
      </c>
      <c r="G21" s="81"/>
      <c r="H21" s="81" t="s">
        <v>23</v>
      </c>
      <c r="I21" s="81"/>
      <c r="J21" s="81" t="s">
        <v>23</v>
      </c>
      <c r="K21" s="81"/>
      <c r="L21" s="81" t="s">
        <v>23</v>
      </c>
      <c r="M21" s="81"/>
      <c r="N21" s="81" t="s">
        <v>23</v>
      </c>
      <c r="O21" s="81"/>
      <c r="P21" s="81" t="s">
        <v>23</v>
      </c>
      <c r="Q21" s="81"/>
      <c r="R21" s="81">
        <v>0</v>
      </c>
      <c r="T21" s="81">
        <v>1789014</v>
      </c>
    </row>
    <row r="22" spans="1:20" ht="16" customHeight="1">
      <c r="A22" s="92" t="s">
        <v>182</v>
      </c>
      <c r="B22" s="139">
        <v>30</v>
      </c>
      <c r="C22" s="80"/>
      <c r="D22" s="81" t="s">
        <v>23</v>
      </c>
      <c r="E22" s="81"/>
      <c r="F22" s="81" t="s">
        <v>23</v>
      </c>
      <c r="G22" s="81"/>
      <c r="H22" s="81" t="s">
        <v>23</v>
      </c>
      <c r="I22" s="81"/>
      <c r="J22" s="81" t="s">
        <v>23</v>
      </c>
      <c r="K22" s="81"/>
      <c r="L22" s="81">
        <v>-1922405</v>
      </c>
      <c r="M22" s="81"/>
      <c r="N22" s="81" t="s">
        <v>23</v>
      </c>
      <c r="O22" s="81"/>
      <c r="P22" s="81" t="s">
        <v>23</v>
      </c>
      <c r="Q22" s="81"/>
      <c r="R22" s="81">
        <v>0</v>
      </c>
      <c r="T22" s="81">
        <v>-1922405</v>
      </c>
    </row>
    <row r="23" spans="1:20" ht="16" customHeight="1">
      <c r="A23" s="92" t="s">
        <v>130</v>
      </c>
      <c r="B23" s="83"/>
      <c r="C23" s="80"/>
      <c r="D23" s="81" t="s">
        <v>23</v>
      </c>
      <c r="E23" s="81"/>
      <c r="F23" s="81" t="s">
        <v>23</v>
      </c>
      <c r="G23" s="81"/>
      <c r="H23" s="81" t="s">
        <v>23</v>
      </c>
      <c r="I23" s="81"/>
      <c r="J23" s="81" t="s">
        <v>23</v>
      </c>
      <c r="K23" s="81"/>
      <c r="L23" s="81">
        <v>1026310</v>
      </c>
      <c r="M23" s="81"/>
      <c r="N23" s="81" t="s">
        <v>23</v>
      </c>
      <c r="O23" s="81"/>
      <c r="P23" s="81">
        <v>458</v>
      </c>
      <c r="Q23" s="81"/>
      <c r="R23" s="81">
        <v>458</v>
      </c>
      <c r="T23" s="81">
        <v>1026768</v>
      </c>
    </row>
    <row r="24" spans="1:20" ht="16" customHeight="1">
      <c r="A24" s="92" t="s">
        <v>185</v>
      </c>
      <c r="B24" s="139">
        <v>31</v>
      </c>
      <c r="C24" s="80"/>
      <c r="D24" s="93" t="s">
        <v>23</v>
      </c>
      <c r="E24" s="81"/>
      <c r="F24" s="93" t="s">
        <v>23</v>
      </c>
      <c r="G24" s="81"/>
      <c r="H24" s="93" t="s">
        <v>23</v>
      </c>
      <c r="I24" s="81"/>
      <c r="J24" s="93">
        <v>12749</v>
      </c>
      <c r="K24" s="81"/>
      <c r="L24" s="93">
        <v>-12749</v>
      </c>
      <c r="M24" s="81"/>
      <c r="N24" s="93" t="s">
        <v>23</v>
      </c>
      <c r="O24" s="81"/>
      <c r="P24" s="93" t="s">
        <v>23</v>
      </c>
      <c r="Q24" s="81"/>
      <c r="R24" s="93">
        <v>0</v>
      </c>
      <c r="T24" s="93">
        <v>0</v>
      </c>
    </row>
    <row r="25" spans="1:20" ht="6" customHeight="1">
      <c r="A25" s="79"/>
      <c r="B25" s="80"/>
      <c r="C25" s="80"/>
      <c r="D25" s="21"/>
      <c r="E25" s="21"/>
      <c r="F25" s="21"/>
      <c r="G25" s="21"/>
      <c r="H25" s="21"/>
      <c r="J25" s="21"/>
      <c r="K25" s="21"/>
      <c r="L25" s="21"/>
      <c r="N25" s="21"/>
      <c r="P25" s="21"/>
      <c r="R25" s="21"/>
      <c r="T25" s="21"/>
    </row>
    <row r="26" spans="1:20" ht="16" customHeight="1" thickBot="1">
      <c r="A26" s="91" t="s">
        <v>186</v>
      </c>
      <c r="B26" s="80"/>
      <c r="C26" s="80"/>
      <c r="D26" s="94">
        <f>SUM(D19:D24)</f>
        <v>1373152</v>
      </c>
      <c r="E26" s="21"/>
      <c r="F26" s="94">
        <f>SUM(F19:F24)</f>
        <v>6207179</v>
      </c>
      <c r="G26" s="21"/>
      <c r="H26" s="94">
        <f>SUM(H19:H24)</f>
        <v>36190</v>
      </c>
      <c r="J26" s="94">
        <f>SUM(J19:J24)</f>
        <v>142807</v>
      </c>
      <c r="K26" s="21"/>
      <c r="L26" s="94">
        <f>SUM(L19:L24)</f>
        <v>4790028</v>
      </c>
      <c r="N26" s="94">
        <f>SUM(N19:N24)</f>
        <v>0</v>
      </c>
      <c r="P26" s="94">
        <f>SUM(P19:P24)</f>
        <v>-12050</v>
      </c>
      <c r="R26" s="94">
        <f>SUM(R19:R24)</f>
        <v>-12050</v>
      </c>
      <c r="T26" s="94">
        <f>SUM(T19:T24)</f>
        <v>12537306</v>
      </c>
    </row>
    <row r="27" spans="1:20" ht="16" customHeight="1" thickTop="1">
      <c r="A27" s="91"/>
      <c r="B27" s="80"/>
      <c r="C27" s="80"/>
      <c r="D27" s="81"/>
      <c r="E27" s="21"/>
      <c r="F27" s="81"/>
      <c r="G27" s="21"/>
      <c r="H27" s="81"/>
      <c r="J27" s="81"/>
      <c r="K27" s="21"/>
      <c r="L27" s="81"/>
      <c r="N27" s="81"/>
      <c r="P27" s="81"/>
      <c r="R27" s="81"/>
      <c r="T27" s="81"/>
    </row>
    <row r="28" spans="1:20" ht="16" customHeight="1">
      <c r="A28" s="91"/>
      <c r="B28" s="80"/>
      <c r="C28" s="80"/>
      <c r="D28" s="81"/>
      <c r="E28" s="21"/>
      <c r="F28" s="81"/>
      <c r="G28" s="21"/>
      <c r="H28" s="81"/>
      <c r="J28" s="81"/>
      <c r="K28" s="21"/>
      <c r="L28" s="81"/>
      <c r="N28" s="81"/>
      <c r="P28" s="81"/>
      <c r="R28" s="81"/>
      <c r="T28" s="81"/>
    </row>
    <row r="29" spans="1:20" ht="16" customHeight="1">
      <c r="A29" s="79" t="s">
        <v>202</v>
      </c>
      <c r="B29" s="80"/>
      <c r="C29" s="80"/>
      <c r="D29" s="121">
        <v>1373152</v>
      </c>
      <c r="E29" s="81"/>
      <c r="F29" s="121">
        <v>6207179</v>
      </c>
      <c r="G29" s="81"/>
      <c r="H29" s="121">
        <v>36190</v>
      </c>
      <c r="I29" s="81"/>
      <c r="J29" s="121">
        <v>142807</v>
      </c>
      <c r="K29" s="81"/>
      <c r="L29" s="121">
        <v>4790028</v>
      </c>
      <c r="M29" s="81"/>
      <c r="N29" s="121">
        <v>0</v>
      </c>
      <c r="O29" s="81"/>
      <c r="P29" s="121">
        <v>-12050</v>
      </c>
      <c r="Q29" s="81"/>
      <c r="R29" s="121">
        <v>-12050</v>
      </c>
      <c r="T29" s="121">
        <v>12537306</v>
      </c>
    </row>
    <row r="30" spans="1:20" ht="16" customHeight="1">
      <c r="A30" s="143" t="s">
        <v>180</v>
      </c>
      <c r="B30" s="80"/>
      <c r="C30" s="80"/>
      <c r="D30" s="121"/>
      <c r="E30" s="81"/>
      <c r="F30" s="121"/>
      <c r="G30" s="81"/>
      <c r="H30" s="121"/>
      <c r="I30" s="81"/>
      <c r="J30" s="121"/>
      <c r="K30" s="81"/>
      <c r="L30" s="121"/>
      <c r="M30" s="81"/>
      <c r="N30" s="121"/>
      <c r="O30" s="81"/>
      <c r="P30" s="121"/>
      <c r="Q30" s="81"/>
      <c r="R30" s="121"/>
      <c r="T30" s="121"/>
    </row>
    <row r="31" spans="1:20" ht="16" customHeight="1">
      <c r="A31" s="92" t="s">
        <v>182</v>
      </c>
      <c r="B31" s="139">
        <v>30</v>
      </c>
      <c r="C31" s="80"/>
      <c r="D31" s="121" t="s">
        <v>23</v>
      </c>
      <c r="E31" s="81"/>
      <c r="F31" s="121" t="s">
        <v>23</v>
      </c>
      <c r="G31" s="81"/>
      <c r="H31" s="121" t="s">
        <v>23</v>
      </c>
      <c r="I31" s="81"/>
      <c r="J31" s="121" t="s">
        <v>23</v>
      </c>
      <c r="K31" s="81"/>
      <c r="L31" s="121">
        <v>-2471612</v>
      </c>
      <c r="M31" s="81"/>
      <c r="N31" s="121" t="s">
        <v>23</v>
      </c>
      <c r="O31" s="81"/>
      <c r="P31" s="121" t="s">
        <v>23</v>
      </c>
      <c r="Q31" s="81"/>
      <c r="R31" s="121">
        <f t="shared" ref="R31:R33" si="1">SUM(N31:P31)</f>
        <v>0</v>
      </c>
      <c r="T31" s="121">
        <f t="shared" ref="T31:T33" si="2">SUM(D31:L31,R31)</f>
        <v>-2471612</v>
      </c>
    </row>
    <row r="32" spans="1:20" ht="16" customHeight="1">
      <c r="A32" s="92" t="s">
        <v>130</v>
      </c>
      <c r="B32" s="83"/>
      <c r="C32" s="80"/>
      <c r="D32" s="121" t="s">
        <v>23</v>
      </c>
      <c r="E32" s="81"/>
      <c r="F32" s="121" t="s">
        <v>23</v>
      </c>
      <c r="G32" s="81"/>
      <c r="H32" s="121" t="s">
        <v>23</v>
      </c>
      <c r="I32" s="81"/>
      <c r="J32" s="121" t="s">
        <v>23</v>
      </c>
      <c r="K32" s="81"/>
      <c r="L32" s="121">
        <f>'9-10'!H36+'9-10'!H46</f>
        <v>3765260</v>
      </c>
      <c r="M32" s="81"/>
      <c r="N32" s="121" t="s">
        <v>23</v>
      </c>
      <c r="O32" s="81"/>
      <c r="P32" s="121">
        <f>'9-10'!H58</f>
        <v>9094</v>
      </c>
      <c r="Q32" s="81"/>
      <c r="R32" s="121">
        <f t="shared" si="1"/>
        <v>9094</v>
      </c>
      <c r="T32" s="121">
        <f>SUM(D32:L32,R32)</f>
        <v>3774354</v>
      </c>
    </row>
    <row r="33" spans="1:20" ht="16" customHeight="1">
      <c r="A33" s="92" t="s">
        <v>185</v>
      </c>
      <c r="B33" s="139">
        <v>31</v>
      </c>
      <c r="C33" s="80"/>
      <c r="D33" s="122" t="s">
        <v>23</v>
      </c>
      <c r="E33" s="81"/>
      <c r="F33" s="122" t="s">
        <v>23</v>
      </c>
      <c r="G33" s="81"/>
      <c r="H33" s="122" t="s">
        <v>23</v>
      </c>
      <c r="I33" s="81"/>
      <c r="J33" s="122">
        <v>93</v>
      </c>
      <c r="K33" s="81"/>
      <c r="L33" s="122">
        <v>-93</v>
      </c>
      <c r="M33" s="81"/>
      <c r="N33" s="122" t="s">
        <v>23</v>
      </c>
      <c r="O33" s="81"/>
      <c r="P33" s="122" t="s">
        <v>23</v>
      </c>
      <c r="Q33" s="81"/>
      <c r="R33" s="122">
        <f t="shared" si="1"/>
        <v>0</v>
      </c>
      <c r="T33" s="122">
        <f t="shared" si="2"/>
        <v>0</v>
      </c>
    </row>
    <row r="34" spans="1:20" ht="6" customHeight="1">
      <c r="A34" s="79"/>
      <c r="B34" s="80"/>
      <c r="C34" s="80"/>
      <c r="D34" s="109"/>
      <c r="E34" s="21"/>
      <c r="F34" s="109"/>
      <c r="G34" s="21"/>
      <c r="H34" s="109"/>
      <c r="J34" s="109"/>
      <c r="K34" s="21"/>
      <c r="L34" s="109"/>
      <c r="N34" s="109"/>
      <c r="P34" s="109"/>
      <c r="R34" s="109"/>
      <c r="T34" s="109"/>
    </row>
    <row r="35" spans="1:20" ht="16" customHeight="1" thickBot="1">
      <c r="A35" s="91" t="s">
        <v>188</v>
      </c>
      <c r="B35" s="80"/>
      <c r="C35" s="80"/>
      <c r="D35" s="123">
        <f>SUM(D29:D33)</f>
        <v>1373152</v>
      </c>
      <c r="E35" s="21"/>
      <c r="F35" s="123">
        <f>SUM(F29:F33)</f>
        <v>6207179</v>
      </c>
      <c r="G35" s="21"/>
      <c r="H35" s="123">
        <f>SUM(H29:H33)</f>
        <v>36190</v>
      </c>
      <c r="J35" s="123">
        <f>SUM(J29:J33)</f>
        <v>142900</v>
      </c>
      <c r="K35" s="21"/>
      <c r="L35" s="123">
        <f>SUM(L29:L33)</f>
        <v>6083583</v>
      </c>
      <c r="N35" s="123">
        <f>SUM(N29:N33)</f>
        <v>0</v>
      </c>
      <c r="P35" s="123">
        <f>SUM(P29:P33)</f>
        <v>-2956</v>
      </c>
      <c r="R35" s="123">
        <f>SUM(R29:R33)</f>
        <v>-2956</v>
      </c>
      <c r="T35" s="123">
        <f>SUM(T29:T33)</f>
        <v>13840048</v>
      </c>
    </row>
    <row r="36" spans="1:20" ht="16" customHeight="1" thickTop="1">
      <c r="A36" s="91"/>
      <c r="B36" s="80"/>
      <c r="C36" s="80"/>
      <c r="D36" s="81"/>
      <c r="E36" s="21"/>
      <c r="F36" s="81"/>
      <c r="G36" s="21"/>
      <c r="H36" s="81"/>
      <c r="J36" s="81"/>
      <c r="K36" s="21"/>
      <c r="L36" s="81"/>
      <c r="N36" s="81"/>
      <c r="P36" s="81"/>
      <c r="R36" s="81"/>
    </row>
    <row r="37" spans="1:20" ht="16" customHeight="1">
      <c r="A37" s="91"/>
      <c r="B37" s="80"/>
      <c r="C37" s="80"/>
      <c r="D37" s="81"/>
      <c r="E37" s="21"/>
      <c r="F37" s="81"/>
      <c r="G37" s="21"/>
      <c r="H37" s="81"/>
      <c r="J37" s="81"/>
      <c r="K37" s="21"/>
      <c r="L37" s="81"/>
      <c r="N37" s="81"/>
      <c r="P37" s="81"/>
      <c r="R37" s="81"/>
    </row>
    <row r="38" spans="1:20" ht="16" customHeight="1">
      <c r="A38" s="91"/>
      <c r="B38" s="80"/>
      <c r="C38" s="80"/>
      <c r="D38" s="81"/>
      <c r="E38" s="21"/>
      <c r="F38" s="81"/>
      <c r="G38" s="21"/>
      <c r="H38" s="81"/>
      <c r="J38" s="81"/>
      <c r="K38" s="21"/>
      <c r="L38" s="81"/>
      <c r="N38" s="81"/>
      <c r="P38" s="81"/>
      <c r="R38" s="81"/>
    </row>
    <row r="39" spans="1:20" ht="16" customHeight="1">
      <c r="A39" s="91"/>
      <c r="B39" s="80"/>
      <c r="C39" s="80"/>
      <c r="D39" s="81"/>
      <c r="E39" s="21"/>
      <c r="F39" s="81"/>
      <c r="G39" s="21"/>
      <c r="H39" s="81"/>
      <c r="J39" s="81"/>
      <c r="K39" s="21"/>
      <c r="L39" s="81"/>
      <c r="N39" s="81"/>
      <c r="P39" s="81"/>
      <c r="R39" s="81"/>
    </row>
    <row r="40" spans="1:20" ht="12.75" customHeight="1">
      <c r="A40" s="91"/>
      <c r="B40" s="80"/>
      <c r="C40" s="80"/>
      <c r="D40" s="81"/>
      <c r="E40" s="21"/>
      <c r="F40" s="81"/>
      <c r="G40" s="21"/>
      <c r="H40" s="81"/>
      <c r="J40" s="81"/>
      <c r="K40" s="21"/>
      <c r="L40" s="81"/>
      <c r="N40" s="81"/>
      <c r="P40" s="81"/>
      <c r="R40" s="81"/>
    </row>
    <row r="41" spans="1:20" ht="22" customHeight="1">
      <c r="A41" s="95" t="s">
        <v>47</v>
      </c>
      <c r="B41" s="96"/>
      <c r="C41" s="96"/>
      <c r="D41" s="97"/>
      <c r="E41" s="97"/>
      <c r="F41" s="97"/>
      <c r="G41" s="97"/>
      <c r="H41" s="93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</row>
  </sheetData>
  <mergeCells count="3">
    <mergeCell ref="N8:R8"/>
    <mergeCell ref="N7:R7"/>
    <mergeCell ref="D6:T6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6"/>
  <sheetViews>
    <sheetView topLeftCell="A169" zoomScale="85" zoomScaleNormal="85" zoomScaleSheetLayoutView="89" workbookViewId="0">
      <selection activeCell="B183" sqref="B183"/>
    </sheetView>
  </sheetViews>
  <sheetFormatPr defaultColWidth="8" defaultRowHeight="11.5"/>
  <cols>
    <col min="1" max="1" width="1.83203125" style="146" customWidth="1"/>
    <col min="2" max="2" width="44.4140625" style="146" customWidth="1"/>
    <col min="3" max="3" width="10.1640625" style="145" customWidth="1"/>
    <col min="4" max="4" width="0.58203125" style="146" customWidth="1"/>
    <col min="5" max="5" width="11.75" style="148" customWidth="1"/>
    <col min="6" max="6" width="0.58203125" style="148" customWidth="1"/>
    <col min="7" max="7" width="11.75" style="148" customWidth="1"/>
    <col min="8" max="8" width="0.58203125" style="148" customWidth="1"/>
    <col min="9" max="9" width="11.75" style="148" customWidth="1"/>
    <col min="10" max="10" width="0.58203125" style="148" customWidth="1"/>
    <col min="11" max="11" width="11.75" style="148" customWidth="1"/>
    <col min="12" max="16384" width="8" style="146"/>
  </cols>
  <sheetData>
    <row r="1" spans="1:11" ht="16" customHeight="1">
      <c r="A1" s="144" t="s">
        <v>94</v>
      </c>
      <c r="B1" s="144"/>
      <c r="E1" s="147"/>
      <c r="F1" s="147"/>
      <c r="G1" s="147"/>
      <c r="I1" s="147"/>
      <c r="K1" s="147"/>
    </row>
    <row r="2" spans="1:11" ht="16" customHeight="1">
      <c r="A2" s="149" t="s">
        <v>203</v>
      </c>
      <c r="B2" s="149"/>
      <c r="E2" s="147"/>
      <c r="F2" s="147"/>
      <c r="G2" s="147"/>
      <c r="I2" s="147"/>
      <c r="K2" s="147"/>
    </row>
    <row r="3" spans="1:11" ht="16" customHeight="1">
      <c r="A3" s="150" t="s">
        <v>96</v>
      </c>
      <c r="B3" s="150"/>
      <c r="C3" s="151"/>
      <c r="D3" s="152"/>
      <c r="E3" s="153"/>
      <c r="F3" s="153"/>
      <c r="G3" s="153"/>
      <c r="H3" s="154"/>
      <c r="I3" s="153"/>
      <c r="J3" s="154"/>
      <c r="K3" s="153"/>
    </row>
    <row r="4" spans="1:11" ht="16" customHeight="1">
      <c r="A4" s="149"/>
      <c r="B4" s="149"/>
      <c r="E4" s="147"/>
      <c r="F4" s="147"/>
      <c r="G4" s="147"/>
      <c r="I4" s="147"/>
      <c r="K4" s="147"/>
    </row>
    <row r="5" spans="1:11" ht="16" customHeight="1">
      <c r="A5" s="149"/>
      <c r="B5" s="149"/>
      <c r="E5" s="147"/>
      <c r="F5" s="147"/>
      <c r="G5" s="147"/>
      <c r="I5" s="147"/>
      <c r="K5" s="147"/>
    </row>
    <row r="6" spans="1:11" ht="16" customHeight="1">
      <c r="A6" s="149"/>
      <c r="B6" s="149"/>
      <c r="E6" s="216" t="s">
        <v>3</v>
      </c>
      <c r="F6" s="216"/>
      <c r="G6" s="216"/>
      <c r="I6" s="216" t="s">
        <v>4</v>
      </c>
      <c r="J6" s="216"/>
      <c r="K6" s="216"/>
    </row>
    <row r="7" spans="1:11" ht="16" customHeight="1">
      <c r="A7" s="149"/>
      <c r="B7" s="149"/>
      <c r="E7" s="217" t="s">
        <v>97</v>
      </c>
      <c r="F7" s="217"/>
      <c r="G7" s="217"/>
      <c r="I7" s="217" t="s">
        <v>97</v>
      </c>
      <c r="J7" s="217"/>
      <c r="K7" s="217"/>
    </row>
    <row r="8" spans="1:11" ht="16" customHeight="1">
      <c r="A8" s="149"/>
      <c r="B8" s="149"/>
      <c r="E8" s="155" t="s">
        <v>6</v>
      </c>
      <c r="F8" s="13"/>
      <c r="G8" s="155" t="s">
        <v>7</v>
      </c>
      <c r="I8" s="155" t="s">
        <v>6</v>
      </c>
      <c r="J8" s="13"/>
      <c r="K8" s="155" t="s">
        <v>7</v>
      </c>
    </row>
    <row r="9" spans="1:11" ht="16" customHeight="1">
      <c r="A9" s="156"/>
      <c r="B9" s="156"/>
      <c r="C9" s="89" t="s">
        <v>8</v>
      </c>
      <c r="D9" s="157"/>
      <c r="E9" s="17" t="s">
        <v>9</v>
      </c>
      <c r="F9" s="158"/>
      <c r="G9" s="17" t="s">
        <v>9</v>
      </c>
      <c r="H9" s="159"/>
      <c r="I9" s="17" t="s">
        <v>9</v>
      </c>
      <c r="J9" s="159"/>
      <c r="K9" s="17" t="s">
        <v>9</v>
      </c>
    </row>
    <row r="10" spans="1:11" ht="6" customHeight="1">
      <c r="A10" s="160"/>
      <c r="B10" s="160"/>
      <c r="E10" s="161"/>
      <c r="F10" s="147"/>
      <c r="G10" s="147"/>
      <c r="I10" s="161"/>
      <c r="K10" s="147"/>
    </row>
    <row r="11" spans="1:11" ht="16" customHeight="1">
      <c r="A11" s="160" t="s">
        <v>204</v>
      </c>
      <c r="B11" s="160"/>
      <c r="E11" s="161"/>
      <c r="F11" s="147"/>
      <c r="G11" s="147"/>
      <c r="I11" s="161"/>
      <c r="K11" s="147"/>
    </row>
    <row r="12" spans="1:11" ht="16" customHeight="1">
      <c r="A12" s="162" t="s">
        <v>113</v>
      </c>
      <c r="B12" s="162"/>
      <c r="E12" s="99">
        <f>'9-10'!D33</f>
        <v>6390426</v>
      </c>
      <c r="F12" s="20"/>
      <c r="G12" s="20">
        <v>5982669</v>
      </c>
      <c r="H12" s="20"/>
      <c r="I12" s="99">
        <f>'9-10'!H33</f>
        <v>3871946</v>
      </c>
      <c r="J12" s="20"/>
      <c r="K12" s="20">
        <v>1027995</v>
      </c>
    </row>
    <row r="13" spans="1:11" ht="16" customHeight="1">
      <c r="A13" s="163" t="s">
        <v>205</v>
      </c>
      <c r="B13" s="162"/>
      <c r="E13" s="99"/>
      <c r="F13" s="147"/>
      <c r="G13" s="20"/>
      <c r="I13" s="99"/>
      <c r="K13" s="20"/>
    </row>
    <row r="14" spans="1:11" ht="16" customHeight="1">
      <c r="B14" s="9" t="s">
        <v>206</v>
      </c>
      <c r="E14" s="99">
        <v>-31078</v>
      </c>
      <c r="F14" s="20"/>
      <c r="G14" s="20">
        <v>-54810</v>
      </c>
      <c r="H14" s="9"/>
      <c r="I14" s="99">
        <v>0</v>
      </c>
      <c r="J14" s="9"/>
      <c r="K14" s="20">
        <v>-77</v>
      </c>
    </row>
    <row r="15" spans="1:11" ht="16" customHeight="1">
      <c r="B15" s="9" t="s">
        <v>207</v>
      </c>
      <c r="E15" s="99">
        <v>0</v>
      </c>
      <c r="F15" s="20"/>
      <c r="G15" s="20">
        <v>0</v>
      </c>
      <c r="H15" s="9"/>
      <c r="I15" s="99">
        <v>-271811</v>
      </c>
      <c r="J15" s="9"/>
      <c r="K15" s="20">
        <v>-8823</v>
      </c>
    </row>
    <row r="16" spans="1:11" ht="16" customHeight="1">
      <c r="B16" s="9" t="s">
        <v>208</v>
      </c>
      <c r="C16" s="145">
        <v>15</v>
      </c>
      <c r="E16" s="99">
        <v>-40280</v>
      </c>
      <c r="F16" s="20"/>
      <c r="G16" s="20">
        <v>-60277</v>
      </c>
      <c r="H16" s="9"/>
      <c r="I16" s="99">
        <v>-18</v>
      </c>
      <c r="J16" s="9"/>
      <c r="K16" s="20">
        <v>-39</v>
      </c>
    </row>
    <row r="17" spans="2:11" ht="16" customHeight="1">
      <c r="B17" s="9" t="s">
        <v>209</v>
      </c>
      <c r="E17" s="99">
        <f>-223507-7391</f>
        <v>-230898</v>
      </c>
      <c r="F17" s="20"/>
      <c r="G17" s="20">
        <v>0</v>
      </c>
      <c r="H17" s="9"/>
      <c r="I17" s="99">
        <v>-263320</v>
      </c>
      <c r="J17" s="9"/>
      <c r="K17" s="20">
        <v>0</v>
      </c>
    </row>
    <row r="18" spans="2:11" ht="16" customHeight="1">
      <c r="B18" s="9" t="s">
        <v>210</v>
      </c>
      <c r="C18" s="145">
        <v>17</v>
      </c>
      <c r="E18" s="99">
        <v>28940</v>
      </c>
      <c r="F18" s="20"/>
      <c r="G18" s="20">
        <v>0</v>
      </c>
      <c r="H18" s="9"/>
      <c r="I18" s="99">
        <v>0</v>
      </c>
      <c r="J18" s="9"/>
      <c r="K18" s="20">
        <v>0</v>
      </c>
    </row>
    <row r="19" spans="2:11" ht="16" customHeight="1">
      <c r="B19" s="164" t="s">
        <v>211</v>
      </c>
      <c r="C19" s="145" t="s">
        <v>212</v>
      </c>
      <c r="E19" s="99">
        <v>846927</v>
      </c>
      <c r="F19" s="20"/>
      <c r="G19" s="20">
        <v>874177</v>
      </c>
      <c r="H19" s="9"/>
      <c r="I19" s="99">
        <v>3567</v>
      </c>
      <c r="J19" s="9"/>
      <c r="K19" s="20">
        <v>3687</v>
      </c>
    </row>
    <row r="20" spans="2:11" ht="16" customHeight="1">
      <c r="B20" s="9" t="s">
        <v>213</v>
      </c>
      <c r="C20" s="145">
        <v>27</v>
      </c>
      <c r="E20" s="99">
        <v>24602</v>
      </c>
      <c r="F20" s="147"/>
      <c r="G20" s="20">
        <v>17325</v>
      </c>
      <c r="I20" s="99">
        <v>24602</v>
      </c>
      <c r="K20" s="20">
        <v>17325</v>
      </c>
    </row>
    <row r="21" spans="2:11" ht="16" customHeight="1">
      <c r="B21" s="9" t="s">
        <v>214</v>
      </c>
      <c r="C21" s="145">
        <v>17</v>
      </c>
      <c r="E21" s="99">
        <v>0</v>
      </c>
      <c r="F21" s="147"/>
      <c r="G21" s="20">
        <v>0</v>
      </c>
      <c r="I21" s="99">
        <v>5000</v>
      </c>
      <c r="K21" s="20">
        <v>0</v>
      </c>
    </row>
    <row r="22" spans="2:11" ht="16" customHeight="1">
      <c r="B22" s="9" t="s">
        <v>215</v>
      </c>
      <c r="C22" s="145">
        <v>15</v>
      </c>
      <c r="E22" s="99">
        <v>-10</v>
      </c>
      <c r="F22" s="147"/>
      <c r="G22" s="20">
        <v>432</v>
      </c>
      <c r="I22" s="99">
        <v>0</v>
      </c>
      <c r="K22" s="20">
        <v>0</v>
      </c>
    </row>
    <row r="23" spans="2:11" ht="16" customHeight="1">
      <c r="B23" s="165" t="s">
        <v>216</v>
      </c>
      <c r="E23" s="99">
        <v>4537</v>
      </c>
      <c r="F23" s="147"/>
      <c r="G23" s="20">
        <v>2991</v>
      </c>
      <c r="I23" s="99">
        <v>0</v>
      </c>
      <c r="K23" s="20">
        <v>0</v>
      </c>
    </row>
    <row r="24" spans="2:11" ht="16" customHeight="1">
      <c r="B24" s="164" t="s">
        <v>217</v>
      </c>
      <c r="E24" s="99">
        <v>-19930</v>
      </c>
      <c r="G24" s="20">
        <v>-6469</v>
      </c>
      <c r="I24" s="99">
        <v>0</v>
      </c>
      <c r="K24" s="20">
        <v>0</v>
      </c>
    </row>
    <row r="25" spans="2:11" ht="16" customHeight="1">
      <c r="B25" s="166" t="s">
        <v>218</v>
      </c>
      <c r="E25" s="99">
        <v>-3507</v>
      </c>
      <c r="G25" s="20">
        <v>-4508</v>
      </c>
      <c r="I25" s="99">
        <v>0</v>
      </c>
      <c r="K25" s="20">
        <v>0</v>
      </c>
    </row>
    <row r="26" spans="2:11" ht="16" customHeight="1">
      <c r="B26" s="9" t="s">
        <v>219</v>
      </c>
      <c r="E26" s="99">
        <v>33819</v>
      </c>
      <c r="G26" s="20">
        <v>-1288</v>
      </c>
      <c r="I26" s="99">
        <v>0</v>
      </c>
      <c r="K26" s="20">
        <v>0</v>
      </c>
    </row>
    <row r="27" spans="2:11" ht="16" customHeight="1">
      <c r="B27" s="166" t="s">
        <v>220</v>
      </c>
      <c r="E27" s="99">
        <v>87938</v>
      </c>
      <c r="F27" s="147"/>
      <c r="G27" s="20">
        <v>114238</v>
      </c>
      <c r="I27" s="99">
        <v>0</v>
      </c>
      <c r="K27" s="20">
        <v>0</v>
      </c>
    </row>
    <row r="28" spans="2:11" ht="16" customHeight="1">
      <c r="B28" s="166" t="s">
        <v>221</v>
      </c>
      <c r="E28" s="99">
        <v>-455105</v>
      </c>
      <c r="F28" s="147"/>
      <c r="G28" s="20">
        <v>321013</v>
      </c>
      <c r="I28" s="99">
        <v>0</v>
      </c>
      <c r="K28" s="20">
        <v>0</v>
      </c>
    </row>
    <row r="29" spans="2:11" ht="16" customHeight="1">
      <c r="B29" s="166" t="s">
        <v>68</v>
      </c>
      <c r="C29" s="145">
        <v>28</v>
      </c>
      <c r="E29" s="99">
        <v>14629</v>
      </c>
      <c r="F29" s="147"/>
      <c r="G29" s="20">
        <v>18719</v>
      </c>
      <c r="I29" s="99">
        <v>3009</v>
      </c>
      <c r="K29" s="20">
        <v>1819</v>
      </c>
    </row>
    <row r="30" spans="2:11" ht="16" customHeight="1">
      <c r="B30" s="165" t="s">
        <v>222</v>
      </c>
      <c r="E30" s="99">
        <v>4721</v>
      </c>
      <c r="F30" s="147"/>
      <c r="G30" s="20">
        <v>4215</v>
      </c>
      <c r="I30" s="99">
        <v>18</v>
      </c>
      <c r="K30" s="20">
        <v>17</v>
      </c>
    </row>
    <row r="31" spans="2:11" ht="16" customHeight="1">
      <c r="B31" s="165" t="s">
        <v>100</v>
      </c>
      <c r="E31" s="99">
        <v>-567</v>
      </c>
      <c r="F31" s="147"/>
      <c r="G31" s="20">
        <v>-2036</v>
      </c>
      <c r="I31" s="99">
        <v>-3340996</v>
      </c>
      <c r="K31" s="20">
        <v>-1017547</v>
      </c>
    </row>
    <row r="32" spans="2:11" ht="16" customHeight="1">
      <c r="B32" s="165" t="s">
        <v>99</v>
      </c>
      <c r="E32" s="99">
        <v>-6981985</v>
      </c>
      <c r="F32" s="147"/>
      <c r="G32" s="20">
        <v>-8182548</v>
      </c>
      <c r="I32" s="99">
        <v>-733684</v>
      </c>
      <c r="K32" s="20">
        <v>-742647</v>
      </c>
    </row>
    <row r="33" spans="1:11" ht="16" customHeight="1">
      <c r="B33" s="166" t="s">
        <v>223</v>
      </c>
      <c r="E33" s="99">
        <v>761361</v>
      </c>
      <c r="F33" s="147"/>
      <c r="G33" s="20">
        <v>881072</v>
      </c>
      <c r="I33" s="99">
        <v>621237</v>
      </c>
      <c r="K33" s="20">
        <v>648086</v>
      </c>
    </row>
    <row r="34" spans="1:11" ht="6" customHeight="1">
      <c r="A34" s="165"/>
      <c r="B34" s="165"/>
      <c r="E34" s="99"/>
      <c r="F34" s="147"/>
      <c r="G34" s="20"/>
      <c r="I34" s="99"/>
      <c r="K34" s="20"/>
    </row>
    <row r="35" spans="1:11" ht="16" customHeight="1">
      <c r="A35" s="160" t="s">
        <v>224</v>
      </c>
      <c r="E35" s="99"/>
      <c r="F35" s="147"/>
      <c r="G35" s="20"/>
      <c r="I35" s="99"/>
      <c r="K35" s="20"/>
    </row>
    <row r="36" spans="1:11" ht="16" customHeight="1">
      <c r="B36" s="164" t="s">
        <v>225</v>
      </c>
      <c r="E36" s="167">
        <v>-2007643</v>
      </c>
      <c r="F36" s="168"/>
      <c r="G36" s="187">
        <v>-2250876</v>
      </c>
      <c r="I36" s="99">
        <v>0</v>
      </c>
      <c r="K36" s="20">
        <v>0</v>
      </c>
    </row>
    <row r="37" spans="1:11" ht="16" customHeight="1">
      <c r="B37" s="166" t="s">
        <v>226</v>
      </c>
      <c r="E37" s="167">
        <v>0</v>
      </c>
      <c r="F37" s="168"/>
      <c r="G37" s="187">
        <v>0</v>
      </c>
      <c r="I37" s="169">
        <v>1420215</v>
      </c>
      <c r="K37" s="168">
        <v>1389991</v>
      </c>
    </row>
    <row r="38" spans="1:11" ht="16" customHeight="1">
      <c r="B38" s="166" t="s">
        <v>28</v>
      </c>
      <c r="E38" s="167">
        <v>-431659</v>
      </c>
      <c r="G38" s="187">
        <v>29039</v>
      </c>
      <c r="I38" s="169">
        <v>-127</v>
      </c>
      <c r="K38" s="168">
        <v>91118</v>
      </c>
    </row>
    <row r="39" spans="1:11" ht="16" customHeight="1">
      <c r="B39" s="146" t="s">
        <v>27</v>
      </c>
      <c r="E39" s="170">
        <v>3850000</v>
      </c>
      <c r="F39" s="168"/>
      <c r="G39" s="148">
        <v>-3680000</v>
      </c>
      <c r="I39" s="170">
        <v>0</v>
      </c>
      <c r="K39" s="148">
        <v>0</v>
      </c>
    </row>
    <row r="40" spans="1:11" ht="16" customHeight="1">
      <c r="B40" s="165" t="s">
        <v>29</v>
      </c>
      <c r="E40" s="167">
        <v>-355642</v>
      </c>
      <c r="F40" s="168"/>
      <c r="G40" s="187">
        <v>-6532</v>
      </c>
      <c r="I40" s="99">
        <v>0</v>
      </c>
      <c r="K40" s="20">
        <v>0</v>
      </c>
    </row>
    <row r="41" spans="1:11" ht="16" customHeight="1">
      <c r="B41" s="165" t="s">
        <v>30</v>
      </c>
      <c r="E41" s="167">
        <v>-20117</v>
      </c>
      <c r="F41" s="168"/>
      <c r="G41" s="187">
        <v>-3886</v>
      </c>
      <c r="H41" s="168"/>
      <c r="I41" s="169">
        <v>-3376</v>
      </c>
      <c r="J41" s="168"/>
      <c r="K41" s="168">
        <v>-2088</v>
      </c>
    </row>
    <row r="42" spans="1:11" ht="16" customHeight="1">
      <c r="B42" s="165" t="s">
        <v>44</v>
      </c>
      <c r="E42" s="167">
        <v>-38654</v>
      </c>
      <c r="F42" s="168"/>
      <c r="G42" s="187">
        <v>-35459</v>
      </c>
      <c r="I42" s="169">
        <v>0</v>
      </c>
      <c r="K42" s="168">
        <v>0</v>
      </c>
    </row>
    <row r="43" spans="1:11" ht="16" customHeight="1">
      <c r="B43" s="146" t="s">
        <v>51</v>
      </c>
      <c r="E43" s="170">
        <v>-5064195</v>
      </c>
      <c r="F43" s="168"/>
      <c r="G43" s="148">
        <v>-1114237</v>
      </c>
      <c r="I43" s="170">
        <v>0</v>
      </c>
      <c r="K43" s="148">
        <v>0</v>
      </c>
    </row>
    <row r="44" spans="1:11" ht="16" customHeight="1">
      <c r="B44" s="165" t="s">
        <v>57</v>
      </c>
      <c r="E44" s="169">
        <v>1033088</v>
      </c>
      <c r="F44" s="168"/>
      <c r="G44" s="168">
        <v>253451</v>
      </c>
      <c r="I44" s="169">
        <v>3259</v>
      </c>
      <c r="K44" s="168">
        <v>17254</v>
      </c>
    </row>
    <row r="45" spans="1:11" ht="16" customHeight="1">
      <c r="B45" s="146" t="s">
        <v>60</v>
      </c>
      <c r="E45" s="169">
        <v>54393</v>
      </c>
      <c r="F45" s="168"/>
      <c r="G45" s="168">
        <v>-4578</v>
      </c>
      <c r="I45" s="169">
        <v>941</v>
      </c>
      <c r="K45" s="168">
        <v>-1386</v>
      </c>
    </row>
    <row r="46" spans="1:11" ht="16" customHeight="1">
      <c r="B46" s="166" t="s">
        <v>68</v>
      </c>
      <c r="E46" s="180">
        <v>-338</v>
      </c>
      <c r="F46" s="168"/>
      <c r="G46" s="154">
        <v>0</v>
      </c>
      <c r="I46" s="171">
        <v>0</v>
      </c>
      <c r="K46" s="188">
        <v>0</v>
      </c>
    </row>
    <row r="47" spans="1:11" ht="6" customHeight="1">
      <c r="B47" s="162"/>
      <c r="E47" s="169"/>
      <c r="F47" s="168"/>
      <c r="G47" s="168"/>
      <c r="I47" s="169"/>
      <c r="K47" s="168"/>
    </row>
    <row r="48" spans="1:11" s="160" customFormat="1" ht="16" customHeight="1">
      <c r="A48" s="160" t="s">
        <v>227</v>
      </c>
      <c r="C48" s="145"/>
      <c r="E48" s="169">
        <f>SUM(E12:E46)</f>
        <v>-2546227</v>
      </c>
      <c r="F48" s="147"/>
      <c r="G48" s="168">
        <f>SUM(G12:G46)</f>
        <v>-6908163</v>
      </c>
      <c r="H48" s="147"/>
      <c r="I48" s="169">
        <f>SUM(I12:I46)</f>
        <v>1340462</v>
      </c>
      <c r="J48" s="147"/>
      <c r="K48" s="168">
        <f>SUM(K12:K46)</f>
        <v>1424685</v>
      </c>
    </row>
    <row r="49" spans="1:11" s="160" customFormat="1" ht="6" customHeight="1">
      <c r="C49" s="145"/>
      <c r="E49" s="169"/>
      <c r="F49" s="147"/>
      <c r="G49" s="168"/>
      <c r="H49" s="147"/>
      <c r="I49" s="169"/>
      <c r="J49" s="147"/>
      <c r="K49" s="168"/>
    </row>
    <row r="50" spans="1:11" ht="16" customHeight="1">
      <c r="B50" s="165" t="s">
        <v>228</v>
      </c>
      <c r="E50" s="99">
        <v>6898774</v>
      </c>
      <c r="F50" s="20"/>
      <c r="G50" s="20">
        <v>7979111</v>
      </c>
      <c r="H50" s="9"/>
      <c r="I50" s="99">
        <v>759517</v>
      </c>
      <c r="J50" s="9"/>
      <c r="K50" s="20">
        <v>389916</v>
      </c>
    </row>
    <row r="51" spans="1:11" ht="16" customHeight="1">
      <c r="B51" s="165" t="s">
        <v>229</v>
      </c>
      <c r="E51" s="99">
        <v>-732398</v>
      </c>
      <c r="F51" s="20"/>
      <c r="G51" s="20">
        <v>-821709</v>
      </c>
      <c r="H51" s="9"/>
      <c r="I51" s="99">
        <v>-626367</v>
      </c>
      <c r="J51" s="9"/>
      <c r="K51" s="20">
        <v>-628281</v>
      </c>
    </row>
    <row r="52" spans="1:11" ht="16" customHeight="1">
      <c r="B52" s="165" t="s">
        <v>230</v>
      </c>
      <c r="E52" s="102">
        <v>-855778</v>
      </c>
      <c r="F52" s="20"/>
      <c r="G52" s="23">
        <v>-1063077</v>
      </c>
      <c r="H52" s="9"/>
      <c r="I52" s="102">
        <v>-55240</v>
      </c>
      <c r="J52" s="9"/>
      <c r="K52" s="23">
        <v>-2583</v>
      </c>
    </row>
    <row r="53" spans="1:11" ht="6" customHeight="1">
      <c r="A53" s="160"/>
      <c r="B53" s="160"/>
      <c r="E53" s="99"/>
      <c r="F53" s="147"/>
      <c r="G53" s="20"/>
      <c r="I53" s="99"/>
      <c r="K53" s="20"/>
    </row>
    <row r="54" spans="1:11" ht="16" customHeight="1">
      <c r="A54" s="4" t="s">
        <v>231</v>
      </c>
      <c r="B54" s="160"/>
      <c r="E54" s="102">
        <f>SUM(E48:E52)</f>
        <v>2764371</v>
      </c>
      <c r="F54" s="20"/>
      <c r="G54" s="23">
        <f>SUM(G48:G52)</f>
        <v>-813838</v>
      </c>
      <c r="H54" s="20"/>
      <c r="I54" s="102">
        <f t="shared" ref="I54:K54" si="0">SUM(I48:I52)</f>
        <v>1418372</v>
      </c>
      <c r="J54" s="20"/>
      <c r="K54" s="23">
        <f t="shared" si="0"/>
        <v>1183737</v>
      </c>
    </row>
    <row r="55" spans="1:11" ht="16" customHeight="1">
      <c r="A55" s="160"/>
      <c r="B55" s="160"/>
      <c r="E55" s="20"/>
      <c r="F55" s="20"/>
      <c r="G55" s="20"/>
      <c r="H55" s="20"/>
      <c r="I55" s="20"/>
      <c r="J55" s="20"/>
      <c r="K55" s="20"/>
    </row>
    <row r="56" spans="1:11" ht="16" customHeight="1">
      <c r="A56" s="160"/>
      <c r="B56" s="160"/>
      <c r="E56" s="20"/>
      <c r="F56" s="20"/>
      <c r="G56" s="20"/>
      <c r="H56" s="20"/>
      <c r="I56" s="20"/>
      <c r="J56" s="20"/>
      <c r="K56" s="20"/>
    </row>
    <row r="57" spans="1:11" ht="16" customHeight="1">
      <c r="A57" s="160"/>
      <c r="B57" s="160"/>
      <c r="E57" s="20"/>
      <c r="F57" s="20"/>
      <c r="G57" s="20"/>
      <c r="H57" s="20"/>
      <c r="I57" s="20"/>
      <c r="J57" s="20"/>
      <c r="K57" s="20"/>
    </row>
    <row r="58" spans="1:11" ht="16" customHeight="1">
      <c r="A58" s="160"/>
      <c r="B58" s="160"/>
      <c r="E58" s="20"/>
      <c r="F58" s="20"/>
      <c r="G58" s="20"/>
      <c r="H58" s="20"/>
      <c r="I58" s="20"/>
      <c r="J58" s="20"/>
      <c r="K58" s="20"/>
    </row>
    <row r="59" spans="1:11" ht="16" customHeight="1">
      <c r="A59" s="160"/>
      <c r="B59" s="160"/>
      <c r="E59" s="20"/>
      <c r="F59" s="20"/>
      <c r="G59" s="20"/>
      <c r="H59" s="20"/>
      <c r="I59" s="20"/>
      <c r="J59" s="20"/>
      <c r="K59" s="20"/>
    </row>
    <row r="60" spans="1:11" ht="16" customHeight="1">
      <c r="A60" s="160"/>
      <c r="B60" s="160"/>
      <c r="E60" s="20"/>
      <c r="F60" s="20"/>
      <c r="G60" s="20"/>
      <c r="H60" s="20"/>
      <c r="I60" s="20"/>
      <c r="J60" s="20"/>
      <c r="K60" s="20"/>
    </row>
    <row r="61" spans="1:11" ht="22" customHeight="1">
      <c r="A61" s="224" t="s">
        <v>47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</row>
    <row r="62" spans="1:11" ht="16.5" customHeight="1">
      <c r="A62" s="144" t="s">
        <v>94</v>
      </c>
      <c r="B62" s="144"/>
      <c r="E62" s="147"/>
      <c r="F62" s="147"/>
      <c r="G62" s="147"/>
      <c r="I62" s="147"/>
      <c r="K62" s="147"/>
    </row>
    <row r="63" spans="1:11" ht="16.5" customHeight="1">
      <c r="A63" s="149" t="s">
        <v>232</v>
      </c>
      <c r="B63" s="149"/>
      <c r="E63" s="147"/>
      <c r="F63" s="147"/>
      <c r="G63" s="147"/>
      <c r="I63" s="147"/>
      <c r="K63" s="147"/>
    </row>
    <row r="64" spans="1:11" ht="16.5" customHeight="1">
      <c r="A64" s="150" t="s">
        <v>96</v>
      </c>
      <c r="B64" s="150"/>
      <c r="C64" s="151"/>
      <c r="D64" s="152"/>
      <c r="E64" s="153"/>
      <c r="F64" s="153"/>
      <c r="G64" s="153"/>
      <c r="H64" s="154"/>
      <c r="I64" s="153"/>
      <c r="J64" s="154"/>
      <c r="K64" s="153"/>
    </row>
    <row r="65" spans="1:11" ht="16.5" customHeight="1">
      <c r="A65" s="149"/>
      <c r="B65" s="149"/>
      <c r="E65" s="147"/>
      <c r="F65" s="147"/>
      <c r="G65" s="147"/>
      <c r="I65" s="147"/>
      <c r="K65" s="147"/>
    </row>
    <row r="66" spans="1:11" ht="16.5" customHeight="1">
      <c r="A66" s="149"/>
      <c r="B66" s="149"/>
      <c r="E66" s="147"/>
      <c r="F66" s="147"/>
      <c r="G66" s="147"/>
      <c r="I66" s="147"/>
      <c r="K66" s="147"/>
    </row>
    <row r="67" spans="1:11" ht="16.5" customHeight="1">
      <c r="A67" s="149"/>
      <c r="B67" s="149"/>
      <c r="E67" s="216" t="s">
        <v>3</v>
      </c>
      <c r="F67" s="216"/>
      <c r="G67" s="216"/>
      <c r="I67" s="216" t="s">
        <v>4</v>
      </c>
      <c r="J67" s="216"/>
      <c r="K67" s="216"/>
    </row>
    <row r="68" spans="1:11" ht="16.5" customHeight="1">
      <c r="A68" s="149"/>
      <c r="B68" s="149"/>
      <c r="E68" s="217" t="s">
        <v>97</v>
      </c>
      <c r="F68" s="217"/>
      <c r="G68" s="217"/>
      <c r="I68" s="217" t="s">
        <v>97</v>
      </c>
      <c r="J68" s="217"/>
      <c r="K68" s="217"/>
    </row>
    <row r="69" spans="1:11" ht="16.5" customHeight="1">
      <c r="A69" s="172"/>
      <c r="B69" s="172"/>
      <c r="E69" s="155" t="s">
        <v>6</v>
      </c>
      <c r="F69" s="13"/>
      <c r="G69" s="155" t="s">
        <v>7</v>
      </c>
      <c r="I69" s="155" t="s">
        <v>6</v>
      </c>
      <c r="J69" s="13"/>
      <c r="K69" s="155" t="s">
        <v>7</v>
      </c>
    </row>
    <row r="70" spans="1:11" ht="16.5" customHeight="1">
      <c r="A70" s="156"/>
      <c r="B70" s="156"/>
      <c r="C70" s="89" t="s">
        <v>8</v>
      </c>
      <c r="D70" s="157"/>
      <c r="E70" s="17" t="s">
        <v>9</v>
      </c>
      <c r="F70" s="158"/>
      <c r="G70" s="17" t="s">
        <v>9</v>
      </c>
      <c r="H70" s="159"/>
      <c r="I70" s="17" t="s">
        <v>9</v>
      </c>
      <c r="J70" s="159"/>
      <c r="K70" s="17" t="s">
        <v>9</v>
      </c>
    </row>
    <row r="71" spans="1:11" ht="16.5" customHeight="1">
      <c r="A71" s="156"/>
      <c r="B71" s="156"/>
      <c r="C71" s="173"/>
      <c r="D71" s="157"/>
      <c r="E71" s="174"/>
      <c r="F71" s="158"/>
      <c r="G71" s="158"/>
      <c r="H71" s="159"/>
      <c r="I71" s="174"/>
      <c r="J71" s="159"/>
      <c r="K71" s="158"/>
    </row>
    <row r="72" spans="1:11" ht="16.5" customHeight="1">
      <c r="A72" s="163" t="s">
        <v>233</v>
      </c>
      <c r="B72" s="163"/>
      <c r="E72" s="161"/>
      <c r="F72" s="147"/>
      <c r="G72" s="147"/>
      <c r="I72" s="161"/>
      <c r="K72" s="147"/>
    </row>
    <row r="73" spans="1:11" ht="16.5" customHeight="1">
      <c r="A73" s="212" t="s">
        <v>234</v>
      </c>
      <c r="B73" s="166"/>
      <c r="C73" s="10"/>
      <c r="D73" s="9"/>
      <c r="E73" s="99">
        <v>-2</v>
      </c>
      <c r="F73" s="20"/>
      <c r="G73" s="20">
        <v>-5</v>
      </c>
      <c r="H73" s="20"/>
      <c r="I73" s="99">
        <v>0</v>
      </c>
      <c r="J73" s="9"/>
      <c r="K73" s="20">
        <v>0</v>
      </c>
    </row>
    <row r="74" spans="1:11" ht="16.5" customHeight="1">
      <c r="A74" s="166" t="s">
        <v>235</v>
      </c>
      <c r="B74" s="162"/>
      <c r="C74" s="145">
        <v>15</v>
      </c>
      <c r="E74" s="170">
        <v>164676</v>
      </c>
      <c r="F74" s="20"/>
      <c r="G74" s="148">
        <v>427780</v>
      </c>
      <c r="H74" s="9"/>
      <c r="I74" s="99">
        <v>0</v>
      </c>
      <c r="J74" s="9"/>
      <c r="K74" s="20">
        <v>350000</v>
      </c>
    </row>
    <row r="75" spans="1:11" ht="16.5" customHeight="1">
      <c r="A75" s="166" t="s">
        <v>236</v>
      </c>
      <c r="B75" s="162"/>
      <c r="E75" s="170">
        <v>-1650000</v>
      </c>
      <c r="F75" s="20"/>
      <c r="G75" s="148">
        <v>0</v>
      </c>
      <c r="H75" s="9"/>
      <c r="I75" s="99">
        <v>0</v>
      </c>
      <c r="J75" s="9"/>
      <c r="K75" s="20">
        <v>0</v>
      </c>
    </row>
    <row r="76" spans="1:11" ht="16.5" customHeight="1">
      <c r="A76" s="9" t="s">
        <v>237</v>
      </c>
      <c r="C76" s="145" t="s">
        <v>22</v>
      </c>
      <c r="E76" s="99">
        <v>3915000</v>
      </c>
      <c r="F76" s="20"/>
      <c r="G76" s="20">
        <v>0</v>
      </c>
      <c r="H76" s="20"/>
      <c r="I76" s="99">
        <v>9230040</v>
      </c>
      <c r="J76" s="20"/>
      <c r="K76" s="20">
        <v>3072821</v>
      </c>
    </row>
    <row r="77" spans="1:11" ht="16.5" customHeight="1">
      <c r="A77" s="9" t="s">
        <v>238</v>
      </c>
      <c r="C77" s="145" t="s">
        <v>239</v>
      </c>
      <c r="E77" s="99">
        <v>0</v>
      </c>
      <c r="F77" s="20"/>
      <c r="G77" s="20">
        <v>0</v>
      </c>
      <c r="H77" s="20"/>
      <c r="I77" s="99">
        <v>-9187200</v>
      </c>
      <c r="J77" s="20"/>
      <c r="K77" s="20">
        <v>-5719000</v>
      </c>
    </row>
    <row r="78" spans="1:11" ht="16.5" customHeight="1">
      <c r="A78" s="146" t="s">
        <v>240</v>
      </c>
      <c r="E78" s="99">
        <v>26827</v>
      </c>
      <c r="F78" s="20"/>
      <c r="G78" s="20">
        <v>7358</v>
      </c>
      <c r="H78" s="9"/>
      <c r="I78" s="99">
        <v>0</v>
      </c>
      <c r="J78" s="9"/>
      <c r="K78" s="20">
        <v>0</v>
      </c>
    </row>
    <row r="79" spans="1:11" ht="16.5" customHeight="1">
      <c r="A79" s="146" t="s">
        <v>241</v>
      </c>
      <c r="C79" s="145">
        <v>18</v>
      </c>
      <c r="E79" s="99">
        <v>-177190</v>
      </c>
      <c r="F79" s="20"/>
      <c r="G79" s="20">
        <v>-252121</v>
      </c>
      <c r="H79" s="20"/>
      <c r="I79" s="99">
        <v>-75</v>
      </c>
      <c r="J79" s="20"/>
      <c r="K79" s="20">
        <v>0</v>
      </c>
    </row>
    <row r="80" spans="1:11" ht="16.5" customHeight="1">
      <c r="A80" s="146" t="s">
        <v>242</v>
      </c>
      <c r="C80" s="145">
        <v>20</v>
      </c>
      <c r="E80" s="99">
        <v>-18548</v>
      </c>
      <c r="F80" s="20"/>
      <c r="G80" s="20">
        <v>-13821</v>
      </c>
      <c r="H80" s="20"/>
      <c r="I80" s="99">
        <v>0</v>
      </c>
      <c r="J80" s="20"/>
      <c r="K80" s="20">
        <v>-54</v>
      </c>
    </row>
    <row r="81" spans="1:11" ht="16.5" customHeight="1">
      <c r="A81" s="9" t="s">
        <v>243</v>
      </c>
      <c r="C81" s="145">
        <v>17</v>
      </c>
      <c r="E81" s="99">
        <v>0</v>
      </c>
      <c r="F81" s="20"/>
      <c r="G81" s="20">
        <v>0</v>
      </c>
      <c r="H81" s="20"/>
      <c r="I81" s="99">
        <v>673692</v>
      </c>
      <c r="J81" s="20"/>
      <c r="K81" s="20">
        <v>18823</v>
      </c>
    </row>
    <row r="82" spans="1:11" ht="16.5" customHeight="1">
      <c r="A82" s="9" t="s">
        <v>244</v>
      </c>
      <c r="E82" s="99">
        <v>33421</v>
      </c>
      <c r="F82" s="20"/>
      <c r="G82" s="20">
        <v>80184</v>
      </c>
      <c r="H82" s="20"/>
      <c r="I82" s="99">
        <v>-1885501</v>
      </c>
      <c r="J82" s="20"/>
      <c r="K82" s="20">
        <v>-242500</v>
      </c>
    </row>
    <row r="83" spans="1:11" ht="16.5" customHeight="1">
      <c r="A83" s="146" t="s">
        <v>245</v>
      </c>
      <c r="E83" s="102">
        <v>567</v>
      </c>
      <c r="F83" s="20"/>
      <c r="G83" s="23">
        <v>2036</v>
      </c>
      <c r="H83" s="9"/>
      <c r="I83" s="102">
        <v>3340996</v>
      </c>
      <c r="J83" s="9"/>
      <c r="K83" s="23">
        <v>1017547</v>
      </c>
    </row>
    <row r="84" spans="1:11" ht="16.5" customHeight="1">
      <c r="E84" s="161"/>
      <c r="F84" s="147"/>
      <c r="G84" s="147"/>
      <c r="I84" s="161"/>
      <c r="K84" s="147"/>
    </row>
    <row r="85" spans="1:11" ht="16.5" customHeight="1">
      <c r="A85" s="175" t="s">
        <v>246</v>
      </c>
      <c r="B85" s="160"/>
      <c r="E85" s="176">
        <f>SUM(E73:E83)</f>
        <v>2294751</v>
      </c>
      <c r="F85" s="147"/>
      <c r="G85" s="153">
        <f>SUM(G73:G83)</f>
        <v>251411</v>
      </c>
      <c r="I85" s="176">
        <f>SUM(I73:I83)</f>
        <v>2171952</v>
      </c>
      <c r="K85" s="153">
        <f>SUM(K73:K83)</f>
        <v>-1502363</v>
      </c>
    </row>
    <row r="86" spans="1:11" ht="16.5" customHeight="1">
      <c r="A86" s="162"/>
      <c r="B86" s="162"/>
      <c r="E86" s="99"/>
      <c r="F86" s="20"/>
      <c r="G86" s="20"/>
      <c r="H86" s="9"/>
      <c r="I86" s="99"/>
      <c r="J86" s="9"/>
      <c r="K86" s="20"/>
    </row>
    <row r="87" spans="1:11" ht="16.5" customHeight="1">
      <c r="A87" s="160" t="s">
        <v>247</v>
      </c>
      <c r="B87" s="160"/>
      <c r="E87" s="161"/>
      <c r="F87" s="147"/>
      <c r="G87" s="147"/>
      <c r="I87" s="161"/>
      <c r="K87" s="147"/>
    </row>
    <row r="88" spans="1:11" ht="16.5" customHeight="1">
      <c r="A88" s="146" t="s">
        <v>248</v>
      </c>
      <c r="B88" s="160"/>
      <c r="C88" s="146"/>
      <c r="E88" s="177"/>
      <c r="F88" s="146"/>
      <c r="G88" s="146"/>
      <c r="H88" s="146"/>
      <c r="I88" s="99"/>
      <c r="J88" s="146"/>
      <c r="K88" s="20"/>
    </row>
    <row r="89" spans="1:11" ht="16.5" customHeight="1">
      <c r="B89" s="146" t="s">
        <v>249</v>
      </c>
      <c r="C89" s="145">
        <v>24.1</v>
      </c>
      <c r="E89" s="99">
        <v>3000000</v>
      </c>
      <c r="F89" s="147"/>
      <c r="G89" s="20">
        <v>2070000</v>
      </c>
      <c r="I89" s="99">
        <v>3000000</v>
      </c>
      <c r="K89" s="20">
        <v>2070000</v>
      </c>
    </row>
    <row r="90" spans="1:11" ht="16.5" customHeight="1">
      <c r="A90" s="146" t="s">
        <v>250</v>
      </c>
      <c r="C90" s="146"/>
      <c r="E90" s="177"/>
      <c r="F90" s="146"/>
      <c r="G90" s="146"/>
      <c r="H90" s="146"/>
      <c r="I90" s="99"/>
      <c r="J90" s="146"/>
      <c r="K90" s="20"/>
    </row>
    <row r="91" spans="1:11" ht="16.5" customHeight="1">
      <c r="B91" s="146" t="s">
        <v>249</v>
      </c>
      <c r="C91" s="145">
        <v>24.1</v>
      </c>
      <c r="E91" s="99">
        <v>-2700000</v>
      </c>
      <c r="F91" s="147"/>
      <c r="G91" s="20">
        <v>-3773523</v>
      </c>
      <c r="I91" s="99">
        <v>-2700000</v>
      </c>
      <c r="K91" s="20">
        <v>-3773523</v>
      </c>
    </row>
    <row r="92" spans="1:11" ht="16.5" customHeight="1">
      <c r="A92" s="146" t="s">
        <v>251</v>
      </c>
      <c r="C92" s="146"/>
      <c r="E92" s="170"/>
      <c r="F92" s="146"/>
      <c r="H92" s="146"/>
      <c r="I92" s="170"/>
      <c r="J92" s="146"/>
    </row>
    <row r="93" spans="1:11" ht="16.5" customHeight="1">
      <c r="B93" s="146" t="s">
        <v>249</v>
      </c>
      <c r="C93" s="145">
        <v>24.3</v>
      </c>
      <c r="E93" s="99">
        <v>1600000</v>
      </c>
      <c r="F93" s="147"/>
      <c r="G93" s="20">
        <v>1775000</v>
      </c>
      <c r="I93" s="161">
        <v>500000</v>
      </c>
      <c r="K93" s="147">
        <v>0</v>
      </c>
    </row>
    <row r="94" spans="1:11" ht="16.5" customHeight="1">
      <c r="A94" s="146" t="s">
        <v>252</v>
      </c>
      <c r="C94" s="145">
        <v>24.3</v>
      </c>
      <c r="E94" s="161">
        <v>-1583128</v>
      </c>
      <c r="F94" s="147"/>
      <c r="G94" s="147">
        <v>-1909629</v>
      </c>
      <c r="I94" s="99">
        <v>-1288796</v>
      </c>
      <c r="K94" s="20">
        <v>-1233240</v>
      </c>
    </row>
    <row r="95" spans="1:11" ht="16.5" customHeight="1">
      <c r="A95" s="9" t="s">
        <v>253</v>
      </c>
      <c r="C95" s="145">
        <v>27</v>
      </c>
      <c r="E95" s="99">
        <v>2986899</v>
      </c>
      <c r="F95" s="147"/>
      <c r="G95" s="20">
        <v>5969120</v>
      </c>
      <c r="I95" s="99">
        <v>2986899</v>
      </c>
      <c r="K95" s="20">
        <v>5969120</v>
      </c>
    </row>
    <row r="96" spans="1:11" ht="16.5" customHeight="1">
      <c r="A96" s="9" t="s">
        <v>254</v>
      </c>
      <c r="C96" s="145">
        <v>27</v>
      </c>
      <c r="E96" s="161">
        <v>-3753700</v>
      </c>
      <c r="F96" s="147"/>
      <c r="G96" s="147">
        <v>-2391100</v>
      </c>
      <c r="I96" s="99">
        <v>-3753700</v>
      </c>
      <c r="K96" s="20">
        <v>-2391100</v>
      </c>
    </row>
    <row r="97" spans="1:11" ht="16.5" customHeight="1">
      <c r="A97" s="9" t="s">
        <v>255</v>
      </c>
      <c r="E97" s="99">
        <v>0</v>
      </c>
      <c r="F97" s="147"/>
      <c r="G97" s="20">
        <v>1789014</v>
      </c>
      <c r="I97" s="99">
        <v>0</v>
      </c>
      <c r="K97" s="20">
        <v>1789014</v>
      </c>
    </row>
    <row r="98" spans="1:11" ht="16.5" customHeight="1">
      <c r="A98" s="9" t="s">
        <v>256</v>
      </c>
      <c r="E98" s="161">
        <v>-1819066</v>
      </c>
      <c r="F98" s="147"/>
      <c r="G98" s="147">
        <v>18823</v>
      </c>
      <c r="I98" s="99">
        <v>0</v>
      </c>
      <c r="K98" s="20">
        <v>0</v>
      </c>
    </row>
    <row r="99" spans="1:11" ht="16.5" customHeight="1">
      <c r="A99" s="9" t="s">
        <v>257</v>
      </c>
      <c r="B99" s="166"/>
      <c r="E99" s="99"/>
      <c r="F99" s="147"/>
      <c r="G99" s="20"/>
      <c r="I99" s="99"/>
      <c r="K99" s="20"/>
    </row>
    <row r="100" spans="1:11" ht="16.5" customHeight="1">
      <c r="A100" s="9"/>
      <c r="B100" s="166" t="s">
        <v>258</v>
      </c>
      <c r="E100" s="99">
        <v>1365496</v>
      </c>
      <c r="F100" s="147"/>
      <c r="G100" s="20">
        <v>0</v>
      </c>
      <c r="I100" s="99">
        <v>0</v>
      </c>
      <c r="K100" s="20">
        <v>0</v>
      </c>
    </row>
    <row r="101" spans="1:11" ht="16.5" customHeight="1">
      <c r="A101" s="9" t="s">
        <v>259</v>
      </c>
      <c r="E101" s="99">
        <v>-163747</v>
      </c>
      <c r="F101" s="147"/>
      <c r="G101" s="20">
        <v>-222759</v>
      </c>
      <c r="I101" s="99">
        <v>0</v>
      </c>
      <c r="K101" s="20">
        <v>0</v>
      </c>
    </row>
    <row r="102" spans="1:11" ht="16.5" customHeight="1">
      <c r="A102" s="9" t="s">
        <v>260</v>
      </c>
      <c r="E102" s="99">
        <v>-2470429</v>
      </c>
      <c r="F102" s="147"/>
      <c r="G102" s="20">
        <v>-1922095</v>
      </c>
      <c r="I102" s="99">
        <v>-2470429</v>
      </c>
      <c r="K102" s="20">
        <v>-1922095</v>
      </c>
    </row>
    <row r="103" spans="1:11" ht="16.5" customHeight="1">
      <c r="A103" s="9" t="s">
        <v>261</v>
      </c>
      <c r="E103" s="102">
        <v>-670283</v>
      </c>
      <c r="F103" s="147"/>
      <c r="G103" s="23">
        <v>-652067</v>
      </c>
      <c r="I103" s="102">
        <v>-3240</v>
      </c>
      <c r="K103" s="23">
        <v>-3370</v>
      </c>
    </row>
    <row r="104" spans="1:11" ht="16.5" customHeight="1">
      <c r="E104" s="161"/>
      <c r="F104" s="147"/>
      <c r="G104" s="147"/>
      <c r="I104" s="161"/>
      <c r="K104" s="147"/>
    </row>
    <row r="105" spans="1:11" ht="16.5" customHeight="1">
      <c r="A105" s="160" t="s">
        <v>262</v>
      </c>
      <c r="B105" s="160"/>
      <c r="E105" s="176">
        <f>SUM(E89:E103)</f>
        <v>-4207958</v>
      </c>
      <c r="F105" s="147"/>
      <c r="G105" s="153">
        <f>SUM(G89:G103)</f>
        <v>750784</v>
      </c>
      <c r="I105" s="176">
        <f>SUM(I89:I103)</f>
        <v>-3729266</v>
      </c>
      <c r="K105" s="153">
        <f>SUM(K89:K103)</f>
        <v>504806</v>
      </c>
    </row>
    <row r="106" spans="1:11" ht="16.5" customHeight="1">
      <c r="E106" s="20"/>
      <c r="F106" s="147"/>
      <c r="G106" s="20"/>
      <c r="I106" s="20"/>
      <c r="K106" s="20"/>
    </row>
    <row r="107" spans="1:11" ht="16.5" customHeight="1">
      <c r="E107" s="20"/>
      <c r="F107" s="147"/>
      <c r="G107" s="20"/>
      <c r="I107" s="20"/>
      <c r="K107" s="20"/>
    </row>
    <row r="108" spans="1:11" ht="16.5" customHeight="1">
      <c r="E108" s="20"/>
      <c r="F108" s="147"/>
      <c r="G108" s="20"/>
      <c r="I108" s="20"/>
      <c r="K108" s="20"/>
    </row>
    <row r="109" spans="1:11" ht="16.5" customHeight="1">
      <c r="E109" s="20"/>
      <c r="F109" s="147"/>
      <c r="G109" s="20"/>
      <c r="I109" s="20"/>
      <c r="K109" s="20"/>
    </row>
    <row r="110" spans="1:11" ht="16.5" customHeight="1">
      <c r="E110" s="20"/>
      <c r="F110" s="147"/>
      <c r="G110" s="20"/>
      <c r="I110" s="20"/>
      <c r="K110" s="20"/>
    </row>
    <row r="111" spans="1:11" ht="16.5" customHeight="1">
      <c r="E111" s="20"/>
      <c r="F111" s="147"/>
      <c r="G111" s="20"/>
      <c r="I111" s="20"/>
      <c r="K111" s="20"/>
    </row>
    <row r="112" spans="1:11" ht="16.5" customHeight="1">
      <c r="E112" s="20"/>
      <c r="F112" s="147"/>
      <c r="G112" s="20"/>
      <c r="I112" s="20"/>
      <c r="K112" s="20"/>
    </row>
    <row r="113" spans="1:11" ht="16.5" customHeight="1">
      <c r="E113" s="20"/>
      <c r="F113" s="147"/>
      <c r="G113" s="20"/>
      <c r="I113" s="20"/>
      <c r="K113" s="20"/>
    </row>
    <row r="114" spans="1:11" ht="16.5" customHeight="1">
      <c r="E114" s="20"/>
      <c r="F114" s="147"/>
      <c r="G114" s="20"/>
      <c r="I114" s="20"/>
      <c r="K114" s="20"/>
    </row>
    <row r="115" spans="1:11" ht="16.5" customHeight="1">
      <c r="E115" s="20"/>
      <c r="F115" s="147"/>
      <c r="G115" s="20"/>
      <c r="I115" s="20"/>
      <c r="K115" s="20"/>
    </row>
    <row r="116" spans="1:11" ht="15" customHeight="1">
      <c r="E116" s="20"/>
      <c r="F116" s="147"/>
      <c r="G116" s="20"/>
      <c r="I116" s="20"/>
      <c r="K116" s="20"/>
    </row>
    <row r="117" spans="1:11" ht="22" customHeight="1">
      <c r="A117" s="224" t="s">
        <v>47</v>
      </c>
      <c r="B117" s="224"/>
      <c r="C117" s="224"/>
      <c r="D117" s="224"/>
      <c r="E117" s="224"/>
      <c r="F117" s="224"/>
      <c r="G117" s="224"/>
      <c r="H117" s="224"/>
      <c r="I117" s="224"/>
      <c r="J117" s="224"/>
      <c r="K117" s="224"/>
    </row>
    <row r="118" spans="1:11" ht="16.5" customHeight="1">
      <c r="A118" s="144" t="s">
        <v>94</v>
      </c>
      <c r="B118" s="144"/>
      <c r="E118" s="147"/>
      <c r="F118" s="147"/>
      <c r="G118" s="147"/>
      <c r="I118" s="147"/>
      <c r="K118" s="147"/>
    </row>
    <row r="119" spans="1:11" ht="16.5" customHeight="1">
      <c r="A119" s="149" t="s">
        <v>263</v>
      </c>
      <c r="B119" s="149"/>
      <c r="E119" s="147"/>
      <c r="F119" s="147"/>
      <c r="G119" s="147"/>
      <c r="I119" s="147"/>
      <c r="K119" s="147"/>
    </row>
    <row r="120" spans="1:11" ht="16.5" customHeight="1">
      <c r="A120" s="150" t="s">
        <v>96</v>
      </c>
      <c r="B120" s="150"/>
      <c r="C120" s="151"/>
      <c r="D120" s="152"/>
      <c r="E120" s="153"/>
      <c r="F120" s="153"/>
      <c r="G120" s="153"/>
      <c r="H120" s="154"/>
      <c r="I120" s="153"/>
      <c r="J120" s="154"/>
      <c r="K120" s="153"/>
    </row>
    <row r="121" spans="1:11" ht="16.5" customHeight="1">
      <c r="A121" s="149"/>
      <c r="B121" s="149"/>
      <c r="E121" s="147"/>
      <c r="F121" s="147"/>
      <c r="G121" s="147"/>
      <c r="I121" s="147"/>
      <c r="K121" s="147"/>
    </row>
    <row r="122" spans="1:11" ht="16.5" customHeight="1">
      <c r="A122" s="149"/>
      <c r="B122" s="149"/>
      <c r="E122" s="147"/>
      <c r="F122" s="147"/>
      <c r="G122" s="147"/>
      <c r="I122" s="147"/>
      <c r="K122" s="147"/>
    </row>
    <row r="123" spans="1:11" ht="16.5" customHeight="1">
      <c r="A123" s="149"/>
      <c r="B123" s="149"/>
      <c r="E123" s="216" t="s">
        <v>3</v>
      </c>
      <c r="F123" s="216"/>
      <c r="G123" s="216"/>
      <c r="I123" s="216" t="s">
        <v>4</v>
      </c>
      <c r="J123" s="216"/>
      <c r="K123" s="216"/>
    </row>
    <row r="124" spans="1:11" ht="16.5" customHeight="1">
      <c r="A124" s="149"/>
      <c r="B124" s="149"/>
      <c r="E124" s="217" t="s">
        <v>97</v>
      </c>
      <c r="F124" s="217"/>
      <c r="G124" s="217"/>
      <c r="I124" s="217" t="s">
        <v>97</v>
      </c>
      <c r="J124" s="217"/>
      <c r="K124" s="217"/>
    </row>
    <row r="125" spans="1:11" ht="16.5" customHeight="1">
      <c r="A125" s="172"/>
      <c r="B125" s="172"/>
      <c r="E125" s="155" t="s">
        <v>6</v>
      </c>
      <c r="F125" s="13"/>
      <c r="G125" s="155" t="s">
        <v>7</v>
      </c>
      <c r="I125" s="155" t="s">
        <v>6</v>
      </c>
      <c r="J125" s="13"/>
      <c r="K125" s="155" t="s">
        <v>7</v>
      </c>
    </row>
    <row r="126" spans="1:11" ht="16.5" customHeight="1">
      <c r="A126" s="156"/>
      <c r="B126" s="156"/>
      <c r="C126" s="89" t="s">
        <v>8</v>
      </c>
      <c r="D126" s="157"/>
      <c r="E126" s="17" t="s">
        <v>9</v>
      </c>
      <c r="F126" s="158"/>
      <c r="G126" s="17" t="s">
        <v>9</v>
      </c>
      <c r="H126" s="159"/>
      <c r="I126" s="17" t="s">
        <v>9</v>
      </c>
      <c r="J126" s="159"/>
      <c r="K126" s="17" t="s">
        <v>9</v>
      </c>
    </row>
    <row r="127" spans="1:11" ht="16.5" customHeight="1">
      <c r="A127" s="156"/>
      <c r="B127" s="156"/>
      <c r="C127" s="173"/>
      <c r="D127" s="157"/>
      <c r="E127" s="174"/>
      <c r="F127" s="158"/>
      <c r="G127" s="158"/>
      <c r="H127" s="159"/>
      <c r="I127" s="178"/>
      <c r="J127" s="179"/>
      <c r="K127" s="190"/>
    </row>
    <row r="128" spans="1:11" ht="16.5" customHeight="1">
      <c r="A128" s="160" t="s">
        <v>264</v>
      </c>
      <c r="B128" s="160"/>
      <c r="E128" s="161">
        <f>E105+E85+E54</f>
        <v>851164</v>
      </c>
      <c r="F128" s="147"/>
      <c r="G128" s="147">
        <f>G105+G85+G54</f>
        <v>188357</v>
      </c>
      <c r="H128" s="147"/>
      <c r="I128" s="161">
        <f>I105+I85+I54</f>
        <v>-138942</v>
      </c>
      <c r="J128" s="147"/>
      <c r="K128" s="147">
        <f>K105+K85+K54</f>
        <v>186180</v>
      </c>
    </row>
    <row r="129" spans="1:11" ht="16.5" customHeight="1">
      <c r="A129" s="146" t="s">
        <v>265</v>
      </c>
      <c r="B129" s="160"/>
      <c r="E129" s="161">
        <f>'6-8'!F14</f>
        <v>1837586</v>
      </c>
      <c r="F129" s="147"/>
      <c r="G129" s="147">
        <v>1648912</v>
      </c>
      <c r="H129" s="147"/>
      <c r="I129" s="161">
        <f>'6-8'!J14</f>
        <v>276581</v>
      </c>
      <c r="J129" s="147"/>
      <c r="K129" s="147">
        <v>90401</v>
      </c>
    </row>
    <row r="130" spans="1:11" ht="16.5" customHeight="1">
      <c r="A130" s="146" t="s">
        <v>266</v>
      </c>
      <c r="B130" s="160"/>
      <c r="E130" s="180">
        <v>-103</v>
      </c>
      <c r="F130" s="147"/>
      <c r="G130" s="154">
        <v>317</v>
      </c>
      <c r="H130" s="147"/>
      <c r="I130" s="176">
        <v>0</v>
      </c>
      <c r="J130" s="147"/>
      <c r="K130" s="153">
        <v>0</v>
      </c>
    </row>
    <row r="131" spans="1:11" ht="16.5" customHeight="1">
      <c r="E131" s="99"/>
      <c r="F131" s="20"/>
      <c r="G131" s="20"/>
      <c r="H131" s="9"/>
      <c r="I131" s="161"/>
      <c r="J131" s="147"/>
      <c r="K131" s="147"/>
    </row>
    <row r="132" spans="1:11" ht="16.5" customHeight="1" thickBot="1">
      <c r="A132" s="160" t="s">
        <v>267</v>
      </c>
      <c r="B132" s="160"/>
      <c r="C132" s="145">
        <v>10</v>
      </c>
      <c r="E132" s="181">
        <f>SUM(E128:E130)</f>
        <v>2688647</v>
      </c>
      <c r="F132" s="147"/>
      <c r="G132" s="189">
        <f>SUM(G128:G130)</f>
        <v>1837586</v>
      </c>
      <c r="I132" s="181">
        <f>SUM(I128:I130)</f>
        <v>137639</v>
      </c>
      <c r="J132" s="147"/>
      <c r="K132" s="189">
        <f>SUM(K128:K130)</f>
        <v>276581</v>
      </c>
    </row>
    <row r="133" spans="1:11" ht="16.5" customHeight="1" thickTop="1">
      <c r="A133" s="149"/>
      <c r="B133" s="149"/>
      <c r="E133" s="161"/>
      <c r="F133" s="147"/>
      <c r="G133" s="147"/>
      <c r="H133" s="147"/>
      <c r="I133" s="161"/>
      <c r="J133" s="147"/>
      <c r="K133" s="147"/>
    </row>
    <row r="134" spans="1:11" ht="16.5" customHeight="1">
      <c r="A134" s="149"/>
      <c r="B134" s="149"/>
      <c r="E134" s="161"/>
      <c r="F134" s="147"/>
      <c r="G134" s="147"/>
      <c r="H134" s="147"/>
      <c r="I134" s="161"/>
      <c r="J134" s="147"/>
      <c r="K134" s="147"/>
    </row>
    <row r="135" spans="1:11" ht="16.5" customHeight="1">
      <c r="A135" s="160" t="s">
        <v>268</v>
      </c>
      <c r="B135" s="160"/>
      <c r="E135" s="161"/>
      <c r="F135" s="147"/>
      <c r="G135" s="147"/>
      <c r="I135" s="182"/>
      <c r="J135" s="183"/>
      <c r="K135" s="191"/>
    </row>
    <row r="136" spans="1:11" ht="16.5" customHeight="1">
      <c r="A136" s="9" t="s">
        <v>269</v>
      </c>
      <c r="B136" s="9"/>
      <c r="E136" s="161"/>
      <c r="F136" s="147"/>
      <c r="G136" s="147"/>
      <c r="I136" s="161"/>
      <c r="K136" s="147"/>
    </row>
    <row r="137" spans="1:11" ht="16.5" customHeight="1">
      <c r="A137" s="9"/>
      <c r="B137" s="9" t="s">
        <v>270</v>
      </c>
      <c r="C137" s="145">
        <v>15</v>
      </c>
      <c r="E137" s="161">
        <v>-1088</v>
      </c>
      <c r="F137" s="147"/>
      <c r="G137" s="147">
        <v>-411</v>
      </c>
      <c r="I137" s="161">
        <v>0</v>
      </c>
      <c r="K137" s="147">
        <v>0</v>
      </c>
    </row>
    <row r="138" spans="1:11" ht="16.5" customHeight="1">
      <c r="A138" s="9" t="s">
        <v>271</v>
      </c>
      <c r="C138" s="145">
        <v>19</v>
      </c>
      <c r="E138" s="161">
        <v>458720</v>
      </c>
      <c r="F138" s="147"/>
      <c r="G138" s="147">
        <v>612771</v>
      </c>
      <c r="I138" s="161">
        <v>0</v>
      </c>
      <c r="J138" s="183"/>
      <c r="K138" s="147">
        <v>0</v>
      </c>
    </row>
    <row r="139" spans="1:11" ht="16.5" customHeight="1">
      <c r="A139" s="9" t="s">
        <v>272</v>
      </c>
      <c r="E139" s="161">
        <v>0</v>
      </c>
      <c r="F139" s="147"/>
      <c r="G139" s="147">
        <v>0</v>
      </c>
      <c r="I139" s="161">
        <v>131</v>
      </c>
      <c r="J139" s="183"/>
      <c r="K139" s="147">
        <v>0</v>
      </c>
    </row>
    <row r="140" spans="1:11" ht="16.5" customHeight="1">
      <c r="A140" s="9" t="s">
        <v>273</v>
      </c>
      <c r="E140" s="161">
        <v>0</v>
      </c>
      <c r="F140" s="147"/>
      <c r="G140" s="147">
        <v>52042</v>
      </c>
      <c r="I140" s="161">
        <v>0</v>
      </c>
      <c r="K140" s="147">
        <v>445</v>
      </c>
    </row>
    <row r="141" spans="1:11" ht="16.5" customHeight="1">
      <c r="B141" s="9"/>
      <c r="E141" s="147"/>
      <c r="F141" s="147"/>
      <c r="G141" s="147"/>
      <c r="H141" s="147"/>
      <c r="I141" s="147"/>
      <c r="K141" s="147"/>
    </row>
    <row r="142" spans="1:11" ht="16.5" customHeight="1">
      <c r="B142" s="166"/>
      <c r="E142" s="147"/>
      <c r="F142" s="147"/>
      <c r="G142" s="147"/>
      <c r="H142" s="147"/>
      <c r="I142" s="147"/>
      <c r="K142" s="147"/>
    </row>
    <row r="143" spans="1:11" ht="16.5" customHeight="1">
      <c r="A143" s="165"/>
      <c r="B143" s="165"/>
      <c r="E143" s="147"/>
      <c r="F143" s="147"/>
      <c r="G143" s="147"/>
      <c r="H143" s="147"/>
      <c r="I143" s="147"/>
      <c r="K143" s="147"/>
    </row>
    <row r="144" spans="1:11" ht="16.5" customHeight="1">
      <c r="E144" s="147"/>
      <c r="F144" s="147"/>
      <c r="G144" s="147"/>
      <c r="I144" s="147"/>
      <c r="K144" s="147"/>
    </row>
    <row r="145" spans="2:11" ht="16.5" customHeight="1">
      <c r="E145" s="147"/>
      <c r="F145" s="147"/>
      <c r="G145" s="147"/>
      <c r="I145" s="147"/>
      <c r="K145" s="147"/>
    </row>
    <row r="146" spans="2:11" ht="16.5" customHeight="1">
      <c r="E146" s="147"/>
      <c r="F146" s="147"/>
      <c r="G146" s="147"/>
      <c r="I146" s="147"/>
      <c r="K146" s="147"/>
    </row>
    <row r="147" spans="2:11" ht="16.5" customHeight="1">
      <c r="E147" s="147"/>
      <c r="F147" s="147"/>
      <c r="G147" s="147"/>
      <c r="I147" s="147"/>
      <c r="K147" s="147"/>
    </row>
    <row r="148" spans="2:11" ht="16.5" customHeight="1">
      <c r="E148" s="147"/>
      <c r="F148" s="147"/>
      <c r="G148" s="147"/>
      <c r="I148" s="147"/>
      <c r="K148" s="147"/>
    </row>
    <row r="149" spans="2:11" ht="16.5" customHeight="1">
      <c r="E149" s="147"/>
      <c r="F149" s="147"/>
      <c r="G149" s="147"/>
      <c r="I149" s="147"/>
      <c r="K149" s="147"/>
    </row>
    <row r="150" spans="2:11" ht="16.5" customHeight="1">
      <c r="B150" s="146" t="s">
        <v>274</v>
      </c>
      <c r="E150" s="147"/>
      <c r="F150" s="147"/>
      <c r="G150" s="147"/>
      <c r="I150" s="147"/>
      <c r="K150" s="147"/>
    </row>
    <row r="151" spans="2:11" ht="16.5" customHeight="1">
      <c r="E151" s="147"/>
      <c r="F151" s="147"/>
      <c r="G151" s="147"/>
      <c r="I151" s="147"/>
      <c r="K151" s="147"/>
    </row>
    <row r="152" spans="2:11" ht="16.5" customHeight="1">
      <c r="E152" s="147"/>
      <c r="F152" s="147"/>
      <c r="G152" s="147"/>
      <c r="I152" s="147"/>
      <c r="K152" s="147"/>
    </row>
    <row r="153" spans="2:11" ht="16.5" customHeight="1">
      <c r="E153" s="147"/>
      <c r="F153" s="147"/>
      <c r="G153" s="147"/>
      <c r="I153" s="147"/>
      <c r="K153" s="147"/>
    </row>
    <row r="154" spans="2:11" ht="16.5" customHeight="1">
      <c r="E154" s="147"/>
      <c r="F154" s="147"/>
      <c r="G154" s="147"/>
      <c r="I154" s="147"/>
      <c r="K154" s="147"/>
    </row>
    <row r="155" spans="2:11" ht="16.5" customHeight="1">
      <c r="E155" s="147"/>
      <c r="F155" s="147"/>
      <c r="G155" s="147"/>
      <c r="I155" s="147"/>
      <c r="K155" s="147"/>
    </row>
    <row r="156" spans="2:11" ht="16.5" customHeight="1">
      <c r="E156" s="147"/>
      <c r="F156" s="147"/>
      <c r="G156" s="147"/>
      <c r="I156" s="147"/>
      <c r="K156" s="147"/>
    </row>
    <row r="157" spans="2:11" ht="16.5" customHeight="1">
      <c r="E157" s="147"/>
      <c r="F157" s="147"/>
      <c r="G157" s="147"/>
      <c r="I157" s="147"/>
      <c r="K157" s="147"/>
    </row>
    <row r="158" spans="2:11" ht="13.5" customHeight="1">
      <c r="E158" s="147"/>
      <c r="F158" s="147"/>
      <c r="G158" s="147"/>
      <c r="I158" s="147"/>
      <c r="K158" s="147"/>
    </row>
    <row r="159" spans="2:11" ht="13.5" customHeight="1">
      <c r="E159" s="147"/>
      <c r="F159" s="147"/>
      <c r="G159" s="147"/>
      <c r="I159" s="147"/>
      <c r="K159" s="147"/>
    </row>
    <row r="160" spans="2:11" ht="13.5" customHeight="1">
      <c r="E160" s="147"/>
      <c r="F160" s="147"/>
      <c r="G160" s="147"/>
      <c r="I160" s="147"/>
      <c r="K160" s="147"/>
    </row>
    <row r="161" spans="1:11" ht="13.5" customHeight="1">
      <c r="E161" s="147"/>
      <c r="F161" s="147"/>
      <c r="G161" s="147"/>
      <c r="I161" s="147"/>
      <c r="K161" s="147"/>
    </row>
    <row r="162" spans="1:11" ht="13.5" customHeight="1">
      <c r="E162" s="147"/>
      <c r="F162" s="147"/>
      <c r="G162" s="147"/>
      <c r="I162" s="147"/>
      <c r="K162" s="147"/>
    </row>
    <row r="163" spans="1:11" ht="13.5" customHeight="1">
      <c r="E163" s="147"/>
      <c r="F163" s="147"/>
      <c r="G163" s="147"/>
      <c r="I163" s="147"/>
      <c r="K163" s="147"/>
    </row>
    <row r="164" spans="1:11" ht="13.5" customHeight="1">
      <c r="E164" s="147"/>
      <c r="F164" s="147"/>
      <c r="G164" s="147"/>
      <c r="I164" s="147"/>
      <c r="K164" s="147"/>
    </row>
    <row r="165" spans="1:11" ht="13.5" customHeight="1">
      <c r="E165" s="147"/>
      <c r="F165" s="147"/>
      <c r="G165" s="147"/>
      <c r="I165" s="147"/>
      <c r="K165" s="147"/>
    </row>
    <row r="166" spans="1:11" ht="13.5" customHeight="1">
      <c r="E166" s="147"/>
      <c r="F166" s="147"/>
      <c r="G166" s="147"/>
      <c r="I166" s="147"/>
      <c r="K166" s="147"/>
    </row>
    <row r="167" spans="1:11" ht="13.5" customHeight="1">
      <c r="E167" s="147"/>
      <c r="F167" s="147"/>
      <c r="G167" s="147"/>
      <c r="I167" s="147"/>
      <c r="K167" s="147"/>
    </row>
    <row r="168" spans="1:11" ht="13.5" customHeight="1">
      <c r="E168" s="147"/>
      <c r="F168" s="147"/>
      <c r="G168" s="147"/>
      <c r="I168" s="147"/>
      <c r="K168" s="147"/>
    </row>
    <row r="169" spans="1:11" ht="13.5" customHeight="1">
      <c r="E169" s="147"/>
      <c r="F169" s="147"/>
      <c r="G169" s="147"/>
      <c r="I169" s="147"/>
      <c r="K169" s="147"/>
    </row>
    <row r="170" spans="1:11" ht="13.5" customHeight="1">
      <c r="E170" s="147"/>
      <c r="F170" s="147"/>
      <c r="G170" s="147"/>
      <c r="I170" s="147"/>
      <c r="K170" s="147"/>
    </row>
    <row r="171" spans="1:11" ht="13.5" customHeight="1">
      <c r="E171" s="147"/>
      <c r="F171" s="147"/>
      <c r="G171" s="147"/>
      <c r="I171" s="147"/>
      <c r="K171" s="147"/>
    </row>
    <row r="172" spans="1:11" ht="13.5" customHeight="1">
      <c r="E172" s="147"/>
      <c r="F172" s="147"/>
      <c r="G172" s="147"/>
      <c r="I172" s="147"/>
      <c r="K172" s="147"/>
    </row>
    <row r="173" spans="1:11" ht="13.5" customHeight="1">
      <c r="E173" s="147"/>
      <c r="F173" s="147"/>
      <c r="G173" s="147"/>
      <c r="I173" s="147"/>
      <c r="K173" s="147"/>
    </row>
    <row r="174" spans="1:11" ht="13.5" customHeight="1">
      <c r="E174" s="147"/>
      <c r="F174" s="147"/>
      <c r="G174" s="147"/>
      <c r="I174" s="147"/>
      <c r="K174" s="147"/>
    </row>
    <row r="175" spans="1:11" ht="16.5" customHeight="1">
      <c r="E175" s="147"/>
      <c r="F175" s="147"/>
      <c r="G175" s="147"/>
      <c r="I175" s="147"/>
      <c r="K175" s="147"/>
    </row>
    <row r="176" spans="1:11" ht="22" customHeight="1">
      <c r="A176" s="224" t="s">
        <v>47</v>
      </c>
      <c r="B176" s="224"/>
      <c r="C176" s="224"/>
      <c r="D176" s="224"/>
      <c r="E176" s="224"/>
      <c r="F176" s="224"/>
      <c r="G176" s="224"/>
      <c r="H176" s="224"/>
      <c r="I176" s="224"/>
      <c r="J176" s="224"/>
      <c r="K176" s="224"/>
    </row>
  </sheetData>
  <mergeCells count="15">
    <mergeCell ref="E67:G67"/>
    <mergeCell ref="I67:K67"/>
    <mergeCell ref="A176:K176"/>
    <mergeCell ref="E68:G68"/>
    <mergeCell ref="I68:K68"/>
    <mergeCell ref="A117:K117"/>
    <mergeCell ref="E123:G123"/>
    <mergeCell ref="I123:K123"/>
    <mergeCell ref="E124:G124"/>
    <mergeCell ref="I124:K124"/>
    <mergeCell ref="E6:G6"/>
    <mergeCell ref="I6:K6"/>
    <mergeCell ref="E7:G7"/>
    <mergeCell ref="I7:K7"/>
    <mergeCell ref="A61:K61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yumthieng</dc:creator>
  <cp:keywords/>
  <dc:description/>
  <cp:lastModifiedBy>Arthitaya Chanaroon</cp:lastModifiedBy>
  <cp:revision/>
  <cp:lastPrinted>2022-02-28T09:42:42Z</cp:lastPrinted>
  <dcterms:created xsi:type="dcterms:W3CDTF">2018-02-28T14:13:48Z</dcterms:created>
  <dcterms:modified xsi:type="dcterms:W3CDTF">2022-02-28T12:59:56Z</dcterms:modified>
  <cp:category/>
  <cp:contentStatus/>
</cp:coreProperties>
</file>