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AQ\YE64\YE64\G.AQYE64\AQYE64\AQYE64-FS\ให้ลูกค้า\"/>
    </mc:Choice>
  </mc:AlternateContent>
  <xr:revisionPtr revIDLastSave="0" documentId="13_ncr:1_{CBBB9396-9090-45E9-8D20-6FB46C129E2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 " sheetId="18" r:id="rId1"/>
    <sheet name="PL12M " sheetId="25" r:id="rId2"/>
    <sheet name="SE Conso" sheetId="21" r:id="rId3"/>
    <sheet name="SE Separate" sheetId="22" r:id="rId4"/>
    <sheet name="CF " sheetId="17" r:id="rId5"/>
  </sheets>
  <definedNames>
    <definedName name="_xlnm.Print_Area" localSheetId="0">'BS '!$A$1:$L$84</definedName>
    <definedName name="_xlnm.Print_Area" localSheetId="4">'CF '!$A$1:$O$106</definedName>
    <definedName name="_xlnm.Print_Area" localSheetId="2">'SE Conso'!$A$1:$R$20</definedName>
    <definedName name="_xlnm.Print_Area" localSheetId="3">'SE Separate'!$A$1:$L$19</definedName>
    <definedName name="_xlnm.Print_Titles" localSheetId="1">'PL12M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21" l="1"/>
  <c r="H18" i="21"/>
  <c r="J18" i="21"/>
  <c r="D18" i="21"/>
  <c r="P16" i="21"/>
  <c r="N17" i="21"/>
  <c r="R17" i="21" s="1"/>
  <c r="P12" i="21"/>
  <c r="P13" i="21" l="1"/>
  <c r="H80" i="18" s="1"/>
  <c r="P15" i="21" l="1"/>
  <c r="P18" i="21" s="1"/>
  <c r="F80" i="18" s="1"/>
  <c r="D11" i="21"/>
  <c r="D13" i="21" s="1"/>
  <c r="J11" i="21" l="1"/>
  <c r="J13" i="21" s="1"/>
  <c r="H11" i="21"/>
  <c r="H13" i="21" s="1"/>
  <c r="F11" i="21"/>
  <c r="F13" i="21" s="1"/>
  <c r="M22" i="25" l="1"/>
  <c r="K22" i="25"/>
  <c r="I22" i="25"/>
  <c r="G22" i="25"/>
  <c r="I19" i="25"/>
  <c r="M16" i="25"/>
  <c r="K16" i="25"/>
  <c r="I16" i="25"/>
  <c r="G16" i="25"/>
  <c r="M11" i="25"/>
  <c r="K11" i="25"/>
  <c r="I11" i="25"/>
  <c r="G11" i="25"/>
  <c r="A47" i="17"/>
  <c r="H73" i="17"/>
  <c r="I23" i="25" l="1"/>
  <c r="I25" i="25" s="1"/>
  <c r="I27" i="25" s="1"/>
  <c r="K8" i="17" s="1"/>
  <c r="K39" i="17" s="1"/>
  <c r="G17" i="25"/>
  <c r="G19" i="25" s="1"/>
  <c r="G23" i="25" s="1"/>
  <c r="G25" i="25" s="1"/>
  <c r="G27" i="25" s="1"/>
  <c r="I8" i="17" s="1"/>
  <c r="I39" i="17" s="1"/>
  <c r="M17" i="25"/>
  <c r="M19" i="25" s="1"/>
  <c r="M23" i="25" s="1"/>
  <c r="M25" i="25" s="1"/>
  <c r="M27" i="25" s="1"/>
  <c r="O8" i="17" s="1"/>
  <c r="O39" i="17" s="1"/>
  <c r="K17" i="25"/>
  <c r="K19" i="25" s="1"/>
  <c r="K23" i="25" s="1"/>
  <c r="I61" i="17"/>
  <c r="M30" i="25" l="1"/>
  <c r="M38" i="25" s="1"/>
  <c r="G30" i="25"/>
  <c r="G40" i="25" s="1"/>
  <c r="G38" i="25" s="1"/>
  <c r="L16" i="21" s="1"/>
  <c r="I30" i="25"/>
  <c r="I38" i="25" s="1"/>
  <c r="K25" i="25"/>
  <c r="K27" i="25" s="1"/>
  <c r="I33" i="25"/>
  <c r="I42" i="25" s="1"/>
  <c r="M33" i="25"/>
  <c r="G33" i="25"/>
  <c r="I68" i="17"/>
  <c r="K68" i="17"/>
  <c r="M68" i="17"/>
  <c r="O68" i="17"/>
  <c r="J73" i="17"/>
  <c r="L73" i="17"/>
  <c r="N73" i="17"/>
  <c r="G35" i="25" l="1"/>
  <c r="G42" i="25"/>
  <c r="I40" i="25"/>
  <c r="L12" i="21"/>
  <c r="N12" i="21" s="1"/>
  <c r="M40" i="25"/>
  <c r="J12" i="22"/>
  <c r="L13" i="21"/>
  <c r="M42" i="25"/>
  <c r="K30" i="25"/>
  <c r="K38" i="25" s="1"/>
  <c r="J16" i="22" s="1"/>
  <c r="M8" i="17"/>
  <c r="M39" i="17" s="1"/>
  <c r="I35" i="25"/>
  <c r="K33" i="25"/>
  <c r="K42" i="25" s="1"/>
  <c r="M35" i="25"/>
  <c r="H78" i="18" l="1"/>
  <c r="L15" i="21"/>
  <c r="L18" i="21" s="1"/>
  <c r="F78" i="18" s="1"/>
  <c r="K40" i="25"/>
  <c r="K35" i="25"/>
  <c r="O61" i="17" l="1"/>
  <c r="M61" i="17"/>
  <c r="K61" i="17"/>
  <c r="L15" i="22"/>
  <c r="L11" i="22"/>
  <c r="N15" i="21"/>
  <c r="N11" i="21"/>
  <c r="N13" i="21" s="1"/>
  <c r="O104" i="17" l="1"/>
  <c r="M104" i="17"/>
  <c r="K104" i="17"/>
  <c r="I104" i="17"/>
  <c r="L56" i="18"/>
  <c r="J56" i="18"/>
  <c r="F56" i="18"/>
  <c r="H56" i="18"/>
  <c r="F33" i="18" l="1"/>
  <c r="F19" i="18"/>
  <c r="F65" i="18" l="1"/>
  <c r="R11" i="21" l="1"/>
  <c r="L19" i="18" l="1"/>
  <c r="J19" i="18"/>
  <c r="H19" i="18"/>
  <c r="F77" i="18" l="1"/>
  <c r="F76" i="18"/>
  <c r="H65" i="18"/>
  <c r="H13" i="22" l="1"/>
  <c r="L76" i="18" s="1"/>
  <c r="F13" i="22"/>
  <c r="L75" i="18" s="1"/>
  <c r="D13" i="22"/>
  <c r="L74" i="18" s="1"/>
  <c r="R15" i="21" l="1"/>
  <c r="H77" i="18"/>
  <c r="H76" i="18"/>
  <c r="H75" i="18"/>
  <c r="H74" i="18" l="1"/>
  <c r="F74" i="18" l="1"/>
  <c r="F75" i="18" l="1"/>
  <c r="A1" i="21" l="1"/>
  <c r="K42" i="17" l="1"/>
  <c r="K70" i="17" s="1"/>
  <c r="K73" i="17" s="1"/>
  <c r="H17" i="22"/>
  <c r="J76" i="18" s="1"/>
  <c r="F17" i="22"/>
  <c r="J75" i="18" s="1"/>
  <c r="D17" i="22"/>
  <c r="J74" i="18" s="1"/>
  <c r="A2" i="22"/>
  <c r="M18" i="21"/>
  <c r="K18" i="21"/>
  <c r="I18" i="21"/>
  <c r="G18" i="21"/>
  <c r="A1" i="22"/>
  <c r="G86" i="18"/>
  <c r="L65" i="18"/>
  <c r="J65" i="18"/>
  <c r="A40" i="18"/>
  <c r="A38" i="18"/>
  <c r="L33" i="18"/>
  <c r="J33" i="18"/>
  <c r="H33" i="18"/>
  <c r="N16" i="21" l="1"/>
  <c r="N18" i="21" s="1"/>
  <c r="J34" i="18"/>
  <c r="F34" i="18"/>
  <c r="F66" i="18"/>
  <c r="H66" i="18"/>
  <c r="J66" i="18"/>
  <c r="L66" i="18"/>
  <c r="H34" i="18"/>
  <c r="L34" i="18"/>
  <c r="R16" i="21" l="1"/>
  <c r="R18" i="21" s="1"/>
  <c r="L16" i="22"/>
  <c r="O42" i="17"/>
  <c r="O70" i="17" s="1"/>
  <c r="O73" i="17" s="1"/>
  <c r="I42" i="17" l="1"/>
  <c r="I70" i="17" l="1"/>
  <c r="I73" i="17" s="1"/>
  <c r="J13" i="22"/>
  <c r="L78" i="18" s="1"/>
  <c r="L12" i="22"/>
  <c r="M42" i="17"/>
  <c r="M70" i="17" s="1"/>
  <c r="M73" i="17" s="1"/>
  <c r="M109" i="17" l="1"/>
  <c r="M108" i="17"/>
  <c r="I109" i="17"/>
  <c r="I108" i="17"/>
  <c r="R12" i="21"/>
  <c r="R13" i="21" s="1"/>
  <c r="H79" i="18"/>
  <c r="H81" i="18" s="1"/>
  <c r="H82" i="18" s="1"/>
  <c r="H87" i="18" s="1"/>
  <c r="L17" i="22"/>
  <c r="L13" i="22" l="1"/>
  <c r="J17" i="22"/>
  <c r="J78" i="18" s="1"/>
  <c r="J79" i="18" l="1"/>
  <c r="F79" i="18"/>
  <c r="L79" i="18" l="1"/>
  <c r="L81" i="18" s="1"/>
  <c r="L82" i="18" s="1"/>
  <c r="L87" i="18" s="1"/>
  <c r="J81" i="18"/>
  <c r="J82" i="18" s="1"/>
  <c r="J87" i="18" s="1"/>
  <c r="F81" i="18"/>
  <c r="F82" i="18" s="1"/>
  <c r="F87" i="18" s="1"/>
</calcChain>
</file>

<file path=xl/sharedStrings.xml><?xml version="1.0" encoding="utf-8"?>
<sst xmlns="http://schemas.openxmlformats.org/spreadsheetml/2006/main" count="314" uniqueCount="235">
  <si>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</si>
  <si>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</si>
  <si>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</si>
  <si>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</si>
  <si>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</si>
  <si>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</si>
  <si>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</si>
  <si>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</si>
  <si>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</si>
  <si>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</si>
  <si>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</si>
  <si>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</si>
  <si>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</si>
  <si>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</si>
  <si>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</si>
  <si>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</si>
  <si>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</si>
  <si>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</si>
  <si>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</si>
  <si>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</si>
  <si>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</si>
  <si>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</si>
  <si>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</si>
  <si>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</si>
  <si>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</si>
  <si>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</si>
  <si>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</si>
  <si>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</si>
  <si>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</si>
  <si>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</si>
  <si>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</si>
  <si>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</si>
  <si>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</si>
  <si>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</si>
  <si>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</si>
  <si>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</si>
  <si>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</si>
  <si>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</si>
  <si>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</si>
  <si>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</si>
  <si>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</si>
  <si>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</si>
  <si>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</si>
  <si>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</si>
  <si>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</si>
  <si>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</si>
  <si>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</si>
  <si>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</si>
  <si>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</si>
  <si>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</si>
  <si>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</si>
  <si>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</si>
  <si>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</si>
  <si>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</si>
  <si>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</si>
  <si>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</si>
  <si>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</si>
  <si>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</si>
  <si>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</si>
  <si>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</si>
  <si>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</si>
  <si>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</si>
  <si>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</si>
  <si>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</si>
  <si>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</si>
  <si>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</si>
  <si>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</si>
  <si>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</si>
  <si>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</si>
  <si>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</si>
  <si>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</si>
  <si>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</si>
  <si>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</si>
  <si>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</si>
  <si>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</si>
  <si>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</si>
  <si>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</si>
  <si>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</si>
  <si>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</si>
  <si>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</si>
  <si>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</si>
  <si>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</si>
  <si>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</si>
  <si>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</si>
  <si>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</si>
  <si>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</si>
  <si>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</si>
  <si>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</si>
  <si>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</si>
  <si>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</si>
  <si>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</si>
  <si>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</si>
  <si>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</si>
  <si>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</si>
  <si>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</si>
  <si>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</si>
  <si>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</si>
  <si>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As at December 31,</t>
  </si>
  <si>
    <t xml:space="preserve"> 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</si>
  <si>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</si>
  <si>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</si>
  <si>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</si>
  <si>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</si>
  <si>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</si>
  <si>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</si>
  <si>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</si>
  <si>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Short - term loans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</si>
  <si>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</si>
  <si>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</si>
  <si>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</si>
  <si>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</si>
  <si>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</si>
  <si>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</si>
  <si>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>Net cash provided by (used in) operating activities</t>
  </si>
  <si>
    <t>Net cash provided by (used in) investing activities</t>
  </si>
  <si>
    <t>Long - term debts</t>
  </si>
  <si>
    <t>As at March 31,</t>
  </si>
  <si>
    <t>2020</t>
  </si>
  <si>
    <t>Balance as at January 1, 2020</t>
  </si>
  <si>
    <t>Right-of-use assets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</si>
  <si>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</si>
  <si>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</si>
  <si>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</si>
  <si>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</si>
  <si>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</si>
  <si>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</si>
  <si>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</si>
  <si>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</si>
  <si>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</si>
  <si>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</si>
  <si>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Other non current financial assets</t>
  </si>
  <si>
    <t>Adjusted amortized expenses</t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</si>
  <si>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</si>
  <si>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</si>
  <si>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</si>
  <si>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</si>
  <si>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</si>
  <si>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</si>
  <si>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</si>
  <si>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</si>
  <si>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</si>
  <si>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</si>
  <si>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</si>
  <si>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Check in transit</t>
  </si>
  <si>
    <t>Adjusted restriced deposit with bank decrease</t>
  </si>
  <si>
    <t xml:space="preserve">Property, plant and equipment </t>
  </si>
  <si>
    <t>Retained earnings</t>
  </si>
  <si>
    <t>(Deficit)</t>
  </si>
  <si>
    <t>Cash received from sales of property, plant and equipment</t>
  </si>
  <si>
    <t>Adjusted tax (income) expense</t>
  </si>
  <si>
    <t>Gross profit (loss)</t>
  </si>
  <si>
    <t>Adjusted by (reversal) of allowance of credit loss diminution of value in inventories</t>
  </si>
  <si>
    <t>Loss before financial cost and income tax</t>
  </si>
  <si>
    <t>Loss before income tax</t>
  </si>
  <si>
    <t>Income (expense) income tax</t>
  </si>
  <si>
    <t>Basic loss per share : Owners of the parent</t>
  </si>
  <si>
    <t>Cash paid for deposit common stock installment</t>
  </si>
  <si>
    <t>Cash bank overdrafts and short - term borrowings from financial institutions decrease</t>
  </si>
  <si>
    <t>Loss for the period attributable to :</t>
  </si>
  <si>
    <t>Adjusted with litigation damage reserves increase (decrease)</t>
  </si>
  <si>
    <t>Cash and cash equivalents net decrease - Net</t>
  </si>
  <si>
    <t>The condensed notes to the interim financial information are an integral part of this interim financial information.</t>
  </si>
  <si>
    <t>Adjusted by loss from impairment investment property</t>
  </si>
  <si>
    <t>of the securities with ordinary shares of companies that are not listed on the stock exchange amounting to Baht 312.96 million.</t>
  </si>
  <si>
    <t>Cash paid increase investment in ordinary share in the subsidiary</t>
  </si>
  <si>
    <t>Cash recived from shrot term loan</t>
  </si>
  <si>
    <t>Adjusted other non current assets (increase) decrease</t>
  </si>
  <si>
    <t>Adjusted by  (profit) loss from sales of property, plant, equipment</t>
  </si>
  <si>
    <t>due to change objective to rental.</t>
  </si>
  <si>
    <t>Investment in ordinary share with condition repurchase</t>
  </si>
  <si>
    <t>Note</t>
  </si>
  <si>
    <t>Adjusted other income</t>
  </si>
  <si>
    <t>Cash paid for purchase of property, plant and equipment</t>
  </si>
  <si>
    <t>AS AT DECEMBER 31, 2021</t>
  </si>
  <si>
    <t>1, 26</t>
  </si>
  <si>
    <t>1, 25</t>
  </si>
  <si>
    <t>Loss for the year</t>
  </si>
  <si>
    <t>The accompanying notes to financial statements are an integral part of the financial statements.</t>
  </si>
  <si>
    <t>Other comprehensive loss for the year - Net tax</t>
  </si>
  <si>
    <t>Total comprehensive loss for the year</t>
  </si>
  <si>
    <t>Total comprehensive loss attributable to:</t>
  </si>
  <si>
    <t>FOR THE YEAR ENDED DECEMBER 31, 2021</t>
  </si>
  <si>
    <t>Balance as at December 31, 2021</t>
  </si>
  <si>
    <t xml:space="preserve">      leasehold rights</t>
  </si>
  <si>
    <t xml:space="preserve">Payment provisions for employee benefits </t>
  </si>
  <si>
    <t>Adjusted allowance for loss from asset held for sale</t>
  </si>
  <si>
    <t>Adjusted by allowance of credit loss diminution of value in other non current asset</t>
  </si>
  <si>
    <t>9</t>
  </si>
  <si>
    <t>which the company deducted accrued interest of Baht 54.95 million and principal on short-term loans of Baht 258.01 million.(Note 9)</t>
  </si>
  <si>
    <t>Decreased from the loss of control in the subsidiary</t>
  </si>
  <si>
    <t>162,117.14 million common share, Baht 0.50 par value</t>
  </si>
  <si>
    <t>Balance as at December 31, 2020</t>
  </si>
  <si>
    <t>Adjusted financial asset (increase)</t>
  </si>
  <si>
    <t>Adjusted by impairment loss on right-of-use assets</t>
  </si>
  <si>
    <t>Cash received from sales ordinary shares in the subsidiary</t>
  </si>
  <si>
    <t>Cash recived from long term loan</t>
  </si>
  <si>
    <t>Cash decrease from non controlling interest in the subsidiary</t>
  </si>
  <si>
    <t>repayment was settled by revaluation of the securities by ordinary shares of the non-related company that are not on the stock exchange</t>
  </si>
  <si>
    <t>amount of Baht 1,202,454 million, which the company brought to deduct 
in the amount of Baht 17.45 million and</t>
  </si>
  <si>
    <t xml:space="preserve">the principal of short-term loans in the amount of Baht 1,072,160 million (Note 16). </t>
  </si>
  <si>
    <t>Promissory noote</t>
  </si>
  <si>
    <t>Other intangible assets</t>
  </si>
  <si>
    <t>Trade and other current receivables</t>
  </si>
  <si>
    <t xml:space="preserve">Trade and other current payable </t>
  </si>
  <si>
    <t>Trade and other non - current payable</t>
  </si>
  <si>
    <t>Issued and paid up share capital</t>
  </si>
  <si>
    <t>Total comprehensive income for the year</t>
  </si>
  <si>
    <t>(Discount)</t>
  </si>
  <si>
    <r>
      <t>Supplemental disclosure of cash flows information</t>
    </r>
    <r>
      <rPr>
        <b/>
        <sz val="16"/>
        <rFont val="Angsana New"/>
        <family val="1"/>
      </rPr>
      <t xml:space="preserve"> :</t>
    </r>
  </si>
  <si>
    <t>Loss for the year - Net</t>
  </si>
  <si>
    <t xml:space="preserve">Adjusted trade and other current receivables (increase) decrease </t>
  </si>
  <si>
    <t xml:space="preserve">Adjusted trade and other non-current receivable decrease </t>
  </si>
  <si>
    <t>Adjusted trade and other current payable increase (decrease)</t>
  </si>
  <si>
    <t>Adjusted trade and other non-current payable increase</t>
  </si>
  <si>
    <t>Adjust credit loss</t>
  </si>
  <si>
    <t>Cash paid for decrease liabilities that occurs from lease</t>
  </si>
  <si>
    <t>Net cash flows provided by (used in) financial activities</t>
  </si>
  <si>
    <t xml:space="preserve">As at December 31, 2021, the subsidiary classified property, plant and equipment as investments property of Baht 0.90 million </t>
  </si>
  <si>
    <t>1.</t>
  </si>
  <si>
    <t xml:space="preserve">As at December 31, 2021, the Company received liabilities short term loan from the non-related company that the debt was settled by revaluation </t>
  </si>
  <si>
    <t>2.</t>
  </si>
  <si>
    <t>As at December 31, 2021 the Company received liabilitied of promissory note from the non-related company. The non-related company</t>
  </si>
  <si>
    <t>3.</t>
  </si>
  <si>
    <t>As of December 31, 2021, the Company sold its investment in a subsidiary. Some of the proceeds sold were loaned to the subsidiary for Baht 67 million.</t>
  </si>
  <si>
    <t>4.</t>
  </si>
  <si>
    <t>As at December 31, 2021 and 2020 as follows:</t>
  </si>
  <si>
    <t>December 31,
2021</t>
  </si>
  <si>
    <t>December 31,
2020</t>
  </si>
  <si>
    <t>Cash and cash equivalents at beginning of the year</t>
  </si>
  <si>
    <t>Cash and cash equivalents at end of  the year</t>
  </si>
  <si>
    <t>Profit (loss) before expenses</t>
  </si>
  <si>
    <t>Adjusted provision for liabilities increase (decrease)</t>
  </si>
  <si>
    <t xml:space="preserve">Adjusted with loss from sale property, plant, equipment and </t>
  </si>
  <si>
    <t>Adjusted by loss from disposal of investment in subsidiary</t>
  </si>
  <si>
    <t>Adjusted by (reversal) of allowance for loss investment in subsidiraies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</si>
</sst>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-* #,##0_-;\-* #,##0_-;_-* &quot;-&quot;??_-;_-@"/>
    <numFmt numFmtId="180" formatCode="_-* #,##0_-;\-* #,##0_-;_-* &quot;-&quot;_-;_-@"/>
    <numFmt numFmtId="181" formatCode="_-* #,##0.00_-;\-* #,##0.00_-;_-* &quot;-&quot;??_-;_-@"/>
  </numFmts>
  <fonts count="28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name val="ApFont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  <xf numFmtId="0" fontId="15" fillId="0" borderId="0"/>
    <xf numFmtId="0" fontId="16" fillId="0" borderId="0"/>
  </cellStyleXfs>
  <cellXfs count="223">
    <xf numFmtId="0" fontId="0" fillId="0" borderId="0" xfId="0"/>
    <xf numFmtId="0" fontId="17" fillId="0" borderId="0" xfId="0" applyFont="1" applyFill="1"/>
    <xf numFmtId="0" fontId="17" fillId="0" borderId="0" xfId="36" applyFont="1" applyFill="1"/>
    <xf numFmtId="174" fontId="17" fillId="0" borderId="0" xfId="1" applyNumberFormat="1" applyFont="1" applyFill="1" applyBorder="1"/>
    <xf numFmtId="174" fontId="17" fillId="0" borderId="0" xfId="3" applyNumberFormat="1" applyFont="1" applyFill="1"/>
    <xf numFmtId="0" fontId="18" fillId="0" borderId="0" xfId="18" applyFont="1" applyFill="1"/>
    <xf numFmtId="0" fontId="17" fillId="0" borderId="0" xfId="18" applyFont="1" applyFill="1" applyAlignment="1">
      <alignment horizontal="center"/>
    </xf>
    <xf numFmtId="0" fontId="17" fillId="0" borderId="0" xfId="18" applyFont="1" applyFill="1"/>
    <xf numFmtId="49" fontId="18" fillId="0" borderId="0" xfId="36" applyNumberFormat="1" applyFont="1" applyFill="1" applyBorder="1" applyAlignment="1">
      <alignment horizontal="right"/>
    </xf>
    <xf numFmtId="0" fontId="17" fillId="0" borderId="0" xfId="18" applyFont="1" applyFill="1" applyBorder="1" applyAlignment="1"/>
    <xf numFmtId="178" fontId="17" fillId="0" borderId="0" xfId="55" applyNumberFormat="1" applyFont="1" applyFill="1" applyBorder="1" applyAlignment="1">
      <alignment horizontal="center" wrapText="1"/>
    </xf>
    <xf numFmtId="178" fontId="17" fillId="0" borderId="3" xfId="55" applyNumberFormat="1" applyFont="1" applyFill="1" applyBorder="1" applyAlignment="1">
      <alignment horizontal="center" wrapText="1"/>
    </xf>
    <xf numFmtId="0" fontId="17" fillId="0" borderId="0" xfId="18" applyFont="1" applyFill="1" applyBorder="1" applyAlignment="1">
      <alignment horizontal="center"/>
    </xf>
    <xf numFmtId="0" fontId="17" fillId="0" borderId="3" xfId="18" quotePrefix="1" applyFont="1" applyFill="1" applyBorder="1" applyAlignment="1">
      <alignment horizontal="center"/>
    </xf>
    <xf numFmtId="174" fontId="17" fillId="0" borderId="0" xfId="1" applyNumberFormat="1" applyFont="1" applyFill="1"/>
    <xf numFmtId="41" fontId="17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174" fontId="18" fillId="0" borderId="0" xfId="3" applyNumberFormat="1" applyFont="1" applyFill="1"/>
    <xf numFmtId="174" fontId="17" fillId="0" borderId="0" xfId="3" applyNumberFormat="1" applyFont="1" applyFill="1" applyBorder="1"/>
    <xf numFmtId="41" fontId="19" fillId="0" borderId="0" xfId="26" applyNumberFormat="1" applyFont="1" applyFill="1" applyBorder="1" applyAlignment="1"/>
    <xf numFmtId="174" fontId="17" fillId="0" borderId="6" xfId="3" applyNumberFormat="1" applyFont="1" applyFill="1" applyBorder="1"/>
    <xf numFmtId="174" fontId="17" fillId="0" borderId="0" xfId="18" applyNumberFormat="1" applyFont="1" applyFill="1"/>
    <xf numFmtId="0" fontId="17" fillId="0" borderId="0" xfId="18" applyFont="1" applyFill="1" applyAlignment="1">
      <alignment horizontal="left"/>
    </xf>
    <xf numFmtId="165" fontId="17" fillId="0" borderId="0" xfId="3" applyFont="1" applyFill="1"/>
    <xf numFmtId="0" fontId="17" fillId="0" borderId="3" xfId="18" applyFont="1" applyFill="1" applyBorder="1" applyAlignment="1">
      <alignment horizontal="center"/>
    </xf>
    <xf numFmtId="0" fontId="20" fillId="0" borderId="0" xfId="16" applyFont="1" applyFill="1" applyBorder="1"/>
    <xf numFmtId="0" fontId="21" fillId="0" borderId="0" xfId="36" applyFont="1" applyFill="1" applyBorder="1" applyAlignment="1">
      <alignment horizontal="centerContinuous"/>
    </xf>
    <xf numFmtId="0" fontId="21" fillId="0" borderId="0" xfId="36" applyFont="1" applyFill="1" applyBorder="1" applyAlignment="1">
      <alignment horizontal="center"/>
    </xf>
    <xf numFmtId="0" fontId="21" fillId="0" borderId="0" xfId="36" applyFont="1" applyFill="1" applyBorder="1" applyAlignment="1"/>
    <xf numFmtId="168" fontId="21" fillId="0" borderId="0" xfId="1" applyNumberFormat="1" applyFont="1" applyFill="1" applyBorder="1" applyAlignment="1">
      <alignment horizontal="centerContinuous"/>
    </xf>
    <xf numFmtId="0" fontId="21" fillId="0" borderId="0" xfId="36" applyFont="1" applyFill="1" applyAlignment="1"/>
    <xf numFmtId="0" fontId="20" fillId="0" borderId="0" xfId="36" applyFont="1" applyFill="1" applyBorder="1" applyAlignment="1">
      <alignment horizontal="left"/>
    </xf>
    <xf numFmtId="0" fontId="21" fillId="0" borderId="0" xfId="36" applyFont="1" applyFill="1"/>
    <xf numFmtId="0" fontId="21" fillId="0" borderId="0" xfId="36" applyFont="1" applyFill="1" applyBorder="1"/>
    <xf numFmtId="0" fontId="21" fillId="0" borderId="0" xfId="36" applyFont="1" applyFill="1" applyAlignment="1">
      <alignment horizontal="centerContinuous"/>
    </xf>
    <xf numFmtId="0" fontId="21" fillId="0" borderId="0" xfId="36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1" fillId="0" borderId="4" xfId="36" applyNumberFormat="1" applyFont="1" applyFill="1" applyBorder="1" applyAlignment="1"/>
    <xf numFmtId="0" fontId="20" fillId="0" borderId="0" xfId="36" applyFont="1" applyFill="1" applyBorder="1"/>
    <xf numFmtId="0" fontId="20" fillId="0" borderId="0" xfId="36" applyFont="1" applyFill="1"/>
    <xf numFmtId="49" fontId="21" fillId="0" borderId="0" xfId="36" applyNumberFormat="1" applyFont="1" applyFill="1" applyBorder="1" applyAlignment="1">
      <alignment horizontal="center"/>
    </xf>
    <xf numFmtId="0" fontId="21" fillId="0" borderId="3" xfId="36" applyFont="1" applyFill="1" applyBorder="1" applyAlignment="1">
      <alignment horizontal="center"/>
    </xf>
    <xf numFmtId="49" fontId="21" fillId="0" borderId="3" xfId="36" applyNumberFormat="1" applyFont="1" applyFill="1" applyBorder="1" applyAlignment="1">
      <alignment horizontal="center"/>
    </xf>
    <xf numFmtId="0" fontId="20" fillId="0" borderId="0" xfId="36" applyFont="1" applyFill="1" applyAlignment="1">
      <alignment horizontal="left"/>
    </xf>
    <xf numFmtId="167" fontId="22" fillId="0" borderId="0" xfId="16" applyNumberFormat="1" applyFont="1" applyFill="1" applyAlignment="1"/>
    <xf numFmtId="0" fontId="20" fillId="0" borderId="0" xfId="36" applyFont="1" applyFill="1" applyAlignment="1">
      <alignment horizontal="center"/>
    </xf>
    <xf numFmtId="0" fontId="20" fillId="0" borderId="0" xfId="36" applyFont="1" applyFill="1" applyAlignment="1"/>
    <xf numFmtId="0" fontId="20" fillId="0" borderId="0" xfId="16" applyFont="1" applyFill="1" applyBorder="1" applyAlignment="1">
      <alignment horizontal="center"/>
    </xf>
    <xf numFmtId="168" fontId="20" fillId="0" borderId="0" xfId="1" applyNumberFormat="1" applyFont="1" applyFill="1" applyBorder="1" applyAlignment="1">
      <alignment horizontal="center"/>
    </xf>
    <xf numFmtId="0" fontId="20" fillId="0" borderId="0" xfId="16" applyFont="1" applyFill="1" applyBorder="1" applyAlignment="1">
      <alignment horizontal="centerContinuous"/>
    </xf>
    <xf numFmtId="168" fontId="21" fillId="0" borderId="0" xfId="1" applyNumberFormat="1" applyFont="1" applyFill="1" applyBorder="1"/>
    <xf numFmtId="43" fontId="21" fillId="0" borderId="0" xfId="36" applyNumberFormat="1" applyFont="1" applyFill="1" applyBorder="1"/>
    <xf numFmtId="164" fontId="21" fillId="0" borderId="0" xfId="21" applyNumberFormat="1" applyFont="1" applyFill="1" applyBorder="1"/>
    <xf numFmtId="41" fontId="21" fillId="0" borderId="0" xfId="36" applyNumberFormat="1" applyFont="1" applyFill="1" applyBorder="1"/>
    <xf numFmtId="165" fontId="21" fillId="0" borderId="0" xfId="21" applyNumberFormat="1" applyFont="1" applyFill="1" applyBorder="1"/>
    <xf numFmtId="168" fontId="21" fillId="0" borderId="0" xfId="1" applyNumberFormat="1" applyFont="1" applyFill="1"/>
    <xf numFmtId="175" fontId="21" fillId="0" borderId="5" xfId="36" applyNumberFormat="1" applyFont="1" applyFill="1" applyBorder="1"/>
    <xf numFmtId="175" fontId="21" fillId="0" borderId="5" xfId="36" applyNumberFormat="1" applyFont="1" applyFill="1" applyBorder="1" applyAlignment="1"/>
    <xf numFmtId="175" fontId="21" fillId="0" borderId="0" xfId="36" applyNumberFormat="1" applyFont="1" applyFill="1"/>
    <xf numFmtId="41" fontId="20" fillId="0" borderId="0" xfId="36" applyNumberFormat="1" applyFont="1" applyFill="1" applyBorder="1"/>
    <xf numFmtId="175" fontId="21" fillId="0" borderId="0" xfId="36" applyNumberFormat="1" applyFont="1" applyFill="1" applyBorder="1"/>
    <xf numFmtId="175" fontId="21" fillId="0" borderId="0" xfId="36" applyNumberFormat="1" applyFont="1" applyFill="1" applyBorder="1" applyAlignment="1"/>
    <xf numFmtId="0" fontId="21" fillId="0" borderId="0" xfId="0" applyFont="1" applyFill="1" applyAlignment="1">
      <alignment horizontal="center"/>
    </xf>
    <xf numFmtId="41" fontId="21" fillId="0" borderId="0" xfId="36" applyNumberFormat="1" applyFont="1" applyFill="1" applyBorder="1" applyAlignment="1"/>
    <xf numFmtId="174" fontId="21" fillId="0" borderId="0" xfId="1" applyNumberFormat="1" applyFont="1" applyFill="1" applyBorder="1"/>
    <xf numFmtId="0" fontId="20" fillId="0" borderId="0" xfId="16" applyFont="1" applyFill="1"/>
    <xf numFmtId="175" fontId="21" fillId="0" borderId="6" xfId="36" applyNumberFormat="1" applyFont="1" applyFill="1" applyBorder="1"/>
    <xf numFmtId="175" fontId="21" fillId="0" borderId="6" xfId="36" applyNumberFormat="1" applyFont="1" applyFill="1" applyBorder="1" applyAlignment="1"/>
    <xf numFmtId="43" fontId="20" fillId="0" borderId="0" xfId="1" applyFont="1" applyFill="1" applyBorder="1"/>
    <xf numFmtId="165" fontId="21" fillId="0" borderId="0" xfId="36" applyNumberFormat="1" applyFont="1" applyFill="1" applyAlignment="1"/>
    <xf numFmtId="0" fontId="21" fillId="0" borderId="0" xfId="0" applyFont="1" applyFill="1"/>
    <xf numFmtId="0" fontId="20" fillId="0" borderId="0" xfId="36" applyFont="1" applyFill="1" applyBorder="1" applyAlignment="1"/>
    <xf numFmtId="49" fontId="21" fillId="0" borderId="0" xfId="36" applyNumberFormat="1" applyFont="1" applyFill="1" applyBorder="1" applyAlignment="1"/>
    <xf numFmtId="167" fontId="20" fillId="0" borderId="0" xfId="16" applyNumberFormat="1" applyFont="1" applyFill="1" applyAlignment="1"/>
    <xf numFmtId="49" fontId="20" fillId="0" borderId="0" xfId="36" applyNumberFormat="1" applyFont="1" applyFill="1" applyBorder="1" applyAlignment="1">
      <alignment horizontal="center"/>
    </xf>
    <xf numFmtId="0" fontId="20" fillId="0" borderId="0" xfId="16" applyFont="1" applyFill="1" applyBorder="1" applyAlignment="1"/>
    <xf numFmtId="174" fontId="21" fillId="0" borderId="3" xfId="1" applyNumberFormat="1" applyFont="1" applyFill="1" applyBorder="1"/>
    <xf numFmtId="168" fontId="21" fillId="0" borderId="5" xfId="1" applyNumberFormat="1" applyFont="1" applyFill="1" applyBorder="1" applyAlignment="1"/>
    <xf numFmtId="0" fontId="21" fillId="0" borderId="0" xfId="16" applyFont="1" applyFill="1" applyBorder="1" applyAlignment="1">
      <alignment horizontal="center"/>
    </xf>
    <xf numFmtId="168" fontId="21" fillId="0" borderId="5" xfId="1" applyNumberFormat="1" applyFont="1" applyFill="1" applyBorder="1"/>
    <xf numFmtId="168" fontId="21" fillId="0" borderId="0" xfId="1" applyNumberFormat="1" applyFont="1" applyFill="1" applyBorder="1" applyAlignment="1"/>
    <xf numFmtId="168" fontId="21" fillId="0" borderId="0" xfId="1" applyNumberFormat="1" applyFont="1" applyFill="1" applyBorder="1" applyAlignment="1">
      <alignment horizontal="right"/>
    </xf>
    <xf numFmtId="168" fontId="21" fillId="0" borderId="0" xfId="36" applyNumberFormat="1" applyFont="1" applyFill="1"/>
    <xf numFmtId="168" fontId="21" fillId="0" borderId="0" xfId="36" applyNumberFormat="1" applyFont="1" applyFill="1" applyAlignment="1">
      <alignment horizontal="center"/>
    </xf>
    <xf numFmtId="168" fontId="21" fillId="0" borderId="0" xfId="36" applyNumberFormat="1" applyFont="1" applyFill="1" applyBorder="1" applyAlignment="1"/>
    <xf numFmtId="168" fontId="21" fillId="0" borderId="0" xfId="36" applyNumberFormat="1" applyFont="1" applyFill="1" applyBorder="1"/>
    <xf numFmtId="165" fontId="21" fillId="0" borderId="0" xfId="36" applyNumberFormat="1" applyFont="1" applyFill="1" applyBorder="1" applyAlignment="1"/>
    <xf numFmtId="165" fontId="21" fillId="0" borderId="0" xfId="36" applyNumberFormat="1" applyFont="1" applyFill="1" applyBorder="1"/>
    <xf numFmtId="0" fontId="21" fillId="0" borderId="0" xfId="36" applyFont="1" applyFill="1" applyAlignment="1">
      <alignment horizontal="right"/>
    </xf>
    <xf numFmtId="49" fontId="20" fillId="0" borderId="0" xfId="36" applyNumberFormat="1" applyFont="1" applyFill="1" applyBorder="1" applyAlignment="1"/>
    <xf numFmtId="174" fontId="21" fillId="0" borderId="7" xfId="36" applyNumberFormat="1" applyFont="1" applyFill="1" applyBorder="1"/>
    <xf numFmtId="174" fontId="21" fillId="0" borderId="0" xfId="36" applyNumberFormat="1" applyFont="1" applyFill="1" applyBorder="1"/>
    <xf numFmtId="168" fontId="21" fillId="0" borderId="7" xfId="1" applyNumberFormat="1" applyFont="1" applyFill="1" applyBorder="1"/>
    <xf numFmtId="174" fontId="21" fillId="0" borderId="0" xfId="36" applyNumberFormat="1" applyFont="1" applyFill="1"/>
    <xf numFmtId="164" fontId="21" fillId="0" borderId="0" xfId="21" applyNumberFormat="1" applyFont="1" applyFill="1" applyBorder="1" applyAlignment="1"/>
    <xf numFmtId="168" fontId="21" fillId="0" borderId="0" xfId="1" applyNumberFormat="1" applyFont="1" applyFill="1" applyAlignment="1"/>
    <xf numFmtId="174" fontId="21" fillId="0" borderId="0" xfId="36" applyNumberFormat="1" applyFont="1" applyFill="1" applyBorder="1" applyAlignment="1"/>
    <xf numFmtId="174" fontId="21" fillId="0" borderId="3" xfId="36" applyNumberFormat="1" applyFont="1" applyFill="1" applyBorder="1"/>
    <xf numFmtId="174" fontId="21" fillId="0" borderId="3" xfId="36" applyNumberFormat="1" applyFont="1" applyFill="1" applyBorder="1" applyAlignment="1"/>
    <xf numFmtId="164" fontId="21" fillId="0" borderId="3" xfId="21" applyNumberFormat="1" applyFont="1" applyFill="1" applyBorder="1"/>
    <xf numFmtId="164" fontId="21" fillId="0" borderId="3" xfId="21" applyNumberFormat="1" applyFont="1" applyFill="1" applyBorder="1" applyAlignment="1"/>
    <xf numFmtId="41" fontId="21" fillId="0" borderId="3" xfId="36" applyNumberFormat="1" applyFont="1" applyFill="1" applyBorder="1"/>
    <xf numFmtId="174" fontId="21" fillId="0" borderId="6" xfId="36" applyNumberFormat="1" applyFont="1" applyFill="1" applyBorder="1"/>
    <xf numFmtId="174" fontId="21" fillId="0" borderId="6" xfId="36" applyNumberFormat="1" applyFont="1" applyFill="1" applyBorder="1" applyAlignment="1"/>
    <xf numFmtId="168" fontId="21" fillId="0" borderId="6" xfId="1" applyNumberFormat="1" applyFont="1" applyFill="1" applyBorder="1"/>
    <xf numFmtId="43" fontId="21" fillId="0" borderId="0" xfId="36" applyNumberFormat="1" applyFont="1" applyFill="1"/>
    <xf numFmtId="43" fontId="21" fillId="0" borderId="0" xfId="1" applyFont="1" applyFill="1" applyBorder="1"/>
    <xf numFmtId="43" fontId="21" fillId="0" borderId="0" xfId="36" applyNumberFormat="1" applyFont="1" applyFill="1" applyAlignment="1"/>
    <xf numFmtId="175" fontId="21" fillId="0" borderId="0" xfId="36" applyNumberFormat="1" applyFont="1" applyFill="1" applyAlignment="1"/>
    <xf numFmtId="174" fontId="21" fillId="0" borderId="0" xfId="36" applyNumberFormat="1" applyFont="1" applyFill="1" applyAlignment="1"/>
    <xf numFmtId="0" fontId="23" fillId="0" borderId="0" xfId="58" applyFont="1" applyFill="1"/>
    <xf numFmtId="0" fontId="24" fillId="0" borderId="0" xfId="58" applyFont="1" applyFill="1" applyAlignment="1">
      <alignment horizontal="center"/>
    </xf>
    <xf numFmtId="49" fontId="23" fillId="0" borderId="0" xfId="58" applyNumberFormat="1" applyFont="1" applyFill="1" applyAlignment="1">
      <alignment horizontal="right"/>
    </xf>
    <xf numFmtId="0" fontId="24" fillId="0" borderId="0" xfId="58" applyFont="1" applyFill="1"/>
    <xf numFmtId="0" fontId="25" fillId="0" borderId="0" xfId="58" applyFont="1" applyFill="1"/>
    <xf numFmtId="49" fontId="24" fillId="0" borderId="8" xfId="58" applyNumberFormat="1" applyFont="1" applyFill="1" applyBorder="1" applyAlignment="1">
      <alignment horizontal="center"/>
    </xf>
    <xf numFmtId="0" fontId="24" fillId="0" borderId="9" xfId="58" applyFont="1" applyFill="1" applyBorder="1" applyAlignment="1">
      <alignment horizontal="center"/>
    </xf>
    <xf numFmtId="175" fontId="24" fillId="0" borderId="0" xfId="58" applyNumberFormat="1" applyFont="1" applyFill="1"/>
    <xf numFmtId="49" fontId="23" fillId="0" borderId="0" xfId="58" applyNumberFormat="1" applyFont="1" applyFill="1" applyAlignment="1">
      <alignment horizontal="center"/>
    </xf>
    <xf numFmtId="0" fontId="23" fillId="0" borderId="0" xfId="58" applyFont="1" applyFill="1" applyAlignment="1">
      <alignment horizontal="center"/>
    </xf>
    <xf numFmtId="179" fontId="24" fillId="0" borderId="0" xfId="58" applyNumberFormat="1" applyFont="1" applyFill="1" applyAlignment="1">
      <alignment horizontal="right"/>
    </xf>
    <xf numFmtId="174" fontId="24" fillId="0" borderId="0" xfId="58" applyNumberFormat="1" applyFont="1" applyFill="1"/>
    <xf numFmtId="164" fontId="24" fillId="0" borderId="0" xfId="58" applyNumberFormat="1" applyFont="1" applyFill="1"/>
    <xf numFmtId="2" fontId="23" fillId="0" borderId="0" xfId="58" applyNumberFormat="1" applyFont="1" applyFill="1" applyAlignment="1">
      <alignment horizontal="center"/>
    </xf>
    <xf numFmtId="164" fontId="24" fillId="0" borderId="9" xfId="58" applyNumberFormat="1" applyFont="1" applyFill="1" applyBorder="1"/>
    <xf numFmtId="174" fontId="23" fillId="0" borderId="0" xfId="58" applyNumberFormat="1" applyFont="1" applyFill="1"/>
    <xf numFmtId="2" fontId="24" fillId="0" borderId="0" xfId="58" applyNumberFormat="1" applyFont="1" applyFill="1" applyAlignment="1">
      <alignment horizontal="center"/>
    </xf>
    <xf numFmtId="49" fontId="23" fillId="0" borderId="0" xfId="58" applyNumberFormat="1" applyFont="1" applyFill="1"/>
    <xf numFmtId="49" fontId="24" fillId="0" borderId="0" xfId="58" applyNumberFormat="1" applyFont="1" applyFill="1"/>
    <xf numFmtId="174" fontId="21" fillId="0" borderId="0" xfId="3" applyNumberFormat="1" applyFont="1" applyFill="1"/>
    <xf numFmtId="174" fontId="24" fillId="0" borderId="10" xfId="58" applyNumberFormat="1" applyFont="1" applyFill="1" applyBorder="1"/>
    <xf numFmtId="174" fontId="24" fillId="0" borderId="10" xfId="58" applyNumberFormat="1" applyFont="1" applyFill="1" applyBorder="1" applyAlignment="1">
      <alignment horizontal="center"/>
    </xf>
    <xf numFmtId="1" fontId="24" fillId="0" borderId="0" xfId="58" applyNumberFormat="1" applyFont="1" applyFill="1" applyAlignment="1">
      <alignment horizontal="center"/>
    </xf>
    <xf numFmtId="174" fontId="24" fillId="0" borderId="8" xfId="58" applyNumberFormat="1" applyFont="1" applyFill="1" applyBorder="1"/>
    <xf numFmtId="164" fontId="24" fillId="0" borderId="8" xfId="58" applyNumberFormat="1" applyFont="1" applyFill="1" applyBorder="1"/>
    <xf numFmtId="180" fontId="24" fillId="0" borderId="8" xfId="58" applyNumberFormat="1" applyFont="1" applyFill="1" applyBorder="1"/>
    <xf numFmtId="164" fontId="24" fillId="0" borderId="11" xfId="58" applyNumberFormat="1" applyFont="1" applyFill="1" applyBorder="1"/>
    <xf numFmtId="180" fontId="24" fillId="0" borderId="0" xfId="58" applyNumberFormat="1" applyFont="1" applyFill="1"/>
    <xf numFmtId="174" fontId="24" fillId="0" borderId="11" xfId="58" applyNumberFormat="1" applyFont="1" applyFill="1" applyBorder="1"/>
    <xf numFmtId="164" fontId="24" fillId="0" borderId="11" xfId="58" applyNumberFormat="1" applyFont="1" applyFill="1" applyBorder="1" applyAlignment="1">
      <alignment horizontal="center"/>
    </xf>
    <xf numFmtId="174" fontId="24" fillId="0" borderId="11" xfId="58" applyNumberFormat="1" applyFont="1" applyFill="1" applyBorder="1" applyAlignment="1">
      <alignment horizontal="center"/>
    </xf>
    <xf numFmtId="175" fontId="23" fillId="0" borderId="0" xfId="58" applyNumberFormat="1" applyFont="1" applyFill="1"/>
    <xf numFmtId="175" fontId="24" fillId="0" borderId="11" xfId="58" applyNumberFormat="1" applyFont="1" applyFill="1" applyBorder="1"/>
    <xf numFmtId="0" fontId="23" fillId="0" borderId="12" xfId="58" applyFont="1" applyFill="1" applyBorder="1"/>
    <xf numFmtId="177" fontId="24" fillId="0" borderId="13" xfId="58" applyNumberFormat="1" applyFont="1" applyFill="1" applyBorder="1"/>
    <xf numFmtId="176" fontId="24" fillId="0" borderId="0" xfId="58" applyNumberFormat="1" applyFont="1" applyFill="1"/>
    <xf numFmtId="176" fontId="24" fillId="0" borderId="13" xfId="58" applyNumberFormat="1" applyFont="1" applyFill="1" applyBorder="1"/>
    <xf numFmtId="174" fontId="24" fillId="0" borderId="13" xfId="58" applyNumberFormat="1" applyFont="1" applyFill="1" applyBorder="1"/>
    <xf numFmtId="166" fontId="24" fillId="0" borderId="0" xfId="58" applyNumberFormat="1" applyFont="1" applyFill="1"/>
    <xf numFmtId="179" fontId="24" fillId="0" borderId="0" xfId="58" applyNumberFormat="1" applyFont="1" applyFill="1"/>
    <xf numFmtId="181" fontId="24" fillId="0" borderId="0" xfId="58" applyNumberFormat="1" applyFont="1" applyFill="1"/>
    <xf numFmtId="0" fontId="20" fillId="0" borderId="0" xfId="21" applyFont="1" applyFill="1" applyAlignment="1">
      <alignment horizontal="left"/>
    </xf>
    <xf numFmtId="0" fontId="21" fillId="0" borderId="0" xfId="21" applyFont="1" applyFill="1" applyAlignment="1">
      <alignment horizontal="centerContinuous"/>
    </xf>
    <xf numFmtId="43" fontId="21" fillId="0" borderId="0" xfId="1" applyFont="1" applyFill="1" applyAlignment="1">
      <alignment horizontal="centerContinuous"/>
    </xf>
    <xf numFmtId="49" fontId="20" fillId="0" borderId="0" xfId="36" applyNumberFormat="1" applyFont="1" applyFill="1" applyBorder="1" applyAlignment="1">
      <alignment horizontal="right"/>
    </xf>
    <xf numFmtId="0" fontId="21" fillId="0" borderId="0" xfId="21" applyFont="1" applyFill="1" applyBorder="1" applyAlignment="1"/>
    <xf numFmtId="0" fontId="21" fillId="0" borderId="0" xfId="21" applyFont="1" applyFill="1" applyAlignment="1"/>
    <xf numFmtId="0" fontId="21" fillId="0" borderId="0" xfId="21" applyFont="1" applyFill="1" applyBorder="1" applyAlignment="1">
      <alignment horizontal="centerContinuous"/>
    </xf>
    <xf numFmtId="0" fontId="21" fillId="0" borderId="0" xfId="21" applyFont="1" applyFill="1"/>
    <xf numFmtId="0" fontId="21" fillId="0" borderId="0" xfId="21" applyFont="1" applyFill="1" applyBorder="1"/>
    <xf numFmtId="49" fontId="21" fillId="0" borderId="0" xfId="21" applyNumberFormat="1" applyFont="1" applyFill="1" applyAlignment="1">
      <alignment horizontal="centerContinuous"/>
    </xf>
    <xf numFmtId="49" fontId="21" fillId="0" borderId="0" xfId="21" applyNumberFormat="1" applyFont="1" applyFill="1" applyAlignment="1">
      <alignment horizontal="center"/>
    </xf>
    <xf numFmtId="49" fontId="22" fillId="0" borderId="0" xfId="21" applyNumberFormat="1" applyFont="1" applyFill="1" applyAlignment="1">
      <alignment horizontal="center"/>
    </xf>
    <xf numFmtId="0" fontId="21" fillId="0" borderId="3" xfId="0" quotePrefix="1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5" xfId="0" quotePrefix="1" applyFont="1" applyFill="1" applyBorder="1" applyAlignment="1">
      <alignment horizontal="center"/>
    </xf>
    <xf numFmtId="49" fontId="26" fillId="0" borderId="0" xfId="21" applyNumberFormat="1" applyFont="1" applyFill="1" applyBorder="1" applyAlignment="1">
      <alignment horizontal="center"/>
    </xf>
    <xf numFmtId="49" fontId="20" fillId="0" borderId="0" xfId="20" applyNumberFormat="1" applyFont="1" applyFill="1"/>
    <xf numFmtId="43" fontId="21" fillId="0" borderId="0" xfId="1" applyFont="1" applyFill="1"/>
    <xf numFmtId="164" fontId="21" fillId="0" borderId="0" xfId="1" applyNumberFormat="1" applyFont="1" applyFill="1" applyBorder="1"/>
    <xf numFmtId="174" fontId="21" fillId="0" borderId="0" xfId="7" applyNumberFormat="1" applyFont="1" applyFill="1" applyAlignment="1">
      <alignment vertical="center"/>
    </xf>
    <xf numFmtId="0" fontId="27" fillId="0" borderId="0" xfId="21" applyFont="1" applyFill="1"/>
    <xf numFmtId="0" fontId="27" fillId="0" borderId="0" xfId="36" applyFont="1" applyFill="1"/>
    <xf numFmtId="0" fontId="20" fillId="0" borderId="0" xfId="21" applyFont="1" applyFill="1"/>
    <xf numFmtId="164" fontId="21" fillId="0" borderId="5" xfId="21" applyNumberFormat="1" applyFont="1" applyFill="1" applyBorder="1"/>
    <xf numFmtId="164" fontId="20" fillId="0" borderId="0" xfId="21" applyNumberFormat="1" applyFont="1" applyFill="1" applyBorder="1"/>
    <xf numFmtId="0" fontId="20" fillId="0" borderId="0" xfId="21" applyFont="1" applyFill="1" applyBorder="1"/>
    <xf numFmtId="175" fontId="20" fillId="0" borderId="0" xfId="21" applyNumberFormat="1" applyFont="1" applyFill="1" applyBorder="1"/>
    <xf numFmtId="164" fontId="20" fillId="0" borderId="5" xfId="21" applyNumberFormat="1" applyFont="1" applyFill="1" applyBorder="1"/>
    <xf numFmtId="49" fontId="21" fillId="0" borderId="0" xfId="21" applyNumberFormat="1" applyFont="1" applyFill="1" applyBorder="1" applyAlignment="1">
      <alignment horizontal="right"/>
    </xf>
    <xf numFmtId="166" fontId="21" fillId="0" borderId="0" xfId="2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21" applyFont="1" applyFill="1" applyAlignment="1">
      <alignment horizontal="right"/>
    </xf>
    <xf numFmtId="164" fontId="21" fillId="0" borderId="0" xfId="21" applyNumberFormat="1" applyFont="1" applyFill="1" applyBorder="1" applyAlignment="1">
      <alignment horizontal="right"/>
    </xf>
    <xf numFmtId="0" fontId="21" fillId="0" borderId="0" xfId="21" applyFont="1" applyFill="1" applyAlignment="1">
      <alignment horizontal="center"/>
    </xf>
    <xf numFmtId="49" fontId="20" fillId="0" borderId="0" xfId="21" applyNumberFormat="1" applyFont="1" applyFill="1" applyBorder="1" applyAlignment="1">
      <alignment horizontal="right"/>
    </xf>
    <xf numFmtId="175" fontId="20" fillId="0" borderId="5" xfId="2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75" fontId="20" fillId="0" borderId="0" xfId="21" applyNumberFormat="1" applyFont="1" applyFill="1" applyAlignment="1">
      <alignment horizontal="right"/>
    </xf>
    <xf numFmtId="49" fontId="20" fillId="0" borderId="0" xfId="20" applyNumberFormat="1" applyFont="1" applyFill="1" applyAlignment="1">
      <alignment horizontal="left"/>
    </xf>
    <xf numFmtId="49" fontId="20" fillId="0" borderId="0" xfId="21" applyNumberFormat="1" applyFont="1" applyFill="1" applyAlignment="1">
      <alignment horizontal="center"/>
    </xf>
    <xf numFmtId="164" fontId="20" fillId="0" borderId="0" xfId="21" applyNumberFormat="1" applyFont="1" applyFill="1" applyBorder="1" applyAlignment="1">
      <alignment horizontal="right"/>
    </xf>
    <xf numFmtId="174" fontId="21" fillId="0" borderId="0" xfId="7" applyNumberFormat="1" applyFont="1" applyFill="1"/>
    <xf numFmtId="164" fontId="20" fillId="0" borderId="5" xfId="21" applyNumberFormat="1" applyFont="1" applyFill="1" applyBorder="1" applyAlignment="1">
      <alignment horizontal="right"/>
    </xf>
    <xf numFmtId="175" fontId="20" fillId="0" borderId="0" xfId="21" applyNumberFormat="1" applyFont="1" applyFill="1" applyBorder="1" applyAlignment="1">
      <alignment horizontal="right"/>
    </xf>
    <xf numFmtId="164" fontId="20" fillId="0" borderId="3" xfId="21" applyNumberFormat="1" applyFont="1" applyFill="1" applyBorder="1" applyAlignment="1">
      <alignment horizontal="right"/>
    </xf>
    <xf numFmtId="164" fontId="20" fillId="0" borderId="7" xfId="21" applyNumberFormat="1" applyFont="1" applyFill="1" applyBorder="1" applyAlignment="1">
      <alignment horizontal="right"/>
    </xf>
    <xf numFmtId="0" fontId="22" fillId="0" borderId="0" xfId="21" applyFont="1" applyFill="1"/>
    <xf numFmtId="0" fontId="21" fillId="0" borderId="0" xfId="21" applyFont="1" applyFill="1" applyBorder="1" applyAlignment="1">
      <alignment horizontal="right"/>
    </xf>
    <xf numFmtId="0" fontId="20" fillId="0" borderId="0" xfId="0" applyFont="1" applyFill="1"/>
    <xf numFmtId="0" fontId="21" fillId="0" borderId="0" xfId="21" applyNumberFormat="1" applyFont="1" applyFill="1"/>
    <xf numFmtId="0" fontId="21" fillId="0" borderId="0" xfId="21" applyNumberFormat="1" applyFont="1" applyFill="1" applyAlignment="1"/>
    <xf numFmtId="0" fontId="21" fillId="0" borderId="0" xfId="0" quotePrefix="1" applyFont="1" applyFill="1" applyBorder="1" applyAlignment="1">
      <alignment horizontal="center" vertical="center"/>
    </xf>
    <xf numFmtId="0" fontId="21" fillId="0" borderId="5" xfId="0" quotePrefix="1" applyFont="1" applyFill="1" applyBorder="1" applyAlignment="1">
      <alignment horizontal="center" vertical="center" wrapText="1"/>
    </xf>
    <xf numFmtId="49" fontId="26" fillId="0" borderId="0" xfId="21" applyNumberFormat="1" applyFont="1" applyFill="1" applyBorder="1" applyAlignment="1">
      <alignment horizontal="center" vertical="center"/>
    </xf>
    <xf numFmtId="164" fontId="21" fillId="0" borderId="6" xfId="21" applyNumberFormat="1" applyFont="1" applyFill="1" applyBorder="1" applyAlignment="1">
      <alignment horizontal="right"/>
    </xf>
    <xf numFmtId="164" fontId="21" fillId="0" borderId="0" xfId="21" applyNumberFormat="1" applyFont="1" applyFill="1"/>
    <xf numFmtId="0" fontId="20" fillId="0" borderId="0" xfId="0" applyFont="1" applyFill="1" applyBorder="1" applyAlignment="1">
      <alignment horizontal="left"/>
    </xf>
    <xf numFmtId="0" fontId="21" fillId="0" borderId="0" xfId="21" quotePrefix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0" xfId="0" applyFont="1" applyFill="1" applyAlignment="1">
      <alignment horizontal="left"/>
    </xf>
    <xf numFmtId="174" fontId="24" fillId="0" borderId="0" xfId="58" applyNumberFormat="1" applyFont="1" applyFill="1" applyBorder="1"/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/>
    </xf>
    <xf numFmtId="49" fontId="21" fillId="0" borderId="3" xfId="36" applyNumberFormat="1" applyFont="1" applyFill="1" applyBorder="1" applyAlignment="1">
      <alignment horizontal="center"/>
    </xf>
    <xf numFmtId="0" fontId="23" fillId="0" borderId="0" xfId="58" applyFont="1" applyFill="1" applyAlignment="1">
      <alignment horizontal="left"/>
    </xf>
    <xf numFmtId="0" fontId="25" fillId="0" borderId="0" xfId="58" applyFont="1" applyFill="1"/>
    <xf numFmtId="0" fontId="24" fillId="0" borderId="8" xfId="58" applyFont="1" applyFill="1" applyBorder="1" applyAlignment="1">
      <alignment horizontal="center"/>
    </xf>
    <xf numFmtId="0" fontId="21" fillId="0" borderId="8" xfId="58" applyFont="1" applyFill="1" applyBorder="1"/>
    <xf numFmtId="49" fontId="24" fillId="0" borderId="9" xfId="58" applyNumberFormat="1" applyFont="1" applyFill="1" applyBorder="1" applyAlignment="1">
      <alignment horizontal="center" vertical="center"/>
    </xf>
    <xf numFmtId="0" fontId="21" fillId="0" borderId="9" xfId="58" applyFont="1" applyFill="1" applyBorder="1"/>
    <xf numFmtId="0" fontId="17" fillId="0" borderId="3" xfId="18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</cellXfs>
  <cellStyles count="59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77" xfId="58" xr:uid="{34B08AC4-FD2C-45DC-B2FA-6D89E712B93C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99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126"/>
  <sheetViews>
    <sheetView view="pageBreakPreview" zoomScale="90" zoomScaleNormal="100" zoomScaleSheetLayoutView="90" workbookViewId="0">
      <selection activeCell="H94" sqref="H94"/>
    </sheetView>
  </sheetViews>
  <sheetFormatPr defaultColWidth="9.109375" defaultRowHeight="24.6" customHeight="1"/>
  <cols>
    <col min="1" max="1" width="2.6640625" style="32" customWidth="1"/>
    <col min="2" max="2" width="3.33203125" style="32" customWidth="1"/>
    <col min="3" max="3" width="56.109375" style="32" customWidth="1"/>
    <col min="4" max="4" width="14.6640625" style="35" customWidth="1"/>
    <col min="5" max="5" width="1.44140625" style="32" customWidth="1"/>
    <col min="6" max="6" width="20.88671875" style="32" customWidth="1"/>
    <col min="7" max="7" width="0.88671875" style="32" customWidth="1"/>
    <col min="8" max="8" width="18.44140625" style="30" customWidth="1"/>
    <col min="9" max="9" width="0.88671875" style="32" customWidth="1"/>
    <col min="10" max="10" width="19.44140625" style="55" customWidth="1"/>
    <col min="11" max="11" width="0.88671875" style="32" customWidth="1"/>
    <col min="12" max="12" width="18.44140625" style="32" customWidth="1"/>
    <col min="13" max="13" width="5.109375" style="32" customWidth="1"/>
    <col min="14" max="14" width="5" style="33" customWidth="1"/>
    <col min="15" max="15" width="12.33203125" style="33" bestFit="1" customWidth="1"/>
    <col min="16" max="17" width="9.109375" style="33"/>
    <col min="18" max="16384" width="9.109375" style="32"/>
  </cols>
  <sheetData>
    <row r="1" spans="1:24" s="30" customFormat="1" ht="24" customHeight="1">
      <c r="A1" s="25" t="s">
        <v>32</v>
      </c>
      <c r="B1" s="26"/>
      <c r="C1" s="26"/>
      <c r="D1" s="27"/>
      <c r="E1" s="26"/>
      <c r="F1" s="26"/>
      <c r="G1" s="26"/>
      <c r="H1" s="28"/>
      <c r="I1" s="26"/>
      <c r="J1" s="29"/>
      <c r="K1" s="26"/>
      <c r="L1" s="26"/>
      <c r="N1" s="28"/>
      <c r="O1" s="28"/>
      <c r="P1" s="28"/>
      <c r="Q1" s="28"/>
    </row>
    <row r="2" spans="1:24" ht="24" customHeight="1">
      <c r="A2" s="31" t="s">
        <v>18</v>
      </c>
      <c r="B2" s="26"/>
      <c r="C2" s="26"/>
      <c r="D2" s="27"/>
      <c r="E2" s="26"/>
      <c r="F2" s="26"/>
      <c r="G2" s="26"/>
      <c r="H2" s="28"/>
      <c r="I2" s="26"/>
      <c r="J2" s="29"/>
      <c r="K2" s="26"/>
      <c r="L2" s="26"/>
    </row>
    <row r="3" spans="1:24" s="33" customFormat="1" ht="24" customHeight="1">
      <c r="A3" s="31" t="s">
        <v>173</v>
      </c>
      <c r="B3" s="26"/>
      <c r="C3" s="26"/>
      <c r="D3" s="27"/>
      <c r="E3" s="26"/>
      <c r="F3" s="26"/>
      <c r="G3" s="26"/>
      <c r="H3" s="28"/>
      <c r="I3" s="26"/>
      <c r="J3" s="29"/>
      <c r="K3" s="26"/>
      <c r="L3" s="26"/>
    </row>
    <row r="4" spans="1:24" ht="24" customHeight="1">
      <c r="A4" s="34"/>
      <c r="B4" s="34"/>
      <c r="C4" s="34"/>
      <c r="E4" s="34"/>
      <c r="F4" s="212" t="s">
        <v>65</v>
      </c>
      <c r="G4" s="212"/>
      <c r="H4" s="212"/>
      <c r="I4" s="212"/>
      <c r="J4" s="212"/>
      <c r="K4" s="212"/>
      <c r="L4" s="212"/>
      <c r="M4" s="36"/>
      <c r="R4" s="33"/>
      <c r="S4" s="33"/>
      <c r="T4" s="33"/>
      <c r="U4" s="33"/>
      <c r="V4" s="33"/>
      <c r="W4" s="33"/>
      <c r="X4" s="33"/>
    </row>
    <row r="5" spans="1:24" s="39" customFormat="1" ht="24.6" customHeight="1">
      <c r="A5" s="32"/>
      <c r="B5" s="32"/>
      <c r="C5" s="32"/>
      <c r="D5" s="35"/>
      <c r="E5" s="32"/>
      <c r="F5" s="213" t="s">
        <v>0</v>
      </c>
      <c r="G5" s="213"/>
      <c r="H5" s="213"/>
      <c r="I5" s="37"/>
      <c r="J5" s="213" t="s">
        <v>1</v>
      </c>
      <c r="K5" s="213"/>
      <c r="L5" s="213"/>
      <c r="M5" s="36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s="39" customFormat="1" ht="24.6" customHeight="1">
      <c r="A6" s="32"/>
      <c r="B6" s="32"/>
      <c r="C6" s="32"/>
      <c r="D6" s="35"/>
      <c r="E6" s="32"/>
      <c r="F6" s="40" t="s">
        <v>97</v>
      </c>
      <c r="G6" s="40"/>
      <c r="H6" s="40" t="s">
        <v>97</v>
      </c>
      <c r="I6" s="40"/>
      <c r="J6" s="40" t="s">
        <v>97</v>
      </c>
      <c r="K6" s="40"/>
      <c r="L6" s="40" t="s">
        <v>97</v>
      </c>
      <c r="M6" s="36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s="39" customFormat="1" ht="24.6" customHeight="1">
      <c r="A7" s="32"/>
      <c r="B7" s="32"/>
      <c r="C7" s="32"/>
      <c r="D7" s="41" t="s">
        <v>170</v>
      </c>
      <c r="E7" s="32"/>
      <c r="F7" s="42" t="s">
        <v>137</v>
      </c>
      <c r="G7" s="40"/>
      <c r="H7" s="42" t="s">
        <v>117</v>
      </c>
      <c r="I7" s="40"/>
      <c r="J7" s="42" t="s">
        <v>137</v>
      </c>
      <c r="K7" s="40"/>
      <c r="L7" s="42" t="s">
        <v>117</v>
      </c>
      <c r="M7" s="36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s="39" customFormat="1" ht="24.6" customHeight="1">
      <c r="A8" s="43" t="s">
        <v>3</v>
      </c>
      <c r="B8" s="44"/>
      <c r="C8" s="44"/>
      <c r="D8" s="45"/>
      <c r="G8" s="32"/>
      <c r="H8" s="46"/>
      <c r="I8" s="47"/>
      <c r="J8" s="48"/>
      <c r="K8" s="49"/>
      <c r="L8" s="47"/>
      <c r="N8" s="38"/>
      <c r="O8" s="38"/>
      <c r="P8" s="38"/>
      <c r="Q8" s="38"/>
    </row>
    <row r="9" spans="1:24" ht="24.6" customHeight="1">
      <c r="A9" s="39" t="s">
        <v>4</v>
      </c>
      <c r="J9" s="50"/>
      <c r="L9" s="51"/>
    </row>
    <row r="10" spans="1:24" ht="24.6" customHeight="1">
      <c r="A10" s="32" t="s">
        <v>5</v>
      </c>
      <c r="D10" s="35">
        <v>7</v>
      </c>
      <c r="E10" s="35"/>
      <c r="F10" s="52">
        <v>100337</v>
      </c>
      <c r="G10" s="52"/>
      <c r="H10" s="52">
        <v>111157</v>
      </c>
      <c r="I10" s="52"/>
      <c r="J10" s="50">
        <v>6175</v>
      </c>
      <c r="K10" s="52"/>
      <c r="L10" s="50">
        <v>19873</v>
      </c>
      <c r="M10" s="38"/>
      <c r="O10" s="53"/>
    </row>
    <row r="11" spans="1:24" ht="24.6" customHeight="1">
      <c r="A11" s="32" t="s">
        <v>202</v>
      </c>
      <c r="D11" s="35">
        <v>8</v>
      </c>
      <c r="E11" s="35"/>
      <c r="F11" s="52">
        <v>179770</v>
      </c>
      <c r="G11" s="52"/>
      <c r="H11" s="52">
        <v>256440</v>
      </c>
      <c r="I11" s="52"/>
      <c r="J11" s="50">
        <v>627568</v>
      </c>
      <c r="K11" s="52"/>
      <c r="L11" s="50">
        <v>874397</v>
      </c>
      <c r="M11" s="38"/>
      <c r="O11" s="53"/>
    </row>
    <row r="12" spans="1:24" ht="24.6" customHeight="1">
      <c r="A12" s="32" t="s">
        <v>76</v>
      </c>
      <c r="D12" s="35">
        <v>9</v>
      </c>
      <c r="E12" s="35"/>
      <c r="F12" s="52">
        <v>0</v>
      </c>
      <c r="G12" s="52"/>
      <c r="H12" s="52">
        <v>412145</v>
      </c>
      <c r="I12" s="52"/>
      <c r="J12" s="50">
        <v>1413371</v>
      </c>
      <c r="K12" s="52"/>
      <c r="L12" s="50">
        <v>1806119</v>
      </c>
      <c r="M12" s="38"/>
      <c r="O12" s="53"/>
    </row>
    <row r="13" spans="1:24" ht="24.6" customHeight="1">
      <c r="A13" s="32" t="s">
        <v>69</v>
      </c>
      <c r="D13" s="35">
        <v>10</v>
      </c>
      <c r="E13" s="35"/>
      <c r="F13" s="52">
        <v>1005553</v>
      </c>
      <c r="G13" s="52"/>
      <c r="H13" s="52">
        <v>1679755</v>
      </c>
      <c r="I13" s="52"/>
      <c r="J13" s="50">
        <v>484862</v>
      </c>
      <c r="K13" s="52"/>
      <c r="L13" s="50">
        <v>1001967</v>
      </c>
      <c r="M13" s="38"/>
      <c r="O13" s="53"/>
    </row>
    <row r="14" spans="1:24" ht="24.6" customHeight="1">
      <c r="A14" s="32" t="s">
        <v>26</v>
      </c>
      <c r="E14" s="35"/>
      <c r="F14" s="52">
        <v>0</v>
      </c>
      <c r="G14" s="52"/>
      <c r="H14" s="52">
        <v>0</v>
      </c>
      <c r="I14" s="52"/>
      <c r="J14" s="52">
        <v>0</v>
      </c>
      <c r="K14" s="52"/>
      <c r="L14" s="50">
        <v>0</v>
      </c>
      <c r="M14" s="33"/>
      <c r="N14" s="53"/>
      <c r="O14" s="53"/>
    </row>
    <row r="15" spans="1:24" ht="24.6" customHeight="1">
      <c r="A15" s="32" t="s">
        <v>128</v>
      </c>
      <c r="D15" s="35">
        <v>11</v>
      </c>
      <c r="E15" s="35"/>
      <c r="F15" s="52">
        <v>310000</v>
      </c>
      <c r="G15" s="52"/>
      <c r="H15" s="52">
        <v>1072160</v>
      </c>
      <c r="I15" s="52"/>
      <c r="J15" s="50">
        <v>310000</v>
      </c>
      <c r="K15" s="52"/>
      <c r="L15" s="50">
        <v>1072160</v>
      </c>
      <c r="M15" s="33"/>
      <c r="N15" s="53"/>
      <c r="O15" s="53"/>
    </row>
    <row r="16" spans="1:24" ht="24.6" customHeight="1">
      <c r="A16" s="32" t="s">
        <v>107</v>
      </c>
      <c r="D16" s="35">
        <v>12</v>
      </c>
      <c r="E16" s="35"/>
      <c r="F16" s="52">
        <v>395000</v>
      </c>
      <c r="G16" s="54"/>
      <c r="H16" s="52">
        <v>0</v>
      </c>
      <c r="I16" s="52"/>
      <c r="J16" s="52">
        <v>247000</v>
      </c>
      <c r="K16" s="52"/>
      <c r="L16" s="52">
        <v>0</v>
      </c>
      <c r="M16" s="33"/>
      <c r="N16" s="53"/>
      <c r="O16" s="53"/>
    </row>
    <row r="17" spans="1:15" ht="24.6" customHeight="1">
      <c r="A17" s="32" t="s">
        <v>132</v>
      </c>
      <c r="E17" s="35"/>
      <c r="F17" s="52"/>
      <c r="G17" s="54"/>
      <c r="H17" s="52"/>
      <c r="I17" s="52"/>
      <c r="J17" s="52"/>
      <c r="K17" s="52"/>
      <c r="L17" s="55"/>
      <c r="M17" s="33"/>
      <c r="N17" s="53"/>
    </row>
    <row r="18" spans="1:15" ht="24.6" customHeight="1">
      <c r="B18" s="32" t="s">
        <v>133</v>
      </c>
      <c r="D18" s="35">
        <v>13</v>
      </c>
      <c r="E18" s="35"/>
      <c r="F18" s="52">
        <v>0</v>
      </c>
      <c r="G18" s="54"/>
      <c r="H18" s="52">
        <v>115060</v>
      </c>
      <c r="I18" s="52"/>
      <c r="J18" s="52">
        <v>0</v>
      </c>
      <c r="K18" s="52"/>
      <c r="L18" s="52">
        <v>0</v>
      </c>
      <c r="M18" s="33"/>
      <c r="N18" s="53"/>
    </row>
    <row r="19" spans="1:15" s="38" customFormat="1" ht="24.6" customHeight="1">
      <c r="A19" s="39" t="s">
        <v>6</v>
      </c>
      <c r="D19" s="45"/>
      <c r="E19" s="45"/>
      <c r="F19" s="56">
        <f>SUM(F10:F18)</f>
        <v>1990660</v>
      </c>
      <c r="G19" s="54"/>
      <c r="H19" s="57">
        <f>SUM(H10:H18)</f>
        <v>3646717</v>
      </c>
      <c r="I19" s="52"/>
      <c r="J19" s="56">
        <f>SUM(J10:J18)</f>
        <v>3088976</v>
      </c>
      <c r="K19" s="58"/>
      <c r="L19" s="56">
        <f>SUM(L10:L18)</f>
        <v>4774516</v>
      </c>
      <c r="N19" s="59"/>
    </row>
    <row r="20" spans="1:15" s="38" customFormat="1" ht="24.6" customHeight="1">
      <c r="A20" s="39"/>
      <c r="B20" s="39"/>
      <c r="C20" s="39"/>
      <c r="D20" s="45"/>
      <c r="E20" s="45"/>
      <c r="F20" s="60"/>
      <c r="G20" s="54"/>
      <c r="H20" s="61"/>
      <c r="I20" s="52"/>
      <c r="J20" s="60"/>
      <c r="K20" s="58"/>
      <c r="L20" s="60"/>
      <c r="N20" s="59"/>
    </row>
    <row r="21" spans="1:15" s="33" customFormat="1" ht="24.6" customHeight="1">
      <c r="A21" s="39" t="s">
        <v>122</v>
      </c>
      <c r="B21" s="32"/>
      <c r="C21" s="32"/>
      <c r="D21" s="35"/>
      <c r="E21" s="35"/>
      <c r="F21" s="53"/>
      <c r="G21" s="54"/>
      <c r="H21" s="53"/>
      <c r="I21" s="52"/>
      <c r="J21" s="50"/>
      <c r="K21" s="32"/>
      <c r="L21" s="53"/>
      <c r="M21" s="38"/>
      <c r="N21" s="53"/>
    </row>
    <row r="22" spans="1:15" s="33" customFormat="1" ht="24.6" customHeight="1">
      <c r="A22" s="32" t="s">
        <v>70</v>
      </c>
      <c r="B22" s="32"/>
      <c r="C22" s="32"/>
      <c r="D22" s="62">
        <v>14</v>
      </c>
      <c r="E22" s="35"/>
      <c r="F22" s="63">
        <v>0</v>
      </c>
      <c r="G22" s="54"/>
      <c r="H22" s="63">
        <v>0</v>
      </c>
      <c r="I22" s="53"/>
      <c r="J22" s="53">
        <v>7661</v>
      </c>
      <c r="K22" s="53"/>
      <c r="L22" s="53">
        <v>35473</v>
      </c>
      <c r="N22" s="53"/>
      <c r="O22" s="53"/>
    </row>
    <row r="23" spans="1:15" s="33" customFormat="1" ht="24.6" customHeight="1">
      <c r="A23" s="32" t="s">
        <v>134</v>
      </c>
      <c r="B23" s="32"/>
      <c r="C23" s="32"/>
      <c r="D23" s="62">
        <v>15</v>
      </c>
      <c r="E23" s="35"/>
      <c r="F23" s="63">
        <v>57010</v>
      </c>
      <c r="G23" s="54"/>
      <c r="H23" s="63">
        <v>72041</v>
      </c>
      <c r="I23" s="53"/>
      <c r="J23" s="53">
        <v>13819</v>
      </c>
      <c r="K23" s="53"/>
      <c r="L23" s="53">
        <v>50264</v>
      </c>
      <c r="N23" s="53"/>
      <c r="O23" s="53"/>
    </row>
    <row r="24" spans="1:15" ht="24.6" customHeight="1">
      <c r="A24" s="32" t="s">
        <v>130</v>
      </c>
      <c r="D24" s="62">
        <v>16</v>
      </c>
      <c r="F24" s="64">
        <v>2102454</v>
      </c>
      <c r="H24" s="63">
        <v>900000</v>
      </c>
      <c r="J24" s="55">
        <v>2102454</v>
      </c>
      <c r="L24" s="55">
        <v>900000</v>
      </c>
      <c r="N24" s="32"/>
      <c r="O24" s="53"/>
    </row>
    <row r="25" spans="1:15" ht="24.6" customHeight="1">
      <c r="A25" s="32" t="s">
        <v>169</v>
      </c>
      <c r="D25" s="62">
        <v>9</v>
      </c>
      <c r="F25" s="64">
        <v>312959</v>
      </c>
      <c r="H25" s="63">
        <v>0</v>
      </c>
      <c r="J25" s="55">
        <v>312959</v>
      </c>
      <c r="L25" s="63">
        <v>0</v>
      </c>
      <c r="N25" s="32"/>
      <c r="O25" s="53"/>
    </row>
    <row r="26" spans="1:15" ht="24.6" customHeight="1">
      <c r="A26" s="32" t="s">
        <v>110</v>
      </c>
      <c r="D26" s="62"/>
      <c r="F26" s="63">
        <v>3089</v>
      </c>
      <c r="G26" s="63"/>
      <c r="H26" s="63">
        <v>3229</v>
      </c>
      <c r="I26" s="63"/>
      <c r="J26" s="63">
        <v>539</v>
      </c>
      <c r="K26" s="63"/>
      <c r="L26" s="63">
        <v>508</v>
      </c>
      <c r="N26" s="32"/>
      <c r="O26" s="53"/>
    </row>
    <row r="27" spans="1:15" s="33" customFormat="1" ht="24.6" customHeight="1">
      <c r="A27" s="32" t="s">
        <v>129</v>
      </c>
      <c r="B27" s="32"/>
      <c r="C27" s="32"/>
      <c r="D27" s="62">
        <v>17</v>
      </c>
      <c r="E27" s="35"/>
      <c r="F27" s="63">
        <v>0</v>
      </c>
      <c r="G27" s="54"/>
      <c r="H27" s="63">
        <v>0</v>
      </c>
      <c r="I27" s="52"/>
      <c r="J27" s="63">
        <v>0</v>
      </c>
      <c r="K27" s="58"/>
      <c r="L27" s="63">
        <v>0</v>
      </c>
      <c r="N27" s="53"/>
      <c r="O27" s="53"/>
    </row>
    <row r="28" spans="1:15" s="33" customFormat="1" ht="24.6" customHeight="1">
      <c r="A28" s="32" t="s">
        <v>71</v>
      </c>
      <c r="B28" s="32"/>
      <c r="C28" s="32"/>
      <c r="D28" s="62">
        <v>18</v>
      </c>
      <c r="E28" s="35"/>
      <c r="F28" s="63">
        <v>9271</v>
      </c>
      <c r="G28" s="54"/>
      <c r="H28" s="63">
        <v>8454</v>
      </c>
      <c r="I28" s="52"/>
      <c r="J28" s="50">
        <v>259288</v>
      </c>
      <c r="K28" s="58"/>
      <c r="L28" s="50">
        <v>264793</v>
      </c>
      <c r="N28" s="53"/>
      <c r="O28" s="53"/>
    </row>
    <row r="29" spans="1:15" ht="24.6" customHeight="1">
      <c r="A29" s="32" t="s">
        <v>145</v>
      </c>
      <c r="D29" s="35">
        <v>19</v>
      </c>
      <c r="E29" s="35"/>
      <c r="F29" s="52">
        <v>985890</v>
      </c>
      <c r="G29" s="52"/>
      <c r="H29" s="63">
        <v>1059019</v>
      </c>
      <c r="I29" s="52"/>
      <c r="J29" s="50">
        <v>13997</v>
      </c>
      <c r="K29" s="52"/>
      <c r="L29" s="63">
        <v>22235</v>
      </c>
      <c r="M29" s="38"/>
      <c r="O29" s="53"/>
    </row>
    <row r="30" spans="1:15" s="33" customFormat="1" ht="24.6" customHeight="1">
      <c r="A30" s="32" t="s">
        <v>119</v>
      </c>
      <c r="B30" s="32"/>
      <c r="C30" s="32"/>
      <c r="D30" s="62">
        <v>20</v>
      </c>
      <c r="E30" s="35"/>
      <c r="F30" s="63">
        <v>147678</v>
      </c>
      <c r="G30" s="54"/>
      <c r="H30" s="63">
        <v>225932</v>
      </c>
      <c r="I30" s="52"/>
      <c r="J30" s="53">
        <v>5252</v>
      </c>
      <c r="K30" s="54"/>
      <c r="L30" s="53">
        <v>8641</v>
      </c>
      <c r="N30" s="53"/>
      <c r="O30" s="53"/>
    </row>
    <row r="31" spans="1:15" s="33" customFormat="1" ht="24.6" customHeight="1">
      <c r="A31" s="32" t="s">
        <v>201</v>
      </c>
      <c r="B31" s="32"/>
      <c r="C31" s="32"/>
      <c r="D31" s="62">
        <v>21</v>
      </c>
      <c r="E31" s="35"/>
      <c r="F31" s="63">
        <v>1048</v>
      </c>
      <c r="G31" s="54"/>
      <c r="H31" s="63">
        <v>1067</v>
      </c>
      <c r="I31" s="52"/>
      <c r="J31" s="53">
        <v>46</v>
      </c>
      <c r="K31" s="54"/>
      <c r="L31" s="53">
        <v>61</v>
      </c>
      <c r="N31" s="53"/>
      <c r="O31" s="53"/>
    </row>
    <row r="32" spans="1:15" s="33" customFormat="1" ht="24.6" customHeight="1">
      <c r="A32" s="32" t="s">
        <v>61</v>
      </c>
      <c r="B32" s="32"/>
      <c r="C32" s="32"/>
      <c r="D32" s="62">
        <v>23</v>
      </c>
      <c r="E32" s="35"/>
      <c r="F32" s="63">
        <v>357476</v>
      </c>
      <c r="G32" s="54"/>
      <c r="H32" s="63">
        <v>790977</v>
      </c>
      <c r="I32" s="52"/>
      <c r="J32" s="53">
        <v>43093</v>
      </c>
      <c r="K32" s="54"/>
      <c r="L32" s="53">
        <v>35991</v>
      </c>
      <c r="N32" s="53"/>
      <c r="O32" s="53"/>
    </row>
    <row r="33" spans="1:24" s="38" customFormat="1" ht="24" customHeight="1">
      <c r="A33" s="39" t="s">
        <v>123</v>
      </c>
      <c r="D33" s="45"/>
      <c r="E33" s="39"/>
      <c r="F33" s="56">
        <f>SUM(F21:F32)</f>
        <v>3976875</v>
      </c>
      <c r="G33" s="54"/>
      <c r="H33" s="57">
        <f>SUM(H22:H32)</f>
        <v>3060719</v>
      </c>
      <c r="I33" s="52"/>
      <c r="J33" s="56">
        <f>SUM(J22:J32)</f>
        <v>2759108</v>
      </c>
      <c r="K33" s="58"/>
      <c r="L33" s="56">
        <f>SUM(L22:L32)</f>
        <v>1317966</v>
      </c>
      <c r="N33" s="59"/>
    </row>
    <row r="34" spans="1:24" s="38" customFormat="1" ht="22.5" customHeight="1" thickBot="1">
      <c r="A34" s="39" t="s">
        <v>7</v>
      </c>
      <c r="B34" s="39"/>
      <c r="C34" s="65"/>
      <c r="D34" s="45"/>
      <c r="E34" s="39"/>
      <c r="F34" s="66">
        <f>F19+F33</f>
        <v>5967535</v>
      </c>
      <c r="G34" s="54"/>
      <c r="H34" s="67">
        <f>H19+H33</f>
        <v>6707436</v>
      </c>
      <c r="I34" s="52"/>
      <c r="J34" s="66">
        <f>J19+J33</f>
        <v>5848084</v>
      </c>
      <c r="K34" s="58"/>
      <c r="L34" s="66">
        <f>L19+L33</f>
        <v>6092482</v>
      </c>
      <c r="N34" s="68"/>
    </row>
    <row r="35" spans="1:24" s="33" customFormat="1" ht="24.6" customHeight="1" thickTop="1">
      <c r="A35" s="32"/>
      <c r="B35" s="32"/>
      <c r="C35" s="32"/>
      <c r="D35" s="35"/>
      <c r="E35" s="32"/>
      <c r="F35" s="32"/>
      <c r="G35" s="32"/>
      <c r="H35" s="69"/>
      <c r="I35" s="52"/>
      <c r="J35" s="50"/>
      <c r="K35" s="32"/>
      <c r="L35" s="32"/>
      <c r="M35" s="32"/>
      <c r="N35" s="60"/>
    </row>
    <row r="36" spans="1:24" s="33" customFormat="1" ht="24.6" customHeight="1">
      <c r="A36" s="70" t="s">
        <v>177</v>
      </c>
      <c r="B36" s="32"/>
      <c r="C36" s="32"/>
      <c r="D36" s="35"/>
      <c r="E36" s="32"/>
      <c r="F36" s="32"/>
      <c r="G36" s="32"/>
      <c r="H36" s="30"/>
      <c r="I36" s="32"/>
      <c r="J36" s="50"/>
      <c r="K36" s="32"/>
      <c r="L36" s="32"/>
      <c r="M36" s="32"/>
    </row>
    <row r="37" spans="1:24" s="33" customFormat="1" ht="24.6" customHeight="1">
      <c r="A37" s="32"/>
      <c r="B37" s="26"/>
      <c r="C37" s="26"/>
      <c r="D37" s="35"/>
      <c r="E37" s="26"/>
      <c r="F37" s="32"/>
      <c r="G37" s="26"/>
      <c r="H37" s="30"/>
      <c r="I37" s="32"/>
      <c r="J37" s="50"/>
      <c r="K37" s="32"/>
      <c r="L37" s="32"/>
      <c r="M37" s="32"/>
    </row>
    <row r="38" spans="1:24" s="30" customFormat="1" ht="24" customHeight="1">
      <c r="A38" s="25" t="str">
        <f>+A1</f>
        <v xml:space="preserve">AQ ESTATE PUBLIC COMPANY LIMITED AND SUBSIDIARIES  </v>
      </c>
      <c r="B38" s="26"/>
      <c r="C38" s="26"/>
      <c r="D38" s="27"/>
      <c r="E38" s="26"/>
      <c r="F38" s="26"/>
      <c r="G38" s="26"/>
      <c r="H38" s="28"/>
      <c r="I38" s="26"/>
      <c r="J38" s="29"/>
      <c r="K38" s="26"/>
      <c r="L38" s="26"/>
      <c r="N38" s="28"/>
      <c r="O38" s="28"/>
      <c r="P38" s="28"/>
      <c r="Q38" s="28"/>
    </row>
    <row r="39" spans="1:24" ht="24" customHeight="1">
      <c r="A39" s="71" t="s">
        <v>18</v>
      </c>
      <c r="B39" s="26"/>
      <c r="C39" s="26"/>
      <c r="D39" s="27"/>
      <c r="E39" s="26"/>
      <c r="F39" s="26"/>
      <c r="G39" s="28"/>
      <c r="H39" s="28"/>
      <c r="I39" s="26"/>
      <c r="J39" s="29"/>
      <c r="K39" s="26"/>
      <c r="L39" s="26"/>
    </row>
    <row r="40" spans="1:24" s="33" customFormat="1" ht="24" customHeight="1">
      <c r="A40" s="31" t="str">
        <f>+A3</f>
        <v>AS AT DECEMBER 31, 2021</v>
      </c>
      <c r="B40" s="26"/>
      <c r="C40" s="26"/>
      <c r="D40" s="27"/>
      <c r="E40" s="26"/>
      <c r="F40" s="26"/>
      <c r="G40" s="26"/>
      <c r="H40" s="28"/>
      <c r="I40" s="26"/>
      <c r="J40" s="29"/>
      <c r="K40" s="26"/>
      <c r="L40" s="26"/>
    </row>
    <row r="41" spans="1:24" ht="24" customHeight="1">
      <c r="A41" s="34"/>
      <c r="F41" s="212" t="s">
        <v>65</v>
      </c>
      <c r="G41" s="212"/>
      <c r="H41" s="212"/>
      <c r="I41" s="212"/>
      <c r="J41" s="212"/>
      <c r="K41" s="212"/>
      <c r="L41" s="212"/>
      <c r="M41" s="36"/>
      <c r="R41" s="33"/>
      <c r="S41" s="33"/>
      <c r="T41" s="33"/>
      <c r="U41" s="33"/>
      <c r="V41" s="33"/>
      <c r="W41" s="33"/>
      <c r="X41" s="33"/>
    </row>
    <row r="42" spans="1:24" s="39" customFormat="1" ht="24.6" customHeight="1">
      <c r="A42" s="32"/>
      <c r="B42" s="32"/>
      <c r="C42" s="32"/>
      <c r="D42" s="35"/>
      <c r="E42" s="32"/>
      <c r="F42" s="214" t="s">
        <v>0</v>
      </c>
      <c r="G42" s="214"/>
      <c r="H42" s="214"/>
      <c r="I42" s="72"/>
      <c r="J42" s="214" t="s">
        <v>1</v>
      </c>
      <c r="K42" s="214"/>
      <c r="L42" s="214"/>
      <c r="M42" s="36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</row>
    <row r="43" spans="1:24" s="39" customFormat="1" ht="24.6" customHeight="1">
      <c r="A43" s="32"/>
      <c r="B43" s="32"/>
      <c r="C43" s="32"/>
      <c r="E43" s="32"/>
      <c r="F43" s="40" t="s">
        <v>97</v>
      </c>
      <c r="G43" s="40"/>
      <c r="H43" s="40" t="s">
        <v>97</v>
      </c>
      <c r="I43" s="40"/>
      <c r="J43" s="40" t="s">
        <v>97</v>
      </c>
      <c r="K43" s="40"/>
      <c r="L43" s="40" t="s">
        <v>97</v>
      </c>
      <c r="M43" s="36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</row>
    <row r="44" spans="1:24" s="39" customFormat="1" ht="24.6" customHeight="1">
      <c r="A44" s="32"/>
      <c r="B44" s="32"/>
      <c r="C44" s="32"/>
      <c r="D44" s="41" t="s">
        <v>170</v>
      </c>
      <c r="E44" s="32"/>
      <c r="F44" s="42" t="s">
        <v>137</v>
      </c>
      <c r="G44" s="40"/>
      <c r="H44" s="42" t="s">
        <v>117</v>
      </c>
      <c r="I44" s="40"/>
      <c r="J44" s="42" t="s">
        <v>137</v>
      </c>
      <c r="K44" s="40"/>
      <c r="L44" s="42" t="s">
        <v>117</v>
      </c>
      <c r="M44" s="36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</row>
    <row r="45" spans="1:24" s="39" customFormat="1" ht="24" customHeight="1">
      <c r="A45" s="73" t="s">
        <v>25</v>
      </c>
      <c r="B45" s="32"/>
      <c r="C45" s="32"/>
      <c r="D45" s="45"/>
      <c r="E45" s="35"/>
      <c r="G45" s="74"/>
      <c r="H45" s="75"/>
      <c r="I45" s="47"/>
      <c r="J45" s="48"/>
      <c r="K45" s="49"/>
      <c r="L45" s="47"/>
      <c r="N45" s="38"/>
      <c r="O45" s="38"/>
      <c r="P45" s="38"/>
      <c r="Q45" s="38"/>
    </row>
    <row r="46" spans="1:24" ht="24" customHeight="1">
      <c r="A46" s="39" t="s">
        <v>8</v>
      </c>
      <c r="E46" s="35"/>
      <c r="F46" s="35"/>
      <c r="G46" s="74"/>
      <c r="H46" s="61"/>
      <c r="I46" s="47"/>
      <c r="J46" s="50"/>
      <c r="K46" s="60"/>
      <c r="L46" s="60"/>
    </row>
    <row r="47" spans="1:24" ht="24" customHeight="1">
      <c r="A47" s="32" t="s">
        <v>112</v>
      </c>
      <c r="E47" s="35"/>
    </row>
    <row r="48" spans="1:24" ht="24" customHeight="1">
      <c r="B48" s="32" t="s">
        <v>109</v>
      </c>
      <c r="E48" s="35"/>
      <c r="F48" s="52">
        <v>0</v>
      </c>
      <c r="G48" s="74"/>
      <c r="H48" s="52">
        <v>2961</v>
      </c>
      <c r="I48" s="52"/>
      <c r="J48" s="52">
        <v>0</v>
      </c>
      <c r="K48" s="52"/>
      <c r="L48" s="52">
        <v>0</v>
      </c>
    </row>
    <row r="49" spans="1:14" s="33" customFormat="1" ht="24.6" customHeight="1">
      <c r="A49" s="32" t="s">
        <v>203</v>
      </c>
      <c r="B49" s="32"/>
      <c r="C49" s="32"/>
      <c r="D49" s="62">
        <v>24</v>
      </c>
      <c r="E49" s="35"/>
      <c r="F49" s="64">
        <v>144047</v>
      </c>
      <c r="G49" s="74"/>
      <c r="H49" s="53">
        <v>344435</v>
      </c>
      <c r="I49" s="47"/>
      <c r="J49" s="52">
        <v>186673</v>
      </c>
      <c r="K49" s="53"/>
      <c r="L49" s="52">
        <v>180845</v>
      </c>
      <c r="M49" s="32"/>
      <c r="N49" s="53"/>
    </row>
    <row r="50" spans="1:14" s="33" customFormat="1" ht="24.6" customHeight="1">
      <c r="A50" s="32" t="s">
        <v>111</v>
      </c>
      <c r="B50" s="32"/>
      <c r="C50" s="32"/>
      <c r="D50" s="62" t="s">
        <v>174</v>
      </c>
      <c r="E50" s="35"/>
      <c r="F50" s="64">
        <v>35200</v>
      </c>
      <c r="G50" s="74"/>
      <c r="H50" s="53">
        <v>17823</v>
      </c>
      <c r="I50" s="47"/>
      <c r="J50" s="52">
        <v>21093</v>
      </c>
      <c r="K50" s="53"/>
      <c r="L50" s="52">
        <v>1073</v>
      </c>
      <c r="M50" s="32"/>
      <c r="N50" s="53"/>
    </row>
    <row r="51" spans="1:14" s="33" customFormat="1" ht="24.6" customHeight="1">
      <c r="A51" s="32" t="s">
        <v>120</v>
      </c>
      <c r="B51" s="32"/>
      <c r="C51" s="32"/>
      <c r="D51" s="62">
        <v>27</v>
      </c>
      <c r="E51" s="35"/>
      <c r="F51" s="64">
        <v>18136</v>
      </c>
      <c r="G51" s="74"/>
      <c r="H51" s="53">
        <v>59760</v>
      </c>
      <c r="I51" s="47"/>
      <c r="J51" s="52">
        <v>3688</v>
      </c>
      <c r="K51" s="53"/>
      <c r="L51" s="52">
        <v>3456</v>
      </c>
      <c r="M51" s="32"/>
      <c r="N51" s="53"/>
    </row>
    <row r="52" spans="1:14" s="33" customFormat="1" ht="24.6" customHeight="1">
      <c r="A52" s="32" t="s">
        <v>106</v>
      </c>
      <c r="B52" s="32"/>
      <c r="C52" s="32"/>
      <c r="D52" s="62"/>
      <c r="E52" s="35"/>
      <c r="F52" s="64">
        <v>990</v>
      </c>
      <c r="G52" s="74"/>
      <c r="H52" s="53">
        <v>990</v>
      </c>
      <c r="I52" s="47"/>
      <c r="J52" s="52">
        <v>0</v>
      </c>
      <c r="K52" s="53"/>
      <c r="L52" s="52">
        <v>0</v>
      </c>
      <c r="M52" s="32"/>
      <c r="N52" s="53"/>
    </row>
    <row r="53" spans="1:14" s="33" customFormat="1" ht="24.6" customHeight="1">
      <c r="A53" s="32" t="s">
        <v>94</v>
      </c>
      <c r="B53" s="32"/>
      <c r="C53" s="32"/>
      <c r="D53" s="62">
        <v>28</v>
      </c>
      <c r="E53" s="35"/>
      <c r="F53" s="64">
        <v>0</v>
      </c>
      <c r="G53" s="74"/>
      <c r="H53" s="53">
        <v>425</v>
      </c>
      <c r="I53" s="47"/>
      <c r="J53" s="52">
        <v>0</v>
      </c>
      <c r="K53" s="53"/>
      <c r="L53" s="52">
        <v>425</v>
      </c>
      <c r="M53" s="32"/>
      <c r="N53" s="53"/>
    </row>
    <row r="54" spans="1:14" s="33" customFormat="1" ht="24" customHeight="1">
      <c r="A54" s="32" t="s">
        <v>95</v>
      </c>
      <c r="B54" s="32"/>
      <c r="C54" s="32"/>
      <c r="D54" s="62" t="s">
        <v>175</v>
      </c>
      <c r="E54" s="35"/>
      <c r="F54" s="64">
        <v>3033085</v>
      </c>
      <c r="G54" s="74"/>
      <c r="H54" s="53">
        <v>3036602</v>
      </c>
      <c r="I54" s="47"/>
      <c r="J54" s="52">
        <v>2986835</v>
      </c>
      <c r="K54" s="53"/>
      <c r="L54" s="52">
        <v>2986584</v>
      </c>
      <c r="M54" s="32"/>
      <c r="N54" s="53"/>
    </row>
    <row r="55" spans="1:14" s="33" customFormat="1" ht="24" customHeight="1">
      <c r="A55" s="32" t="s">
        <v>135</v>
      </c>
      <c r="B55" s="32"/>
      <c r="C55" s="32"/>
      <c r="D55" s="62"/>
      <c r="E55" s="35"/>
      <c r="F55" s="76">
        <v>25482</v>
      </c>
      <c r="G55" s="74"/>
      <c r="H55" s="53">
        <v>25482</v>
      </c>
      <c r="I55" s="47"/>
      <c r="J55" s="52">
        <v>0</v>
      </c>
      <c r="K55" s="53"/>
      <c r="L55" s="52">
        <v>0</v>
      </c>
      <c r="M55" s="32"/>
      <c r="N55" s="53"/>
    </row>
    <row r="56" spans="1:14" s="38" customFormat="1" ht="24" customHeight="1">
      <c r="A56" s="39" t="s">
        <v>27</v>
      </c>
      <c r="B56" s="39"/>
      <c r="D56" s="62"/>
      <c r="E56" s="45"/>
      <c r="F56" s="76">
        <f>SUM(F48:F55)</f>
        <v>3256940</v>
      </c>
      <c r="G56" s="40"/>
      <c r="H56" s="77">
        <f>SUM(H48:H55)</f>
        <v>3488478</v>
      </c>
      <c r="I56" s="78"/>
      <c r="J56" s="79">
        <f>SUM(J48:J55)</f>
        <v>3198289</v>
      </c>
      <c r="K56" s="53"/>
      <c r="L56" s="79">
        <f>SUM(L48:L55)</f>
        <v>3172383</v>
      </c>
      <c r="M56" s="39"/>
      <c r="N56" s="59"/>
    </row>
    <row r="57" spans="1:14" s="38" customFormat="1" ht="24" customHeight="1">
      <c r="A57" s="39"/>
      <c r="B57" s="39"/>
      <c r="C57" s="39"/>
      <c r="D57" s="62"/>
      <c r="E57" s="45"/>
      <c r="F57" s="64"/>
      <c r="G57" s="40"/>
      <c r="H57" s="80"/>
      <c r="I57" s="78"/>
      <c r="J57" s="50"/>
      <c r="K57" s="53"/>
      <c r="L57" s="50"/>
      <c r="M57" s="39"/>
      <c r="N57" s="59"/>
    </row>
    <row r="58" spans="1:14" s="33" customFormat="1" ht="27" customHeight="1">
      <c r="A58" s="39" t="s">
        <v>124</v>
      </c>
      <c r="B58" s="32"/>
      <c r="C58" s="32"/>
      <c r="D58" s="62"/>
      <c r="E58" s="35"/>
      <c r="F58" s="50"/>
      <c r="G58" s="74"/>
      <c r="H58" s="80"/>
      <c r="I58" s="47"/>
      <c r="J58" s="50"/>
      <c r="K58" s="53"/>
      <c r="L58" s="50"/>
      <c r="M58" s="32"/>
      <c r="N58" s="53"/>
    </row>
    <row r="59" spans="1:14" s="33" customFormat="1" ht="24.6" customHeight="1">
      <c r="A59" s="32" t="s">
        <v>115</v>
      </c>
      <c r="B59" s="32"/>
      <c r="C59" s="32"/>
      <c r="D59" s="62" t="s">
        <v>174</v>
      </c>
      <c r="E59" s="35"/>
      <c r="F59" s="53">
        <v>11572</v>
      </c>
      <c r="G59" s="74"/>
      <c r="H59" s="53">
        <v>23418</v>
      </c>
      <c r="I59" s="47"/>
      <c r="J59" s="52">
        <v>0</v>
      </c>
      <c r="K59" s="53"/>
      <c r="L59" s="52">
        <v>0</v>
      </c>
      <c r="M59" s="32"/>
      <c r="N59" s="53"/>
    </row>
    <row r="60" spans="1:14" s="33" customFormat="1" ht="24.6" customHeight="1">
      <c r="A60" s="32" t="s">
        <v>121</v>
      </c>
      <c r="B60" s="32"/>
      <c r="C60" s="32"/>
      <c r="D60" s="62">
        <v>27</v>
      </c>
      <c r="E60" s="35"/>
      <c r="F60" s="53">
        <v>45690</v>
      </c>
      <c r="G60" s="74"/>
      <c r="H60" s="53">
        <v>48124</v>
      </c>
      <c r="I60" s="47"/>
      <c r="J60" s="52">
        <v>2055</v>
      </c>
      <c r="K60" s="53"/>
      <c r="L60" s="52">
        <v>5608</v>
      </c>
      <c r="M60" s="32"/>
      <c r="N60" s="53"/>
    </row>
    <row r="61" spans="1:14" s="33" customFormat="1" ht="24.6" customHeight="1">
      <c r="A61" s="32" t="s">
        <v>204</v>
      </c>
      <c r="B61" s="32"/>
      <c r="C61" s="32"/>
      <c r="D61" s="62"/>
      <c r="E61" s="35"/>
      <c r="F61" s="53">
        <v>3670</v>
      </c>
      <c r="G61" s="74"/>
      <c r="H61" s="53">
        <v>2972</v>
      </c>
      <c r="I61" s="47"/>
      <c r="J61" s="52">
        <v>2611</v>
      </c>
      <c r="K61" s="53"/>
      <c r="L61" s="52">
        <v>434</v>
      </c>
      <c r="M61" s="32"/>
      <c r="N61" s="53"/>
    </row>
    <row r="62" spans="1:14" s="33" customFormat="1" ht="24.6" customHeight="1">
      <c r="A62" s="32" t="s">
        <v>30</v>
      </c>
      <c r="B62" s="32"/>
      <c r="C62" s="32"/>
      <c r="D62" s="62">
        <v>22</v>
      </c>
      <c r="E62" s="35"/>
      <c r="F62" s="53">
        <v>5666</v>
      </c>
      <c r="G62" s="74"/>
      <c r="H62" s="53">
        <v>5988</v>
      </c>
      <c r="I62" s="47"/>
      <c r="J62" s="52">
        <v>0</v>
      </c>
      <c r="K62" s="52"/>
      <c r="L62" s="52">
        <v>0</v>
      </c>
      <c r="M62" s="32"/>
      <c r="N62" s="53"/>
    </row>
    <row r="63" spans="1:14" s="33" customFormat="1" ht="24.6" customHeight="1">
      <c r="A63" s="32" t="s">
        <v>125</v>
      </c>
      <c r="B63" s="32"/>
      <c r="C63" s="32"/>
      <c r="D63" s="62">
        <v>28</v>
      </c>
      <c r="E63" s="35"/>
      <c r="F63" s="53">
        <v>5440</v>
      </c>
      <c r="G63" s="74"/>
      <c r="H63" s="53">
        <v>4730</v>
      </c>
      <c r="I63" s="47"/>
      <c r="J63" s="81">
        <v>3503</v>
      </c>
      <c r="K63" s="52"/>
      <c r="L63" s="81">
        <v>3150</v>
      </c>
      <c r="M63" s="52"/>
      <c r="N63" s="53"/>
    </row>
    <row r="64" spans="1:14" s="33" customFormat="1" ht="24.6" customHeight="1">
      <c r="A64" s="32" t="s">
        <v>96</v>
      </c>
      <c r="B64" s="32"/>
      <c r="C64" s="32"/>
      <c r="D64" s="62">
        <v>14.2</v>
      </c>
      <c r="E64" s="35"/>
      <c r="F64" s="53">
        <v>46168</v>
      </c>
      <c r="G64" s="74"/>
      <c r="H64" s="53">
        <v>46168</v>
      </c>
      <c r="I64" s="47"/>
      <c r="J64" s="81">
        <v>46168</v>
      </c>
      <c r="K64" s="52"/>
      <c r="L64" s="81">
        <v>46168</v>
      </c>
      <c r="M64" s="52"/>
      <c r="N64" s="53"/>
    </row>
    <row r="65" spans="1:17" s="38" customFormat="1" ht="24.6" customHeight="1">
      <c r="A65" s="38" t="s">
        <v>62</v>
      </c>
      <c r="B65" s="39"/>
      <c r="D65" s="45"/>
      <c r="E65" s="45"/>
      <c r="F65" s="79">
        <f>SUM(F59:F64)</f>
        <v>118206</v>
      </c>
      <c r="G65" s="40"/>
      <c r="H65" s="77">
        <f>SUM(H59:H64)</f>
        <v>131400</v>
      </c>
      <c r="I65" s="78"/>
      <c r="J65" s="79">
        <f>SUM(J59:J64)</f>
        <v>54337</v>
      </c>
      <c r="K65" s="82"/>
      <c r="L65" s="79">
        <f>SUM(L59:L64)</f>
        <v>55360</v>
      </c>
      <c r="M65" s="39"/>
      <c r="N65" s="59"/>
    </row>
    <row r="66" spans="1:17" s="39" customFormat="1" ht="24.6" customHeight="1">
      <c r="A66" s="39" t="s">
        <v>9</v>
      </c>
      <c r="D66" s="45"/>
      <c r="E66" s="45"/>
      <c r="F66" s="79">
        <f>F65+F56</f>
        <v>3375146</v>
      </c>
      <c r="G66" s="40"/>
      <c r="H66" s="77">
        <f>H65+H56</f>
        <v>3619878</v>
      </c>
      <c r="I66" s="78"/>
      <c r="J66" s="79">
        <f>J65+J56</f>
        <v>3252626</v>
      </c>
      <c r="K66" s="82"/>
      <c r="L66" s="79">
        <f>L65+L56</f>
        <v>3227743</v>
      </c>
      <c r="N66" s="59"/>
      <c r="O66" s="38"/>
      <c r="P66" s="38"/>
      <c r="Q66" s="38"/>
    </row>
    <row r="67" spans="1:17" s="39" customFormat="1" ht="24.6" customHeight="1">
      <c r="D67" s="45"/>
      <c r="E67" s="45"/>
      <c r="F67" s="50"/>
      <c r="G67" s="40"/>
      <c r="H67" s="80"/>
      <c r="I67" s="78"/>
      <c r="J67" s="50"/>
      <c r="K67" s="82"/>
      <c r="L67" s="50"/>
      <c r="N67" s="59"/>
      <c r="O67" s="38"/>
      <c r="P67" s="38"/>
      <c r="Q67" s="38"/>
    </row>
    <row r="68" spans="1:17" ht="24.6" customHeight="1">
      <c r="A68" s="39" t="s">
        <v>91</v>
      </c>
      <c r="E68" s="35"/>
      <c r="F68" s="83"/>
      <c r="G68" s="82"/>
      <c r="H68" s="84"/>
      <c r="I68" s="47"/>
      <c r="J68" s="50"/>
      <c r="K68" s="82"/>
      <c r="L68" s="85"/>
    </row>
    <row r="69" spans="1:17" ht="24" customHeight="1">
      <c r="A69" s="32" t="s">
        <v>23</v>
      </c>
      <c r="D69" s="62">
        <v>29</v>
      </c>
      <c r="E69" s="74"/>
      <c r="F69" s="74"/>
      <c r="H69" s="86"/>
      <c r="J69" s="50"/>
      <c r="L69" s="87"/>
    </row>
    <row r="70" spans="1:17" ht="24.6" customHeight="1">
      <c r="A70" s="88" t="s">
        <v>82</v>
      </c>
      <c r="B70" s="32" t="s">
        <v>28</v>
      </c>
      <c r="C70" s="33"/>
      <c r="D70" s="74"/>
      <c r="F70" s="74"/>
      <c r="H70" s="89"/>
      <c r="J70" s="50"/>
      <c r="L70" s="87"/>
    </row>
    <row r="71" spans="1:17" ht="24.6" customHeight="1" thickBot="1">
      <c r="A71" s="88"/>
      <c r="B71" s="32" t="s">
        <v>57</v>
      </c>
      <c r="G71" s="33"/>
      <c r="H71" s="90">
        <v>147006013</v>
      </c>
      <c r="I71" s="91"/>
      <c r="J71" s="32"/>
      <c r="K71" s="91"/>
      <c r="L71" s="92">
        <v>147006013</v>
      </c>
    </row>
    <row r="72" spans="1:17" ht="24.6" customHeight="1" thickTop="1" thickBot="1">
      <c r="A72" s="88"/>
      <c r="B72" s="32" t="s">
        <v>190</v>
      </c>
      <c r="F72" s="90">
        <v>81058571</v>
      </c>
      <c r="G72" s="33"/>
      <c r="H72" s="91"/>
      <c r="I72" s="91"/>
      <c r="J72" s="92">
        <v>81058571</v>
      </c>
      <c r="K72" s="91"/>
      <c r="L72" s="50"/>
    </row>
    <row r="73" spans="1:17" s="33" customFormat="1" ht="24.6" customHeight="1" thickTop="1">
      <c r="A73" s="88" t="s">
        <v>82</v>
      </c>
      <c r="B73" s="32" t="s">
        <v>205</v>
      </c>
      <c r="C73" s="32"/>
      <c r="D73" s="35"/>
      <c r="E73" s="35"/>
      <c r="F73" s="32"/>
      <c r="G73" s="52"/>
      <c r="H73" s="30"/>
      <c r="I73" s="93"/>
      <c r="J73" s="50"/>
      <c r="K73" s="93"/>
      <c r="L73" s="91"/>
      <c r="M73" s="32"/>
    </row>
    <row r="74" spans="1:17" s="33" customFormat="1" ht="24.6" customHeight="1">
      <c r="A74" s="32"/>
      <c r="B74" s="32" t="s">
        <v>88</v>
      </c>
      <c r="D74" s="35"/>
      <c r="E74" s="35"/>
      <c r="F74" s="52">
        <f>+'SE Conso'!D13</f>
        <v>42662405</v>
      </c>
      <c r="G74" s="52"/>
      <c r="H74" s="50">
        <f>+'SE Conso'!D11</f>
        <v>42662405</v>
      </c>
      <c r="I74" s="52"/>
      <c r="J74" s="50">
        <f>+'SE Separate'!D17</f>
        <v>42662405</v>
      </c>
      <c r="K74" s="52"/>
      <c r="L74" s="50">
        <f>+'SE Separate'!D13</f>
        <v>42662405</v>
      </c>
      <c r="M74" s="32"/>
    </row>
    <row r="75" spans="1:17" s="33" customFormat="1" ht="24.6" customHeight="1">
      <c r="A75" s="32" t="s">
        <v>79</v>
      </c>
      <c r="B75" s="32"/>
      <c r="C75" s="32"/>
      <c r="D75" s="35"/>
      <c r="E75" s="32"/>
      <c r="F75" s="52">
        <f>+'SE Conso'!F13</f>
        <v>-32759548</v>
      </c>
      <c r="G75" s="32"/>
      <c r="H75" s="94">
        <f>'SE Conso'!F18</f>
        <v>-32759548</v>
      </c>
      <c r="I75" s="52"/>
      <c r="J75" s="52">
        <f>+'SE Separate'!F17</f>
        <v>-32759548</v>
      </c>
      <c r="K75" s="52"/>
      <c r="L75" s="52">
        <f>'SE Separate'!F13</f>
        <v>-32759548</v>
      </c>
      <c r="M75" s="32"/>
    </row>
    <row r="76" spans="1:17" s="33" customFormat="1" ht="24.6" customHeight="1">
      <c r="A76" s="32" t="s">
        <v>54</v>
      </c>
      <c r="B76" s="32"/>
      <c r="C76" s="32"/>
      <c r="D76" s="35"/>
      <c r="E76" s="32"/>
      <c r="F76" s="55">
        <f>'SE Conso'!H13</f>
        <v>153537</v>
      </c>
      <c r="G76" s="32"/>
      <c r="H76" s="95">
        <f>'SE Conso'!H18</f>
        <v>153537</v>
      </c>
      <c r="I76" s="93"/>
      <c r="J76" s="50">
        <f>'SE Separate'!H17</f>
        <v>153537</v>
      </c>
      <c r="K76" s="93"/>
      <c r="L76" s="91">
        <f>'SE Separate'!H13</f>
        <v>153537</v>
      </c>
      <c r="M76" s="32"/>
    </row>
    <row r="77" spans="1:17" s="33" customFormat="1" ht="24.6" customHeight="1">
      <c r="A77" s="32" t="s">
        <v>103</v>
      </c>
      <c r="B77" s="32"/>
      <c r="C77" s="32"/>
      <c r="D77" s="35"/>
      <c r="E77" s="35"/>
      <c r="F77" s="91">
        <f>+'SE Conso'!J13</f>
        <v>-47939</v>
      </c>
      <c r="H77" s="96">
        <f>'SE Conso'!J18</f>
        <v>-47939</v>
      </c>
      <c r="I77" s="93"/>
      <c r="J77" s="52">
        <v>0</v>
      </c>
      <c r="K77" s="93"/>
      <c r="L77" s="52">
        <v>0</v>
      </c>
      <c r="M77" s="32"/>
    </row>
    <row r="78" spans="1:17" s="33" customFormat="1" ht="24.6" customHeight="1">
      <c r="A78" s="32" t="s">
        <v>45</v>
      </c>
      <c r="B78" s="32"/>
      <c r="C78" s="32"/>
      <c r="D78" s="35"/>
      <c r="E78" s="35"/>
      <c r="F78" s="97">
        <f>+'SE Conso'!L18</f>
        <v>-7416064</v>
      </c>
      <c r="H78" s="98">
        <f>+'SE Conso'!L13</f>
        <v>-6920952</v>
      </c>
      <c r="I78" s="91"/>
      <c r="J78" s="98">
        <f>+'SE Separate'!J17</f>
        <v>-7460936</v>
      </c>
      <c r="K78" s="91"/>
      <c r="L78" s="98">
        <f>+'SE Separate'!J13</f>
        <v>-7191655</v>
      </c>
      <c r="M78" s="32"/>
    </row>
    <row r="79" spans="1:17" s="33" customFormat="1" ht="24.6" customHeight="1">
      <c r="A79" s="39" t="s">
        <v>126</v>
      </c>
      <c r="B79" s="32"/>
      <c r="D79" s="35"/>
      <c r="E79" s="32"/>
      <c r="F79" s="91">
        <f>SUM(F74:F78)</f>
        <v>2592391</v>
      </c>
      <c r="H79" s="96">
        <f>SUM(H74:H78)</f>
        <v>3087503</v>
      </c>
      <c r="I79" s="91"/>
      <c r="J79" s="50">
        <f>SUM(J74:J78)</f>
        <v>2595458</v>
      </c>
      <c r="K79" s="93"/>
      <c r="L79" s="91">
        <f>SUM(L74:L78)</f>
        <v>2864739</v>
      </c>
      <c r="M79" s="32"/>
    </row>
    <row r="80" spans="1:17" s="33" customFormat="1" ht="24.6" customHeight="1">
      <c r="A80" s="32" t="s">
        <v>20</v>
      </c>
      <c r="B80" s="32"/>
      <c r="C80" s="32"/>
      <c r="D80" s="35"/>
      <c r="E80" s="32"/>
      <c r="F80" s="99">
        <f>+'SE Conso'!P18</f>
        <v>-2</v>
      </c>
      <c r="G80" s="52"/>
      <c r="H80" s="100">
        <f>+'SE Conso'!P13</f>
        <v>55</v>
      </c>
      <c r="I80" s="52"/>
      <c r="J80" s="101">
        <v>0</v>
      </c>
      <c r="K80" s="93"/>
      <c r="L80" s="101">
        <v>0</v>
      </c>
      <c r="M80" s="32"/>
    </row>
    <row r="81" spans="1:14" s="33" customFormat="1" ht="24.6" customHeight="1">
      <c r="A81" s="39" t="s">
        <v>80</v>
      </c>
      <c r="B81" s="32"/>
      <c r="C81" s="32"/>
      <c r="D81" s="35"/>
      <c r="E81" s="32"/>
      <c r="F81" s="52">
        <f>SUM(F79:F80)</f>
        <v>2592389</v>
      </c>
      <c r="G81" s="32"/>
      <c r="H81" s="94">
        <f>SUM(H79:H80)</f>
        <v>3087558</v>
      </c>
      <c r="I81" s="52"/>
      <c r="J81" s="50">
        <f>SUM(J79:J80)</f>
        <v>2595458</v>
      </c>
      <c r="K81" s="52"/>
      <c r="L81" s="53">
        <f>SUM(L79:L80)</f>
        <v>2864739</v>
      </c>
      <c r="M81" s="32"/>
    </row>
    <row r="82" spans="1:14" s="33" customFormat="1" ht="24" customHeight="1" thickBot="1">
      <c r="A82" s="39" t="s">
        <v>22</v>
      </c>
      <c r="B82" s="32"/>
      <c r="C82" s="32"/>
      <c r="D82" s="35"/>
      <c r="E82" s="32"/>
      <c r="F82" s="102">
        <f>F81+F66</f>
        <v>5967535</v>
      </c>
      <c r="G82" s="32"/>
      <c r="H82" s="103">
        <f>H81+H66</f>
        <v>6707436</v>
      </c>
      <c r="I82" s="93"/>
      <c r="J82" s="104">
        <f>J81+J66</f>
        <v>5848084</v>
      </c>
      <c r="K82" s="93"/>
      <c r="L82" s="102">
        <f>L81+L66</f>
        <v>6092482</v>
      </c>
      <c r="M82" s="105"/>
      <c r="N82" s="106"/>
    </row>
    <row r="83" spans="1:14" s="33" customFormat="1" ht="24" customHeight="1" thickTop="1">
      <c r="A83" s="39"/>
      <c r="B83" s="32"/>
      <c r="C83" s="32"/>
      <c r="D83" s="35"/>
      <c r="E83" s="32"/>
      <c r="F83" s="91"/>
      <c r="G83" s="32"/>
      <c r="H83" s="96"/>
      <c r="I83" s="93"/>
      <c r="J83" s="50"/>
      <c r="K83" s="93"/>
      <c r="L83" s="91"/>
      <c r="M83" s="105"/>
      <c r="N83" s="106"/>
    </row>
    <row r="84" spans="1:14" s="33" customFormat="1" ht="23.4">
      <c r="A84" s="32" t="s">
        <v>177</v>
      </c>
      <c r="B84" s="32"/>
      <c r="C84" s="32"/>
      <c r="D84" s="35"/>
      <c r="E84" s="32"/>
      <c r="F84" s="32"/>
      <c r="G84" s="32"/>
      <c r="H84" s="107"/>
      <c r="I84" s="32"/>
      <c r="J84" s="55"/>
      <c r="K84" s="32"/>
      <c r="L84" s="105"/>
      <c r="M84" s="32"/>
      <c r="N84" s="91"/>
    </row>
    <row r="85" spans="1:14" s="33" customFormat="1" ht="22.5" customHeight="1">
      <c r="A85" s="32"/>
      <c r="B85" s="32"/>
      <c r="C85" s="32"/>
      <c r="D85" s="35"/>
      <c r="E85" s="32"/>
      <c r="F85" s="32"/>
      <c r="G85" s="32"/>
      <c r="H85" s="30"/>
      <c r="I85" s="32"/>
      <c r="J85" s="55"/>
      <c r="K85" s="32"/>
      <c r="L85" s="32"/>
      <c r="M85" s="32"/>
    </row>
    <row r="86" spans="1:14" s="33" customFormat="1" ht="24.6" customHeight="1">
      <c r="A86" s="32"/>
      <c r="B86" s="32"/>
      <c r="C86" s="32"/>
      <c r="D86" s="35"/>
      <c r="E86" s="32"/>
      <c r="F86" s="32"/>
      <c r="G86" s="105">
        <f>G81-G33</f>
        <v>0</v>
      </c>
      <c r="H86" s="108"/>
      <c r="I86" s="32"/>
      <c r="J86" s="55"/>
      <c r="K86" s="32"/>
      <c r="L86" s="58"/>
      <c r="M86" s="32"/>
    </row>
    <row r="87" spans="1:14" s="33" customFormat="1" ht="24.6" customHeight="1">
      <c r="A87" s="32"/>
      <c r="B87" s="32"/>
      <c r="C87" s="32"/>
      <c r="D87" s="35"/>
      <c r="E87" s="32"/>
      <c r="F87" s="105">
        <f>+F82-F34</f>
        <v>0</v>
      </c>
      <c r="G87" s="32"/>
      <c r="H87" s="105">
        <f>+H82-H34</f>
        <v>0</v>
      </c>
      <c r="I87" s="32"/>
      <c r="J87" s="105">
        <f>+J82-J34</f>
        <v>0</v>
      </c>
      <c r="K87" s="32"/>
      <c r="L87" s="105">
        <f>+L82-L34</f>
        <v>0</v>
      </c>
      <c r="M87" s="32"/>
    </row>
    <row r="88" spans="1:14" ht="24.6" customHeight="1">
      <c r="F88" s="58"/>
      <c r="G88" s="58"/>
      <c r="H88" s="58"/>
      <c r="I88" s="58"/>
      <c r="J88" s="58"/>
      <c r="L88" s="58"/>
    </row>
    <row r="89" spans="1:14" ht="24.6" customHeight="1">
      <c r="F89" s="93"/>
      <c r="H89" s="109"/>
      <c r="I89" s="93"/>
      <c r="K89" s="93"/>
      <c r="L89" s="93"/>
    </row>
    <row r="90" spans="1:14" ht="24.6" customHeight="1">
      <c r="J90" s="50"/>
    </row>
    <row r="91" spans="1:14" ht="24.6" customHeight="1">
      <c r="J91" s="50"/>
    </row>
    <row r="92" spans="1:14" ht="24.6" customHeight="1">
      <c r="J92" s="50"/>
    </row>
    <row r="93" spans="1:14" ht="24.6" customHeight="1">
      <c r="J93" s="50"/>
    </row>
    <row r="94" spans="1:14" ht="24.6" customHeight="1">
      <c r="J94" s="50"/>
    </row>
    <row r="95" spans="1:14" ht="24.6" customHeight="1">
      <c r="J95" s="50"/>
    </row>
    <row r="96" spans="1:14" ht="24.6" customHeight="1">
      <c r="J96" s="50"/>
    </row>
    <row r="97" spans="10:10" ht="24.6" customHeight="1">
      <c r="J97" s="50"/>
    </row>
    <row r="98" spans="10:10" ht="24.6" customHeight="1">
      <c r="J98" s="50"/>
    </row>
    <row r="99" spans="10:10" ht="24.6" customHeight="1">
      <c r="J99" s="50"/>
    </row>
    <row r="100" spans="10:10" ht="24.6" customHeight="1">
      <c r="J100" s="50"/>
    </row>
    <row r="101" spans="10:10" ht="24.6" customHeight="1">
      <c r="J101" s="50"/>
    </row>
    <row r="102" spans="10:10" ht="24.6" customHeight="1">
      <c r="J102" s="50"/>
    </row>
    <row r="103" spans="10:10" ht="24.6" customHeight="1">
      <c r="J103" s="50"/>
    </row>
    <row r="104" spans="10:10" ht="24.6" customHeight="1">
      <c r="J104" s="50"/>
    </row>
    <row r="105" spans="10:10" ht="24.6" customHeight="1">
      <c r="J105" s="50"/>
    </row>
    <row r="106" spans="10:10" ht="24.6" customHeight="1">
      <c r="J106" s="50"/>
    </row>
    <row r="107" spans="10:10" ht="24.6" customHeight="1">
      <c r="J107" s="50"/>
    </row>
    <row r="108" spans="10:10" ht="24.6" customHeight="1">
      <c r="J108" s="50"/>
    </row>
    <row r="109" spans="10:10" ht="24.6" customHeight="1">
      <c r="J109" s="50"/>
    </row>
    <row r="110" spans="10:10" ht="24.6" customHeight="1">
      <c r="J110" s="50"/>
    </row>
    <row r="111" spans="10:10" ht="24.6" customHeight="1">
      <c r="J111" s="50"/>
    </row>
    <row r="112" spans="10:10" ht="24.6" customHeight="1">
      <c r="J112" s="50"/>
    </row>
    <row r="113" spans="10:10" ht="24.6" customHeight="1">
      <c r="J113" s="50"/>
    </row>
    <row r="114" spans="10:10" ht="24.6" customHeight="1">
      <c r="J114" s="50"/>
    </row>
    <row r="115" spans="10:10" ht="24.6" customHeight="1">
      <c r="J115" s="50"/>
    </row>
    <row r="116" spans="10:10" ht="24.6" customHeight="1">
      <c r="J116" s="50"/>
    </row>
    <row r="117" spans="10:10" ht="24.6" customHeight="1">
      <c r="J117" s="50"/>
    </row>
    <row r="118" spans="10:10" ht="24.6" customHeight="1">
      <c r="J118" s="50"/>
    </row>
    <row r="119" spans="10:10" ht="24.6" customHeight="1">
      <c r="J119" s="50"/>
    </row>
    <row r="120" spans="10:10" ht="24.6" customHeight="1">
      <c r="J120" s="50"/>
    </row>
    <row r="121" spans="10:10" ht="24.6" customHeight="1">
      <c r="J121" s="50"/>
    </row>
    <row r="122" spans="10:10" ht="24.6" customHeight="1">
      <c r="J122" s="50"/>
    </row>
    <row r="123" spans="10:10" ht="24.6" customHeight="1">
      <c r="J123" s="50"/>
    </row>
    <row r="124" spans="10:10" ht="24.6" customHeight="1">
      <c r="J124" s="50"/>
    </row>
    <row r="125" spans="10:10" ht="24.6" customHeight="1">
      <c r="J125" s="50"/>
    </row>
    <row r="126" spans="10:10" ht="24.6" customHeight="1">
      <c r="J126" s="50"/>
    </row>
  </sheetData>
  <mergeCells count="6">
    <mergeCell ref="F4:L4"/>
    <mergeCell ref="F5:H5"/>
    <mergeCell ref="J5:L5"/>
    <mergeCell ref="J42:L42"/>
    <mergeCell ref="F42:H42"/>
    <mergeCell ref="F41:L41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&amp;R&amp;P</oddFooter>
  </headerFooter>
  <rowBreaks count="1" manualBreakCount="1">
    <brk id="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8392-368C-462F-B619-F2CC3A63C794}">
  <sheetPr>
    <tabColor rgb="FF92D050"/>
    <pageSetUpPr fitToPage="1"/>
  </sheetPr>
  <dimension ref="A1:Z994"/>
  <sheetViews>
    <sheetView showGridLines="0" view="pageBreakPreview" zoomScale="70" zoomScaleNormal="100" zoomScaleSheetLayoutView="70" workbookViewId="0">
      <selection activeCell="H94" sqref="H94"/>
    </sheetView>
  </sheetViews>
  <sheetFormatPr defaultColWidth="9.33203125" defaultRowHeight="15" customHeight="1"/>
  <cols>
    <col min="1" max="1" width="4.6640625" style="114" customWidth="1"/>
    <col min="2" max="2" width="2.33203125" style="114" customWidth="1"/>
    <col min="3" max="3" width="4.6640625" style="114" customWidth="1"/>
    <col min="4" max="4" width="52" style="114" customWidth="1"/>
    <col min="5" max="5" width="10.33203125" style="114" customWidth="1"/>
    <col min="6" max="6" width="2.5546875" style="114" customWidth="1"/>
    <col min="7" max="7" width="15.6640625" style="114" customWidth="1"/>
    <col min="8" max="8" width="2.5546875" style="114" customWidth="1"/>
    <col min="9" max="9" width="15.6640625" style="114" customWidth="1"/>
    <col min="10" max="10" width="2.5546875" style="114" customWidth="1"/>
    <col min="11" max="11" width="15.6640625" style="114" customWidth="1"/>
    <col min="12" max="12" width="2.5546875" style="114" customWidth="1"/>
    <col min="13" max="13" width="15.6640625" style="114" customWidth="1"/>
    <col min="14" max="14" width="9.44140625" style="114" customWidth="1"/>
    <col min="15" max="26" width="9.109375" style="114" customWidth="1"/>
    <col min="27" max="16384" width="9.33203125" style="114"/>
  </cols>
  <sheetData>
    <row r="1" spans="1:26" ht="22.5" customHeight="1">
      <c r="A1" s="110" t="s">
        <v>32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2.5" customHeight="1">
      <c r="A2" s="215" t="s">
        <v>19</v>
      </c>
      <c r="B2" s="216"/>
      <c r="C2" s="216"/>
      <c r="D2" s="216"/>
      <c r="E2" s="216"/>
      <c r="F2" s="216"/>
      <c r="G2" s="216"/>
      <c r="H2" s="216"/>
      <c r="I2" s="216"/>
      <c r="J2" s="113"/>
      <c r="K2" s="111"/>
      <c r="L2" s="111"/>
      <c r="M2" s="112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22.5" customHeight="1">
      <c r="A3" s="215" t="s">
        <v>181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24" customHeight="1">
      <c r="A4" s="113"/>
      <c r="B4" s="113"/>
      <c r="C4" s="113"/>
      <c r="D4" s="113"/>
      <c r="E4" s="113"/>
      <c r="F4" s="113"/>
      <c r="G4" s="217" t="s">
        <v>65</v>
      </c>
      <c r="H4" s="218"/>
      <c r="I4" s="218"/>
      <c r="J4" s="218"/>
      <c r="K4" s="218"/>
      <c r="L4" s="218"/>
      <c r="M4" s="218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4" customHeight="1">
      <c r="A5" s="113"/>
      <c r="B5" s="113"/>
      <c r="C5" s="113"/>
      <c r="D5" s="113"/>
      <c r="E5" s="113"/>
      <c r="F5" s="113"/>
      <c r="G5" s="219" t="s">
        <v>0</v>
      </c>
      <c r="H5" s="220"/>
      <c r="I5" s="220"/>
      <c r="J5" s="113"/>
      <c r="K5" s="219" t="s">
        <v>1</v>
      </c>
      <c r="L5" s="220"/>
      <c r="M5" s="220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24" customHeight="1">
      <c r="A6" s="110"/>
      <c r="B6" s="110"/>
      <c r="C6" s="110"/>
      <c r="D6" s="110"/>
      <c r="E6" s="115" t="s">
        <v>2</v>
      </c>
      <c r="F6" s="113"/>
      <c r="G6" s="116">
        <v>2021</v>
      </c>
      <c r="H6" s="117"/>
      <c r="I6" s="116">
        <v>2020</v>
      </c>
      <c r="J6" s="113"/>
      <c r="K6" s="116">
        <v>2021</v>
      </c>
      <c r="L6" s="117"/>
      <c r="M6" s="116">
        <v>2020</v>
      </c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</row>
    <row r="7" spans="1:26" ht="24" customHeight="1">
      <c r="A7" s="110" t="s">
        <v>83</v>
      </c>
      <c r="B7" s="110"/>
      <c r="C7" s="110"/>
      <c r="D7" s="110"/>
      <c r="E7" s="118"/>
      <c r="F7" s="110"/>
      <c r="G7" s="119"/>
      <c r="H7" s="117"/>
      <c r="I7" s="119"/>
      <c r="J7" s="110"/>
      <c r="K7" s="119"/>
      <c r="L7" s="119"/>
      <c r="M7" s="119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</row>
    <row r="8" spans="1:26" ht="24" customHeight="1">
      <c r="A8" s="113"/>
      <c r="B8" s="113" t="s">
        <v>48</v>
      </c>
      <c r="C8" s="113"/>
      <c r="D8" s="113"/>
      <c r="E8" s="113"/>
      <c r="F8" s="113"/>
      <c r="G8" s="120">
        <v>968306</v>
      </c>
      <c r="H8" s="121"/>
      <c r="I8" s="121">
        <v>406552</v>
      </c>
      <c r="J8" s="121"/>
      <c r="K8" s="121">
        <v>500481</v>
      </c>
      <c r="L8" s="121"/>
      <c r="M8" s="121">
        <v>134545</v>
      </c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4" customHeight="1">
      <c r="A9" s="113"/>
      <c r="B9" s="113" t="s">
        <v>64</v>
      </c>
      <c r="C9" s="113"/>
      <c r="D9" s="113"/>
      <c r="E9" s="113"/>
      <c r="F9" s="113"/>
      <c r="G9" s="120">
        <v>67124</v>
      </c>
      <c r="H9" s="121"/>
      <c r="I9" s="121">
        <v>98522</v>
      </c>
      <c r="J9" s="121"/>
      <c r="K9" s="122">
        <v>0</v>
      </c>
      <c r="L9" s="122"/>
      <c r="M9" s="122">
        <v>0</v>
      </c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24" customHeight="1">
      <c r="A10" s="113"/>
      <c r="B10" s="113" t="s">
        <v>49</v>
      </c>
      <c r="C10" s="113"/>
      <c r="D10" s="113"/>
      <c r="E10" s="113"/>
      <c r="F10" s="113"/>
      <c r="G10" s="120">
        <v>0</v>
      </c>
      <c r="H10" s="121"/>
      <c r="I10" s="121">
        <v>20618</v>
      </c>
      <c r="J10" s="121"/>
      <c r="K10" s="122">
        <v>0</v>
      </c>
      <c r="L10" s="122"/>
      <c r="M10" s="122">
        <v>0</v>
      </c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21.75" customHeight="1">
      <c r="A11" s="110" t="s">
        <v>84</v>
      </c>
      <c r="B11" s="110"/>
      <c r="C11" s="110"/>
      <c r="D11" s="110"/>
      <c r="E11" s="123"/>
      <c r="F11" s="110"/>
      <c r="G11" s="124">
        <f>SUM(G8:G10)</f>
        <v>1035430</v>
      </c>
      <c r="H11" s="121"/>
      <c r="I11" s="124">
        <f>SUM(I8:I10)</f>
        <v>525692</v>
      </c>
      <c r="J11" s="121"/>
      <c r="K11" s="124">
        <f>SUM(K8:K10)</f>
        <v>500481</v>
      </c>
      <c r="L11" s="121"/>
      <c r="M11" s="124">
        <f>SUM(M8:M10)</f>
        <v>134545</v>
      </c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21.75" customHeight="1">
      <c r="A12" s="110" t="s">
        <v>89</v>
      </c>
      <c r="B12" s="110"/>
      <c r="C12" s="110"/>
      <c r="D12" s="110"/>
      <c r="E12" s="123"/>
      <c r="F12" s="110"/>
      <c r="G12" s="125"/>
      <c r="H12" s="125"/>
      <c r="I12" s="125"/>
      <c r="J12" s="125"/>
      <c r="K12" s="125"/>
      <c r="L12" s="125"/>
      <c r="M12" s="125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ht="24" customHeight="1">
      <c r="A13" s="113"/>
      <c r="B13" s="113" t="s">
        <v>50</v>
      </c>
      <c r="C13" s="113"/>
      <c r="D13" s="113"/>
      <c r="E13" s="126"/>
      <c r="F13" s="113"/>
      <c r="G13" s="122">
        <v>-1173252</v>
      </c>
      <c r="H13" s="121"/>
      <c r="I13" s="121">
        <v>-341828</v>
      </c>
      <c r="J13" s="121"/>
      <c r="K13" s="121">
        <v>-531642</v>
      </c>
      <c r="L13" s="121"/>
      <c r="M13" s="121">
        <v>-111603</v>
      </c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24" customHeight="1">
      <c r="A14" s="113"/>
      <c r="B14" s="113" t="s">
        <v>51</v>
      </c>
      <c r="C14" s="113"/>
      <c r="D14" s="113"/>
      <c r="E14" s="126"/>
      <c r="F14" s="113"/>
      <c r="G14" s="122">
        <v>-157517</v>
      </c>
      <c r="H14" s="121"/>
      <c r="I14" s="121">
        <v>-192727</v>
      </c>
      <c r="J14" s="121"/>
      <c r="K14" s="122">
        <v>0</v>
      </c>
      <c r="L14" s="122"/>
      <c r="M14" s="122">
        <v>0</v>
      </c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24" customHeight="1">
      <c r="A15" s="113"/>
      <c r="B15" s="113" t="s">
        <v>52</v>
      </c>
      <c r="C15" s="113"/>
      <c r="D15" s="113"/>
      <c r="E15" s="126"/>
      <c r="F15" s="113"/>
      <c r="G15" s="122">
        <v>0</v>
      </c>
      <c r="H15" s="121"/>
      <c r="I15" s="121">
        <v>-9382</v>
      </c>
      <c r="J15" s="121"/>
      <c r="K15" s="122">
        <v>0</v>
      </c>
      <c r="L15" s="122"/>
      <c r="M15" s="122">
        <v>0</v>
      </c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24" customHeight="1">
      <c r="A16" s="110" t="s">
        <v>90</v>
      </c>
      <c r="B16" s="110"/>
      <c r="C16" s="110"/>
      <c r="D16" s="110"/>
      <c r="E16" s="126"/>
      <c r="F16" s="113"/>
      <c r="G16" s="124">
        <f>SUM(G12:G15)</f>
        <v>-1330769</v>
      </c>
      <c r="H16" s="121"/>
      <c r="I16" s="124">
        <f>SUM(I12:I15)</f>
        <v>-543937</v>
      </c>
      <c r="J16" s="121"/>
      <c r="K16" s="124">
        <f>SUM(K12:K15)</f>
        <v>-531642</v>
      </c>
      <c r="L16" s="121"/>
      <c r="M16" s="124">
        <f>SUM(M12:M15)</f>
        <v>-111603</v>
      </c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24" customHeight="1">
      <c r="A17" s="127" t="s">
        <v>150</v>
      </c>
      <c r="B17" s="110"/>
      <c r="C17" s="110"/>
      <c r="D17" s="110"/>
      <c r="E17" s="123"/>
      <c r="F17" s="110"/>
      <c r="G17" s="122">
        <f>G11+G16</f>
        <v>-295339</v>
      </c>
      <c r="H17" s="125"/>
      <c r="I17" s="122">
        <v>-18245</v>
      </c>
      <c r="J17" s="121"/>
      <c r="K17" s="122">
        <f>K11+K16</f>
        <v>-31161</v>
      </c>
      <c r="L17" s="121"/>
      <c r="M17" s="122">
        <f>M11+M16</f>
        <v>22942</v>
      </c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</row>
    <row r="18" spans="1:26" ht="24.75" customHeight="1">
      <c r="A18" s="128"/>
      <c r="B18" s="113" t="s">
        <v>10</v>
      </c>
      <c r="C18" s="113"/>
      <c r="D18" s="113"/>
      <c r="E18" s="111">
        <v>30</v>
      </c>
      <c r="F18" s="113"/>
      <c r="G18" s="122">
        <v>235300</v>
      </c>
      <c r="H18" s="129"/>
      <c r="I18" s="122">
        <v>60415</v>
      </c>
      <c r="J18" s="129"/>
      <c r="K18" s="122">
        <v>293409</v>
      </c>
      <c r="L18" s="129"/>
      <c r="M18" s="122">
        <v>328204</v>
      </c>
      <c r="N18" s="121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24" customHeight="1">
      <c r="A19" s="127" t="s">
        <v>230</v>
      </c>
      <c r="B19" s="110"/>
      <c r="C19" s="110"/>
      <c r="D19" s="110"/>
      <c r="E19" s="110"/>
      <c r="F19" s="110"/>
      <c r="G19" s="124">
        <f>SUM(G17:G18)</f>
        <v>-60039</v>
      </c>
      <c r="H19" s="121"/>
      <c r="I19" s="124">
        <f>SUM(I17:I18)</f>
        <v>42170</v>
      </c>
      <c r="J19" s="121"/>
      <c r="K19" s="124">
        <f>SUM(K17:K18)</f>
        <v>262248</v>
      </c>
      <c r="L19" s="121"/>
      <c r="M19" s="124">
        <f>SUM(M17:M18)</f>
        <v>351146</v>
      </c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24" customHeight="1">
      <c r="A20" s="128"/>
      <c r="B20" s="113" t="s">
        <v>58</v>
      </c>
      <c r="C20" s="113"/>
      <c r="D20" s="113"/>
      <c r="E20" s="113"/>
      <c r="F20" s="113"/>
      <c r="G20" s="130">
        <v>-52429</v>
      </c>
      <c r="H20" s="121"/>
      <c r="I20" s="130">
        <v>-43168</v>
      </c>
      <c r="J20" s="121"/>
      <c r="K20" s="131">
        <v>-34426</v>
      </c>
      <c r="L20" s="121"/>
      <c r="M20" s="130">
        <v>-16136</v>
      </c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24" customHeight="1">
      <c r="A21" s="128"/>
      <c r="B21" s="113" t="s">
        <v>11</v>
      </c>
      <c r="C21" s="113"/>
      <c r="D21" s="113"/>
      <c r="E21" s="132"/>
      <c r="F21" s="113"/>
      <c r="G21" s="121">
        <v>-365675</v>
      </c>
      <c r="H21" s="121"/>
      <c r="I21" s="121">
        <v>-379434</v>
      </c>
      <c r="J21" s="121"/>
      <c r="K21" s="121">
        <v>-496386</v>
      </c>
      <c r="L21" s="121"/>
      <c r="M21" s="121">
        <v>-783699</v>
      </c>
      <c r="N21" s="121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24" customHeight="1">
      <c r="A22" s="110" t="s">
        <v>12</v>
      </c>
      <c r="B22" s="113"/>
      <c r="C22" s="110"/>
      <c r="D22" s="110"/>
      <c r="E22" s="110"/>
      <c r="F22" s="110"/>
      <c r="G22" s="124">
        <f>SUM(G20:G21)</f>
        <v>-418104</v>
      </c>
      <c r="H22" s="121"/>
      <c r="I22" s="124">
        <f>SUM(I20:I21)</f>
        <v>-422602</v>
      </c>
      <c r="J22" s="121"/>
      <c r="K22" s="124">
        <f>SUM(K20:K21)</f>
        <v>-530812</v>
      </c>
      <c r="L22" s="121"/>
      <c r="M22" s="124">
        <f>SUM(M20:M21)</f>
        <v>-799835</v>
      </c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24" customHeight="1">
      <c r="A23" s="127" t="s">
        <v>152</v>
      </c>
      <c r="B23" s="110"/>
      <c r="C23" s="110"/>
      <c r="D23" s="110"/>
      <c r="E23" s="110"/>
      <c r="F23" s="110"/>
      <c r="G23" s="122">
        <f>+G19+G22</f>
        <v>-478143</v>
      </c>
      <c r="H23" s="125"/>
      <c r="I23" s="122">
        <f>+I19+I22</f>
        <v>-380432</v>
      </c>
      <c r="J23" s="121"/>
      <c r="K23" s="122">
        <f>+K19+K22</f>
        <v>-268564</v>
      </c>
      <c r="L23" s="121"/>
      <c r="M23" s="122">
        <f>+M19+M22</f>
        <v>-448689</v>
      </c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</row>
    <row r="24" spans="1:26" ht="24" customHeight="1">
      <c r="A24" s="128" t="s">
        <v>53</v>
      </c>
      <c r="B24" s="128"/>
      <c r="C24" s="113"/>
      <c r="D24" s="113"/>
      <c r="E24" s="113"/>
      <c r="F24" s="113"/>
      <c r="G24" s="133">
        <v>-10357</v>
      </c>
      <c r="H24" s="121"/>
      <c r="I24" s="133">
        <v>-11408</v>
      </c>
      <c r="J24" s="121"/>
      <c r="K24" s="134">
        <v>-717</v>
      </c>
      <c r="L24" s="121"/>
      <c r="M24" s="134">
        <v>-740</v>
      </c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24" customHeight="1">
      <c r="A25" s="127" t="s">
        <v>153</v>
      </c>
      <c r="B25" s="110"/>
      <c r="C25" s="110"/>
      <c r="D25" s="110"/>
      <c r="E25" s="110"/>
      <c r="F25" s="110"/>
      <c r="G25" s="122">
        <f>SUM(G23:G24)</f>
        <v>-488500</v>
      </c>
      <c r="H25" s="121"/>
      <c r="I25" s="122">
        <f>SUM(I23:I24)</f>
        <v>-391840</v>
      </c>
      <c r="J25" s="121"/>
      <c r="K25" s="122">
        <f>SUM(K23:K24)</f>
        <v>-269281</v>
      </c>
      <c r="L25" s="121"/>
      <c r="M25" s="122">
        <f>SUM(M23:M24)</f>
        <v>-449429</v>
      </c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24" customHeight="1">
      <c r="A26" s="128" t="s">
        <v>154</v>
      </c>
      <c r="B26" s="113"/>
      <c r="C26" s="113"/>
      <c r="D26" s="113"/>
      <c r="E26" s="132"/>
      <c r="F26" s="113"/>
      <c r="G26" s="121">
        <v>-6661</v>
      </c>
      <c r="H26" s="121"/>
      <c r="I26" s="121">
        <v>-49</v>
      </c>
      <c r="J26" s="121"/>
      <c r="K26" s="135">
        <v>0</v>
      </c>
      <c r="L26" s="121"/>
      <c r="M26" s="135">
        <v>0</v>
      </c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24" customHeight="1" thickBot="1">
      <c r="A27" s="127" t="s">
        <v>176</v>
      </c>
      <c r="B27" s="113"/>
      <c r="C27" s="113"/>
      <c r="D27" s="113"/>
      <c r="E27" s="113"/>
      <c r="F27" s="113"/>
      <c r="G27" s="136">
        <f>SUM(G25:G26)</f>
        <v>-495161</v>
      </c>
      <c r="H27" s="137"/>
      <c r="I27" s="138">
        <f>SUM(I25:I26)</f>
        <v>-391889</v>
      </c>
      <c r="J27" s="137"/>
      <c r="K27" s="136">
        <f>SUM(K25:K26)</f>
        <v>-269281</v>
      </c>
      <c r="L27" s="137"/>
      <c r="M27" s="136">
        <f>SUM(M25:M26)</f>
        <v>-449429</v>
      </c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9" customHeight="1" thickTop="1">
      <c r="A28" s="127"/>
      <c r="B28" s="127"/>
      <c r="C28" s="110"/>
      <c r="D28" s="110"/>
      <c r="E28" s="110"/>
      <c r="F28" s="110"/>
      <c r="G28" s="119"/>
      <c r="H28" s="117"/>
      <c r="I28" s="119"/>
      <c r="J28" s="110"/>
      <c r="K28" s="119"/>
      <c r="L28" s="119"/>
      <c r="M28" s="119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spans="1:26" ht="23.4">
      <c r="A29" s="127" t="s">
        <v>178</v>
      </c>
      <c r="B29" s="128"/>
      <c r="C29" s="128"/>
      <c r="D29" s="113"/>
      <c r="E29" s="113"/>
      <c r="F29" s="113"/>
      <c r="G29" s="134">
        <v>0</v>
      </c>
      <c r="H29" s="137"/>
      <c r="I29" s="122">
        <v>0</v>
      </c>
      <c r="J29" s="137"/>
      <c r="K29" s="134">
        <v>0</v>
      </c>
      <c r="L29" s="137"/>
      <c r="M29" s="122">
        <v>0</v>
      </c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24" customHeight="1" thickBot="1">
      <c r="A30" s="127" t="s">
        <v>179</v>
      </c>
      <c r="B30" s="128"/>
      <c r="C30" s="128"/>
      <c r="D30" s="113"/>
      <c r="E30" s="113"/>
      <c r="F30" s="113"/>
      <c r="G30" s="136">
        <f>SUM(G27,G29)</f>
        <v>-495161</v>
      </c>
      <c r="H30" s="137"/>
      <c r="I30" s="136">
        <f>SUM(I27,I29)</f>
        <v>-391889</v>
      </c>
      <c r="J30" s="137"/>
      <c r="K30" s="136">
        <f>SUM(K27,K29)</f>
        <v>-269281</v>
      </c>
      <c r="L30" s="137"/>
      <c r="M30" s="136">
        <f>SUM(M27,M29)</f>
        <v>-449429</v>
      </c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6.75" customHeight="1" thickTop="1">
      <c r="A31" s="127"/>
      <c r="B31" s="113"/>
      <c r="C31" s="113"/>
      <c r="D31" s="113"/>
      <c r="E31" s="113"/>
      <c r="F31" s="113"/>
      <c r="G31" s="122"/>
      <c r="H31" s="137"/>
      <c r="I31" s="121"/>
      <c r="J31" s="137"/>
      <c r="K31" s="122"/>
      <c r="L31" s="137"/>
      <c r="M31" s="121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27" t="s">
        <v>158</v>
      </c>
      <c r="B32" s="110"/>
      <c r="C32" s="110"/>
      <c r="D32" s="110"/>
      <c r="E32" s="110"/>
      <c r="F32" s="110"/>
      <c r="G32" s="125"/>
      <c r="H32" s="125"/>
      <c r="I32" s="125"/>
      <c r="J32" s="125"/>
      <c r="K32" s="125"/>
      <c r="L32" s="125"/>
      <c r="M32" s="125"/>
      <c r="N32" s="110"/>
      <c r="O32" s="113"/>
      <c r="P32" s="113"/>
      <c r="Q32" s="113"/>
      <c r="R32" s="113"/>
      <c r="S32" s="110"/>
      <c r="T32" s="110"/>
      <c r="U32" s="110"/>
      <c r="V32" s="110"/>
      <c r="W32" s="110"/>
      <c r="X32" s="110"/>
      <c r="Y32" s="110"/>
      <c r="Z32" s="110"/>
    </row>
    <row r="33" spans="1:26" ht="24" customHeight="1">
      <c r="A33" s="113"/>
      <c r="B33" s="128" t="s">
        <v>29</v>
      </c>
      <c r="C33" s="113"/>
      <c r="D33" s="113"/>
      <c r="E33" s="113"/>
      <c r="F33" s="113"/>
      <c r="G33" s="122">
        <f>G27-G34</f>
        <v>-495112</v>
      </c>
      <c r="H33" s="121"/>
      <c r="I33" s="122">
        <f>I27-I34</f>
        <v>-391761</v>
      </c>
      <c r="J33" s="121"/>
      <c r="K33" s="122">
        <f>K27-K34</f>
        <v>-269281</v>
      </c>
      <c r="L33" s="121"/>
      <c r="M33" s="122">
        <f>M27-M34</f>
        <v>-449429</v>
      </c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24" customHeight="1">
      <c r="A34" s="113"/>
      <c r="B34" s="128" t="s">
        <v>24</v>
      </c>
      <c r="C34" s="113"/>
      <c r="D34" s="113"/>
      <c r="E34" s="113"/>
      <c r="F34" s="113"/>
      <c r="G34" s="134">
        <v>-49</v>
      </c>
      <c r="H34" s="121"/>
      <c r="I34" s="134">
        <v>-128</v>
      </c>
      <c r="J34" s="121"/>
      <c r="K34" s="137">
        <v>0</v>
      </c>
      <c r="L34" s="122"/>
      <c r="M34" s="137">
        <v>0</v>
      </c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24" customHeight="1" thickBot="1">
      <c r="A35" s="127"/>
      <c r="B35" s="127"/>
      <c r="C35" s="110"/>
      <c r="D35" s="110"/>
      <c r="E35" s="110"/>
      <c r="F35" s="110"/>
      <c r="G35" s="139">
        <f>SUM(G33:G34)</f>
        <v>-495161</v>
      </c>
      <c r="H35" s="117"/>
      <c r="I35" s="139">
        <f>SUM(I33:I34)</f>
        <v>-391889</v>
      </c>
      <c r="J35" s="113"/>
      <c r="K35" s="139">
        <f>SUM(K33:K34)</f>
        <v>-269281</v>
      </c>
      <c r="L35" s="117"/>
      <c r="M35" s="140">
        <f>SUM(M33:M34)</f>
        <v>-449429</v>
      </c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</row>
    <row r="36" spans="1:26" ht="9" customHeight="1" thickTop="1">
      <c r="A36" s="127"/>
      <c r="B36" s="127"/>
      <c r="C36" s="110"/>
      <c r="D36" s="110"/>
      <c r="E36" s="110"/>
      <c r="F36" s="110"/>
      <c r="G36" s="119"/>
      <c r="H36" s="117"/>
      <c r="I36" s="119"/>
      <c r="J36" s="110"/>
      <c r="K36" s="119"/>
      <c r="L36" s="119"/>
      <c r="M36" s="119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</row>
    <row r="37" spans="1:26" ht="24" customHeight="1">
      <c r="A37" s="110" t="s">
        <v>180</v>
      </c>
      <c r="B37" s="110"/>
      <c r="C37" s="110"/>
      <c r="D37" s="110"/>
      <c r="E37" s="110"/>
      <c r="F37" s="110"/>
      <c r="G37" s="141"/>
      <c r="H37" s="141"/>
      <c r="I37" s="141"/>
      <c r="J37" s="141"/>
      <c r="K37" s="141"/>
      <c r="L37" s="141"/>
      <c r="M37" s="141"/>
      <c r="N37" s="110"/>
      <c r="O37" s="113"/>
      <c r="P37" s="113"/>
      <c r="Q37" s="113"/>
      <c r="R37" s="113"/>
      <c r="S37" s="110"/>
      <c r="T37" s="110"/>
      <c r="U37" s="110"/>
      <c r="V37" s="110"/>
      <c r="W37" s="110"/>
      <c r="X37" s="110"/>
      <c r="Y37" s="110"/>
      <c r="Z37" s="110"/>
    </row>
    <row r="38" spans="1:26" ht="24" customHeight="1">
      <c r="A38" s="113"/>
      <c r="B38" s="113" t="s">
        <v>29</v>
      </c>
      <c r="C38" s="113"/>
      <c r="D38" s="113"/>
      <c r="E38" s="113"/>
      <c r="F38" s="113"/>
      <c r="G38" s="122">
        <f>G40-G39</f>
        <v>-495112</v>
      </c>
      <c r="H38" s="122"/>
      <c r="I38" s="122">
        <f t="shared" ref="I38" si="0">I30-I39</f>
        <v>-391761</v>
      </c>
      <c r="J38" s="122"/>
      <c r="K38" s="122">
        <f>K30-K39</f>
        <v>-269281</v>
      </c>
      <c r="L38" s="122"/>
      <c r="M38" s="122">
        <f>M30-M39</f>
        <v>-449429</v>
      </c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24" customHeight="1">
      <c r="A39" s="113"/>
      <c r="B39" s="113" t="s">
        <v>20</v>
      </c>
      <c r="C39" s="113"/>
      <c r="D39" s="113"/>
      <c r="E39" s="113"/>
      <c r="F39" s="113"/>
      <c r="G39" s="134">
        <v>-49</v>
      </c>
      <c r="H39" s="121"/>
      <c r="I39" s="134">
        <v>-128</v>
      </c>
      <c r="J39" s="121"/>
      <c r="K39" s="137">
        <v>0</v>
      </c>
      <c r="L39" s="122"/>
      <c r="M39" s="137">
        <v>0</v>
      </c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24" customHeight="1" thickBot="1">
      <c r="A40" s="127" t="s">
        <v>179</v>
      </c>
      <c r="B40" s="127"/>
      <c r="C40" s="110"/>
      <c r="D40" s="110"/>
      <c r="E40" s="110"/>
      <c r="F40" s="110"/>
      <c r="G40" s="136">
        <f>+G30</f>
        <v>-495161</v>
      </c>
      <c r="H40" s="117"/>
      <c r="I40" s="142">
        <f>SUM(I38:I39)</f>
        <v>-391889</v>
      </c>
      <c r="J40" s="122"/>
      <c r="K40" s="136">
        <f>SUM(K38:K39)</f>
        <v>-269281</v>
      </c>
      <c r="L40" s="122"/>
      <c r="M40" s="136">
        <f>SUM(M38:M39)</f>
        <v>-449429</v>
      </c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26" ht="24" customHeight="1" thickTop="1">
      <c r="A41" s="127" t="s">
        <v>155</v>
      </c>
      <c r="B41" s="110"/>
      <c r="C41" s="110"/>
      <c r="D41" s="110"/>
      <c r="E41" s="110"/>
      <c r="F41" s="110"/>
      <c r="G41" s="110"/>
      <c r="H41" s="110"/>
      <c r="I41" s="143"/>
      <c r="J41" s="110"/>
      <c r="K41" s="110"/>
      <c r="L41" s="110"/>
      <c r="M41" s="143"/>
      <c r="N41" s="110"/>
      <c r="O41" s="113"/>
      <c r="P41" s="113"/>
      <c r="Q41" s="113"/>
      <c r="R41" s="113"/>
      <c r="S41" s="110"/>
      <c r="T41" s="110"/>
      <c r="U41" s="110"/>
      <c r="V41" s="110"/>
      <c r="W41" s="110"/>
      <c r="X41" s="110"/>
      <c r="Y41" s="110"/>
      <c r="Z41" s="110"/>
    </row>
    <row r="42" spans="1:26" ht="24" customHeight="1" thickBot="1">
      <c r="A42" s="113"/>
      <c r="B42" s="128" t="s">
        <v>66</v>
      </c>
      <c r="C42" s="113"/>
      <c r="D42" s="113"/>
      <c r="E42" s="132">
        <v>33</v>
      </c>
      <c r="F42" s="113"/>
      <c r="G42" s="144">
        <f>G33/G44</f>
        <v>-5.8026732693260818E-3</v>
      </c>
      <c r="H42" s="145"/>
      <c r="I42" s="146">
        <f>I33/I44</f>
        <v>-4.5914077676656086E-3</v>
      </c>
      <c r="J42" s="145"/>
      <c r="K42" s="144">
        <f>K33/K44</f>
        <v>-3.1559519071187865E-3</v>
      </c>
      <c r="L42" s="145"/>
      <c r="M42" s="146">
        <f>M33/M44</f>
        <v>-5.2672721419798983E-3</v>
      </c>
      <c r="N42" s="113"/>
      <c r="O42" s="110"/>
      <c r="P42" s="110"/>
      <c r="Q42" s="110"/>
      <c r="R42" s="110"/>
      <c r="S42" s="113"/>
      <c r="T42" s="113"/>
      <c r="U42" s="113"/>
      <c r="V42" s="113"/>
      <c r="W42" s="113"/>
      <c r="X42" s="113"/>
      <c r="Y42" s="113"/>
      <c r="Z42" s="113"/>
    </row>
    <row r="43" spans="1:26" ht="24" customHeight="1" thickTop="1">
      <c r="A43" s="110" t="s">
        <v>81</v>
      </c>
      <c r="B43" s="113"/>
      <c r="C43" s="113"/>
      <c r="D43" s="113"/>
      <c r="E43" s="132"/>
      <c r="F43" s="113"/>
      <c r="G43" s="145"/>
      <c r="H43" s="145"/>
      <c r="I43" s="145"/>
      <c r="J43" s="145"/>
      <c r="K43" s="145"/>
      <c r="L43" s="145"/>
      <c r="M43" s="145"/>
      <c r="N43" s="113"/>
      <c r="O43" s="110"/>
      <c r="P43" s="110"/>
      <c r="Q43" s="110"/>
      <c r="R43" s="110"/>
      <c r="S43" s="113"/>
      <c r="T43" s="113"/>
      <c r="U43" s="113"/>
      <c r="V43" s="113"/>
      <c r="W43" s="113"/>
      <c r="X43" s="113"/>
      <c r="Y43" s="113"/>
      <c r="Z43" s="113"/>
    </row>
    <row r="44" spans="1:26" ht="24.6" customHeight="1" thickBot="1">
      <c r="A44" s="113"/>
      <c r="B44" s="110" t="s">
        <v>63</v>
      </c>
      <c r="C44" s="113"/>
      <c r="D44" s="113"/>
      <c r="E44" s="111"/>
      <c r="F44" s="113"/>
      <c r="G44" s="147">
        <v>85324811</v>
      </c>
      <c r="H44" s="121"/>
      <c r="I44" s="147">
        <v>85324811</v>
      </c>
      <c r="J44" s="121"/>
      <c r="K44" s="147">
        <v>85324811</v>
      </c>
      <c r="L44" s="121"/>
      <c r="M44" s="147">
        <v>85324811</v>
      </c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24.6" customHeight="1" thickTop="1">
      <c r="A45" s="113"/>
      <c r="B45" s="110"/>
      <c r="C45" s="113"/>
      <c r="D45" s="113"/>
      <c r="E45" s="111"/>
      <c r="F45" s="113"/>
      <c r="G45" s="211"/>
      <c r="H45" s="121"/>
      <c r="I45" s="211"/>
      <c r="J45" s="121"/>
      <c r="K45" s="211"/>
      <c r="L45" s="121"/>
      <c r="M45" s="211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32.25" customHeight="1">
      <c r="A46" s="32" t="s">
        <v>177</v>
      </c>
      <c r="B46" s="113"/>
      <c r="C46" s="113"/>
      <c r="D46" s="113"/>
      <c r="E46" s="113"/>
      <c r="F46" s="113"/>
      <c r="G46" s="117"/>
      <c r="H46" s="117"/>
      <c r="I46" s="117"/>
      <c r="J46" s="117"/>
      <c r="K46" s="117"/>
      <c r="L46" s="117"/>
      <c r="M46" s="117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24" customHeight="1">
      <c r="A47" s="113"/>
      <c r="B47" s="113"/>
      <c r="C47" s="113"/>
      <c r="D47" s="113"/>
      <c r="E47" s="113"/>
      <c r="F47" s="113"/>
      <c r="G47" s="117"/>
      <c r="H47" s="117"/>
      <c r="I47" s="117"/>
      <c r="J47" s="117"/>
      <c r="K47" s="117"/>
      <c r="L47" s="117"/>
      <c r="M47" s="117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24" customHeight="1">
      <c r="A48" s="113"/>
      <c r="B48" s="113"/>
      <c r="C48" s="113"/>
      <c r="D48" s="113"/>
      <c r="E48" s="113"/>
      <c r="F48" s="113"/>
      <c r="G48" s="113"/>
      <c r="H48" s="113"/>
      <c r="I48" s="148"/>
      <c r="J48" s="113"/>
      <c r="K48" s="149"/>
      <c r="L48" s="113"/>
      <c r="M48" s="148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24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50"/>
      <c r="L49" s="113"/>
      <c r="M49" s="150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30" customHeight="1">
      <c r="A50" s="113"/>
      <c r="B50" s="113"/>
      <c r="C50" s="113"/>
      <c r="D50" s="113"/>
      <c r="E50" s="113"/>
      <c r="F50" s="113"/>
      <c r="G50" s="113"/>
      <c r="H50" s="113"/>
      <c r="I50" s="122"/>
      <c r="J50" s="122"/>
      <c r="K50" s="122"/>
      <c r="L50" s="122"/>
      <c r="M50" s="122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24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50"/>
      <c r="L51" s="113"/>
      <c r="M51" s="150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30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50"/>
      <c r="L52" s="113"/>
      <c r="M52" s="150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30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50"/>
      <c r="L53" s="113"/>
      <c r="M53" s="150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24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50"/>
      <c r="L54" s="113"/>
      <c r="M54" s="150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24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24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24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24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24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24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24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24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24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24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24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24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24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24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24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24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24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24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24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24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24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24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24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24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24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24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24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24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24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24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24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24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24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24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24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24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24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24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24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24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24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24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24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24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24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24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24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24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24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24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24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24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24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24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24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24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24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24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24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24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24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24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24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24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24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24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24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24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24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24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24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24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24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24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24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24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24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24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24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24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24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24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24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24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24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24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24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24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24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24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24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24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24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24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24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24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24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24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24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24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24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24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24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24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24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24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24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24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24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24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24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24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24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24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24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24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24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24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24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24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24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24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24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24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24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24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24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24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24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24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24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24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24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24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24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24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24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24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24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24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24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24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24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24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24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24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24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24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24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24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24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24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24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24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24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24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24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24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24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24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24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24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24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24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24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24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24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24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24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24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24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24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24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24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24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24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24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24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24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24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24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24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24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24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24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24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24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24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24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24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24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24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24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24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24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24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24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24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24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24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24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24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24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24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24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24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24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24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24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24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24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24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24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24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24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24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24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24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24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24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24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24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24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24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24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24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24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24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24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24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24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24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24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24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24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24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24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24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24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24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24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24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24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24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24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24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24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24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24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24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24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24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24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24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24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24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24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24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24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24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24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24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24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24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24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24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24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24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24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24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24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24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24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24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24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24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24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24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24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24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24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24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24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24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24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24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24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24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24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24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24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24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24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24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24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24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24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24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24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24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24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24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24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24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24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24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24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24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24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24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24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24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24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24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24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24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24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24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24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24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24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24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24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24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24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24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24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24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24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24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24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24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24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24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24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24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24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24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24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24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24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24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24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24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24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24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24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24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24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24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24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24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24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24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24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24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24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24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24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24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24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24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24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24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24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24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24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24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24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24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24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24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24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24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24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24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24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24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24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24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24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24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24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24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24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24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24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24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24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24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24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24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24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24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24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24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24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24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24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24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24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24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24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24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24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24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24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24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24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24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24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24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24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24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24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24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24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24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24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24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24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24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24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24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24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24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24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24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24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24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24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24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24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24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24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24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24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24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24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24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24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24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24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24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24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24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24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24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24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24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24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24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24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24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24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24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24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24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24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24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24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24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24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24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24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24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24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24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24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24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24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24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24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24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24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24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24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24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24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24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24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24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24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24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24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24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24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24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24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24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24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24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24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24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24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24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24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24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24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24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24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24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24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24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24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24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24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24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24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24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24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24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24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24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24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24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24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24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24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24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24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24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24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24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24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24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24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24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24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24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24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24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24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24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24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24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24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24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24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24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24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24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24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24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24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24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24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24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24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24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24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24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24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24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24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24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24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24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24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24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24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24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24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24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24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24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24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24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24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24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24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24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24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24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24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24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24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24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24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24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24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24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24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24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24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24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24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24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24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24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24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24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24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24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24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24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24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24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24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24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24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24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24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24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24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24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24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24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24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24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24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24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24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24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24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24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24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24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24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24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24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24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24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24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24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24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24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24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24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24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24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24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24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24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24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24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24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24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24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24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24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24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24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24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24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24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24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24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24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24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24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24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24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24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24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24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24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24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24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24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24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24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24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24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24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24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24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24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24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24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24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24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24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24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24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24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24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24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24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24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24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24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24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24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24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24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24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24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24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24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24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24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24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24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24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24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24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24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24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24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24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24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24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24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24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24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24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24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24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24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24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24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24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24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24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24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24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24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24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24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24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24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24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24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24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24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24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24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24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24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24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24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24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24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24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24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24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24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24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24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24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24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24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24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24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24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24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24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24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24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24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24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24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24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24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24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24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24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24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spans="1:26" ht="24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spans="1:26" ht="24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spans="1:26" ht="24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spans="1:26" ht="24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spans="1:26" ht="24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spans="1:26" ht="24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spans="1:26" ht="24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spans="1:26" ht="24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spans="1:26" ht="24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spans="1:26" ht="24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spans="1:26" ht="24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spans="1:26" ht="24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spans="1:26" ht="24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spans="1:26" ht="24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spans="1:26" ht="24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spans="1:26" ht="24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spans="1:26" ht="24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spans="1:26" ht="24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spans="1:26" ht="24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spans="1:26" ht="24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spans="1:26" ht="24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spans="1:26" ht="24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spans="1:26" ht="24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spans="1:26" ht="24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spans="1:26" ht="24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spans="1:26" ht="24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spans="1:26" ht="24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spans="1:26" ht="24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spans="1:26" ht="24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spans="1:26" ht="24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spans="1:26" ht="24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spans="1:26" ht="24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spans="1:26" ht="24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spans="1:26" ht="24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spans="1:26" ht="24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spans="1:26" ht="24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spans="1:26" ht="24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spans="1:26" ht="24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spans="1:26" ht="24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spans="1:26" ht="24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spans="1:26" ht="24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spans="1:26" ht="24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spans="1:26" ht="24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spans="1:26" ht="24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spans="1:26" ht="24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spans="1:26" ht="24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spans="1:26" ht="24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spans="1:26" ht="24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spans="1:26" ht="24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spans="1:26" ht="24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spans="1:26" ht="24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spans="1:26" ht="24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spans="1:26" ht="24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spans="1:26" ht="24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spans="1:26" ht="24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spans="1:26" ht="24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spans="1:26" ht="24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spans="1:26" ht="24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spans="1:26" ht="24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spans="1:26" ht="24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spans="1:26" ht="24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spans="1:26" ht="24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spans="1:26" ht="24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spans="1:26" ht="24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spans="1:26" ht="24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spans="1:26" ht="24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spans="1:26" ht="24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spans="1:26" ht="24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spans="1:26" ht="24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spans="1:26" ht="24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spans="1:26" ht="24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spans="1:26" ht="24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spans="1:26" ht="24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spans="1:26" ht="24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spans="1:26" ht="24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spans="1:26" ht="24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spans="1:26" ht="24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spans="1:26" ht="24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spans="1:26" ht="24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spans="1:26" ht="24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spans="1:26" ht="24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spans="1:26" ht="24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spans="1:26" ht="24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spans="1:26" ht="24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spans="1:26" ht="24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spans="1:26" ht="24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spans="1:26" ht="24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spans="1:26" ht="24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spans="1:26" ht="24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spans="1:26" ht="24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spans="1:26" ht="24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spans="1:26" ht="24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spans="1:26" ht="24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spans="1:26" ht="24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spans="1:26" ht="24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spans="1:26" ht="24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spans="1:26" ht="24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spans="1:26" ht="24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spans="1:26" ht="24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spans="1:26" ht="24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spans="1:26" ht="24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spans="1:26" ht="24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spans="1:26" ht="24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spans="1:26" ht="24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spans="1:26" ht="24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spans="1:26" ht="24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spans="1:26" ht="24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spans="1:26" ht="24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spans="1:26" ht="24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spans="1:26" ht="24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spans="1:26" ht="24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spans="1:26" ht="24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spans="1:26" ht="24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spans="1:26" ht="24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spans="1:26" ht="24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spans="1:26" ht="24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spans="1:26" ht="24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spans="1:26" ht="24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spans="1:26" ht="24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spans="1:26" ht="24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spans="1:26" ht="24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spans="1:26" ht="24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spans="1:26" ht="24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spans="1:26" ht="24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spans="1:26" ht="24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spans="1:26" ht="24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spans="1:26" ht="24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spans="1:26" ht="24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spans="1:26" ht="24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spans="1:26" ht="24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spans="1:26" ht="24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spans="1:26" ht="24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spans="1:26" ht="24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spans="1:26" ht="24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spans="1:26" ht="24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spans="1:26" ht="24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spans="1:26" ht="24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spans="1:26" ht="24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spans="1:26" ht="24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spans="1:26" ht="24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spans="1:26" ht="24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spans="1:26" ht="24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spans="1:26" ht="24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spans="1:26" ht="24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spans="1:26" ht="24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spans="1:26" ht="24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spans="1:26" ht="24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spans="1:26" ht="24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spans="1:26" ht="24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spans="1:26" ht="24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spans="1:26" ht="24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spans="1:26" ht="24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spans="1:26" ht="24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spans="1:26" ht="24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spans="1:26" ht="24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spans="1:26" ht="24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spans="1:26" ht="24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spans="1:26" ht="24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spans="1:26" ht="24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spans="1:26" ht="24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spans="1:26" ht="24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spans="1:26" ht="24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spans="1:26" ht="24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spans="1:26" ht="24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spans="1:26" ht="24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spans="1:26" ht="24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spans="1:26" ht="24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spans="1:26" ht="24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spans="1:26" ht="24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spans="1:26" ht="24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spans="1:26" ht="24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spans="1:26" ht="24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spans="1:26" ht="24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spans="1:26" ht="24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spans="1:26" ht="24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24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24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24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24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24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24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3" fitToHeight="0" orientation="portrait" useFirstPageNumber="1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59"/>
  <sheetViews>
    <sheetView view="pageBreakPreview" zoomScale="80" zoomScaleNormal="100" zoomScaleSheetLayoutView="80" workbookViewId="0">
      <selection activeCell="H94" sqref="H94"/>
    </sheetView>
  </sheetViews>
  <sheetFormatPr defaultColWidth="9" defaultRowHeight="19.649999999999999" customHeight="1"/>
  <cols>
    <col min="1" max="1" width="35.88671875" style="7" customWidth="1"/>
    <col min="2" max="2" width="7.5546875" style="6" customWidth="1"/>
    <col min="3" max="3" width="0.88671875" style="7" customWidth="1"/>
    <col min="4" max="4" width="13.5546875" style="7" bestFit="1" customWidth="1"/>
    <col min="5" max="5" width="0.88671875" style="7" customWidth="1"/>
    <col min="6" max="6" width="12.88671875" style="7" bestFit="1" customWidth="1"/>
    <col min="7" max="7" width="0.88671875" style="7" customWidth="1"/>
    <col min="8" max="8" width="15.88671875" style="7" customWidth="1"/>
    <col min="9" max="9" width="0.88671875" style="7" customWidth="1"/>
    <col min="10" max="10" width="15.5546875" style="7" customWidth="1"/>
    <col min="11" max="11" width="0.88671875" style="7" customWidth="1"/>
    <col min="12" max="12" width="15.33203125" style="7" customWidth="1"/>
    <col min="13" max="13" width="0.88671875" style="7" customWidth="1"/>
    <col min="14" max="14" width="13.44140625" style="7" customWidth="1"/>
    <col min="15" max="15" width="1" style="7" customWidth="1"/>
    <col min="16" max="16" width="13.6640625" style="7" customWidth="1"/>
    <col min="17" max="17" width="0.88671875" style="7" customWidth="1"/>
    <col min="18" max="18" width="11.88671875" style="7" customWidth="1"/>
    <col min="19" max="19" width="12.33203125" style="7" bestFit="1" customWidth="1"/>
    <col min="20" max="16384" width="9" style="7"/>
  </cols>
  <sheetData>
    <row r="1" spans="1:19" ht="19.649999999999999" customHeight="1">
      <c r="A1" s="5" t="str">
        <f>+'BS '!A1</f>
        <v xml:space="preserve">AQ ESTATE PUBLIC COMPANY LIMITED AND SUBSIDIARIES  </v>
      </c>
      <c r="R1" s="8"/>
    </row>
    <row r="2" spans="1:19" ht="19.649999999999999" customHeight="1">
      <c r="A2" s="5" t="s">
        <v>33</v>
      </c>
      <c r="R2" s="8"/>
    </row>
    <row r="3" spans="1:19" ht="19.649999999999999" customHeight="1">
      <c r="A3" s="5" t="s">
        <v>181</v>
      </c>
    </row>
    <row r="4" spans="1:19" ht="19.649999999999999" customHeight="1">
      <c r="D4" s="221" t="s">
        <v>65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9" ht="19.649999999999999" customHeight="1">
      <c r="D5" s="221" t="s">
        <v>67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19" s="6" customFormat="1" ht="24.75" customHeight="1">
      <c r="J6" s="6" t="s">
        <v>37</v>
      </c>
      <c r="L6" s="9"/>
      <c r="M6" s="9"/>
      <c r="N6" s="10" t="s">
        <v>101</v>
      </c>
    </row>
    <row r="7" spans="1:19" s="6" customFormat="1" ht="19.649999999999999" customHeight="1">
      <c r="D7" s="6" t="s">
        <v>34</v>
      </c>
      <c r="F7" s="6" t="s">
        <v>35</v>
      </c>
      <c r="G7" s="6">
        <v>2020</v>
      </c>
      <c r="H7" s="6" t="s">
        <v>36</v>
      </c>
      <c r="J7" s="6" t="s">
        <v>60</v>
      </c>
      <c r="K7" s="6">
        <v>2020</v>
      </c>
      <c r="N7" s="10" t="s">
        <v>102</v>
      </c>
      <c r="R7" s="6" t="s">
        <v>13</v>
      </c>
    </row>
    <row r="8" spans="1:19" s="6" customFormat="1" ht="19.649999999999999" customHeight="1">
      <c r="D8" s="6" t="s">
        <v>38</v>
      </c>
      <c r="F8" s="6" t="s">
        <v>207</v>
      </c>
      <c r="H8" s="6" t="s">
        <v>39</v>
      </c>
      <c r="J8" s="6" t="s">
        <v>59</v>
      </c>
      <c r="N8" s="10" t="s">
        <v>100</v>
      </c>
      <c r="P8" s="6" t="s">
        <v>40</v>
      </c>
      <c r="R8" s="6" t="s">
        <v>85</v>
      </c>
    </row>
    <row r="9" spans="1:19" s="6" customFormat="1" ht="19.649999999999999" customHeight="1">
      <c r="D9" s="24" t="s">
        <v>41</v>
      </c>
      <c r="F9" s="24" t="s">
        <v>72</v>
      </c>
      <c r="H9" s="24" t="s">
        <v>43</v>
      </c>
      <c r="J9" s="24" t="s">
        <v>44</v>
      </c>
      <c r="L9" s="24" t="s">
        <v>45</v>
      </c>
      <c r="N9" s="11" t="s">
        <v>99</v>
      </c>
      <c r="O9" s="12"/>
      <c r="P9" s="24" t="s">
        <v>21</v>
      </c>
      <c r="R9" s="13" t="s">
        <v>86</v>
      </c>
    </row>
    <row r="11" spans="1:19" ht="19.649999999999999" customHeight="1">
      <c r="A11" s="5" t="s">
        <v>118</v>
      </c>
      <c r="D11" s="3">
        <f>+D18</f>
        <v>42662405</v>
      </c>
      <c r="E11" s="14"/>
      <c r="F11" s="3">
        <f>+F18</f>
        <v>-32759548</v>
      </c>
      <c r="G11" s="14"/>
      <c r="H11" s="3">
        <f>+H18</f>
        <v>153537</v>
      </c>
      <c r="I11" s="1"/>
      <c r="J11" s="3">
        <f>+J18</f>
        <v>-47939</v>
      </c>
      <c r="K11" s="4"/>
      <c r="L11" s="3">
        <v>-6529191</v>
      </c>
      <c r="M11" s="4"/>
      <c r="N11" s="15">
        <f>SUM(D11:L11)</f>
        <v>3479264</v>
      </c>
      <c r="O11" s="15"/>
      <c r="P11" s="3">
        <v>183</v>
      </c>
      <c r="Q11" s="4"/>
      <c r="R11" s="4">
        <f>SUM(N11:P11)</f>
        <v>3479447</v>
      </c>
    </row>
    <row r="12" spans="1:19" ht="19.649999999999999" customHeight="1">
      <c r="A12" s="7" t="s">
        <v>206</v>
      </c>
      <c r="B12" s="7"/>
      <c r="D12" s="16">
        <v>0</v>
      </c>
      <c r="E12" s="16"/>
      <c r="F12" s="16">
        <v>0</v>
      </c>
      <c r="G12" s="16"/>
      <c r="H12" s="16">
        <v>0</v>
      </c>
      <c r="I12" s="17"/>
      <c r="J12" s="16">
        <v>0</v>
      </c>
      <c r="K12" s="4"/>
      <c r="L12" s="4">
        <f>+'PL12M '!I38</f>
        <v>-391761</v>
      </c>
      <c r="M12" s="18">
        <v>1072160</v>
      </c>
      <c r="N12" s="4">
        <f>SUM(D12:L12)</f>
        <v>-391761</v>
      </c>
      <c r="O12" s="16"/>
      <c r="P12" s="18">
        <f>+'PL12M '!I39</f>
        <v>-128</v>
      </c>
      <c r="Q12" s="18"/>
      <c r="R12" s="4">
        <f t="shared" ref="R12" si="0">SUM(N12:P12)</f>
        <v>-391889</v>
      </c>
    </row>
    <row r="13" spans="1:19" ht="19.649999999999999" customHeight="1" thickBot="1">
      <c r="A13" s="5" t="s">
        <v>191</v>
      </c>
      <c r="D13" s="20">
        <f>SUM(D11:D12)</f>
        <v>42662405</v>
      </c>
      <c r="E13" s="18"/>
      <c r="F13" s="20">
        <f>SUM(F11:F12)</f>
        <v>-32759548</v>
      </c>
      <c r="G13" s="18"/>
      <c r="H13" s="20">
        <f>SUM(H11:H12)</f>
        <v>153537</v>
      </c>
      <c r="I13" s="18">
        <v>412145</v>
      </c>
      <c r="J13" s="20">
        <f>SUM(J11:J12)</f>
        <v>-47939</v>
      </c>
      <c r="K13" s="18"/>
      <c r="L13" s="20">
        <f>SUM(L11:L12)</f>
        <v>-6920952</v>
      </c>
      <c r="M13" s="18">
        <v>1833254</v>
      </c>
      <c r="N13" s="20">
        <f>SUM(N11:N12)</f>
        <v>3087503</v>
      </c>
      <c r="O13" s="19"/>
      <c r="P13" s="20">
        <f>SUM(P11:P12)</f>
        <v>55</v>
      </c>
      <c r="Q13" s="18"/>
      <c r="R13" s="20">
        <f>SUM(R11:R12)</f>
        <v>3087558</v>
      </c>
      <c r="S13" s="21"/>
    </row>
    <row r="14" spans="1:19" ht="19.649999999999999" customHeight="1" thickTop="1">
      <c r="A14" s="5"/>
      <c r="D14" s="18"/>
      <c r="E14" s="18"/>
      <c r="F14" s="18"/>
      <c r="G14" s="18"/>
      <c r="H14" s="18"/>
      <c r="I14" s="18">
        <v>1962172</v>
      </c>
      <c r="J14" s="18"/>
      <c r="K14" s="18"/>
      <c r="L14" s="18"/>
      <c r="M14" s="18">
        <v>1092793</v>
      </c>
      <c r="N14" s="19"/>
      <c r="O14" s="19"/>
      <c r="P14" s="19"/>
      <c r="Q14" s="18"/>
      <c r="R14" s="18"/>
      <c r="S14" s="21"/>
    </row>
    <row r="15" spans="1:19" ht="19.649999999999999" customHeight="1">
      <c r="A15" s="5" t="s">
        <v>136</v>
      </c>
      <c r="D15" s="18">
        <v>42662405</v>
      </c>
      <c r="E15" s="18"/>
      <c r="F15" s="18">
        <v>-32759548</v>
      </c>
      <c r="G15" s="18"/>
      <c r="H15" s="18">
        <v>153537</v>
      </c>
      <c r="I15" s="18"/>
      <c r="J15" s="18">
        <v>-47939</v>
      </c>
      <c r="K15" s="18"/>
      <c r="L15" s="18">
        <f>+L13</f>
        <v>-6920952</v>
      </c>
      <c r="M15" s="18"/>
      <c r="N15" s="15">
        <f t="shared" ref="N15:N16" si="1">SUM(D15:L15)</f>
        <v>3087503</v>
      </c>
      <c r="O15" s="15"/>
      <c r="P15" s="15">
        <f>+P13</f>
        <v>55</v>
      </c>
      <c r="Q15" s="18"/>
      <c r="R15" s="4">
        <f>SUM(N15:P15)</f>
        <v>3087558</v>
      </c>
      <c r="S15" s="21"/>
    </row>
    <row r="16" spans="1:19" ht="19.649999999999999" customHeight="1">
      <c r="A16" s="7" t="s">
        <v>206</v>
      </c>
      <c r="B16" s="7"/>
      <c r="D16" s="16">
        <v>0</v>
      </c>
      <c r="E16" s="17"/>
      <c r="F16" s="16">
        <v>0</v>
      </c>
      <c r="G16" s="17"/>
      <c r="H16" s="16">
        <v>0</v>
      </c>
      <c r="I16" s="17"/>
      <c r="J16" s="16">
        <v>0</v>
      </c>
      <c r="K16" s="4"/>
      <c r="L16" s="4">
        <f>+'PL12M '!G38</f>
        <v>-495112</v>
      </c>
      <c r="M16" s="4">
        <v>2140</v>
      </c>
      <c r="N16" s="4">
        <f t="shared" si="1"/>
        <v>-495112</v>
      </c>
      <c r="O16" s="19"/>
      <c r="P16" s="4">
        <f>+'PL12M '!G39</f>
        <v>-49</v>
      </c>
      <c r="Q16" s="4"/>
      <c r="R16" s="4">
        <f t="shared" ref="R16" si="2">SUM(N16:P16)</f>
        <v>-495161</v>
      </c>
    </row>
    <row r="17" spans="1:19" ht="19.649999999999999" customHeight="1">
      <c r="A17" s="7" t="s">
        <v>189</v>
      </c>
      <c r="B17" s="7"/>
      <c r="D17" s="16">
        <v>0</v>
      </c>
      <c r="E17" s="17"/>
      <c r="F17" s="16">
        <v>0</v>
      </c>
      <c r="G17" s="17"/>
      <c r="H17" s="16">
        <v>0</v>
      </c>
      <c r="I17" s="17"/>
      <c r="J17" s="16">
        <v>0</v>
      </c>
      <c r="K17" s="4"/>
      <c r="L17" s="4">
        <v>0</v>
      </c>
      <c r="M17" s="4"/>
      <c r="N17" s="4">
        <f>SUM(D17:L17)</f>
        <v>0</v>
      </c>
      <c r="O17" s="19"/>
      <c r="P17" s="4">
        <v>-8</v>
      </c>
      <c r="Q17" s="4"/>
      <c r="R17" s="4">
        <f>SUM(N17:P17)</f>
        <v>-8</v>
      </c>
    </row>
    <row r="18" spans="1:19" ht="19.649999999999999" customHeight="1" thickBot="1">
      <c r="A18" s="5" t="s">
        <v>182</v>
      </c>
      <c r="D18" s="20">
        <f>SUM(D15:D17)</f>
        <v>42662405</v>
      </c>
      <c r="E18" s="4"/>
      <c r="F18" s="20">
        <f>SUM(F15:F17)</f>
        <v>-32759548</v>
      </c>
      <c r="G18" s="4">
        <f>SUM(G15:G16)</f>
        <v>0</v>
      </c>
      <c r="H18" s="20">
        <f>SUM(H15:H17)</f>
        <v>153537</v>
      </c>
      <c r="I18" s="4">
        <f>SUM(I15:I16)</f>
        <v>0</v>
      </c>
      <c r="J18" s="20">
        <f>SUM(J15:J17)</f>
        <v>-47939</v>
      </c>
      <c r="K18" s="4">
        <f>SUM(K15:K16)</f>
        <v>0</v>
      </c>
      <c r="L18" s="20">
        <f>SUM(L15:L17)</f>
        <v>-7416064</v>
      </c>
      <c r="M18" s="4">
        <f>SUM(M15:M16)</f>
        <v>2140</v>
      </c>
      <c r="N18" s="20">
        <f>SUM(N15:N16)</f>
        <v>2592391</v>
      </c>
      <c r="O18" s="19"/>
      <c r="P18" s="20">
        <f>SUM(P15:P17)</f>
        <v>-2</v>
      </c>
      <c r="Q18" s="4"/>
      <c r="R18" s="20">
        <f>SUM(R15:R17)</f>
        <v>2592389</v>
      </c>
      <c r="S18" s="21"/>
    </row>
    <row r="19" spans="1:19" ht="19.649999999999999" customHeight="1" thickTop="1">
      <c r="A19" s="5"/>
      <c r="D19" s="18"/>
      <c r="E19" s="4"/>
      <c r="F19" s="18"/>
      <c r="G19" s="4"/>
      <c r="H19" s="18"/>
      <c r="I19" s="4"/>
      <c r="J19" s="18"/>
      <c r="K19" s="4"/>
      <c r="L19" s="18"/>
      <c r="M19" s="4"/>
      <c r="N19" s="18"/>
      <c r="O19" s="18"/>
      <c r="P19" s="18"/>
      <c r="Q19" s="4"/>
      <c r="R19" s="18"/>
      <c r="S19" s="21"/>
    </row>
    <row r="20" spans="1:19" ht="19.649999999999999" customHeight="1">
      <c r="A20" s="2" t="s">
        <v>177</v>
      </c>
      <c r="I20" s="7">
        <v>0</v>
      </c>
      <c r="M20" s="7">
        <v>125480</v>
      </c>
    </row>
    <row r="21" spans="1:19" ht="19.649999999999999" customHeight="1">
      <c r="I21" s="7">
        <v>900000</v>
      </c>
      <c r="M21" s="7">
        <v>900000</v>
      </c>
    </row>
    <row r="22" spans="1:19" ht="19.649999999999999" customHeight="1">
      <c r="I22" s="7">
        <v>59319</v>
      </c>
      <c r="M22" s="7">
        <v>1160</v>
      </c>
    </row>
    <row r="23" spans="1:19" ht="19.649999999999999" customHeight="1">
      <c r="I23" s="7">
        <v>2426</v>
      </c>
      <c r="M23" s="7">
        <v>0</v>
      </c>
    </row>
    <row r="24" spans="1:19" ht="19.649999999999999" customHeight="1">
      <c r="I24" s="7">
        <v>119523</v>
      </c>
      <c r="M24" s="7">
        <v>270440</v>
      </c>
    </row>
    <row r="25" spans="1:19" ht="19.649999999999999" customHeight="1">
      <c r="I25" s="7">
        <v>1224038</v>
      </c>
      <c r="M25" s="7">
        <v>25189</v>
      </c>
    </row>
    <row r="26" spans="1:19" ht="19.649999999999999" customHeight="1">
      <c r="I26" s="7">
        <v>0</v>
      </c>
      <c r="M26" s="7">
        <v>0</v>
      </c>
    </row>
    <row r="27" spans="1:19" ht="19.649999999999999" customHeight="1">
      <c r="I27" s="7">
        <v>15360</v>
      </c>
      <c r="M27" s="7">
        <v>25</v>
      </c>
    </row>
    <row r="28" spans="1:19" ht="19.649999999999999" customHeight="1">
      <c r="I28" s="7">
        <v>353</v>
      </c>
      <c r="M28" s="7">
        <v>0</v>
      </c>
    </row>
    <row r="29" spans="1:19" ht="19.649999999999999" customHeight="1">
      <c r="I29" s="7">
        <v>827919</v>
      </c>
      <c r="M29" s="7">
        <v>50471</v>
      </c>
    </row>
    <row r="40" spans="7:13" ht="19.649999999999999" customHeight="1">
      <c r="G40" s="6" t="s">
        <v>116</v>
      </c>
      <c r="H40" s="6"/>
      <c r="I40" s="6"/>
      <c r="J40" s="6" t="s">
        <v>37</v>
      </c>
      <c r="K40" s="6"/>
      <c r="L40" s="9"/>
      <c r="M40" s="9"/>
    </row>
    <row r="41" spans="7:13" ht="19.649999999999999" customHeight="1">
      <c r="G41" s="6">
        <v>2020</v>
      </c>
      <c r="H41" s="6" t="s">
        <v>36</v>
      </c>
      <c r="I41" s="6"/>
      <c r="J41" s="6" t="s">
        <v>60</v>
      </c>
      <c r="K41" s="6">
        <v>2020</v>
      </c>
      <c r="L41" s="6"/>
      <c r="M41" s="6"/>
    </row>
    <row r="47" spans="7:13" ht="19.649999999999999" customHeight="1">
      <c r="I47" s="7">
        <v>2994</v>
      </c>
      <c r="M47" s="7">
        <v>0</v>
      </c>
    </row>
    <row r="48" spans="7:13" ht="19.649999999999999" customHeight="1">
      <c r="I48" s="7">
        <v>271014</v>
      </c>
      <c r="M48" s="7">
        <v>230874</v>
      </c>
    </row>
    <row r="49" spans="9:13" ht="19.649999999999999" customHeight="1">
      <c r="I49" s="7">
        <v>17001</v>
      </c>
      <c r="M49" s="7">
        <v>1053</v>
      </c>
    </row>
    <row r="50" spans="9:13" ht="19.649999999999999" customHeight="1">
      <c r="I50" s="7">
        <v>990</v>
      </c>
      <c r="M50" s="7">
        <v>0</v>
      </c>
    </row>
    <row r="51" spans="9:13" ht="19.649999999999999" customHeight="1">
      <c r="I51" s="7">
        <v>1209</v>
      </c>
      <c r="M51" s="7">
        <v>786</v>
      </c>
    </row>
    <row r="52" spans="9:13" ht="19.649999999999999" customHeight="1">
      <c r="I52" s="7">
        <v>2997292</v>
      </c>
      <c r="M52" s="7">
        <v>2988932</v>
      </c>
    </row>
    <row r="55" spans="9:13" ht="19.649999999999999" customHeight="1">
      <c r="I55" s="7">
        <v>33058</v>
      </c>
      <c r="M55" s="7">
        <v>0</v>
      </c>
    </row>
    <row r="56" spans="9:13" ht="19.649999999999999" customHeight="1">
      <c r="I56" s="7">
        <v>2485</v>
      </c>
      <c r="M56" s="7">
        <v>0</v>
      </c>
    </row>
    <row r="57" spans="9:13" ht="19.649999999999999" customHeight="1">
      <c r="I57" s="7">
        <v>6292</v>
      </c>
      <c r="M57" s="7">
        <v>0</v>
      </c>
    </row>
    <row r="58" spans="9:13" ht="19.649999999999999" customHeight="1">
      <c r="I58" s="7">
        <v>4370</v>
      </c>
      <c r="M58" s="7">
        <v>3195</v>
      </c>
    </row>
    <row r="59" spans="9:13" ht="19.649999999999999" customHeight="1">
      <c r="I59" s="7">
        <v>48971</v>
      </c>
      <c r="M59" s="7">
        <v>46168</v>
      </c>
    </row>
  </sheetData>
  <mergeCells count="2">
    <mergeCell ref="D5:R5"/>
    <mergeCell ref="D4:R4"/>
  </mergeCells>
  <pageMargins left="0.78740157480314965" right="0.39370078740157483" top="0.74803149606299213" bottom="0.98425196850393704" header="0.51181102362204722" footer="0.51181102362204722"/>
  <pageSetup paperSize="9" scale="87" firstPageNumber="4" orientation="landscape" blackAndWhite="1" useFirstPageNumber="1" r:id="rId1"/>
  <headerFooter alignWithMargins="0"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59"/>
  <sheetViews>
    <sheetView view="pageBreakPreview" zoomScale="80" zoomScaleNormal="100" zoomScaleSheetLayoutView="80" workbookViewId="0">
      <selection activeCell="H94" sqref="H94"/>
    </sheetView>
  </sheetViews>
  <sheetFormatPr defaultColWidth="9" defaultRowHeight="19.649999999999999" customHeight="1"/>
  <cols>
    <col min="1" max="1" width="38" style="7" customWidth="1"/>
    <col min="2" max="2" width="8.109375" style="6" customWidth="1"/>
    <col min="3" max="3" width="1.5546875" style="7" customWidth="1"/>
    <col min="4" max="4" width="17.109375" style="7" customWidth="1"/>
    <col min="5" max="5" width="1.5546875" style="7" customWidth="1"/>
    <col min="6" max="6" width="17.109375" style="7" customWidth="1"/>
    <col min="7" max="7" width="1.5546875" style="7" customWidth="1"/>
    <col min="8" max="8" width="17.109375" style="7" customWidth="1"/>
    <col min="9" max="9" width="1.5546875" style="7" customWidth="1"/>
    <col min="10" max="10" width="17.109375" style="7" customWidth="1"/>
    <col min="11" max="11" width="1.5546875" style="7" customWidth="1"/>
    <col min="12" max="12" width="17.109375" style="7" customWidth="1"/>
    <col min="13" max="13" width="9.5546875" style="7" bestFit="1" customWidth="1"/>
    <col min="14" max="16384" width="9" style="7"/>
  </cols>
  <sheetData>
    <row r="1" spans="1:13" ht="19.649999999999999" customHeight="1">
      <c r="A1" s="5" t="str">
        <f>'SE Conso'!A1</f>
        <v xml:space="preserve">AQ ESTATE PUBLIC COMPANY LIMITED AND SUBSIDIARIES  </v>
      </c>
      <c r="L1" s="8"/>
    </row>
    <row r="2" spans="1:13" ht="19.649999999999999" customHeight="1">
      <c r="A2" s="5" t="str">
        <f>'SE Conso'!A2</f>
        <v>STATEMENT OF CHANGES IN EQUITY</v>
      </c>
      <c r="L2" s="8"/>
    </row>
    <row r="3" spans="1:13" ht="19.649999999999999" customHeight="1">
      <c r="A3" s="5" t="s">
        <v>181</v>
      </c>
    </row>
    <row r="4" spans="1:13" ht="19.649999999999999" customHeight="1">
      <c r="D4" s="221" t="s">
        <v>65</v>
      </c>
      <c r="E4" s="221"/>
      <c r="F4" s="221"/>
      <c r="G4" s="221"/>
      <c r="H4" s="221"/>
      <c r="I4" s="221"/>
      <c r="J4" s="221"/>
      <c r="K4" s="221"/>
      <c r="L4" s="221"/>
    </row>
    <row r="5" spans="1:13" s="6" customFormat="1" ht="19.649999999999999" customHeight="1">
      <c r="D5" s="221" t="s">
        <v>68</v>
      </c>
      <c r="E5" s="221"/>
      <c r="F5" s="221"/>
      <c r="G5" s="221"/>
      <c r="H5" s="221"/>
      <c r="I5" s="221"/>
      <c r="J5" s="221"/>
      <c r="K5" s="221"/>
      <c r="L5" s="221"/>
    </row>
    <row r="6" spans="1:13" s="6" customFormat="1" ht="19.649999999999999" customHeight="1">
      <c r="J6" s="12"/>
      <c r="M6" s="22"/>
    </row>
    <row r="7" spans="1:13" s="6" customFormat="1" ht="19.649999999999999" customHeight="1">
      <c r="D7" s="6" t="s">
        <v>34</v>
      </c>
      <c r="H7" s="6" t="s">
        <v>36</v>
      </c>
      <c r="J7" s="12"/>
      <c r="L7" s="6" t="s">
        <v>13</v>
      </c>
      <c r="M7" s="22" t="s">
        <v>98</v>
      </c>
    </row>
    <row r="8" spans="1:13" s="6" customFormat="1" ht="19.649999999999999" customHeight="1">
      <c r="D8" s="6" t="s">
        <v>38</v>
      </c>
      <c r="F8" s="6" t="s">
        <v>46</v>
      </c>
      <c r="H8" s="6" t="s">
        <v>42</v>
      </c>
      <c r="J8" s="12" t="s">
        <v>146</v>
      </c>
      <c r="L8" s="6" t="s">
        <v>85</v>
      </c>
    </row>
    <row r="9" spans="1:13" s="6" customFormat="1" ht="19.649999999999999" customHeight="1">
      <c r="B9" s="12"/>
      <c r="D9" s="24" t="s">
        <v>41</v>
      </c>
      <c r="F9" s="24" t="s">
        <v>72</v>
      </c>
      <c r="H9" s="24" t="s">
        <v>47</v>
      </c>
      <c r="I9" s="12"/>
      <c r="J9" s="24" t="s">
        <v>147</v>
      </c>
      <c r="L9" s="24" t="s">
        <v>86</v>
      </c>
    </row>
    <row r="10" spans="1:13" ht="19.649999999999999" customHeight="1">
      <c r="B10" s="12"/>
    </row>
    <row r="11" spans="1:13" ht="19.649999999999999" customHeight="1">
      <c r="A11" s="5" t="s">
        <v>118</v>
      </c>
      <c r="D11" s="4">
        <v>42662405</v>
      </c>
      <c r="E11" s="4"/>
      <c r="F11" s="4">
        <v>-32759548</v>
      </c>
      <c r="G11" s="4"/>
      <c r="H11" s="4">
        <v>153537</v>
      </c>
      <c r="I11" s="23"/>
      <c r="J11" s="4">
        <v>-6742226</v>
      </c>
      <c r="K11" s="4"/>
      <c r="L11" s="4">
        <f>SUM(D11:J11)</f>
        <v>3314168</v>
      </c>
    </row>
    <row r="12" spans="1:13" ht="19.649999999999999" customHeight="1">
      <c r="A12" s="7" t="s">
        <v>206</v>
      </c>
      <c r="D12" s="15">
        <v>0</v>
      </c>
      <c r="E12" s="4"/>
      <c r="F12" s="15">
        <v>0</v>
      </c>
      <c r="G12" s="4"/>
      <c r="H12" s="15">
        <v>0</v>
      </c>
      <c r="I12" s="23"/>
      <c r="J12" s="4">
        <f>+'PL12M '!M38</f>
        <v>-449429</v>
      </c>
      <c r="K12" s="4"/>
      <c r="L12" s="4">
        <f>SUM(D12:J12)</f>
        <v>-449429</v>
      </c>
    </row>
    <row r="13" spans="1:13" ht="19.649999999999999" customHeight="1" thickBot="1">
      <c r="A13" s="5" t="s">
        <v>191</v>
      </c>
      <c r="D13" s="20">
        <f>SUM(D10:D12)</f>
        <v>42662405</v>
      </c>
      <c r="E13" s="4"/>
      <c r="F13" s="20">
        <f>SUM(F10:F12)</f>
        <v>-32759548</v>
      </c>
      <c r="G13" s="4"/>
      <c r="H13" s="20">
        <f>SUM(H10:H12)</f>
        <v>153537</v>
      </c>
      <c r="I13" s="18"/>
      <c r="J13" s="20">
        <f>SUM(J10:J12)</f>
        <v>-7191655</v>
      </c>
      <c r="K13" s="4"/>
      <c r="L13" s="20">
        <f>SUM(L10:L12)</f>
        <v>2864739</v>
      </c>
      <c r="M13" s="21"/>
    </row>
    <row r="14" spans="1:13" ht="19.649999999999999" customHeight="1" thickTop="1">
      <c r="B14" s="12"/>
    </row>
    <row r="15" spans="1:13" ht="19.649999999999999" customHeight="1">
      <c r="A15" s="5" t="s">
        <v>136</v>
      </c>
      <c r="D15" s="18">
        <v>42662405</v>
      </c>
      <c r="E15" s="18"/>
      <c r="F15" s="18">
        <v>-32759548</v>
      </c>
      <c r="G15" s="18"/>
      <c r="H15" s="18">
        <v>153537</v>
      </c>
      <c r="I15" s="18"/>
      <c r="J15" s="18">
        <v>-7191655</v>
      </c>
      <c r="K15" s="18"/>
      <c r="L15" s="4">
        <f t="shared" ref="L15:L16" si="0">SUM(D15:J15)</f>
        <v>2864739</v>
      </c>
      <c r="M15" s="21"/>
    </row>
    <row r="16" spans="1:13" ht="19.649999999999999" customHeight="1">
      <c r="A16" s="7" t="s">
        <v>206</v>
      </c>
      <c r="B16" s="7"/>
      <c r="D16" s="15">
        <v>0</v>
      </c>
      <c r="E16" s="15"/>
      <c r="F16" s="15">
        <v>0</v>
      </c>
      <c r="G16" s="15"/>
      <c r="H16" s="15">
        <v>0</v>
      </c>
      <c r="I16" s="4"/>
      <c r="J16" s="4">
        <f>+'PL12M '!K38</f>
        <v>-269281</v>
      </c>
      <c r="K16" s="4"/>
      <c r="L16" s="4">
        <f t="shared" si="0"/>
        <v>-269281</v>
      </c>
    </row>
    <row r="17" spans="1:13" ht="19.649999999999999" customHeight="1" thickBot="1">
      <c r="A17" s="5" t="s">
        <v>182</v>
      </c>
      <c r="D17" s="20">
        <f>SUM(D15:D16)</f>
        <v>42662405</v>
      </c>
      <c r="E17" s="4"/>
      <c r="F17" s="20">
        <f>SUM(F15:F16)</f>
        <v>-32759548</v>
      </c>
      <c r="G17" s="4"/>
      <c r="H17" s="20">
        <f>SUM(H15:H16)</f>
        <v>153537</v>
      </c>
      <c r="I17" s="18"/>
      <c r="J17" s="20">
        <f>SUM(J15:J16)</f>
        <v>-7460936</v>
      </c>
      <c r="K17" s="4"/>
      <c r="L17" s="20">
        <f>SUM(L15:L16)</f>
        <v>2595458</v>
      </c>
      <c r="M17" s="21"/>
    </row>
    <row r="18" spans="1:13" ht="19.649999999999999" customHeight="1" thickTop="1"/>
    <row r="19" spans="1:13" ht="19.649999999999999" customHeight="1">
      <c r="A19" s="2" t="s">
        <v>177</v>
      </c>
    </row>
    <row r="40" spans="7:11" ht="19.649999999999999" customHeight="1">
      <c r="G40" s="6" t="s">
        <v>116</v>
      </c>
      <c r="H40" s="6"/>
      <c r="I40" s="6"/>
      <c r="J40" s="12"/>
      <c r="K40" s="6"/>
    </row>
    <row r="41" spans="7:11" ht="19.649999999999999" customHeight="1">
      <c r="G41" s="6">
        <v>2020</v>
      </c>
      <c r="H41" s="6" t="s">
        <v>36</v>
      </c>
      <c r="I41" s="6"/>
      <c r="J41" s="12"/>
      <c r="K41" s="6">
        <v>2020</v>
      </c>
    </row>
    <row r="47" spans="7:11" ht="19.649999999999999" customHeight="1">
      <c r="I47" s="7">
        <v>2994</v>
      </c>
    </row>
    <row r="48" spans="7:11" ht="19.649999999999999" customHeight="1">
      <c r="I48" s="7">
        <v>271014</v>
      </c>
    </row>
    <row r="49" spans="9:9" ht="19.649999999999999" customHeight="1">
      <c r="I49" s="7">
        <v>17001</v>
      </c>
    </row>
    <row r="50" spans="9:9" ht="19.649999999999999" customHeight="1">
      <c r="I50" s="7">
        <v>990</v>
      </c>
    </row>
    <row r="51" spans="9:9" ht="19.649999999999999" customHeight="1">
      <c r="I51" s="7">
        <v>1209</v>
      </c>
    </row>
    <row r="52" spans="9:9" ht="19.649999999999999" customHeight="1">
      <c r="I52" s="7">
        <v>2997292</v>
      </c>
    </row>
    <row r="55" spans="9:9" ht="19.649999999999999" customHeight="1">
      <c r="I55" s="7">
        <v>33058</v>
      </c>
    </row>
    <row r="56" spans="9:9" ht="19.649999999999999" customHeight="1">
      <c r="I56" s="7">
        <v>2485</v>
      </c>
    </row>
    <row r="57" spans="9:9" ht="19.649999999999999" customHeight="1">
      <c r="I57" s="7">
        <v>6292</v>
      </c>
    </row>
    <row r="58" spans="9:9" ht="19.649999999999999" customHeight="1">
      <c r="I58" s="7">
        <v>4370</v>
      </c>
    </row>
    <row r="59" spans="9:9" ht="19.649999999999999" customHeight="1">
      <c r="I59" s="7">
        <v>48971</v>
      </c>
    </row>
  </sheetData>
  <mergeCells count="2">
    <mergeCell ref="D5:L5"/>
    <mergeCell ref="D4:L4"/>
  </mergeCells>
  <pageMargins left="0.78740157480314965" right="0.39370078740157483" top="0.74803149606299213" bottom="0.98425196850393704" header="0.51181102362204722" footer="0.51181102362204722"/>
  <pageSetup paperSize="9" firstPageNumber="5" fitToHeight="0" orientation="landscape" blackAndWhite="1" useFirstPageNumber="1" r:id="rId1"/>
  <headerFooter alignWithMargins="0"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153"/>
  <sheetViews>
    <sheetView showGridLines="0" tabSelected="1" view="pageBreakPreview" topLeftCell="A92" zoomScale="85" zoomScaleNormal="100" zoomScaleSheetLayoutView="85" workbookViewId="0">
      <selection activeCell="O104" sqref="O104"/>
    </sheetView>
  </sheetViews>
  <sheetFormatPr defaultColWidth="9.109375" defaultRowHeight="24.6" customHeight="1"/>
  <cols>
    <col min="1" max="1" width="2.44140625" style="158" customWidth="1"/>
    <col min="2" max="2" width="2" style="158" customWidth="1"/>
    <col min="3" max="3" width="3.109375" style="158" customWidth="1"/>
    <col min="4" max="4" width="36.5546875" style="158" customWidth="1"/>
    <col min="5" max="5" width="15.77734375" style="158" customWidth="1"/>
    <col min="6" max="6" width="12.6640625" style="158" customWidth="1"/>
    <col min="7" max="7" width="9.44140625" style="158" customWidth="1"/>
    <col min="8" max="8" width="1.109375" style="158" customWidth="1"/>
    <col min="9" max="9" width="14.21875" style="158" customWidth="1"/>
    <col min="10" max="10" width="1.109375" style="158" customWidth="1"/>
    <col min="11" max="11" width="14.21875" style="168" customWidth="1"/>
    <col min="12" max="12" width="1.109375" style="158" customWidth="1"/>
    <col min="13" max="13" width="14.21875" style="158" customWidth="1"/>
    <col min="14" max="14" width="1.109375" style="158" customWidth="1"/>
    <col min="15" max="15" width="14.21875" style="158" customWidth="1"/>
    <col min="16" max="16" width="11.5546875" style="159" bestFit="1" customWidth="1"/>
    <col min="17" max="18" width="9.6640625" style="159" bestFit="1" customWidth="1"/>
    <col min="19" max="16384" width="9.109375" style="158"/>
  </cols>
  <sheetData>
    <row r="1" spans="1:18" s="156" customFormat="1" ht="21.75" customHeight="1">
      <c r="A1" s="151" t="s">
        <v>32</v>
      </c>
      <c r="B1" s="152"/>
      <c r="C1" s="152"/>
      <c r="D1" s="152"/>
      <c r="E1" s="152"/>
      <c r="F1" s="152"/>
      <c r="G1" s="152"/>
      <c r="H1" s="152"/>
      <c r="I1" s="152"/>
      <c r="J1" s="152"/>
      <c r="K1" s="153"/>
      <c r="L1" s="152"/>
      <c r="M1" s="152"/>
      <c r="N1" s="152"/>
      <c r="O1" s="154"/>
      <c r="P1" s="155"/>
      <c r="Q1" s="155"/>
      <c r="R1" s="155"/>
    </row>
    <row r="2" spans="1:18" s="156" customFormat="1" ht="24" customHeight="1">
      <c r="A2" s="151" t="s">
        <v>14</v>
      </c>
      <c r="B2" s="152"/>
      <c r="C2" s="152"/>
      <c r="D2" s="152"/>
      <c r="E2" s="152"/>
      <c r="F2" s="152"/>
      <c r="G2" s="152"/>
      <c r="H2" s="152"/>
      <c r="I2" s="152"/>
      <c r="J2" s="152"/>
      <c r="K2" s="153"/>
      <c r="L2" s="152"/>
      <c r="M2" s="152"/>
      <c r="N2" s="152"/>
      <c r="O2" s="154"/>
      <c r="P2" s="155"/>
      <c r="Q2" s="155"/>
      <c r="R2" s="155"/>
    </row>
    <row r="3" spans="1:18" s="155" customFormat="1" ht="24" customHeight="1">
      <c r="A3" s="222" t="s">
        <v>181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157"/>
      <c r="M3" s="157"/>
      <c r="N3" s="157"/>
      <c r="O3" s="157"/>
    </row>
    <row r="4" spans="1:18" ht="24" customHeight="1">
      <c r="I4" s="212" t="s">
        <v>65</v>
      </c>
      <c r="J4" s="212"/>
      <c r="K4" s="212"/>
      <c r="L4" s="212"/>
      <c r="M4" s="212"/>
      <c r="N4" s="212"/>
      <c r="O4" s="212"/>
    </row>
    <row r="5" spans="1:18" ht="24" customHeight="1">
      <c r="G5" s="160"/>
      <c r="H5" s="160"/>
      <c r="I5" s="213" t="s">
        <v>0</v>
      </c>
      <c r="J5" s="213"/>
      <c r="K5" s="213"/>
      <c r="L5" s="32"/>
      <c r="M5" s="213" t="s">
        <v>1</v>
      </c>
      <c r="N5" s="213"/>
      <c r="O5" s="213"/>
    </row>
    <row r="6" spans="1:18" ht="24" customHeight="1">
      <c r="E6" s="161"/>
      <c r="F6" s="162"/>
      <c r="G6" s="163" t="s">
        <v>170</v>
      </c>
      <c r="H6" s="164"/>
      <c r="I6" s="165">
        <v>2021</v>
      </c>
      <c r="J6" s="164"/>
      <c r="K6" s="163">
        <v>2020</v>
      </c>
      <c r="L6" s="166"/>
      <c r="M6" s="165">
        <v>2021</v>
      </c>
      <c r="N6" s="164"/>
      <c r="O6" s="165">
        <v>2020</v>
      </c>
    </row>
    <row r="7" spans="1:18" ht="24" customHeight="1">
      <c r="A7" s="167" t="s">
        <v>15</v>
      </c>
      <c r="O7" s="54"/>
    </row>
    <row r="8" spans="1:18" ht="24" customHeight="1">
      <c r="B8" s="32" t="s">
        <v>209</v>
      </c>
      <c r="H8" s="52"/>
      <c r="I8" s="169">
        <f>+'PL12M '!G27</f>
        <v>-495161</v>
      </c>
      <c r="J8" s="52"/>
      <c r="K8" s="169">
        <f>+'PL12M '!I27</f>
        <v>-391889</v>
      </c>
      <c r="L8" s="169"/>
      <c r="M8" s="169">
        <f>+'PL12M '!K27</f>
        <v>-269281</v>
      </c>
      <c r="N8" s="169"/>
      <c r="O8" s="169">
        <f>+'PL12M '!M27</f>
        <v>-449429</v>
      </c>
    </row>
    <row r="9" spans="1:18" ht="24" customHeight="1">
      <c r="B9" s="158" t="s">
        <v>73</v>
      </c>
      <c r="H9" s="52"/>
      <c r="I9" s="169"/>
      <c r="J9" s="52"/>
      <c r="K9" s="169"/>
      <c r="L9" s="169"/>
      <c r="M9" s="169"/>
      <c r="N9" s="169"/>
      <c r="O9" s="169"/>
    </row>
    <row r="10" spans="1:18" ht="24" customHeight="1">
      <c r="D10" s="158" t="s">
        <v>149</v>
      </c>
      <c r="H10" s="52"/>
      <c r="I10" s="169">
        <v>6661</v>
      </c>
      <c r="J10" s="52"/>
      <c r="K10" s="169">
        <v>49</v>
      </c>
      <c r="L10" s="169"/>
      <c r="M10" s="169">
        <v>0</v>
      </c>
      <c r="N10" s="169"/>
      <c r="O10" s="169">
        <v>0</v>
      </c>
    </row>
    <row r="11" spans="1:18" ht="24" customHeight="1">
      <c r="D11" s="158" t="s">
        <v>74</v>
      </c>
      <c r="H11" s="52"/>
      <c r="I11" s="169">
        <v>10357</v>
      </c>
      <c r="J11" s="52"/>
      <c r="K11" s="169">
        <v>11408</v>
      </c>
      <c r="L11" s="169"/>
      <c r="M11" s="169">
        <v>717</v>
      </c>
      <c r="N11" s="169"/>
      <c r="O11" s="169">
        <v>740</v>
      </c>
    </row>
    <row r="12" spans="1:18" ht="24" customHeight="1">
      <c r="D12" s="158" t="s">
        <v>104</v>
      </c>
      <c r="H12" s="52"/>
      <c r="I12" s="169">
        <v>-157330</v>
      </c>
      <c r="J12" s="52"/>
      <c r="K12" s="169">
        <v>-12032</v>
      </c>
      <c r="L12" s="169"/>
      <c r="M12" s="169">
        <v>-256606</v>
      </c>
      <c r="N12" s="169"/>
      <c r="O12" s="169">
        <v>-125645</v>
      </c>
    </row>
    <row r="13" spans="1:18" ht="24" customHeight="1">
      <c r="D13" s="158" t="s">
        <v>210</v>
      </c>
      <c r="H13" s="52"/>
      <c r="I13" s="170">
        <v>30919</v>
      </c>
      <c r="J13" s="52"/>
      <c r="K13" s="169">
        <v>-110529</v>
      </c>
      <c r="L13" s="52"/>
      <c r="M13" s="52">
        <v>20045</v>
      </c>
      <c r="N13" s="52"/>
      <c r="O13" s="52">
        <v>12435</v>
      </c>
      <c r="P13" s="158"/>
      <c r="Q13" s="158"/>
      <c r="R13" s="158"/>
    </row>
    <row r="14" spans="1:18" ht="24" customHeight="1">
      <c r="D14" s="158" t="s">
        <v>211</v>
      </c>
      <c r="H14" s="52"/>
      <c r="I14" s="169">
        <v>140</v>
      </c>
      <c r="J14" s="52"/>
      <c r="K14" s="169">
        <v>3973</v>
      </c>
      <c r="L14" s="52"/>
      <c r="M14" s="52">
        <v>-31</v>
      </c>
      <c r="N14" s="52"/>
      <c r="O14" s="52">
        <v>593</v>
      </c>
      <c r="P14" s="158"/>
      <c r="Q14" s="158"/>
      <c r="R14" s="158"/>
    </row>
    <row r="15" spans="1:18" ht="24" customHeight="1">
      <c r="D15" s="158" t="s">
        <v>108</v>
      </c>
      <c r="H15" s="52"/>
      <c r="I15" s="52">
        <v>755036</v>
      </c>
      <c r="J15" s="52"/>
      <c r="K15" s="169">
        <v>306645</v>
      </c>
      <c r="L15" s="52"/>
      <c r="M15" s="52">
        <v>566428</v>
      </c>
      <c r="N15" s="52"/>
      <c r="O15" s="52">
        <v>97103</v>
      </c>
      <c r="P15" s="158"/>
      <c r="Q15" s="158"/>
      <c r="R15" s="158"/>
    </row>
    <row r="16" spans="1:18" ht="24" customHeight="1">
      <c r="D16" s="158" t="s">
        <v>192</v>
      </c>
      <c r="H16" s="52"/>
      <c r="I16" s="52">
        <v>-310000</v>
      </c>
      <c r="J16" s="52"/>
      <c r="K16" s="169">
        <v>0</v>
      </c>
      <c r="L16" s="52"/>
      <c r="M16" s="52">
        <v>-310000</v>
      </c>
      <c r="N16" s="52"/>
      <c r="O16" s="52">
        <v>0</v>
      </c>
      <c r="P16" s="158"/>
      <c r="Q16" s="158"/>
      <c r="R16" s="158"/>
    </row>
    <row r="17" spans="4:18" ht="24" customHeight="1">
      <c r="D17" s="158" t="s">
        <v>144</v>
      </c>
      <c r="H17" s="52"/>
      <c r="I17" s="52">
        <v>15031</v>
      </c>
      <c r="J17" s="52"/>
      <c r="K17" s="169">
        <v>22341</v>
      </c>
      <c r="L17" s="52"/>
      <c r="M17" s="52">
        <v>36445</v>
      </c>
      <c r="N17" s="52"/>
      <c r="O17" s="52">
        <v>207</v>
      </c>
      <c r="P17" s="158"/>
      <c r="Q17" s="158"/>
      <c r="R17" s="158"/>
    </row>
    <row r="18" spans="4:18" ht="24" customHeight="1">
      <c r="D18" s="158" t="s">
        <v>166</v>
      </c>
      <c r="H18" s="52"/>
      <c r="I18" s="52">
        <v>193716</v>
      </c>
      <c r="J18" s="52"/>
      <c r="K18" s="52">
        <v>-25498</v>
      </c>
      <c r="L18" s="52"/>
      <c r="M18" s="52">
        <v>1201</v>
      </c>
      <c r="N18" s="52"/>
      <c r="O18" s="52">
        <v>-1201</v>
      </c>
      <c r="P18" s="158"/>
      <c r="Q18" s="158"/>
      <c r="R18" s="158"/>
    </row>
    <row r="19" spans="4:18" ht="24" customHeight="1">
      <c r="D19" s="158" t="s">
        <v>212</v>
      </c>
      <c r="H19" s="52"/>
      <c r="I19" s="52">
        <v>-197239</v>
      </c>
      <c r="J19" s="52"/>
      <c r="K19" s="169">
        <v>96630</v>
      </c>
      <c r="L19" s="52"/>
      <c r="M19" s="52">
        <v>78802</v>
      </c>
      <c r="N19" s="52"/>
      <c r="O19" s="52">
        <v>-44148</v>
      </c>
      <c r="P19" s="158"/>
      <c r="Q19" s="158"/>
      <c r="R19" s="158"/>
    </row>
    <row r="20" spans="4:18" ht="24" customHeight="1">
      <c r="D20" s="158" t="s">
        <v>213</v>
      </c>
      <c r="H20" s="52"/>
      <c r="I20" s="52">
        <v>698</v>
      </c>
      <c r="J20" s="52"/>
      <c r="K20" s="169">
        <v>487</v>
      </c>
      <c r="L20" s="52"/>
      <c r="M20" s="52">
        <v>2177</v>
      </c>
      <c r="N20" s="52"/>
      <c r="O20" s="52">
        <v>434</v>
      </c>
      <c r="P20" s="158"/>
      <c r="Q20" s="158"/>
      <c r="R20" s="158"/>
    </row>
    <row r="21" spans="4:18" ht="24" customHeight="1">
      <c r="D21" s="158" t="s">
        <v>105</v>
      </c>
      <c r="E21" s="171"/>
      <c r="F21" s="172"/>
      <c r="G21" s="171"/>
      <c r="H21" s="52"/>
      <c r="I21" s="170">
        <v>88192</v>
      </c>
      <c r="J21" s="52"/>
      <c r="K21" s="169">
        <v>95752</v>
      </c>
      <c r="L21" s="52"/>
      <c r="M21" s="52">
        <v>10863</v>
      </c>
      <c r="N21" s="52"/>
      <c r="O21" s="52">
        <v>12119</v>
      </c>
      <c r="P21" s="158"/>
      <c r="Q21" s="158"/>
      <c r="R21" s="32"/>
    </row>
    <row r="22" spans="4:18" ht="24" customHeight="1">
      <c r="D22" s="158" t="s">
        <v>231</v>
      </c>
      <c r="F22" s="32"/>
      <c r="H22" s="52"/>
      <c r="I22" s="52">
        <v>-11229</v>
      </c>
      <c r="J22" s="52"/>
      <c r="K22" s="169">
        <v>-4263</v>
      </c>
      <c r="L22" s="52"/>
      <c r="M22" s="52">
        <v>251</v>
      </c>
      <c r="N22" s="52"/>
      <c r="O22" s="52">
        <v>-481</v>
      </c>
      <c r="P22" s="158"/>
      <c r="Q22" s="158"/>
      <c r="R22" s="32"/>
    </row>
    <row r="23" spans="4:18" ht="24" customHeight="1">
      <c r="D23" s="158" t="s">
        <v>214</v>
      </c>
      <c r="F23" s="32"/>
      <c r="H23" s="52"/>
      <c r="I23" s="52">
        <v>11011</v>
      </c>
      <c r="J23" s="52"/>
      <c r="K23" s="169">
        <v>8348</v>
      </c>
      <c r="L23" s="52"/>
      <c r="M23" s="52">
        <v>199515</v>
      </c>
      <c r="N23" s="52"/>
      <c r="O23" s="52">
        <v>353279</v>
      </c>
      <c r="P23" s="158"/>
      <c r="Q23" s="158"/>
      <c r="R23" s="32"/>
    </row>
    <row r="24" spans="4:18" ht="24" customHeight="1">
      <c r="D24" s="158" t="s">
        <v>159</v>
      </c>
      <c r="F24" s="32"/>
      <c r="H24" s="52"/>
      <c r="I24" s="52">
        <v>9315</v>
      </c>
      <c r="J24" s="52"/>
      <c r="K24" s="169">
        <v>45713</v>
      </c>
      <c r="L24" s="52"/>
      <c r="M24" s="52">
        <v>0</v>
      </c>
      <c r="N24" s="52"/>
      <c r="O24" s="52">
        <v>274</v>
      </c>
      <c r="P24" s="158"/>
      <c r="Q24" s="158"/>
      <c r="R24" s="32"/>
    </row>
    <row r="25" spans="4:18" ht="24" customHeight="1">
      <c r="D25" s="158" t="s">
        <v>77</v>
      </c>
      <c r="F25" s="32"/>
      <c r="H25" s="52"/>
      <c r="I25" s="52">
        <v>710</v>
      </c>
      <c r="J25" s="52"/>
      <c r="K25" s="169">
        <v>785</v>
      </c>
      <c r="L25" s="52"/>
      <c r="M25" s="52">
        <v>353</v>
      </c>
      <c r="N25" s="52"/>
      <c r="O25" s="52">
        <v>380</v>
      </c>
      <c r="P25" s="158"/>
      <c r="Q25" s="158"/>
      <c r="R25" s="32"/>
    </row>
    <row r="26" spans="4:18" ht="24" customHeight="1">
      <c r="D26" s="158" t="s">
        <v>171</v>
      </c>
      <c r="F26" s="32"/>
      <c r="H26" s="52"/>
      <c r="I26" s="52">
        <v>-3385</v>
      </c>
      <c r="J26" s="52"/>
      <c r="K26" s="169">
        <v>-2753</v>
      </c>
      <c r="L26" s="52"/>
      <c r="M26" s="52">
        <v>-127</v>
      </c>
      <c r="N26" s="52"/>
      <c r="O26" s="52">
        <v>-115</v>
      </c>
      <c r="P26" s="158"/>
      <c r="Q26" s="158"/>
      <c r="R26" s="32"/>
    </row>
    <row r="27" spans="4:18" ht="24" customHeight="1">
      <c r="D27" s="158" t="s">
        <v>131</v>
      </c>
      <c r="F27" s="32"/>
      <c r="H27" s="52"/>
      <c r="I27" s="52">
        <v>5023</v>
      </c>
      <c r="J27" s="52"/>
      <c r="K27" s="169">
        <v>8668</v>
      </c>
      <c r="L27" s="52"/>
      <c r="M27" s="169">
        <v>384</v>
      </c>
      <c r="N27" s="52"/>
      <c r="O27" s="52">
        <v>60</v>
      </c>
      <c r="P27" s="158"/>
      <c r="Q27" s="158"/>
      <c r="R27" s="32"/>
    </row>
    <row r="28" spans="4:18" ht="24" customHeight="1">
      <c r="D28" s="158" t="s">
        <v>151</v>
      </c>
      <c r="F28" s="32"/>
      <c r="H28" s="52"/>
      <c r="I28" s="52">
        <v>-80834</v>
      </c>
      <c r="J28" s="52"/>
      <c r="K28" s="52">
        <v>-24431</v>
      </c>
      <c r="L28" s="52"/>
      <c r="M28" s="52">
        <v>-49323</v>
      </c>
      <c r="N28" s="52"/>
      <c r="O28" s="52">
        <v>-6277</v>
      </c>
      <c r="P28" s="158"/>
      <c r="Q28" s="158"/>
      <c r="R28" s="32"/>
    </row>
    <row r="29" spans="4:18" ht="24" customHeight="1">
      <c r="D29" s="158" t="s">
        <v>234</v>
      </c>
      <c r="F29" s="32"/>
      <c r="H29" s="52"/>
      <c r="I29" s="52">
        <v>0</v>
      </c>
      <c r="J29" s="52"/>
      <c r="K29" s="52">
        <v>0</v>
      </c>
      <c r="L29" s="52"/>
      <c r="M29" s="52">
        <v>-14293</v>
      </c>
      <c r="N29" s="52"/>
      <c r="O29" s="52">
        <v>90007</v>
      </c>
      <c r="P29" s="158"/>
      <c r="Q29" s="158"/>
      <c r="R29" s="32"/>
    </row>
    <row r="30" spans="4:18" ht="24" customHeight="1">
      <c r="D30" s="158" t="s">
        <v>167</v>
      </c>
      <c r="F30" s="32"/>
      <c r="H30" s="52"/>
      <c r="I30" s="52">
        <v>-5644</v>
      </c>
      <c r="J30" s="52"/>
      <c r="K30" s="52">
        <v>793</v>
      </c>
      <c r="L30" s="52"/>
      <c r="M30" s="52">
        <v>-6489</v>
      </c>
      <c r="N30" s="52"/>
      <c r="O30" s="52">
        <v>-17</v>
      </c>
      <c r="P30" s="158"/>
      <c r="Q30" s="158"/>
      <c r="R30" s="32"/>
    </row>
    <row r="31" spans="4:18" ht="24" customHeight="1">
      <c r="D31" s="158" t="s">
        <v>186</v>
      </c>
      <c r="F31" s="32"/>
      <c r="H31" s="52"/>
      <c r="I31" s="52">
        <v>244300</v>
      </c>
      <c r="J31" s="52"/>
      <c r="K31" s="52">
        <v>22237</v>
      </c>
      <c r="L31" s="52"/>
      <c r="M31" s="52">
        <v>0</v>
      </c>
      <c r="N31" s="52"/>
      <c r="O31" s="52">
        <v>0</v>
      </c>
      <c r="P31" s="158"/>
      <c r="Q31" s="158"/>
      <c r="R31" s="32"/>
    </row>
    <row r="32" spans="4:18" ht="24" customHeight="1">
      <c r="D32" s="158" t="s">
        <v>232</v>
      </c>
      <c r="F32" s="32"/>
      <c r="H32" s="52"/>
      <c r="I32" s="52"/>
      <c r="J32" s="52"/>
      <c r="K32" s="158"/>
      <c r="L32" s="52"/>
      <c r="M32" s="52"/>
      <c r="N32" s="52"/>
      <c r="O32" s="52"/>
      <c r="P32" s="158"/>
      <c r="Q32" s="158"/>
      <c r="R32" s="32"/>
    </row>
    <row r="33" spans="1:18" ht="24" customHeight="1">
      <c r="D33" s="158" t="s">
        <v>183</v>
      </c>
      <c r="F33" s="32"/>
      <c r="H33" s="52"/>
      <c r="I33" s="52">
        <v>0</v>
      </c>
      <c r="J33" s="52"/>
      <c r="K33" s="52">
        <v>5148</v>
      </c>
      <c r="L33" s="52"/>
      <c r="M33" s="52">
        <v>0</v>
      </c>
      <c r="N33" s="52"/>
      <c r="O33" s="52">
        <v>0</v>
      </c>
      <c r="P33" s="158"/>
      <c r="Q33" s="158"/>
      <c r="R33" s="32"/>
    </row>
    <row r="34" spans="1:18" ht="24" customHeight="1">
      <c r="D34" s="158" t="s">
        <v>184</v>
      </c>
      <c r="F34" s="32"/>
      <c r="H34" s="52"/>
      <c r="I34" s="52">
        <v>-425</v>
      </c>
      <c r="J34" s="52"/>
      <c r="K34" s="52">
        <v>-1209</v>
      </c>
      <c r="L34" s="52"/>
      <c r="M34" s="52">
        <v>-425</v>
      </c>
      <c r="N34" s="52"/>
      <c r="O34" s="52">
        <v>-786</v>
      </c>
      <c r="P34" s="158"/>
      <c r="Q34" s="158"/>
      <c r="R34" s="32"/>
    </row>
    <row r="35" spans="1:18" ht="24" customHeight="1">
      <c r="D35" s="158" t="s">
        <v>185</v>
      </c>
      <c r="F35" s="32"/>
      <c r="H35" s="52"/>
      <c r="I35" s="52">
        <v>0</v>
      </c>
      <c r="J35" s="52"/>
      <c r="K35" s="52">
        <v>25114</v>
      </c>
      <c r="L35" s="52"/>
      <c r="M35" s="52">
        <v>0</v>
      </c>
      <c r="N35" s="52"/>
      <c r="O35" s="52">
        <v>0</v>
      </c>
      <c r="P35" s="158"/>
      <c r="Q35" s="158"/>
      <c r="R35" s="32"/>
    </row>
    <row r="36" spans="1:18" ht="24" customHeight="1">
      <c r="D36" s="158" t="s">
        <v>233</v>
      </c>
      <c r="F36" s="32"/>
      <c r="H36" s="52"/>
      <c r="I36" s="52">
        <v>-4578</v>
      </c>
      <c r="J36" s="52"/>
      <c r="K36" s="52">
        <v>0</v>
      </c>
      <c r="L36" s="52"/>
      <c r="M36" s="52">
        <v>131605</v>
      </c>
      <c r="N36" s="52"/>
      <c r="O36" s="52">
        <v>0</v>
      </c>
      <c r="P36" s="158"/>
      <c r="Q36" s="158"/>
      <c r="R36" s="32"/>
    </row>
    <row r="37" spans="1:18" ht="24" customHeight="1">
      <c r="D37" s="158" t="s">
        <v>193</v>
      </c>
      <c r="F37" s="32"/>
      <c r="H37" s="52"/>
      <c r="I37" s="52">
        <v>67200</v>
      </c>
      <c r="J37" s="52"/>
      <c r="K37" s="52">
        <v>0</v>
      </c>
      <c r="L37" s="52"/>
      <c r="M37" s="52">
        <v>0</v>
      </c>
      <c r="N37" s="52"/>
      <c r="O37" s="52">
        <v>0</v>
      </c>
      <c r="P37" s="158"/>
      <c r="Q37" s="158"/>
      <c r="R37" s="32"/>
    </row>
    <row r="38" spans="1:18" ht="24" customHeight="1">
      <c r="D38" s="158" t="s">
        <v>162</v>
      </c>
      <c r="F38" s="32"/>
      <c r="H38" s="52"/>
      <c r="I38" s="52">
        <v>-8730</v>
      </c>
      <c r="J38" s="52"/>
      <c r="K38" s="52">
        <v>0</v>
      </c>
      <c r="L38" s="52"/>
      <c r="M38" s="52">
        <v>0</v>
      </c>
      <c r="N38" s="52"/>
      <c r="O38" s="52">
        <v>0</v>
      </c>
      <c r="P38" s="158"/>
      <c r="Q38" s="158"/>
      <c r="R38" s="32"/>
    </row>
    <row r="39" spans="1:18" s="173" customFormat="1" ht="24" customHeight="1">
      <c r="D39" s="158" t="s">
        <v>93</v>
      </c>
      <c r="H39" s="52"/>
      <c r="I39" s="174">
        <f>SUM(I8:I38)</f>
        <v>163754</v>
      </c>
      <c r="J39" s="52"/>
      <c r="K39" s="174">
        <f>SUM(K8:K38)</f>
        <v>81487</v>
      </c>
      <c r="L39" s="52"/>
      <c r="M39" s="174">
        <f>SUM(M8:M38)</f>
        <v>142211</v>
      </c>
      <c r="N39" s="52"/>
      <c r="O39" s="174">
        <f>SUM(O8:O38)</f>
        <v>-60468</v>
      </c>
      <c r="P39" s="175"/>
      <c r="Q39" s="176"/>
      <c r="R39" s="176"/>
    </row>
    <row r="40" spans="1:18" s="173" customFormat="1" ht="24" customHeight="1">
      <c r="D40" s="173" t="s">
        <v>75</v>
      </c>
      <c r="H40" s="175"/>
      <c r="I40" s="175"/>
      <c r="J40" s="175"/>
      <c r="K40" s="68"/>
      <c r="L40" s="175"/>
      <c r="M40" s="177"/>
      <c r="N40" s="175"/>
      <c r="O40" s="175"/>
      <c r="P40" s="176"/>
      <c r="Q40" s="176"/>
      <c r="R40" s="176"/>
    </row>
    <row r="41" spans="1:18" ht="24" customHeight="1">
      <c r="D41" s="158" t="s">
        <v>78</v>
      </c>
      <c r="H41" s="52"/>
      <c r="I41" s="52">
        <v>-12155</v>
      </c>
      <c r="J41" s="52"/>
      <c r="K41" s="52">
        <v>-8090</v>
      </c>
      <c r="L41" s="169"/>
      <c r="M41" s="169">
        <v>-8303</v>
      </c>
      <c r="N41" s="169"/>
      <c r="O41" s="169">
        <v>-2608</v>
      </c>
      <c r="P41" s="158"/>
      <c r="Q41" s="158"/>
      <c r="R41" s="158"/>
    </row>
    <row r="42" spans="1:18" s="173" customFormat="1" ht="24" customHeight="1">
      <c r="D42" s="173" t="s">
        <v>113</v>
      </c>
      <c r="H42" s="175"/>
      <c r="I42" s="178">
        <f>+I39+I41</f>
        <v>151599</v>
      </c>
      <c r="J42" s="175"/>
      <c r="K42" s="178">
        <f>SUM(K39:K41)</f>
        <v>73397</v>
      </c>
      <c r="L42" s="175"/>
      <c r="M42" s="178">
        <f>SUM(M39:M41)</f>
        <v>133908</v>
      </c>
      <c r="N42" s="175"/>
      <c r="O42" s="178">
        <f>SUM(O39:O41)</f>
        <v>-63076</v>
      </c>
      <c r="P42" s="176"/>
      <c r="Q42" s="176"/>
      <c r="R42" s="176"/>
    </row>
    <row r="43" spans="1:18" s="173" customFormat="1" ht="24" customHeight="1">
      <c r="H43" s="175"/>
      <c r="I43" s="175"/>
      <c r="J43" s="175"/>
      <c r="K43" s="175"/>
      <c r="L43" s="175"/>
      <c r="M43" s="175"/>
      <c r="N43" s="175"/>
      <c r="O43" s="175"/>
      <c r="P43" s="176"/>
      <c r="Q43" s="176"/>
      <c r="R43" s="176"/>
    </row>
    <row r="44" spans="1:18" s="173" customFormat="1" ht="24" customHeight="1">
      <c r="A44" s="158" t="s">
        <v>161</v>
      </c>
      <c r="H44" s="175"/>
      <c r="I44" s="175"/>
      <c r="J44" s="175"/>
      <c r="K44" s="175"/>
      <c r="L44" s="175"/>
      <c r="M44" s="175"/>
      <c r="N44" s="175"/>
      <c r="O44" s="175"/>
      <c r="P44" s="176"/>
      <c r="Q44" s="176"/>
      <c r="R44" s="176"/>
    </row>
    <row r="45" spans="1:18" s="156" customFormat="1" ht="21.75" customHeight="1">
      <c r="A45" s="151" t="s">
        <v>32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3"/>
      <c r="L45" s="152"/>
      <c r="M45" s="152"/>
      <c r="N45" s="152"/>
      <c r="O45" s="154"/>
      <c r="P45" s="155"/>
      <c r="Q45" s="155"/>
      <c r="R45" s="155"/>
    </row>
    <row r="46" spans="1:18" s="156" customFormat="1" ht="24" customHeight="1">
      <c r="A46" s="151" t="s">
        <v>14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3"/>
      <c r="L46" s="152"/>
      <c r="M46" s="152"/>
      <c r="N46" s="152"/>
      <c r="O46" s="154"/>
      <c r="P46" s="155"/>
      <c r="Q46" s="155"/>
      <c r="R46" s="155"/>
    </row>
    <row r="47" spans="1:18" s="155" customFormat="1" ht="24" customHeight="1">
      <c r="A47" s="222" t="str">
        <f>+A3</f>
        <v>FOR THE YEAR ENDED DECEMBER 31, 2021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157"/>
      <c r="M47" s="157"/>
      <c r="N47" s="157"/>
      <c r="O47" s="157"/>
    </row>
    <row r="48" spans="1:18" ht="24" customHeight="1">
      <c r="I48" s="212" t="s">
        <v>65</v>
      </c>
      <c r="J48" s="212"/>
      <c r="K48" s="212"/>
      <c r="L48" s="212"/>
      <c r="M48" s="212"/>
      <c r="N48" s="212"/>
      <c r="O48" s="212"/>
    </row>
    <row r="49" spans="1:18" ht="24" customHeight="1">
      <c r="G49" s="160"/>
      <c r="H49" s="160"/>
      <c r="I49" s="213" t="s">
        <v>0</v>
      </c>
      <c r="J49" s="213"/>
      <c r="K49" s="213"/>
      <c r="L49" s="32"/>
      <c r="M49" s="213" t="s">
        <v>1</v>
      </c>
      <c r="N49" s="213"/>
      <c r="O49" s="213"/>
    </row>
    <row r="50" spans="1:18" ht="24" customHeight="1">
      <c r="E50" s="161"/>
      <c r="F50" s="162"/>
      <c r="G50" s="163" t="s">
        <v>170</v>
      </c>
      <c r="H50" s="164"/>
      <c r="I50" s="165">
        <v>2021</v>
      </c>
      <c r="J50" s="164"/>
      <c r="K50" s="163">
        <v>2020</v>
      </c>
      <c r="L50" s="166"/>
      <c r="M50" s="165">
        <v>2021</v>
      </c>
      <c r="N50" s="164"/>
      <c r="O50" s="165">
        <v>2020</v>
      </c>
    </row>
    <row r="51" spans="1:18" ht="30" customHeight="1">
      <c r="A51" s="167" t="s">
        <v>16</v>
      </c>
      <c r="H51" s="179"/>
      <c r="I51" s="180"/>
      <c r="J51" s="179"/>
      <c r="K51" s="181"/>
      <c r="L51" s="182"/>
      <c r="M51" s="81"/>
      <c r="N51" s="182"/>
      <c r="O51" s="81"/>
    </row>
    <row r="52" spans="1:18" s="70" customFormat="1" ht="24" customHeight="1">
      <c r="A52" s="158"/>
      <c r="B52" s="158" t="s">
        <v>156</v>
      </c>
      <c r="C52" s="158"/>
      <c r="E52" s="129"/>
      <c r="F52" s="129"/>
      <c r="G52" s="158"/>
      <c r="H52" s="158"/>
      <c r="I52" s="183">
        <v>-395000</v>
      </c>
      <c r="J52" s="158"/>
      <c r="K52" s="183">
        <v>0</v>
      </c>
      <c r="L52" s="158"/>
      <c r="M52" s="183">
        <v>-247000</v>
      </c>
      <c r="O52" s="183">
        <v>0</v>
      </c>
    </row>
    <row r="53" spans="1:18" s="70" customFormat="1" ht="24" customHeight="1">
      <c r="A53" s="158"/>
      <c r="B53" s="158" t="s">
        <v>164</v>
      </c>
      <c r="C53" s="158"/>
      <c r="E53" s="129"/>
      <c r="F53" s="129"/>
      <c r="G53" s="158"/>
      <c r="H53" s="158"/>
      <c r="I53" s="183">
        <v>0</v>
      </c>
      <c r="J53" s="158"/>
      <c r="K53" s="183">
        <v>0</v>
      </c>
      <c r="L53" s="158"/>
      <c r="M53" s="183">
        <v>-181500</v>
      </c>
      <c r="O53" s="183">
        <v>0</v>
      </c>
    </row>
    <row r="54" spans="1:18" s="70" customFormat="1" ht="24" customHeight="1">
      <c r="A54" s="158"/>
      <c r="B54" s="158" t="s">
        <v>194</v>
      </c>
      <c r="C54" s="158"/>
      <c r="E54" s="129"/>
      <c r="F54" s="129"/>
      <c r="G54" s="158"/>
      <c r="H54" s="158"/>
      <c r="I54" s="183">
        <v>92000</v>
      </c>
      <c r="J54" s="158"/>
      <c r="K54" s="183">
        <v>0</v>
      </c>
      <c r="L54" s="158"/>
      <c r="M54" s="183">
        <v>25000</v>
      </c>
      <c r="O54" s="183">
        <v>0</v>
      </c>
    </row>
    <row r="55" spans="1:18" s="70" customFormat="1" ht="24" customHeight="1">
      <c r="A55" s="158"/>
      <c r="B55" s="158" t="s">
        <v>148</v>
      </c>
      <c r="C55" s="158"/>
      <c r="E55" s="129"/>
      <c r="F55" s="129"/>
      <c r="G55" s="129"/>
      <c r="H55" s="129"/>
      <c r="I55" s="183">
        <v>12981</v>
      </c>
      <c r="J55" s="129"/>
      <c r="K55" s="183">
        <v>17</v>
      </c>
      <c r="M55" s="183">
        <v>12981</v>
      </c>
      <c r="O55" s="183">
        <v>17</v>
      </c>
    </row>
    <row r="56" spans="1:18" ht="24" customHeight="1">
      <c r="B56" s="158" t="s">
        <v>172</v>
      </c>
      <c r="G56" s="161"/>
      <c r="H56" s="180"/>
      <c r="I56" s="183">
        <v>-3463</v>
      </c>
      <c r="J56" s="180"/>
      <c r="K56" s="129">
        <v>-1175</v>
      </c>
      <c r="L56" s="183"/>
      <c r="M56" s="183">
        <v>-206</v>
      </c>
      <c r="N56" s="183"/>
      <c r="O56" s="129">
        <v>-90</v>
      </c>
    </row>
    <row r="57" spans="1:18" ht="24" customHeight="1">
      <c r="A57" s="167"/>
      <c r="B57" s="158" t="s">
        <v>31</v>
      </c>
      <c r="F57" s="184"/>
      <c r="G57" s="161"/>
      <c r="H57" s="179"/>
      <c r="I57" s="183">
        <v>-233</v>
      </c>
      <c r="J57" s="179"/>
      <c r="K57" s="183">
        <v>-254</v>
      </c>
      <c r="L57" s="181"/>
      <c r="M57" s="183">
        <v>0</v>
      </c>
      <c r="N57" s="181"/>
      <c r="O57" s="183">
        <v>-73</v>
      </c>
    </row>
    <row r="58" spans="1:18" ht="24" customHeight="1">
      <c r="A58" s="167"/>
      <c r="B58" s="158" t="s">
        <v>92</v>
      </c>
      <c r="F58" s="184"/>
      <c r="G58" s="161"/>
      <c r="H58" s="179"/>
      <c r="I58" s="183">
        <v>0</v>
      </c>
      <c r="J58" s="179"/>
      <c r="K58" s="183">
        <v>0</v>
      </c>
      <c r="L58" s="181"/>
      <c r="M58" s="183">
        <v>-927441</v>
      </c>
      <c r="N58" s="181"/>
      <c r="O58" s="183">
        <v>-432962</v>
      </c>
    </row>
    <row r="59" spans="1:18" ht="24" customHeight="1">
      <c r="A59" s="167"/>
      <c r="B59" s="158" t="s">
        <v>165</v>
      </c>
      <c r="F59" s="184"/>
      <c r="G59" s="161" t="s">
        <v>187</v>
      </c>
      <c r="H59" s="179"/>
      <c r="I59" s="183">
        <v>154131</v>
      </c>
      <c r="J59" s="179"/>
      <c r="K59" s="183">
        <v>0</v>
      </c>
      <c r="L59" s="181"/>
      <c r="M59" s="183">
        <v>1079668</v>
      </c>
      <c r="N59" s="181"/>
      <c r="O59" s="183">
        <v>486864</v>
      </c>
    </row>
    <row r="60" spans="1:18" ht="24" customHeight="1">
      <c r="A60" s="167"/>
      <c r="B60" s="158" t="s">
        <v>127</v>
      </c>
      <c r="F60" s="184"/>
      <c r="G60" s="161"/>
      <c r="H60" s="179"/>
      <c r="I60" s="183">
        <v>1688</v>
      </c>
      <c r="J60" s="179"/>
      <c r="K60" s="183">
        <v>29035</v>
      </c>
      <c r="L60" s="181"/>
      <c r="M60" s="183">
        <v>74909</v>
      </c>
      <c r="N60" s="181"/>
      <c r="O60" s="183">
        <v>28633</v>
      </c>
    </row>
    <row r="61" spans="1:18" s="173" customFormat="1" ht="24" customHeight="1">
      <c r="D61" s="173" t="s">
        <v>114</v>
      </c>
      <c r="H61" s="185"/>
      <c r="I61" s="178">
        <f>SUM(I52:I60)</f>
        <v>-137896</v>
      </c>
      <c r="J61" s="185"/>
      <c r="K61" s="186">
        <f>SUM(K55:K60)</f>
        <v>27623</v>
      </c>
      <c r="L61" s="187"/>
      <c r="M61" s="178">
        <f>SUM(M52:M60)</f>
        <v>-163589</v>
      </c>
      <c r="N61" s="188"/>
      <c r="O61" s="186">
        <f>SUM(O55:O60)</f>
        <v>82389</v>
      </c>
      <c r="P61" s="176"/>
      <c r="Q61" s="176"/>
      <c r="R61" s="176"/>
    </row>
    <row r="62" spans="1:18" ht="30" customHeight="1">
      <c r="A62" s="167" t="s">
        <v>17</v>
      </c>
      <c r="G62" s="164"/>
      <c r="H62" s="179"/>
      <c r="I62" s="180"/>
      <c r="J62" s="179"/>
      <c r="K62" s="181"/>
      <c r="L62" s="182"/>
      <c r="M62" s="81"/>
      <c r="N62" s="182"/>
      <c r="O62" s="81"/>
    </row>
    <row r="63" spans="1:18" ht="24" customHeight="1">
      <c r="B63" s="158" t="s">
        <v>157</v>
      </c>
      <c r="G63" s="161"/>
      <c r="H63" s="179"/>
      <c r="I63" s="183">
        <v>-2961</v>
      </c>
      <c r="J63" s="179"/>
      <c r="K63" s="183">
        <v>-33</v>
      </c>
      <c r="L63" s="183"/>
      <c r="M63" s="183">
        <v>0</v>
      </c>
      <c r="N63" s="181"/>
      <c r="O63" s="183">
        <v>0</v>
      </c>
      <c r="P63" s="158"/>
      <c r="Q63" s="158"/>
    </row>
    <row r="64" spans="1:18" ht="24" customHeight="1">
      <c r="B64" s="158" t="s">
        <v>195</v>
      </c>
      <c r="G64" s="161"/>
      <c r="H64" s="179"/>
      <c r="I64" s="183">
        <v>20000</v>
      </c>
      <c r="J64" s="179"/>
      <c r="K64" s="183">
        <v>0</v>
      </c>
      <c r="L64" s="183"/>
      <c r="M64" s="183">
        <v>20000</v>
      </c>
      <c r="N64" s="181"/>
      <c r="O64" s="183">
        <v>0</v>
      </c>
      <c r="P64" s="158"/>
      <c r="Q64" s="158"/>
    </row>
    <row r="65" spans="1:20" ht="24" customHeight="1">
      <c r="B65" s="158" t="s">
        <v>56</v>
      </c>
      <c r="G65" s="161"/>
      <c r="H65" s="179"/>
      <c r="I65" s="183">
        <v>-14489</v>
      </c>
      <c r="J65" s="179"/>
      <c r="K65" s="183">
        <v>-8635</v>
      </c>
      <c r="L65" s="183"/>
      <c r="M65" s="183">
        <v>0</v>
      </c>
      <c r="N65" s="181"/>
      <c r="O65" s="183">
        <v>0</v>
      </c>
      <c r="P65" s="158"/>
      <c r="Q65" s="158"/>
    </row>
    <row r="66" spans="1:20" ht="24" customHeight="1">
      <c r="B66" s="158" t="s">
        <v>215</v>
      </c>
      <c r="G66" s="161"/>
      <c r="H66" s="179"/>
      <c r="I66" s="183">
        <v>-15504</v>
      </c>
      <c r="J66" s="179"/>
      <c r="K66" s="192">
        <v>-9202</v>
      </c>
      <c r="L66" s="183"/>
      <c r="M66" s="183">
        <v>-3321</v>
      </c>
      <c r="N66" s="183"/>
      <c r="O66" s="183">
        <v>-2968</v>
      </c>
      <c r="P66" s="158"/>
      <c r="Q66" s="158"/>
    </row>
    <row r="67" spans="1:20" ht="24" customHeight="1">
      <c r="B67" s="158" t="s">
        <v>87</v>
      </c>
      <c r="G67" s="161"/>
      <c r="H67" s="179"/>
      <c r="I67" s="183">
        <v>-6776</v>
      </c>
      <c r="J67" s="179"/>
      <c r="K67" s="192">
        <v>-8452</v>
      </c>
      <c r="L67" s="183"/>
      <c r="M67" s="183">
        <v>-696</v>
      </c>
      <c r="N67" s="183"/>
      <c r="O67" s="183">
        <v>-722</v>
      </c>
      <c r="P67" s="158"/>
      <c r="Q67" s="158"/>
    </row>
    <row r="68" spans="1:20" s="173" customFormat="1" ht="24" customHeight="1">
      <c r="D68" s="173" t="s">
        <v>216</v>
      </c>
      <c r="G68" s="190"/>
      <c r="H68" s="185"/>
      <c r="I68" s="193">
        <f>SUM(I63:I67)</f>
        <v>-19730</v>
      </c>
      <c r="J68" s="185"/>
      <c r="K68" s="193">
        <f>SUM(K63:K67)</f>
        <v>-26322</v>
      </c>
      <c r="L68" s="194"/>
      <c r="M68" s="193">
        <f>SUM(M63:M67)</f>
        <v>15983</v>
      </c>
      <c r="N68" s="194"/>
      <c r="O68" s="193">
        <f>SUM(O63:O67)</f>
        <v>-3690</v>
      </c>
      <c r="P68" s="175"/>
      <c r="Q68" s="176"/>
      <c r="R68" s="176"/>
    </row>
    <row r="69" spans="1:20" s="173" customFormat="1" ht="24" customHeight="1">
      <c r="G69" s="190"/>
      <c r="H69" s="185"/>
      <c r="I69" s="191"/>
      <c r="J69" s="185"/>
      <c r="K69" s="191"/>
      <c r="L69" s="194"/>
      <c r="M69" s="191"/>
      <c r="N69" s="194"/>
      <c r="O69" s="191"/>
      <c r="P69" s="175"/>
      <c r="Q69" s="176"/>
      <c r="R69" s="176"/>
    </row>
    <row r="70" spans="1:20" s="173" customFormat="1" ht="24" customHeight="1">
      <c r="A70" s="151" t="s">
        <v>160</v>
      </c>
      <c r="G70" s="190"/>
      <c r="H70" s="185"/>
      <c r="I70" s="191">
        <f>I68+I61+I42</f>
        <v>-6027</v>
      </c>
      <c r="J70" s="185"/>
      <c r="K70" s="191">
        <f>K68+K61+K42</f>
        <v>74698</v>
      </c>
      <c r="L70" s="194"/>
      <c r="M70" s="191">
        <f>M68+M61+M42</f>
        <v>-13698</v>
      </c>
      <c r="N70" s="194"/>
      <c r="O70" s="191">
        <f>O68+O61+O42</f>
        <v>15623</v>
      </c>
      <c r="P70" s="176"/>
      <c r="Q70" s="176"/>
      <c r="R70" s="176"/>
    </row>
    <row r="71" spans="1:20" s="173" customFormat="1" ht="24" customHeight="1">
      <c r="A71" s="151" t="s">
        <v>228</v>
      </c>
      <c r="G71" s="190"/>
      <c r="H71" s="185"/>
      <c r="I71" s="191">
        <v>111157</v>
      </c>
      <c r="J71" s="185"/>
      <c r="K71" s="191">
        <v>36459</v>
      </c>
      <c r="L71" s="194"/>
      <c r="M71" s="191">
        <v>19873</v>
      </c>
      <c r="N71" s="194"/>
      <c r="O71" s="191">
        <v>4250</v>
      </c>
      <c r="P71" s="176"/>
      <c r="Q71" s="176"/>
      <c r="R71" s="176"/>
    </row>
    <row r="72" spans="1:20" ht="29.25" customHeight="1">
      <c r="A72" s="151" t="s">
        <v>196</v>
      </c>
      <c r="G72" s="161"/>
      <c r="H72" s="185"/>
      <c r="I72" s="195">
        <v>-4793</v>
      </c>
      <c r="J72" s="185"/>
      <c r="K72" s="195">
        <v>0</v>
      </c>
      <c r="L72" s="194"/>
      <c r="M72" s="195">
        <v>0</v>
      </c>
      <c r="N72" s="194"/>
      <c r="O72" s="195">
        <v>0</v>
      </c>
      <c r="P72" s="151"/>
    </row>
    <row r="73" spans="1:20" s="173" customFormat="1" ht="27" customHeight="1" thickBot="1">
      <c r="A73" s="189" t="s">
        <v>229</v>
      </c>
      <c r="G73" s="190"/>
      <c r="H73" s="191">
        <f t="shared" ref="H73:O73" si="0">SUM(H70:H72)</f>
        <v>0</v>
      </c>
      <c r="I73" s="196">
        <f t="shared" si="0"/>
        <v>100337</v>
      </c>
      <c r="J73" s="191">
        <f t="shared" si="0"/>
        <v>0</v>
      </c>
      <c r="K73" s="196">
        <f t="shared" si="0"/>
        <v>111157</v>
      </c>
      <c r="L73" s="191">
        <f t="shared" si="0"/>
        <v>0</v>
      </c>
      <c r="M73" s="196">
        <f t="shared" si="0"/>
        <v>6175</v>
      </c>
      <c r="N73" s="191">
        <f t="shared" si="0"/>
        <v>0</v>
      </c>
      <c r="O73" s="196">
        <f t="shared" si="0"/>
        <v>19873</v>
      </c>
      <c r="P73" s="175"/>
      <c r="Q73" s="175"/>
      <c r="R73" s="175"/>
      <c r="S73" s="175"/>
      <c r="T73" s="175"/>
    </row>
    <row r="74" spans="1:20" s="173" customFormat="1" ht="27" customHeight="1" thickTop="1">
      <c r="A74" s="189"/>
      <c r="G74" s="190"/>
      <c r="H74" s="191"/>
      <c r="I74" s="191"/>
      <c r="J74" s="191"/>
      <c r="K74" s="191"/>
      <c r="L74" s="191"/>
      <c r="M74" s="191"/>
      <c r="N74" s="191"/>
      <c r="O74" s="191"/>
      <c r="P74" s="175"/>
      <c r="Q74" s="175"/>
      <c r="R74" s="175"/>
      <c r="S74" s="175"/>
      <c r="T74" s="175"/>
    </row>
    <row r="75" spans="1:20" ht="24" customHeight="1">
      <c r="A75" s="197" t="s">
        <v>208</v>
      </c>
      <c r="B75" s="198"/>
      <c r="G75" s="161"/>
      <c r="H75" s="179"/>
      <c r="I75" s="183"/>
      <c r="J75" s="179"/>
      <c r="K75" s="183"/>
      <c r="L75" s="183"/>
      <c r="M75" s="183"/>
      <c r="N75" s="181"/>
      <c r="O75" s="183"/>
      <c r="P75" s="158"/>
      <c r="Q75" s="158"/>
    </row>
    <row r="76" spans="1:20" ht="24" customHeight="1">
      <c r="A76" s="199" t="s">
        <v>55</v>
      </c>
      <c r="B76" s="70"/>
      <c r="G76" s="161"/>
      <c r="H76" s="179"/>
      <c r="I76" s="183"/>
      <c r="J76" s="179"/>
      <c r="K76" s="183"/>
      <c r="L76" s="183"/>
      <c r="M76" s="183"/>
      <c r="N76" s="181"/>
      <c r="O76" s="183"/>
      <c r="P76" s="158"/>
      <c r="Q76" s="158"/>
    </row>
    <row r="77" spans="1:20" ht="24" customHeight="1">
      <c r="A77" s="70"/>
      <c r="B77" s="70"/>
      <c r="C77" s="208" t="s">
        <v>218</v>
      </c>
      <c r="D77" s="70" t="s">
        <v>217</v>
      </c>
      <c r="G77" s="161"/>
      <c r="H77" s="179"/>
      <c r="I77" s="183"/>
      <c r="J77" s="179"/>
      <c r="K77" s="183"/>
      <c r="L77" s="183"/>
      <c r="M77" s="183"/>
      <c r="N77" s="181"/>
      <c r="O77" s="183"/>
      <c r="P77" s="158"/>
      <c r="Q77" s="158"/>
    </row>
    <row r="78" spans="1:20" ht="24" customHeight="1">
      <c r="A78" s="70"/>
      <c r="B78" s="70"/>
      <c r="C78" s="209"/>
      <c r="D78" s="158" t="s">
        <v>168</v>
      </c>
      <c r="G78" s="161"/>
      <c r="H78" s="179"/>
      <c r="I78" s="183"/>
      <c r="J78" s="179"/>
      <c r="K78" s="183"/>
      <c r="L78" s="183"/>
      <c r="M78" s="183"/>
      <c r="N78" s="181"/>
      <c r="O78" s="183"/>
      <c r="P78" s="158"/>
      <c r="Q78" s="158"/>
    </row>
    <row r="79" spans="1:20" ht="24" customHeight="1">
      <c r="A79" s="70"/>
      <c r="B79" s="70"/>
      <c r="C79" s="208" t="s">
        <v>220</v>
      </c>
      <c r="D79" s="70" t="s">
        <v>219</v>
      </c>
      <c r="G79" s="161"/>
      <c r="H79" s="179"/>
      <c r="I79" s="183"/>
      <c r="J79" s="179"/>
      <c r="K79" s="183"/>
      <c r="L79" s="183"/>
      <c r="M79" s="183"/>
      <c r="N79" s="181"/>
      <c r="O79" s="183"/>
      <c r="P79" s="158"/>
      <c r="Q79" s="158"/>
    </row>
    <row r="80" spans="1:20" ht="24" customHeight="1">
      <c r="A80" s="70"/>
      <c r="B80" s="70"/>
      <c r="C80" s="209"/>
      <c r="D80" s="158" t="s">
        <v>163</v>
      </c>
      <c r="G80" s="161"/>
      <c r="H80" s="179"/>
      <c r="I80" s="183"/>
      <c r="J80" s="179"/>
      <c r="K80" s="183"/>
      <c r="L80" s="183"/>
      <c r="M80" s="183"/>
      <c r="N80" s="181"/>
      <c r="O80" s="183"/>
      <c r="P80" s="158"/>
      <c r="Q80" s="158"/>
    </row>
    <row r="81" spans="1:18" ht="24" customHeight="1">
      <c r="A81" s="70"/>
      <c r="B81" s="70"/>
      <c r="C81" s="209"/>
      <c r="D81" s="158" t="s">
        <v>188</v>
      </c>
      <c r="G81" s="161"/>
      <c r="H81" s="179"/>
      <c r="I81" s="183"/>
      <c r="J81" s="179"/>
      <c r="K81" s="183"/>
      <c r="L81" s="183"/>
      <c r="M81" s="183"/>
      <c r="N81" s="181"/>
      <c r="O81" s="183"/>
      <c r="P81" s="158"/>
      <c r="Q81" s="158"/>
    </row>
    <row r="82" spans="1:18" ht="24" customHeight="1">
      <c r="A82" s="70"/>
      <c r="B82" s="70"/>
      <c r="C82" s="208" t="s">
        <v>222</v>
      </c>
      <c r="D82" s="70" t="s">
        <v>221</v>
      </c>
      <c r="G82" s="161"/>
      <c r="H82" s="179"/>
      <c r="I82" s="183"/>
      <c r="J82" s="179"/>
      <c r="K82" s="183"/>
      <c r="L82" s="183"/>
      <c r="M82" s="183"/>
      <c r="N82" s="181"/>
      <c r="O82" s="183"/>
      <c r="P82" s="158"/>
      <c r="Q82" s="158"/>
    </row>
    <row r="83" spans="1:18" ht="24" customHeight="1">
      <c r="A83" s="70"/>
      <c r="B83" s="70"/>
      <c r="C83" s="209"/>
      <c r="D83" s="200" t="s">
        <v>197</v>
      </c>
      <c r="G83" s="161"/>
      <c r="H83" s="179"/>
      <c r="I83" s="183"/>
      <c r="J83" s="179"/>
      <c r="K83" s="183"/>
      <c r="L83" s="183"/>
      <c r="M83" s="183"/>
      <c r="N83" s="181"/>
      <c r="O83" s="183"/>
      <c r="P83" s="158"/>
      <c r="Q83" s="158"/>
    </row>
    <row r="84" spans="1:18" ht="24" customHeight="1">
      <c r="A84" s="70"/>
      <c r="B84" s="70"/>
      <c r="C84" s="209"/>
      <c r="D84" s="201" t="s">
        <v>198</v>
      </c>
      <c r="G84" s="161"/>
      <c r="H84" s="179"/>
      <c r="I84" s="183"/>
      <c r="J84" s="179"/>
      <c r="K84" s="183"/>
      <c r="L84" s="183"/>
      <c r="M84" s="183"/>
      <c r="N84" s="181"/>
      <c r="O84" s="183"/>
      <c r="P84" s="158"/>
      <c r="Q84" s="158"/>
    </row>
    <row r="85" spans="1:18" ht="24" customHeight="1">
      <c r="A85" s="70"/>
      <c r="B85" s="70"/>
      <c r="C85" s="209"/>
      <c r="D85" s="201" t="s">
        <v>199</v>
      </c>
      <c r="G85" s="161"/>
      <c r="H85" s="179"/>
      <c r="I85" s="183"/>
      <c r="J85" s="179"/>
      <c r="K85" s="183"/>
      <c r="L85" s="183"/>
      <c r="M85" s="183"/>
      <c r="N85" s="181"/>
      <c r="O85" s="183"/>
      <c r="P85" s="158"/>
      <c r="Q85" s="158"/>
    </row>
    <row r="86" spans="1:18" ht="24" customHeight="1">
      <c r="A86" s="70"/>
      <c r="B86" s="70"/>
      <c r="C86" s="208" t="s">
        <v>224</v>
      </c>
      <c r="D86" s="210" t="s">
        <v>223</v>
      </c>
      <c r="G86" s="161"/>
      <c r="H86" s="179"/>
      <c r="I86" s="183"/>
      <c r="J86" s="179"/>
      <c r="K86" s="183"/>
      <c r="L86" s="183"/>
      <c r="M86" s="183"/>
      <c r="N86" s="181"/>
      <c r="O86" s="183"/>
      <c r="P86" s="158"/>
      <c r="Q86" s="158"/>
    </row>
    <row r="87" spans="1:18" ht="24" customHeight="1">
      <c r="A87" s="70"/>
      <c r="B87" s="70"/>
      <c r="C87" s="208"/>
      <c r="D87" s="210"/>
      <c r="G87" s="161"/>
      <c r="H87" s="179"/>
      <c r="I87" s="183"/>
      <c r="J87" s="179"/>
      <c r="K87" s="183"/>
      <c r="L87" s="183"/>
      <c r="M87" s="183"/>
      <c r="N87" s="181"/>
      <c r="O87" s="183"/>
      <c r="P87" s="158"/>
      <c r="Q87" s="158"/>
    </row>
    <row r="88" spans="1:18" ht="24" customHeight="1">
      <c r="A88" s="32" t="s">
        <v>177</v>
      </c>
      <c r="B88" s="70"/>
      <c r="C88" s="70"/>
      <c r="G88" s="161"/>
      <c r="H88" s="179"/>
      <c r="I88" s="183"/>
      <c r="J88" s="179"/>
      <c r="K88" s="183"/>
      <c r="L88" s="183"/>
      <c r="M88" s="183"/>
      <c r="N88" s="181"/>
      <c r="O88" s="183"/>
      <c r="P88" s="158"/>
      <c r="Q88" s="158"/>
    </row>
    <row r="89" spans="1:18" s="156" customFormat="1" ht="21.75" customHeight="1">
      <c r="A89" s="151" t="s">
        <v>32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3"/>
      <c r="L89" s="152"/>
      <c r="M89" s="152"/>
      <c r="N89" s="152"/>
      <c r="O89" s="154"/>
      <c r="P89" s="155"/>
      <c r="Q89" s="155"/>
      <c r="R89" s="155"/>
    </row>
    <row r="90" spans="1:18" s="156" customFormat="1" ht="24" customHeight="1">
      <c r="A90" s="151" t="s">
        <v>14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3"/>
      <c r="L90" s="152"/>
      <c r="M90" s="152"/>
      <c r="N90" s="152"/>
      <c r="O90" s="154"/>
      <c r="P90" s="155"/>
      <c r="Q90" s="155"/>
      <c r="R90" s="155"/>
    </row>
    <row r="91" spans="1:18" s="155" customFormat="1" ht="24" customHeight="1">
      <c r="A91" s="222" t="s">
        <v>181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157"/>
      <c r="M91" s="157"/>
      <c r="N91" s="157"/>
      <c r="O91" s="157"/>
    </row>
    <row r="92" spans="1:18" s="155" customFormat="1" ht="24" customHeight="1">
      <c r="A92" s="207"/>
      <c r="B92" s="207"/>
      <c r="C92" s="207"/>
      <c r="D92" s="207"/>
      <c r="E92" s="207"/>
      <c r="F92" s="207"/>
      <c r="G92" s="207"/>
      <c r="H92" s="207"/>
      <c r="I92" s="207"/>
      <c r="J92" s="207"/>
      <c r="K92" s="207"/>
      <c r="L92" s="157"/>
      <c r="M92" s="157"/>
      <c r="N92" s="157"/>
      <c r="O92" s="157"/>
    </row>
    <row r="93" spans="1:18" ht="24" customHeight="1">
      <c r="A93" s="173" t="s">
        <v>138</v>
      </c>
      <c r="G93" s="161"/>
      <c r="H93" s="179"/>
      <c r="I93" s="183"/>
      <c r="J93" s="179"/>
      <c r="K93" s="183"/>
      <c r="L93" s="183"/>
      <c r="M93" s="183"/>
      <c r="N93" s="181"/>
      <c r="O93" s="183"/>
      <c r="P93" s="158"/>
      <c r="Q93" s="158"/>
    </row>
    <row r="94" spans="1:18" ht="24" customHeight="1">
      <c r="A94" s="158" t="s">
        <v>225</v>
      </c>
      <c r="G94" s="161"/>
      <c r="H94" s="179"/>
      <c r="I94" s="183"/>
      <c r="J94" s="179"/>
      <c r="K94" s="183"/>
      <c r="L94" s="183"/>
      <c r="M94" s="183"/>
      <c r="N94" s="181"/>
      <c r="O94" s="183"/>
      <c r="P94" s="158"/>
      <c r="Q94" s="158"/>
    </row>
    <row r="95" spans="1:18" ht="24" customHeight="1">
      <c r="G95" s="161"/>
      <c r="H95" s="161"/>
      <c r="I95" s="212" t="s">
        <v>65</v>
      </c>
      <c r="J95" s="212"/>
      <c r="K95" s="212"/>
      <c r="L95" s="212"/>
      <c r="M95" s="212"/>
      <c r="N95" s="212"/>
      <c r="O95" s="212"/>
      <c r="P95" s="158"/>
      <c r="Q95" s="158"/>
    </row>
    <row r="96" spans="1:18" ht="24" customHeight="1">
      <c r="G96" s="161"/>
      <c r="H96" s="161"/>
      <c r="I96" s="213" t="s">
        <v>0</v>
      </c>
      <c r="J96" s="213"/>
      <c r="K96" s="213"/>
      <c r="L96" s="32"/>
      <c r="M96" s="213" t="s">
        <v>1</v>
      </c>
      <c r="N96" s="213"/>
      <c r="O96" s="213"/>
      <c r="P96" s="158"/>
      <c r="Q96" s="158"/>
    </row>
    <row r="97" spans="1:20" ht="44.25" customHeight="1">
      <c r="G97" s="161"/>
      <c r="H97" s="202"/>
      <c r="I97" s="203" t="s">
        <v>226</v>
      </c>
      <c r="J97" s="202"/>
      <c r="K97" s="203" t="s">
        <v>227</v>
      </c>
      <c r="L97" s="204"/>
      <c r="M97" s="203" t="s">
        <v>226</v>
      </c>
      <c r="N97" s="202"/>
      <c r="O97" s="203" t="s">
        <v>227</v>
      </c>
      <c r="P97" s="158"/>
      <c r="Q97" s="158"/>
    </row>
    <row r="98" spans="1:20" ht="24" customHeight="1">
      <c r="A98" s="158" t="s">
        <v>139</v>
      </c>
      <c r="G98" s="161"/>
      <c r="H98" s="179"/>
      <c r="I98" s="183">
        <v>1140</v>
      </c>
      <c r="J98" s="179"/>
      <c r="K98" s="183">
        <v>1407</v>
      </c>
      <c r="L98" s="183"/>
      <c r="M98" s="183">
        <v>77</v>
      </c>
      <c r="N98" s="181"/>
      <c r="O98" s="183">
        <v>239</v>
      </c>
      <c r="P98" s="158"/>
      <c r="Q98" s="158"/>
    </row>
    <row r="99" spans="1:20" ht="24" customHeight="1">
      <c r="A99" s="158" t="s">
        <v>140</v>
      </c>
      <c r="G99" s="161"/>
      <c r="H99" s="179"/>
      <c r="I99" s="183">
        <v>39509</v>
      </c>
      <c r="J99" s="179"/>
      <c r="K99" s="183">
        <v>45686</v>
      </c>
      <c r="L99" s="183"/>
      <c r="M99" s="183">
        <v>1420</v>
      </c>
      <c r="N99" s="181"/>
      <c r="O99" s="183">
        <v>1147</v>
      </c>
      <c r="P99" s="158"/>
      <c r="Q99" s="158"/>
    </row>
    <row r="100" spans="1:20" ht="24" customHeight="1">
      <c r="A100" s="158" t="s">
        <v>141</v>
      </c>
      <c r="G100" s="161"/>
      <c r="H100" s="179"/>
      <c r="I100" s="183">
        <v>7481</v>
      </c>
      <c r="J100" s="179"/>
      <c r="K100" s="183">
        <v>3815</v>
      </c>
      <c r="L100" s="183"/>
      <c r="M100" s="183">
        <v>4678</v>
      </c>
      <c r="N100" s="181"/>
      <c r="O100" s="183">
        <v>517</v>
      </c>
      <c r="P100" s="158"/>
      <c r="Q100" s="158"/>
    </row>
    <row r="101" spans="1:20" ht="24" customHeight="1">
      <c r="A101" s="158" t="s">
        <v>142</v>
      </c>
      <c r="G101" s="161"/>
      <c r="H101" s="179"/>
      <c r="I101" s="183">
        <v>34207</v>
      </c>
      <c r="J101" s="179"/>
      <c r="K101" s="183">
        <v>42279</v>
      </c>
      <c r="L101" s="183"/>
      <c r="M101" s="183">
        <v>0</v>
      </c>
      <c r="N101" s="181"/>
      <c r="O101" s="183">
        <v>0</v>
      </c>
      <c r="P101" s="158"/>
      <c r="Q101" s="158"/>
    </row>
    <row r="102" spans="1:20" ht="24" customHeight="1">
      <c r="A102" s="158" t="s">
        <v>143</v>
      </c>
      <c r="G102" s="161"/>
      <c r="H102" s="179"/>
      <c r="I102" s="183">
        <v>0</v>
      </c>
      <c r="J102" s="179"/>
      <c r="K102" s="183">
        <v>17970</v>
      </c>
      <c r="L102" s="183"/>
      <c r="M102" s="183">
        <v>0</v>
      </c>
      <c r="N102" s="181"/>
      <c r="O102" s="183">
        <v>17970</v>
      </c>
      <c r="P102" s="158"/>
      <c r="Q102" s="158"/>
    </row>
    <row r="103" spans="1:20" ht="24" customHeight="1">
      <c r="A103" s="158" t="s">
        <v>200</v>
      </c>
      <c r="G103" s="161"/>
      <c r="H103" s="179"/>
      <c r="I103" s="183">
        <v>18000</v>
      </c>
      <c r="J103" s="179"/>
      <c r="K103" s="183">
        <v>0</v>
      </c>
      <c r="L103" s="183"/>
      <c r="M103" s="183">
        <v>0</v>
      </c>
      <c r="N103" s="181"/>
      <c r="O103" s="183">
        <v>0</v>
      </c>
      <c r="P103" s="158"/>
      <c r="Q103" s="158"/>
    </row>
    <row r="104" spans="1:20" ht="24" customHeight="1" thickBot="1">
      <c r="A104" s="158" t="s">
        <v>13</v>
      </c>
      <c r="G104" s="161"/>
      <c r="H104" s="179"/>
      <c r="I104" s="205">
        <f>SUM(I98:I103)</f>
        <v>100337</v>
      </c>
      <c r="J104" s="179"/>
      <c r="K104" s="205">
        <f>SUM(K98:K103)</f>
        <v>111157</v>
      </c>
      <c r="L104" s="183"/>
      <c r="M104" s="205">
        <f>SUM(M98:M103)</f>
        <v>6175</v>
      </c>
      <c r="N104" s="181"/>
      <c r="O104" s="205">
        <f>SUM(O98:O103)</f>
        <v>19873</v>
      </c>
      <c r="P104" s="158"/>
      <c r="Q104" s="158"/>
    </row>
    <row r="105" spans="1:20" ht="23.25" customHeight="1" thickTop="1">
      <c r="A105" s="70"/>
      <c r="B105" s="70"/>
      <c r="C105" s="70"/>
      <c r="I105" s="52"/>
      <c r="K105" s="52"/>
      <c r="M105" s="52"/>
      <c r="O105" s="52"/>
      <c r="P105" s="158"/>
      <c r="Q105" s="158"/>
      <c r="R105" s="158"/>
      <c r="T105" s="159"/>
    </row>
    <row r="106" spans="1:20" ht="24.6" customHeight="1">
      <c r="A106" s="32" t="s">
        <v>177</v>
      </c>
      <c r="K106" s="158"/>
    </row>
    <row r="107" spans="1:20" ht="24.6" customHeight="1">
      <c r="A107" s="32"/>
      <c r="K107" s="158"/>
    </row>
    <row r="108" spans="1:20" ht="24.6" customHeight="1">
      <c r="A108" s="32"/>
      <c r="I108" s="206">
        <f>+I73-'BS '!F10</f>
        <v>0</v>
      </c>
      <c r="K108" s="158"/>
      <c r="M108" s="206">
        <f>+M73-'BS '!J10</f>
        <v>0</v>
      </c>
    </row>
    <row r="109" spans="1:20" ht="24.6" customHeight="1">
      <c r="A109" s="32"/>
      <c r="I109" s="206">
        <f>+I73-'BS '!F10</f>
        <v>0</v>
      </c>
      <c r="K109" s="158"/>
      <c r="M109" s="206">
        <f>+M73-'BS '!J10</f>
        <v>0</v>
      </c>
    </row>
    <row r="110" spans="1:20" ht="24.6" customHeight="1">
      <c r="A110" s="32"/>
      <c r="K110" s="158"/>
    </row>
    <row r="111" spans="1:20" ht="24.6" customHeight="1">
      <c r="A111" s="32"/>
      <c r="K111" s="158"/>
    </row>
    <row r="112" spans="1:20" ht="24.6" customHeight="1">
      <c r="A112" s="32"/>
      <c r="K112" s="158"/>
    </row>
    <row r="113" spans="1:15" ht="24.6" customHeight="1">
      <c r="A113" s="32"/>
      <c r="K113" s="158"/>
    </row>
    <row r="114" spans="1:15" ht="24.6" customHeight="1">
      <c r="A114" s="32"/>
      <c r="K114" s="158"/>
    </row>
    <row r="115" spans="1:15" ht="24.6" customHeight="1">
      <c r="A115" s="32"/>
      <c r="K115" s="158"/>
    </row>
    <row r="116" spans="1:15" ht="24.6" customHeight="1">
      <c r="A116" s="32"/>
      <c r="K116" s="158"/>
    </row>
    <row r="117" spans="1:15" ht="24.6" customHeight="1">
      <c r="I117" s="206"/>
      <c r="K117" s="183"/>
      <c r="M117" s="50"/>
      <c r="O117" s="54"/>
    </row>
    <row r="118" spans="1:15" ht="24.6" customHeight="1">
      <c r="I118" s="206"/>
      <c r="K118" s="183"/>
      <c r="M118" s="50"/>
      <c r="O118" s="54"/>
    </row>
    <row r="119" spans="1:15" ht="24.9" customHeight="1">
      <c r="H119" s="52"/>
      <c r="I119" s="52"/>
      <c r="J119" s="52"/>
      <c r="K119" s="106"/>
      <c r="L119" s="52"/>
      <c r="M119" s="52"/>
      <c r="N119" s="52"/>
      <c r="O119" s="52"/>
    </row>
    <row r="120" spans="1:15" ht="24.6" customHeight="1">
      <c r="M120" s="50"/>
      <c r="O120" s="54"/>
    </row>
    <row r="121" spans="1:15" ht="24.6" customHeight="1">
      <c r="M121" s="50"/>
      <c r="O121" s="54"/>
    </row>
    <row r="122" spans="1:15" ht="24.6" customHeight="1">
      <c r="M122" s="50"/>
      <c r="O122" s="54"/>
    </row>
    <row r="123" spans="1:15" ht="24.6" customHeight="1">
      <c r="M123" s="50"/>
      <c r="O123" s="54"/>
    </row>
    <row r="124" spans="1:15" ht="24.6" customHeight="1">
      <c r="M124" s="50"/>
      <c r="O124" s="54"/>
    </row>
    <row r="125" spans="1:15" ht="24.6" customHeight="1">
      <c r="M125" s="50"/>
      <c r="O125" s="54"/>
    </row>
    <row r="126" spans="1:15" ht="24.6" customHeight="1">
      <c r="M126" s="50"/>
      <c r="O126" s="54"/>
    </row>
    <row r="127" spans="1:15" ht="24.6" customHeight="1">
      <c r="M127" s="50"/>
      <c r="O127" s="54"/>
    </row>
    <row r="128" spans="1:15" ht="24.6" customHeight="1">
      <c r="M128" s="50"/>
      <c r="O128" s="54"/>
    </row>
    <row r="129" spans="13:15" ht="24.6" customHeight="1">
      <c r="M129" s="50"/>
      <c r="O129" s="54"/>
    </row>
    <row r="130" spans="13:15" ht="24.6" customHeight="1">
      <c r="M130" s="54"/>
      <c r="O130" s="54"/>
    </row>
    <row r="131" spans="13:15" ht="24.6" customHeight="1">
      <c r="M131" s="54"/>
      <c r="O131" s="54"/>
    </row>
    <row r="132" spans="13:15" ht="24.6" customHeight="1">
      <c r="M132" s="54"/>
      <c r="O132" s="54"/>
    </row>
    <row r="133" spans="13:15" ht="24.6" customHeight="1">
      <c r="M133" s="54"/>
      <c r="O133" s="54"/>
    </row>
    <row r="134" spans="13:15" ht="24.6" customHeight="1">
      <c r="M134" s="54"/>
      <c r="O134" s="54"/>
    </row>
    <row r="135" spans="13:15" ht="24.6" customHeight="1">
      <c r="M135" s="54"/>
      <c r="O135" s="54"/>
    </row>
    <row r="136" spans="13:15" ht="24.6" customHeight="1">
      <c r="M136" s="54"/>
      <c r="O136" s="54"/>
    </row>
    <row r="137" spans="13:15" ht="24.6" customHeight="1">
      <c r="M137" s="54"/>
      <c r="O137" s="54"/>
    </row>
    <row r="138" spans="13:15" ht="24.6" customHeight="1">
      <c r="M138" s="54"/>
      <c r="O138" s="54"/>
    </row>
    <row r="139" spans="13:15" ht="24.6" customHeight="1">
      <c r="M139" s="54"/>
      <c r="O139" s="54"/>
    </row>
    <row r="140" spans="13:15" ht="24.6" customHeight="1">
      <c r="M140" s="54"/>
      <c r="O140" s="54"/>
    </row>
    <row r="141" spans="13:15" ht="24.6" customHeight="1">
      <c r="M141" s="54"/>
      <c r="O141" s="54"/>
    </row>
    <row r="142" spans="13:15" ht="24.6" customHeight="1">
      <c r="M142" s="54"/>
      <c r="O142" s="54"/>
    </row>
    <row r="143" spans="13:15" ht="24.6" customHeight="1">
      <c r="M143" s="54"/>
      <c r="O143" s="54"/>
    </row>
    <row r="144" spans="13:15" ht="24.6" customHeight="1">
      <c r="M144" s="54"/>
      <c r="O144" s="54"/>
    </row>
    <row r="145" spans="13:15" ht="24.6" customHeight="1">
      <c r="M145" s="54"/>
      <c r="O145" s="54"/>
    </row>
    <row r="146" spans="13:15" ht="24.6" customHeight="1">
      <c r="M146" s="54"/>
      <c r="O146" s="54"/>
    </row>
    <row r="147" spans="13:15" ht="24.6" customHeight="1">
      <c r="M147" s="54"/>
      <c r="O147" s="54"/>
    </row>
    <row r="148" spans="13:15" ht="24.6" customHeight="1">
      <c r="M148" s="54"/>
      <c r="O148" s="54"/>
    </row>
    <row r="149" spans="13:15" ht="24.6" customHeight="1">
      <c r="M149" s="54"/>
      <c r="O149" s="54"/>
    </row>
    <row r="150" spans="13:15" ht="24.6" customHeight="1">
      <c r="M150" s="54"/>
      <c r="O150" s="54"/>
    </row>
    <row r="151" spans="13:15" ht="24.6" customHeight="1">
      <c r="M151" s="54"/>
      <c r="O151" s="54"/>
    </row>
    <row r="152" spans="13:15" ht="24.6" customHeight="1">
      <c r="M152" s="54"/>
      <c r="O152" s="54"/>
    </row>
    <row r="153" spans="13:15" ht="24.6" customHeight="1">
      <c r="M153" s="54"/>
    </row>
  </sheetData>
  <mergeCells count="12">
    <mergeCell ref="I95:O95"/>
    <mergeCell ref="I96:K96"/>
    <mergeCell ref="M96:O96"/>
    <mergeCell ref="A3:K3"/>
    <mergeCell ref="I4:O4"/>
    <mergeCell ref="I5:K5"/>
    <mergeCell ref="M5:O5"/>
    <mergeCell ref="A47:K47"/>
    <mergeCell ref="I48:O48"/>
    <mergeCell ref="I49:K49"/>
    <mergeCell ref="M49:O49"/>
    <mergeCell ref="A91:K91"/>
  </mergeCells>
  <pageMargins left="0.78740157480314965" right="0.31496062992125984" top="0.74803149606299213" bottom="0.98425196850393704" header="0.51181102362204722" footer="0.51181102362204722"/>
  <pageSetup paperSize="9" scale="67" firstPageNumber="6" fitToHeight="0" orientation="portrait" blackAndWhite="1" useFirstPageNumber="1" r:id="rId1"/>
  <headerFooter alignWithMargins="0">
    <oddFooter>&amp;R&amp;P</oddFooter>
  </headerFooter>
  <rowBreaks count="2" manualBreakCount="2">
    <brk id="44" max="14" man="1"/>
    <brk id="8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PL12M </vt:lpstr>
      <vt:lpstr>SE Conso</vt:lpstr>
      <vt:lpstr>SE Separate</vt:lpstr>
      <vt:lpstr>CF </vt:lpstr>
      <vt:lpstr>'BS '!Print_Area</vt:lpstr>
      <vt:lpstr>'CF '!Print_Area</vt:lpstr>
      <vt:lpstr>'SE Conso'!Print_Area</vt:lpstr>
      <vt:lpstr>'SE Separate'!Print_Area</vt:lpstr>
      <vt:lpstr>'PL12M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a</cp:lastModifiedBy>
  <cp:lastPrinted>2022-02-28T12:09:37Z</cp:lastPrinted>
  <dcterms:created xsi:type="dcterms:W3CDTF">2010-02-24T06:41:04Z</dcterms:created>
  <dcterms:modified xsi:type="dcterms:W3CDTF">2022-02-28T12:39:43Z</dcterms:modified>
</cp:coreProperties>
</file>