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pyenpensuk\OneDrive - Deloitte (O365D)\Documents\PDF\"/>
    </mc:Choice>
  </mc:AlternateContent>
  <xr:revisionPtr revIDLastSave="0" documentId="13_ncr:1_{8838AD15-D20A-4F14-B745-6A99D98361CF}" xr6:coauthVersionLast="46" xr6:coauthVersionMax="46" xr10:uidLastSave="{00000000-0000-0000-0000-000000000000}"/>
  <bookViews>
    <workbookView xWindow="-110" yWindow="-110" windowWidth="19420" windowHeight="10420" tabRatio="820" firstSheet="1" activeTab="3" xr2:uid="{00000000-000D-0000-FFFF-FFFF00000000}"/>
  </bookViews>
  <sheets>
    <sheet name="รายการคงค้าง" sheetId="57" state="hidden" r:id="rId1"/>
    <sheet name="BS" sheetId="25" r:id="rId2"/>
    <sheet name="PL" sheetId="52" r:id="rId3"/>
    <sheet name="SE รวม" sheetId="45" r:id="rId4"/>
    <sheet name="SE เฉพาะ" sheetId="53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#REF!</definedName>
    <definedName name="\" localSheetId="2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2" hidden="1">'[1]Historic Stats'!#REF!</definedName>
    <definedName name="_1__123Graph_ACHART_15" localSheetId="4" hidden="1">'[1]Historic Stats'!#REF!</definedName>
    <definedName name="_1__123Graph_ACHART_15" hidden="1">'[1]Historic Stats'!#REF!</definedName>
    <definedName name="_10__123Graph_BCHART_18" localSheetId="5" hidden="1">'[1]Historic Stats'!#REF!</definedName>
    <definedName name="_10__123Graph_BCHART_18" localSheetId="2" hidden="1">'[1]Historic Stats'!#REF!</definedName>
    <definedName name="_10__123Graph_BCHART_18" localSheetId="4" hidden="1">'[1]Historic Stats'!#REF!</definedName>
    <definedName name="_10__123Graph_BCHART_18" hidden="1">'[1]Historic Stats'!#REF!</definedName>
    <definedName name="_11__123Graph_BCHART_31" localSheetId="5" hidden="1">'[1]Stats Summary'!$U$18:$U$28</definedName>
    <definedName name="_11__123Graph_BCHART_31" hidden="1">'[1]Stats Summary'!$U$18:$U$28</definedName>
    <definedName name="_12__123Graph_BCHART_4" localSheetId="5" hidden="1">[2]Fut_Perf!#REF!</definedName>
    <definedName name="_12__123Graph_BCHART_4" localSheetId="2" hidden="1">[2]Fut_Perf!#REF!</definedName>
    <definedName name="_12__123Graph_BCHART_4" localSheetId="4" hidden="1">[2]Fut_Perf!#REF!</definedName>
    <definedName name="_12__123Graph_BCHART_4" hidden="1">[2]Fut_Perf!#REF!</definedName>
    <definedName name="_13__123Graph_CCHART_11" localSheetId="5" hidden="1">'[1]Historic Stats'!#REF!</definedName>
    <definedName name="_13__123Graph_CCHART_11" localSheetId="2" hidden="1">'[1]Historic Stats'!#REF!</definedName>
    <definedName name="_13__123Graph_CCHART_11" localSheetId="4" hidden="1">'[1]Historic Stats'!#REF!</definedName>
    <definedName name="_13__123Graph_CCHART_11" hidden="1">'[1]Historic Stats'!#REF!</definedName>
    <definedName name="_14__123Graph_CCHART_12" localSheetId="5" hidden="1">'[1]Historic Stats'!#REF!</definedName>
    <definedName name="_14__123Graph_CCHART_12" localSheetId="2" hidden="1">'[1]Historic Stats'!#REF!</definedName>
    <definedName name="_14__123Graph_CCHART_12" localSheetId="4" hidden="1">'[1]Historic Stats'!#REF!</definedName>
    <definedName name="_14__123Graph_CCHART_12" hidden="1">'[1]Historic Stats'!#REF!</definedName>
    <definedName name="_15__123Graph_CCHART_13" localSheetId="5" hidden="1">'[1]Historic Stats'!#REF!</definedName>
    <definedName name="_15__123Graph_CCHART_13" localSheetId="2" hidden="1">'[1]Historic Stats'!#REF!</definedName>
    <definedName name="_15__123Graph_CCHART_13" localSheetId="4" hidden="1">'[1]Historic Stats'!#REF!</definedName>
    <definedName name="_15__123Graph_CCHART_13" hidden="1">'[1]Historic Stats'!#REF!</definedName>
    <definedName name="_16__123Graph_CCHART_14" localSheetId="5" hidden="1">'[1]Historic Stats'!#REF!</definedName>
    <definedName name="_16__123Graph_CCHART_14" localSheetId="2" hidden="1">'[1]Historic Stats'!#REF!</definedName>
    <definedName name="_16__123Graph_CCHART_14" localSheetId="4" hidden="1">'[1]Historic Stats'!#REF!</definedName>
    <definedName name="_16__123Graph_CCHART_14" hidden="1">'[1]Historic Stats'!#REF!</definedName>
    <definedName name="_17__123Graph_CCHART_15" localSheetId="5" hidden="1">'[1]Historic Stats'!#REF!</definedName>
    <definedName name="_17__123Graph_CCHART_15" localSheetId="2" hidden="1">'[1]Historic Stats'!#REF!</definedName>
    <definedName name="_17__123Graph_CCHART_15" localSheetId="4" hidden="1">'[1]Historic Stats'!#REF!</definedName>
    <definedName name="_17__123Graph_CCHART_15" hidden="1">'[1]Historic Stats'!#REF!</definedName>
    <definedName name="_18__123Graph_CCHART_18" localSheetId="5" hidden="1">'[1]Historic Stats'!#REF!</definedName>
    <definedName name="_18__123Graph_CCHART_18" localSheetId="2" hidden="1">'[1]Historic Stats'!#REF!</definedName>
    <definedName name="_18__123Graph_CCHART_18" localSheetId="4" hidden="1">'[1]Historic Stats'!#REF!</definedName>
    <definedName name="_18__123Graph_CCHART_18" hidden="1">'[1]Historic Stats'!#REF!</definedName>
    <definedName name="_19__123Graph_CCHART_31" localSheetId="5" hidden="1">'[1]Stats Summary'!$W$18:$W$28</definedName>
    <definedName name="_19__123Graph_CCHART_31" hidden="1">'[1]Stats Summary'!$W$18:$W$28</definedName>
    <definedName name="_2__123Graph_ACHART_18" localSheetId="5" hidden="1">'[1]Historic Stats'!#REF!</definedName>
    <definedName name="_2__123Graph_ACHART_18" localSheetId="2" hidden="1">'[1]Historic Stats'!#REF!</definedName>
    <definedName name="_2__123Graph_ACHART_18" localSheetId="4" hidden="1">'[1]Historic Stats'!#REF!</definedName>
    <definedName name="_2__123Graph_ACHART_18" hidden="1">'[1]Historic Stats'!#REF!</definedName>
    <definedName name="_20__123Graph_CCHART_4" localSheetId="5" hidden="1">[2]Fut_Perf!#REF!</definedName>
    <definedName name="_20__123Graph_CCHART_4" localSheetId="2" hidden="1">[2]Fut_Perf!#REF!</definedName>
    <definedName name="_20__123Graph_CCHART_4" localSheetId="4" hidden="1">[2]Fut_Perf!#REF!</definedName>
    <definedName name="_20__123Graph_CCHART_4" hidden="1">[2]Fut_Perf!#REF!</definedName>
    <definedName name="_21__123Graph_DCHART_15" localSheetId="5" hidden="1">'[1]Historic Stats'!#REF!</definedName>
    <definedName name="_21__123Graph_DCHART_15" localSheetId="2" hidden="1">'[1]Historic Stats'!#REF!</definedName>
    <definedName name="_21__123Graph_DCHART_15" localSheetId="4" hidden="1">'[1]Historic Stats'!#REF!</definedName>
    <definedName name="_21__123Graph_DCHART_15" hidden="1">'[1]Historic Stats'!#REF!</definedName>
    <definedName name="_22__123Graph_DCHART_18" localSheetId="5" hidden="1">'[1]Historic Stats'!#REF!</definedName>
    <definedName name="_22__123Graph_DCHART_18" localSheetId="2" hidden="1">'[1]Historic Stats'!#REF!</definedName>
    <definedName name="_22__123Graph_DCHART_18" localSheetId="4" hidden="1">'[1]Historic Stats'!#REF!</definedName>
    <definedName name="_22__123Graph_DCHART_18" hidden="1">'[1]Historic Stats'!#REF!</definedName>
    <definedName name="_23__123Graph_LBL_ACHART_15" localSheetId="5" hidden="1">'[1]Historic Stats'!#REF!</definedName>
    <definedName name="_23__123Graph_LBL_ACHART_15" localSheetId="2" hidden="1">'[1]Historic Stats'!#REF!</definedName>
    <definedName name="_23__123Graph_LBL_ACHART_15" localSheetId="4" hidden="1">'[1]Historic Stats'!#REF!</definedName>
    <definedName name="_23__123Graph_LBL_ACHART_15" hidden="1">'[1]Historic Stats'!#REF!</definedName>
    <definedName name="_24__123Graph_LBL_ACHART_18" localSheetId="5" hidden="1">'[1]Historic Stats'!#REF!</definedName>
    <definedName name="_24__123Graph_LBL_ACHART_18" localSheetId="2" hidden="1">'[1]Historic Stats'!#REF!</definedName>
    <definedName name="_24__123Graph_LBL_ACHART_18" localSheetId="4" hidden="1">'[1]Historic Stats'!#REF!</definedName>
    <definedName name="_24__123Graph_LBL_ACHART_18" hidden="1">'[1]Historic Stats'!#REF!</definedName>
    <definedName name="_25__123Graph_LBL_BCHART_11" localSheetId="5" hidden="1">'[1]Historic Stats'!#REF!</definedName>
    <definedName name="_25__123Graph_LBL_BCHART_11" localSheetId="2" hidden="1">'[1]Historic Stats'!#REF!</definedName>
    <definedName name="_25__123Graph_LBL_BCHART_11" localSheetId="4" hidden="1">'[1]Historic Stats'!#REF!</definedName>
    <definedName name="_25__123Graph_LBL_BCHART_11" hidden="1">'[1]Historic Stats'!#REF!</definedName>
    <definedName name="_26__123Graph_LBL_BCHART_12" localSheetId="5" hidden="1">'[1]Historic Stats'!#REF!</definedName>
    <definedName name="_26__123Graph_LBL_BCHART_12" localSheetId="2" hidden="1">'[1]Historic Stats'!#REF!</definedName>
    <definedName name="_26__123Graph_LBL_BCHART_12" localSheetId="4" hidden="1">'[1]Historic Stats'!#REF!</definedName>
    <definedName name="_26__123Graph_LBL_BCHART_12" hidden="1">'[1]Historic Stats'!#REF!</definedName>
    <definedName name="_27__123Graph_LBL_BCHART_13" localSheetId="5" hidden="1">'[1]Historic Stats'!#REF!</definedName>
    <definedName name="_27__123Graph_LBL_BCHART_13" localSheetId="2" hidden="1">'[1]Historic Stats'!#REF!</definedName>
    <definedName name="_27__123Graph_LBL_BCHART_13" localSheetId="4" hidden="1">'[1]Historic Stats'!#REF!</definedName>
    <definedName name="_27__123Graph_LBL_BCHART_13" hidden="1">'[1]Historic Stats'!#REF!</definedName>
    <definedName name="_28__123Graph_LBL_BCHART_14" localSheetId="5" hidden="1">'[1]Historic Stats'!#REF!</definedName>
    <definedName name="_28__123Graph_LBL_BCHART_14" localSheetId="2" hidden="1">'[1]Historic Stats'!#REF!</definedName>
    <definedName name="_28__123Graph_LBL_BCHART_14" localSheetId="4" hidden="1">'[1]Historic Stats'!#REF!</definedName>
    <definedName name="_28__123Graph_LBL_BCHART_14" hidden="1">'[1]Historic Stats'!#REF!</definedName>
    <definedName name="_29__123Graph_LBL_CCHART_11" localSheetId="5" hidden="1">'[1]Historic Stats'!#REF!</definedName>
    <definedName name="_29__123Graph_LBL_CCHART_11" localSheetId="2" hidden="1">'[1]Historic Stats'!#REF!</definedName>
    <definedName name="_29__123Graph_LBL_CCHART_11" localSheetId="4" hidden="1">'[1]Historic Stats'!#REF!</definedName>
    <definedName name="_29__123Graph_LBL_CCHART_11" hidden="1">'[1]Historic Stats'!#REF!</definedName>
    <definedName name="_3__123Graph_ACHART_31" localSheetId="5" hidden="1">'[1]Stats Summary'!$V$18:$V$28</definedName>
    <definedName name="_3__123Graph_ACHART_31" hidden="1">'[1]Stats Summary'!$V$18:$V$28</definedName>
    <definedName name="_30__123Graph_LBL_CCHART_12" localSheetId="5" hidden="1">'[1]Historic Stats'!#REF!</definedName>
    <definedName name="_30__123Graph_LBL_CCHART_12" localSheetId="2" hidden="1">'[1]Historic Stats'!#REF!</definedName>
    <definedName name="_30__123Graph_LBL_CCHART_12" localSheetId="4" hidden="1">'[1]Historic Stats'!#REF!</definedName>
    <definedName name="_30__123Graph_LBL_CCHART_12" hidden="1">'[1]Historic Stats'!#REF!</definedName>
    <definedName name="_31__123Graph_LBL_CCHART_13" localSheetId="5" hidden="1">'[1]Historic Stats'!#REF!</definedName>
    <definedName name="_31__123Graph_LBL_CCHART_13" localSheetId="2" hidden="1">'[1]Historic Stats'!#REF!</definedName>
    <definedName name="_31__123Graph_LBL_CCHART_13" localSheetId="4" hidden="1">'[1]Historic Stats'!#REF!</definedName>
    <definedName name="_31__123Graph_LBL_CCHART_13" hidden="1">'[1]Historic Stats'!#REF!</definedName>
    <definedName name="_32__123Graph_LBL_CCHART_14" localSheetId="5" hidden="1">'[1]Historic Stats'!#REF!</definedName>
    <definedName name="_32__123Graph_LBL_CCHART_14" localSheetId="2" hidden="1">'[1]Historic Stats'!#REF!</definedName>
    <definedName name="_32__123Graph_LBL_CCHART_14" localSheetId="4" hidden="1">'[1]Historic Stats'!#REF!</definedName>
    <definedName name="_32__123Graph_LBL_CCHART_14" hidden="1">'[1]Historic Stats'!#REF!</definedName>
    <definedName name="_33__123Graph_LBL_CCHART_31" localSheetId="5" hidden="1">'[1]Stats Summary'!$W$18:$W$28</definedName>
    <definedName name="_33__123Graph_LBL_CCHART_31" hidden="1">'[1]Stats Summary'!$W$18:$W$28</definedName>
    <definedName name="_34__123Graph_LBL_DCHART_15" localSheetId="5" hidden="1">'[1]Historic Stats'!#REF!</definedName>
    <definedName name="_34__123Graph_LBL_DCHART_15" localSheetId="2" hidden="1">'[1]Historic Stats'!#REF!</definedName>
    <definedName name="_34__123Graph_LBL_DCHART_15" localSheetId="4" hidden="1">'[1]Historic Stats'!#REF!</definedName>
    <definedName name="_34__123Graph_LBL_DCHART_15" hidden="1">'[1]Historic Stats'!#REF!</definedName>
    <definedName name="_35__123Graph_LBL_DCHART_18" localSheetId="5" hidden="1">'[1]Historic Stats'!#REF!</definedName>
    <definedName name="_35__123Graph_LBL_DCHART_18" localSheetId="2" hidden="1">'[1]Historic Stats'!#REF!</definedName>
    <definedName name="_35__123Graph_LBL_DCHART_18" localSheetId="4" hidden="1">'[1]Historic Stats'!#REF!</definedName>
    <definedName name="_35__123Graph_LBL_DCHART_18" hidden="1">'[1]Historic Stats'!#REF!</definedName>
    <definedName name="_36__123Graph_XCHART_12" localSheetId="5" hidden="1">'[1]Historic Stats'!#REF!</definedName>
    <definedName name="_36__123Graph_XCHART_12" localSheetId="2" hidden="1">'[1]Historic Stats'!#REF!</definedName>
    <definedName name="_36__123Graph_XCHART_12" localSheetId="4" hidden="1">'[1]Historic Stats'!#REF!</definedName>
    <definedName name="_36__123Graph_XCHART_12" hidden="1">'[1]Historic Stats'!#REF!</definedName>
    <definedName name="_37__123Graph_XCHART_13" localSheetId="5" hidden="1">'[1]Historic Stats'!#REF!</definedName>
    <definedName name="_37__123Graph_XCHART_13" localSheetId="2" hidden="1">'[1]Historic Stats'!#REF!</definedName>
    <definedName name="_37__123Graph_XCHART_13" localSheetId="4" hidden="1">'[1]Historic Stats'!#REF!</definedName>
    <definedName name="_37__123Graph_XCHART_13" hidden="1">'[1]Historic Stats'!#REF!</definedName>
    <definedName name="_38__123Graph_XCHART_14" localSheetId="5" hidden="1">'[1]Historic Stats'!#REF!</definedName>
    <definedName name="_38__123Graph_XCHART_14" localSheetId="2" hidden="1">'[1]Historic Stats'!#REF!</definedName>
    <definedName name="_38__123Graph_XCHART_14" localSheetId="4" hidden="1">'[1]Historic Stats'!#REF!</definedName>
    <definedName name="_38__123Graph_XCHART_14" hidden="1">'[1]Historic Stats'!#REF!</definedName>
    <definedName name="_39__123Graph_XCHART_15" localSheetId="5" hidden="1">'[1]Historic Stats'!#REF!</definedName>
    <definedName name="_39__123Graph_XCHART_15" localSheetId="2" hidden="1">'[1]Historic Stats'!#REF!</definedName>
    <definedName name="_39__123Graph_XCHART_15" localSheetId="4" hidden="1">'[1]Historic Stats'!#REF!</definedName>
    <definedName name="_39__123Graph_XCHART_15" hidden="1">'[1]Historic Stats'!#REF!</definedName>
    <definedName name="_4__123Graph_ACHART_4" localSheetId="5" hidden="1">[2]Fut_Perf!#REF!</definedName>
    <definedName name="_4__123Graph_ACHART_4" localSheetId="2" hidden="1">[2]Fut_Perf!#REF!</definedName>
    <definedName name="_4__123Graph_ACHART_4" localSheetId="4" hidden="1">[2]Fut_Perf!#REF!</definedName>
    <definedName name="_4__123Graph_ACHART_4" hidden="1">[2]Fut_Perf!#REF!</definedName>
    <definedName name="_5__123Graph_BCHART_11" localSheetId="5" hidden="1">'[1]Historic Stats'!#REF!</definedName>
    <definedName name="_5__123Graph_BCHART_11" localSheetId="2" hidden="1">'[1]Historic Stats'!#REF!</definedName>
    <definedName name="_5__123Graph_BCHART_11" localSheetId="4" hidden="1">'[1]Historic Stats'!#REF!</definedName>
    <definedName name="_5__123Graph_BCHART_11" hidden="1">'[1]Historic Stats'!#REF!</definedName>
    <definedName name="_6__123Graph_BCHART_12" localSheetId="5" hidden="1">'[1]Historic Stats'!#REF!</definedName>
    <definedName name="_6__123Graph_BCHART_12" localSheetId="2" hidden="1">'[1]Historic Stats'!#REF!</definedName>
    <definedName name="_6__123Graph_BCHART_12" localSheetId="4" hidden="1">'[1]Historic Stats'!#REF!</definedName>
    <definedName name="_6__123Graph_BCHART_12" hidden="1">'[1]Historic Stats'!#REF!</definedName>
    <definedName name="_7__123Graph_BCHART_13" localSheetId="5" hidden="1">'[1]Historic Stats'!#REF!</definedName>
    <definedName name="_7__123Graph_BCHART_13" localSheetId="2" hidden="1">'[1]Historic Stats'!#REF!</definedName>
    <definedName name="_7__123Graph_BCHART_13" localSheetId="4" hidden="1">'[1]Historic Stats'!#REF!</definedName>
    <definedName name="_7__123Graph_BCHART_13" hidden="1">'[1]Historic Stats'!#REF!</definedName>
    <definedName name="_8__123Graph_BCHART_14" localSheetId="5" hidden="1">'[1]Historic Stats'!#REF!</definedName>
    <definedName name="_8__123Graph_BCHART_14" localSheetId="2" hidden="1">'[1]Historic Stats'!#REF!</definedName>
    <definedName name="_8__123Graph_BCHART_14" localSheetId="4" hidden="1">'[1]Historic Stats'!#REF!</definedName>
    <definedName name="_8__123Graph_BCHART_14" hidden="1">'[1]Historic Stats'!#REF!</definedName>
    <definedName name="_9__123Graph_BCHART_15" localSheetId="5" hidden="1">'[1]Historic Stats'!#REF!</definedName>
    <definedName name="_9__123Graph_BCHART_15" localSheetId="2" hidden="1">'[1]Historic Stats'!#REF!</definedName>
    <definedName name="_9__123Graph_BCHART_15" localSheetId="4" hidden="1">'[1]Historic Stats'!#REF!</definedName>
    <definedName name="_9__123Graph_BCHART_15" hidden="1">'[1]Historic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[3]BANK0303!#REF!</definedName>
    <definedName name="_Key2" localSheetId="2" hidden="1">[3]BANK0303!#REF!</definedName>
    <definedName name="_Key2" localSheetId="4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5" hidden="1">[4]total!#REF!</definedName>
    <definedName name="_Parse_Out" localSheetId="2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'[5]P&amp;L'!#REF!</definedName>
    <definedName name="ACwvu.Summary._.Sheet." localSheetId="2" hidden="1">'[5]P&amp;L'!#REF!</definedName>
    <definedName name="ACwvu.Summary._.Sheet." localSheetId="4" hidden="1">'[5]P&amp;L'!#REF!</definedName>
    <definedName name="ACwvu.Summary._.Sheet." hidden="1">'[5]P&amp;L'!#REF!</definedName>
    <definedName name="ake" localSheetId="5" hidden="1">#REF!</definedName>
    <definedName name="ake" localSheetId="2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CF!$A$1:$I$124</definedName>
    <definedName name="_xlnm.Print_Area" localSheetId="2">PL!$A$1:$I$84</definedName>
    <definedName name="_xlnm.Print_Area" localSheetId="3">'SE รวม'!$A$1:$T$39</definedName>
    <definedName name="_xlnm.Print_Area" localSheetId="0">รายการคงค้าง!$B$1:$G$20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[6]Summary!$G$17:$G$82</definedName>
    <definedName name="Summary" hidden="1">[6]Summary!$G$17:$G$82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'[5]P&amp;L'!#REF!</definedName>
    <definedName name="Swvu.Summary._.Sheet." localSheetId="2" hidden="1">'[5]P&amp;L'!#REF!</definedName>
    <definedName name="Swvu.Summary._.Sheet." localSheetId="4" hidden="1">'[5]P&amp;L'!#REF!</definedName>
    <definedName name="Swvu.Summary._.Sheet." hidden="1">'[5]P&amp;L'!#REF!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5" l="1"/>
  <c r="L28" i="45"/>
  <c r="J28" i="45"/>
  <c r="H28" i="45"/>
  <c r="F28" i="45"/>
  <c r="N14" i="45" l="1"/>
  <c r="T26" i="45"/>
  <c r="D28" i="45"/>
  <c r="R31" i="45"/>
  <c r="R34" i="45" l="1"/>
  <c r="N34" i="45"/>
  <c r="N30" i="45"/>
  <c r="N29" i="45"/>
  <c r="N91" i="25" l="1"/>
  <c r="L91" i="25"/>
  <c r="H91" i="25"/>
  <c r="F91" i="25"/>
  <c r="H9" i="25"/>
  <c r="L9" i="25"/>
  <c r="N9" i="25"/>
  <c r="F51" i="25"/>
  <c r="H51" i="25"/>
  <c r="L51" i="25"/>
  <c r="N51" i="25"/>
  <c r="E8" i="52"/>
  <c r="I8" i="52" s="1"/>
  <c r="I51" i="52" s="1"/>
  <c r="P30" i="45"/>
  <c r="T30" i="45" s="1"/>
  <c r="T31" i="45"/>
  <c r="P34" i="45"/>
  <c r="T34" i="45" s="1"/>
  <c r="K29" i="53"/>
  <c r="P13" i="45"/>
  <c r="T13" i="45" s="1"/>
  <c r="P14" i="45"/>
  <c r="P16" i="45"/>
  <c r="R16" i="45"/>
  <c r="P18" i="45"/>
  <c r="T18" i="45" s="1"/>
  <c r="P21" i="45"/>
  <c r="T21" i="45"/>
  <c r="R15" i="45"/>
  <c r="R20" i="45"/>
  <c r="R22" i="45" s="1"/>
  <c r="N15" i="45"/>
  <c r="H110" i="25" s="1"/>
  <c r="H111" i="25" s="1"/>
  <c r="H113" i="25" s="1"/>
  <c r="L15" i="45"/>
  <c r="L20" i="45"/>
  <c r="L22" i="45" s="1"/>
  <c r="L23" i="45" s="1"/>
  <c r="J15" i="45"/>
  <c r="J20" i="45"/>
  <c r="J22" i="45"/>
  <c r="J23" i="45" s="1"/>
  <c r="J36" i="45" s="1"/>
  <c r="H15" i="45"/>
  <c r="H20" i="45"/>
  <c r="H22" i="45" s="1"/>
  <c r="F15" i="45"/>
  <c r="F23" i="45" s="1"/>
  <c r="F20" i="45"/>
  <c r="F22" i="45" s="1"/>
  <c r="D15" i="45"/>
  <c r="D20" i="45"/>
  <c r="D22" i="45" s="1"/>
  <c r="N111" i="25"/>
  <c r="N113" i="25" s="1"/>
  <c r="N114" i="25" s="1"/>
  <c r="K14" i="53"/>
  <c r="K16" i="53"/>
  <c r="I71" i="56"/>
  <c r="I112" i="56"/>
  <c r="E71" i="56"/>
  <c r="E112" i="56"/>
  <c r="I13" i="52"/>
  <c r="I20" i="52"/>
  <c r="E13" i="52"/>
  <c r="E20" i="52"/>
  <c r="C13" i="52"/>
  <c r="C20" i="52"/>
  <c r="D34" i="25"/>
  <c r="R33" i="45"/>
  <c r="R35" i="45" s="1"/>
  <c r="L76" i="25"/>
  <c r="N32" i="45"/>
  <c r="K30" i="53"/>
  <c r="C71" i="56"/>
  <c r="E19" i="53"/>
  <c r="E21" i="53" s="1"/>
  <c r="G19" i="53"/>
  <c r="G21" i="53" s="1"/>
  <c r="I19" i="53"/>
  <c r="I21" i="53" s="1"/>
  <c r="G54" i="56"/>
  <c r="G71" i="56" s="1"/>
  <c r="D19" i="57"/>
  <c r="F19" i="57" s="1"/>
  <c r="G17" i="57"/>
  <c r="G18" i="57" s="1"/>
  <c r="G19" i="57" s="1"/>
  <c r="F18" i="57"/>
  <c r="C6" i="57"/>
  <c r="F10" i="57"/>
  <c r="F12" i="57" s="1"/>
  <c r="M13" i="53"/>
  <c r="E14" i="53"/>
  <c r="E22" i="53" s="1"/>
  <c r="E27" i="53" s="1"/>
  <c r="E34" i="53" s="1"/>
  <c r="I14" i="53"/>
  <c r="I22" i="53" s="1"/>
  <c r="I27" i="53" s="1"/>
  <c r="I34" i="53" s="1"/>
  <c r="G14" i="53"/>
  <c r="G22" i="53" s="1"/>
  <c r="G27" i="53" s="1"/>
  <c r="G34" i="53" s="1"/>
  <c r="M29" i="53"/>
  <c r="A46" i="25"/>
  <c r="H34" i="25"/>
  <c r="H19" i="25"/>
  <c r="H76" i="25"/>
  <c r="H63" i="25"/>
  <c r="N34" i="25"/>
  <c r="N19" i="25"/>
  <c r="M12" i="53"/>
  <c r="M20" i="53"/>
  <c r="M17" i="53"/>
  <c r="M15" i="53"/>
  <c r="I35" i="52"/>
  <c r="I36" i="52" s="1"/>
  <c r="E35" i="52"/>
  <c r="E36" i="52" s="1"/>
  <c r="L63" i="25"/>
  <c r="F76" i="25"/>
  <c r="F63" i="25"/>
  <c r="L34" i="25"/>
  <c r="L19" i="25"/>
  <c r="F34" i="25"/>
  <c r="F19" i="25"/>
  <c r="F35" i="45"/>
  <c r="F36" i="45" s="1"/>
  <c r="I33" i="53"/>
  <c r="G33" i="53"/>
  <c r="E33" i="53"/>
  <c r="L35" i="45"/>
  <c r="L36" i="45" s="1"/>
  <c r="J35" i="45"/>
  <c r="H35" i="45"/>
  <c r="D35" i="45"/>
  <c r="A44" i="56"/>
  <c r="C112" i="56"/>
  <c r="D112" i="56"/>
  <c r="F112" i="56"/>
  <c r="G112" i="56"/>
  <c r="H112" i="56"/>
  <c r="G20" i="52"/>
  <c r="G13" i="52"/>
  <c r="G35" i="52"/>
  <c r="G36" i="52" s="1"/>
  <c r="K32" i="53" s="1"/>
  <c r="M32" i="53" s="1"/>
  <c r="C35" i="52"/>
  <c r="C36" i="52" s="1"/>
  <c r="J19" i="25"/>
  <c r="D19" i="25"/>
  <c r="J34" i="25"/>
  <c r="A1" i="53"/>
  <c r="A1" i="45"/>
  <c r="A83" i="25"/>
  <c r="A43" i="25"/>
  <c r="A44" i="52"/>
  <c r="A1" i="52"/>
  <c r="J63" i="25"/>
  <c r="D63" i="25"/>
  <c r="J76" i="25"/>
  <c r="D76" i="25"/>
  <c r="G6" i="52"/>
  <c r="C6" i="52"/>
  <c r="G11" i="57" l="1"/>
  <c r="G12" i="57" s="1"/>
  <c r="T16" i="45"/>
  <c r="D23" i="45"/>
  <c r="D36" i="45" s="1"/>
  <c r="P15" i="45"/>
  <c r="R23" i="45"/>
  <c r="R28" i="45" s="1"/>
  <c r="M14" i="53"/>
  <c r="H23" i="45"/>
  <c r="H36" i="45" s="1"/>
  <c r="R36" i="45"/>
  <c r="D112" i="25" s="1"/>
  <c r="D35" i="25"/>
  <c r="D77" i="25"/>
  <c r="G22" i="52"/>
  <c r="G27" i="52" s="1"/>
  <c r="G29" i="52" s="1"/>
  <c r="K31" i="53" s="1"/>
  <c r="F77" i="25"/>
  <c r="H77" i="25"/>
  <c r="H114" i="25" s="1"/>
  <c r="J77" i="25"/>
  <c r="F35" i="25"/>
  <c r="H35" i="25"/>
  <c r="N35" i="25"/>
  <c r="T14" i="45"/>
  <c r="T15" i="45" s="1"/>
  <c r="C22" i="52"/>
  <c r="C27" i="52" s="1"/>
  <c r="C29" i="52" s="1"/>
  <c r="G42" i="52"/>
  <c r="G10" i="56" s="1"/>
  <c r="G24" i="56" s="1"/>
  <c r="G36" i="56" s="1"/>
  <c r="G38" i="56" s="1"/>
  <c r="G114" i="56" s="1"/>
  <c r="G116" i="56" s="1"/>
  <c r="J35" i="25"/>
  <c r="L77" i="25"/>
  <c r="L35" i="25"/>
  <c r="E51" i="52"/>
  <c r="I22" i="52"/>
  <c r="I27" i="52" s="1"/>
  <c r="I29" i="52" s="1"/>
  <c r="E22" i="52"/>
  <c r="E27" i="52" s="1"/>
  <c r="E29" i="52" s="1"/>
  <c r="E40" i="52" s="1"/>
  <c r="C37" i="52" l="1"/>
  <c r="C55" i="52" s="1"/>
  <c r="G37" i="52"/>
  <c r="G55" i="52" s="1"/>
  <c r="I37" i="52"/>
  <c r="I42" i="52"/>
  <c r="I10" i="56" s="1"/>
  <c r="I24" i="56" s="1"/>
  <c r="I36" i="56" s="1"/>
  <c r="I38" i="56" s="1"/>
  <c r="I114" i="56" s="1"/>
  <c r="I116" i="56" s="1"/>
  <c r="M31" i="53"/>
  <c r="M33" i="53" s="1"/>
  <c r="K33" i="53"/>
  <c r="E37" i="52"/>
  <c r="E53" i="52" s="1"/>
  <c r="K19" i="53"/>
  <c r="M19" i="53" l="1"/>
  <c r="M21" i="53" s="1"/>
  <c r="M22" i="53" s="1"/>
  <c r="M27" i="53" s="1"/>
  <c r="M34" i="53" s="1"/>
  <c r="K18" i="53"/>
  <c r="M18" i="53" s="1"/>
  <c r="N33" i="45"/>
  <c r="C42" i="52"/>
  <c r="C10" i="56" s="1"/>
  <c r="E55" i="52"/>
  <c r="E42" i="52"/>
  <c r="E10" i="56" s="1"/>
  <c r="E24" i="56" s="1"/>
  <c r="E36" i="56" s="1"/>
  <c r="E38" i="56" s="1"/>
  <c r="E114" i="56" s="1"/>
  <c r="E116" i="56" s="1"/>
  <c r="N20" i="45"/>
  <c r="K21" i="53"/>
  <c r="K22" i="53" s="1"/>
  <c r="K27" i="53" s="1"/>
  <c r="K34" i="53" s="1"/>
  <c r="J110" i="25" s="1"/>
  <c r="J111" i="25" s="1"/>
  <c r="J113" i="25" s="1"/>
  <c r="J114" i="25" s="1"/>
  <c r="I55" i="52"/>
  <c r="L111" i="25"/>
  <c r="L113" i="25" s="1"/>
  <c r="L114" i="25" s="1"/>
  <c r="C24" i="56" l="1"/>
  <c r="C36" i="56" s="1"/>
  <c r="C38" i="56" s="1"/>
  <c r="C114" i="56" s="1"/>
  <c r="C116" i="56" s="1"/>
  <c r="N35" i="45"/>
  <c r="P33" i="45"/>
  <c r="N19" i="45"/>
  <c r="P19" i="45" s="1"/>
  <c r="N22" i="45"/>
  <c r="N23" i="45" s="1"/>
  <c r="N28" i="45" s="1"/>
  <c r="N27" i="45" s="1"/>
  <c r="P27" i="45" s="1"/>
  <c r="T27" i="45" s="1"/>
  <c r="P35" i="45" l="1"/>
  <c r="T33" i="45"/>
  <c r="T35" i="45" s="1"/>
  <c r="N36" i="45"/>
  <c r="F110" i="25"/>
  <c r="F111" i="25" s="1"/>
  <c r="F113" i="25" s="1"/>
  <c r="F114" i="25" s="1"/>
  <c r="P20" i="45"/>
  <c r="T19" i="45"/>
  <c r="T20" i="45" s="1"/>
  <c r="T22" i="45" s="1"/>
  <c r="T23" i="45" s="1"/>
  <c r="T28" i="45" l="1"/>
  <c r="T36" i="45" s="1"/>
  <c r="D110" i="25"/>
  <c r="D111" i="25" s="1"/>
  <c r="D113" i="25" s="1"/>
  <c r="D114" i="25" s="1"/>
  <c r="P22" i="45"/>
  <c r="P23" i="45" s="1"/>
  <c r="P28" i="45" l="1"/>
  <c r="P36" i="45" s="1"/>
</calcChain>
</file>

<file path=xl/sharedStrings.xml><?xml version="1.0" encoding="utf-8"?>
<sst xmlns="http://schemas.openxmlformats.org/spreadsheetml/2006/main" count="417" uniqueCount="252">
  <si>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</si>
  <si>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</si>
  <si>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</si>
  <si>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</si>
  <si>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</si>
  <si>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</si>
  <si>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</si>
  <si>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</si>
  <si>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</si>
  <si>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</si>
  <si>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</si>
  <si>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</si>
  <si>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</si>
  <si>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</si>
  <si>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</si>
  <si>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</si>
  <si>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</si>
  <si>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</si>
  <si>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</si>
  <si>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</si>
  <si>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</si>
  <si>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</si>
  <si>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</si>
  <si>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</si>
  <si>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</si>
  <si>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</si>
  <si>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</si>
  <si>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</si>
  <si>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</si>
  <si>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</si>
  <si>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</si>
  <si>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</si>
  <si>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</si>
  <si>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</si>
  <si>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</si>
  <si>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</si>
  <si>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</si>
  <si>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</si>
  <si>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</si>
  <si>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</si>
  <si>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</si>
  <si>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</si>
  <si>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</si>
  <si>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</si>
  <si>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</si>
  <si>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ค่าใช้จ่ายผลประโยชน์พนักงาน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</si>
  <si>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</si>
  <si>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</si>
  <si>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</si>
  <si>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</si>
  <si>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</si>
  <si>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</si>
  <si>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</si>
  <si>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</si>
  <si>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หุ้นกู้ระยะยาว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</si>
  <si>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</si>
  <si>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</si>
  <si>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เงินลงทุนในการร่วมค้า</t>
  </si>
  <si>
    <t>ดอกเบี้ยรับ</t>
  </si>
  <si>
    <t>เงินสดรับจากการเพิ่มทุน</t>
  </si>
  <si>
    <t>งบกำไรขาดทุนและกำไรขาดทุนเบ็ดเสร็จอื่น</t>
  </si>
  <si>
    <t>หน่วย : พันบาท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</si>
  <si>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</si>
  <si>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</si>
  <si>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</si>
  <si>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</si>
  <si>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</si>
  <si>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</si>
  <si>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</si>
  <si>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</si>
  <si>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</si>
  <si>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</si>
  <si>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รายได้จากการให้บริการ</t>
  </si>
  <si>
    <t>ต้นทุนการให้บริการ</t>
  </si>
  <si>
    <t>กำไรขาดทุนเบ็ดเสร็จอื่น</t>
  </si>
  <si>
    <t xml:space="preserve">   ผู้ถือหุ้นของบริษัทใหญ่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</si>
  <si>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</si>
  <si>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</si>
  <si>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</si>
  <si>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ส่วนเกิน (ส่วนต่ำ) มูลค่าหุ้น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</si>
  <si>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</si>
  <si>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</si>
  <si>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</si>
  <si>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</si>
  <si>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</si>
  <si>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</si>
  <si>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</si>
  <si>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</si>
  <si>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</si>
  <si>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</si>
  <si>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</si>
  <si>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</si>
  <si>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</si>
  <si>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</si>
  <si>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</si>
  <si>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</si>
  <si>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</si>
  <si>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</si>
  <si>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</si>
  <si>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เงินกู้ยืมระยะสั้นจากบริษัทอื่น</t>
  </si>
  <si>
    <t>งบกระแสเงินสด</t>
  </si>
  <si>
    <t>การรับชำระมูลค่าหุ้นสามัญ</t>
  </si>
  <si>
    <t>เงินสดจ่ายคืนเงินกู้ยืมระยะยาวจากสถาบันการเงิน</t>
  </si>
  <si>
    <t>เงินสดจ่ายคืนหุ้นกู้ระยะยาว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</si>
  <si>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</si>
  <si>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</si>
  <si>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</si>
  <si>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</si>
  <si>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</si>
  <si>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</si>
  <si>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เงินสดจ่ายคืนเงินกู้ยืมระยะสั้นจากบุคคลหรือกิจการที่เกี่ยวข้องกัน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</si>
  <si>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</si>
  <si>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31 ธันวาคม</t>
  </si>
  <si>
    <t>รายการที่จะไม่ถูกจัดประเภทใหม่ไว้ในกำไรหรือขาดทุนในภายหลัง</t>
  </si>
  <si>
    <t>ค่าประกันความเสียหายจ่าย</t>
  </si>
  <si>
    <t>เงินสดรับจากหุ้นกู้ระยะยาว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</si>
  <si>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</si>
  <si>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</si>
  <si>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</si>
  <si>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</si>
  <si>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</si>
  <si>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</si>
  <si>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>กำไรต่อหุ้นขั้นพื้นฐาน (บาทต่อหุ้น)</t>
  </si>
  <si>
    <t>จ่ายผลประโยชน์พนักงาน</t>
  </si>
  <si>
    <t>สินทรัพย์ไม่มีตัวตนอื่น</t>
  </si>
  <si>
    <t>ขาดทุนเบ็ดเสร็จอื่นสำหรับปี</t>
  </si>
  <si>
    <t>(กลับรายการ) ค่าเผื่อมูลค่าสินค้าลดลง</t>
  </si>
  <si>
    <t>จ่ายภาษีเงินได้</t>
  </si>
  <si>
    <t>เงินสดจ่ายคืนเงินกู้ยืมระยะสั้นจากบริษัทอื่น</t>
  </si>
  <si>
    <t>เงินสดรับจากการเพิ่มทุนในบริษัทย่อย</t>
  </si>
  <si>
    <t>เงินสดและรายการเทียบเท่าเงินสดเพิ่มขึ้น (ลดลง) สุทธิ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</si>
  <si>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</si>
  <si>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</t>
  </si>
  <si>
    <t>ส่วนเกินทุน</t>
  </si>
  <si>
    <t>ส่วนเกินทุนจากการเปลี่ยนแปลงสัดส่วนการถือหุ้นในบริษัทย่อย</t>
  </si>
  <si>
    <t>ค่านายหน้าจ่ายเพื่อให้ได้มาซึ่งสัญญาที่ทำกับลูกค้า</t>
  </si>
  <si>
    <t>เงินกู้ยืมระยะยาวจากบริษัทอื่น</t>
  </si>
  <si>
    <t>เงินให้กู้ยืมระยะยาวแก่กิจการที่เกี่ยวข้องกัน</t>
  </si>
  <si>
    <t>บริษัท ไซมิส แอสเสท จำกัด (มหาชน) และบริษัทย่อย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</si>
  <si>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</si>
  <si>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</si>
  <si>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หุ้นสามัญ 1,281,547,300 หุ้น มูลค่าหุ้นละ 1 บาท</t>
  </si>
  <si>
    <t>ก่อนการเปลี่ยนแปลงในสินทรัพย์และหนี้สินดำเนินงาน</t>
  </si>
  <si>
    <t>กำไรสะสม</t>
  </si>
  <si>
    <t>เงินสดจ่ายซื้อเงินลงทุนในการร่วมค้า</t>
  </si>
  <si>
    <t>เงินสดได้มาจากกิจกรรมดำเนินงาน</t>
  </si>
  <si>
    <t>เงินสดจ่ายเงินให้กู้ยืมระยะสั้นแก่บุคคลหรือกิจการที่เกี่ยวข้องกัน</t>
  </si>
  <si>
    <t>ทุนสำรองตามกฎหมาย</t>
  </si>
  <si>
    <t>จัดสรรแล้ว</t>
  </si>
  <si>
    <t>สำรองตามกฎหมาย</t>
  </si>
  <si>
    <t>ตามกฎหมาย</t>
  </si>
  <si>
    <t>ทุนสำรอง</t>
  </si>
  <si>
    <t>สำหรับปีสิ้นสุดวันที่ 31 ธันวาคม 2563</t>
  </si>
  <si>
    <t>สินทรัพย์สิทธิการใช้</t>
  </si>
  <si>
    <t>กำไรจากกิจกรรมดำเนินงาน</t>
  </si>
  <si>
    <t>รายได้ทางการเงิน</t>
  </si>
  <si>
    <t>เงินสดรับจากการจำหน่ายที่ดินรอการพัฒนา</t>
  </si>
  <si>
    <t>เงินสดรับจากหุ้นกู้ระยะสั้น</t>
  </si>
  <si>
    <t>เงินสดจ่ายจากหุ้นกู้ระยะสั้น</t>
  </si>
  <si>
    <t xml:space="preserve">กำไร (ขาดทุน) เบ็ดเสร็จอื่นสำหรับปี  </t>
  </si>
  <si>
    <t>สินทรัพย์ทางการเงินหมุนเวียนอื่น</t>
  </si>
  <si>
    <t>เงินสดสุทธิใช้ไปในกิจกรรมลงทุน</t>
  </si>
  <si>
    <t>- หนี้สินตามสัญญาเช่า</t>
  </si>
  <si>
    <t>หนี้สินตามสัญญาเช่า</t>
  </si>
  <si>
    <t>เงินกู้ยืมระยะยาวจากบุคคลที่เกี่ยวข้องกัน</t>
  </si>
  <si>
    <t>ส่วนของกำไรเบ็ดเสร็จรวมที่เป็นของ</t>
  </si>
  <si>
    <t>ส่วนของกำไรที่เป็นของ</t>
  </si>
  <si>
    <t>ในภายหลัง</t>
  </si>
  <si>
    <t>เงินให้กู้ยืมระยะสั้นแก่กิจการที่เกี่ยวข้องกัน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</si>
  <si>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</si>
  <si>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ค่าเสื่อมราคาและค่าตัดจำหน่าย</t>
  </si>
  <si>
    <t>เงินสดจ่ายค่าธรรมเนียมการกู้เงิน</t>
  </si>
  <si>
    <t>(กลับรายการ) ค่าใช้จ่ายประกันความเสียหาย</t>
  </si>
  <si>
    <t>แก่บุคคลหรือกิจการที่เกี่ยวข้องกัน</t>
  </si>
  <si>
    <t>เงินสดรับชำระคืนจากเงินให้กู้ยืมระยะสั้น</t>
  </si>
  <si>
    <t>ตัดจำหน่ายภาษีหัก ณ ที่จ่ายรอขอคืน</t>
  </si>
  <si>
    <t>เงินสดรับจากเงินเบิกเกินบัญชีและเงินกู้ยืมระยะสั้นจากสถาบันการเงิน</t>
  </si>
  <si>
    <t>(กำไร) ขาดทุนจากการจำหน่ายสินทรัพย์</t>
  </si>
  <si>
    <t>ค่าใช้จ่าย</t>
  </si>
  <si>
    <t>รวมค่าใช้จ่าย</t>
  </si>
  <si>
    <t>เงินสดจ่ายหนี้สินตามสัญญาเช่าและหนี้สินตามสัญญาเช่าการเงิน</t>
  </si>
  <si>
    <t>เงินสดจ่ายซื้ออสังหาริมทรัพย์เพื่อการลงทุน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</si>
  <si>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</si>
  <si>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ณ วันที่ 31 ธันวาคม 2564</t>
  </si>
  <si>
    <t>2564</t>
  </si>
  <si>
    <t>2563</t>
  </si>
  <si>
    <t>สำหรับปีสิ้นสุดวันที่ 31 ธันวาคม 2564</t>
  </si>
  <si>
    <t>ยอดคงเหลือ ณ วันที่ 31 ธันวาคม 2564</t>
  </si>
  <si>
    <t>เงินจ่ายล่วงหน้าสำหรับซื้อที่ดิน</t>
  </si>
  <si>
    <t>เงินเบิกเกินบัญชีจากสถาบันการเงิน</t>
  </si>
  <si>
    <t>หุ้นสามัญ 1,200,650,454 หุ้น มูลค่าหุ้นละ 1 บาท</t>
  </si>
  <si>
    <t>หุ้นสามัญ 1,185,645,690 หุ้น มูลค่าหุ้นละ 1 บาท ชำระครบแล้ว</t>
  </si>
  <si>
    <t>จ่ายเงินปันผล</t>
  </si>
  <si>
    <t>ผลกระทบของการเปลี่ยนแปลงนโยบายการบัญชี</t>
  </si>
  <si>
    <t>ยอดคงเหลือ ณ วันที่ 1 มกราคม 2564 - ปรับปรุงใหม่</t>
  </si>
  <si>
    <t>กำไรสำหรับปี - ตามที่รายงานไว้เดิม</t>
  </si>
  <si>
    <t>กำไรสำหรับปี 2563</t>
  </si>
  <si>
    <t>สำรอง 5%</t>
  </si>
  <si>
    <t>DR.</t>
  </si>
  <si>
    <t>CR</t>
  </si>
  <si>
    <t>33020101</t>
  </si>
  <si>
    <t>กำไรสะสมยกมา</t>
  </si>
  <si>
    <t>33010101</t>
  </si>
  <si>
    <t>สำรองตามกฏหมาย</t>
  </si>
  <si>
    <t>กำไรสำหรับปี 2562</t>
  </si>
  <si>
    <t>ยอดสะสม</t>
  </si>
  <si>
    <t>กำไรสำหรับปี 2564</t>
  </si>
  <si>
    <t>หนี้สินภาษีเงินได้รอการตัดบัญชี</t>
  </si>
  <si>
    <t>บริษัท ไซมิส แอสเสท จำกัด (มหาชน)</t>
  </si>
  <si>
    <t>กำไรจากการเปลี่ยนแปลงมูลค่ายุติธรรมของอสังหาริมทรัพย์เพื่อการลงทุน</t>
  </si>
  <si>
    <t>จ่ายชดเชยพนักงานเมื่อเลิกจ้าง</t>
  </si>
  <si>
    <t>เงินสดรับจากการขายสินทรัพย์สิทธิการใช้</t>
  </si>
  <si>
    <t>เงินสดจ่ายซื้อสินทรัพย์สิทธิการใช้</t>
  </si>
  <si>
    <t>เงินสดจ่ายให้กู้ยืมระยะยาวแก่บุคคลหรือกิจการที่เกี่ยวข้องกัน</t>
  </si>
  <si>
    <t>เงินสดจ่ายในการซื้อที่ดินรอการพัฒนา</t>
  </si>
  <si>
    <t>เงินสดจ่ายเงินปันผล</t>
  </si>
  <si>
    <t xml:space="preserve"> -</t>
  </si>
  <si>
    <t>ยอดคงเหลือ ณ วันที่ 1 มกราคม 2563 - ปรับปรุงใหม่</t>
  </si>
  <si>
    <t>R1</t>
  </si>
  <si>
    <t>หุ้นสามัญ 961,547,300 หุ้น มูลค่าหุ้นละ 1 บาท ชำระครบแล้ว</t>
  </si>
  <si>
    <t>กำไร (ขาดทุน) เบ็ดเสร็จอื่นสำหรับปี - สุทธิจากภาษีเงินได้</t>
  </si>
  <si>
    <t>4 และ 6</t>
  </si>
  <si>
    <t>หุ้นปันผล</t>
  </si>
  <si>
    <t>กำไรสำหรับปี - ปรับปรุงใหม่</t>
  </si>
  <si>
    <t>ส่วนได้เสียที่ไม่มีอำนาจควบคุมจากการลงทุนในบริษัทย่อย</t>
  </si>
  <si>
    <t>“ปรับปรุงใหม่”</t>
  </si>
  <si>
    <t xml:space="preserve">ณ วันที่ 31 </t>
  </si>
  <si>
    <t>ธันวาคม 2564</t>
  </si>
  <si>
    <t>ธันวาคม 2563</t>
  </si>
  <si>
    <t xml:space="preserve">ณ วันที่ 1 </t>
  </si>
  <si>
    <t>มกราคม 2563</t>
  </si>
  <si>
    <t>ยอดคงเหลือ ณ วันที่ 31 ธันวาคม 2563 - ปรับปรุงใหม่</t>
  </si>
  <si>
    <t>ยอดคงเหลือ ณ วันที่ 1 มกราคม 2563 - ตามรายงานเดิม</t>
  </si>
  <si>
    <t>4 และ 28</t>
  </si>
  <si>
    <t>ยอดคงเหลือ ณ วันที่ 31 ธันวาคม 2563</t>
  </si>
  <si>
    <t>4 และ 19</t>
  </si>
  <si>
    <t>เงินจ่ายล่วงหน้าค่าที่ดิน</t>
  </si>
  <si>
    <t xml:space="preserve"> </t>
  </si>
  <si>
    <t xml:space="preserve">    ผลประโยชน์พนักงาน</t>
  </si>
  <si>
    <t>ส่วนแบ่งกำไร (ขาดทุน) จากเงินลงทุนในการร่วมค้า</t>
  </si>
  <si>
    <t>กำไรเบ็ดเสร็จอื่นสำหรับปี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</si>
  <si>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</si>
  <si>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หุ้นสามัญ 1,111,547,300 หุ้น มูลค่าหุ้นละ 1 บาท ชำระครบแล้ว</t>
  </si>
  <si>
    <t>ประมาณการหนี้สินสำหรับ</t>
  </si>
  <si>
    <t>ผลกำไร (ขาดทุน) จากการวัดมูลค่าใหม่ของผลประโยชน์พนักงานที่กำหนดไว้</t>
  </si>
  <si>
    <t>เงินสดสุทธิได้มาจาก (ใช้ไปใน) กิจกรรมจัดหาเงิน</t>
  </si>
  <si>
    <t>เงินสดสุทธิ (ใช้ไปใน) ได้มาจากกิจกรรมดำเนินงาน</t>
  </si>
  <si>
    <t>ยอดคงเหลือ ณ วันที่ 1 มกราคม 2564 - ตามรายงานเดิม</t>
  </si>
  <si>
    <t>เงินสด (ใช้ไปใน) ได้มาจากกิจกรรมดำเนินงาน</t>
  </si>
  <si>
    <t>สินทรัพย์ทางการเงินหมุนเวียนอื่นเพิ่มขึ้น</t>
  </si>
  <si>
    <t xml:space="preserve">เงินฝากสถาบันการเงินที่มีภาระผูกพันลดลง (เพิ่มขึ้น) </t>
  </si>
  <si>
    <t>เงินสดจ่ายคืนเงินเบิกเกินบัญชีและเงินกู้ยืมระยะสั้นจากสถาบันการเงิน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</si>
</sst>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,_);\(#,##0,\)"/>
    <numFmt numFmtId="333" formatCode="#,##0\);\(#,##0\)"/>
    <numFmt numFmtId="334" formatCode="#,##0.0;\(#,##0.0\)"/>
    <numFmt numFmtId="335" formatCode="#,##0.00,"/>
    <numFmt numFmtId="336" formatCode="#,##0,"/>
    <numFmt numFmtId="337" formatCode="#,##0.00;[Black]\ \(#,##0\)"/>
    <numFmt numFmtId="338" formatCode="#,##0_);\(#,##0\);\-"/>
    <numFmt numFmtId="339" formatCode="#,##0;[Black]\ \(#,##0\)"/>
  </numFmts>
  <fonts count="412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FF0000"/>
      <name val="Angsana New"/>
      <family val="1"/>
    </font>
    <font>
      <sz val="14"/>
      <color rgb="FFC00000"/>
      <name val="Angsana New"/>
      <family val="1"/>
    </font>
    <font>
      <sz val="15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rgb="FFC0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71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3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8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6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3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4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50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90" fontId="51" fillId="0" borderId="0">
      <alignment horizontal="left"/>
    </xf>
    <xf numFmtId="191" fontId="52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93" fontId="60" fillId="73" borderId="19"/>
    <xf numFmtId="193" fontId="60" fillId="73" borderId="19"/>
    <xf numFmtId="0" fontId="7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41" fontId="18" fillId="0" borderId="0" applyNumberFormat="0" applyBorder="0"/>
    <xf numFmtId="38" fontId="67" fillId="0" borderId="0" applyFont="0" applyFill="0" applyBorder="0" applyAlignment="0" applyProtection="0"/>
    <xf numFmtId="198" fontId="2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7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20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6" fontId="56" fillId="0" borderId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4" fillId="0" borderId="0"/>
    <xf numFmtId="212" fontId="56" fillId="0" borderId="0"/>
    <xf numFmtId="202" fontId="74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0" fontId="75" fillId="0" borderId="0" applyNumberFormat="0" applyAlignment="0">
      <alignment horizontal="left"/>
    </xf>
    <xf numFmtId="208" fontId="74" fillId="0" borderId="0" applyFill="0" applyBorder="0" applyProtection="0"/>
    <xf numFmtId="208" fontId="74" fillId="0" borderId="6" applyFill="0" applyProtection="0"/>
    <xf numFmtId="208" fontId="74" fillId="0" borderId="4" applyFill="0" applyProtection="0"/>
    <xf numFmtId="194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3" fontId="1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3" fontId="56" fillId="0" borderId="0"/>
    <xf numFmtId="214" fontId="56" fillId="0" borderId="0"/>
    <xf numFmtId="215" fontId="74" fillId="0" borderId="0"/>
    <xf numFmtId="214" fontId="56" fillId="0" borderId="0"/>
    <xf numFmtId="176" fontId="14" fillId="0" borderId="0"/>
    <xf numFmtId="214" fontId="56" fillId="0" borderId="0"/>
    <xf numFmtId="214" fontId="56" fillId="0" borderId="0"/>
    <xf numFmtId="214" fontId="56" fillId="0" borderId="0"/>
    <xf numFmtId="213" fontId="56" fillId="0" borderId="0"/>
    <xf numFmtId="216" fontId="7" fillId="0" borderId="0" applyFont="0" applyFill="0" applyBorder="0" applyAlignment="0" applyProtection="0"/>
    <xf numFmtId="14" fontId="76" fillId="0" borderId="0" applyFill="0" applyBorder="0" applyAlignment="0"/>
    <xf numFmtId="209" fontId="74" fillId="0" borderId="0" applyFill="0" applyBorder="0" applyProtection="0"/>
    <xf numFmtId="209" fontId="74" fillId="0" borderId="6" applyFill="0" applyProtection="0"/>
    <xf numFmtId="209" fontId="74" fillId="0" borderId="4" applyFill="0" applyProtection="0"/>
    <xf numFmtId="217" fontId="56" fillId="0" borderId="0"/>
    <xf numFmtId="218" fontId="56" fillId="0" borderId="0"/>
    <xf numFmtId="201" fontId="74" fillId="0" borderId="0"/>
    <xf numFmtId="218" fontId="56" fillId="0" borderId="0"/>
    <xf numFmtId="218" fontId="56" fillId="0" borderId="0"/>
    <xf numFmtId="218" fontId="56" fillId="0" borderId="0"/>
    <xf numFmtId="217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79" fillId="0" borderId="0" applyNumberFormat="0" applyAlignment="0">
      <alignment horizontal="left"/>
    </xf>
    <xf numFmtId="219" fontId="70" fillId="0" borderId="0" applyFont="0" applyFill="0" applyBorder="0" applyAlignment="0" applyProtection="0"/>
    <xf numFmtId="219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21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93" fontId="96" fillId="0" borderId="19"/>
    <xf numFmtId="193" fontId="96" fillId="0" borderId="19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13" fontId="102" fillId="0" borderId="0"/>
    <xf numFmtId="222" fontId="56" fillId="0" borderId="0"/>
    <xf numFmtId="213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6" fillId="0" borderId="0"/>
    <xf numFmtId="0" fontId="104" fillId="0" borderId="0"/>
    <xf numFmtId="0" fontId="7" fillId="0" borderId="0"/>
    <xf numFmtId="0" fontId="15" fillId="0" borderId="0"/>
    <xf numFmtId="0" fontId="15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6" fillId="0" borderId="0"/>
    <xf numFmtId="0" fontId="106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3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6" fillId="0" borderId="0"/>
    <xf numFmtId="0" fontId="59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23" fontId="7" fillId="0" borderId="0" applyFont="0" applyFill="0" applyBorder="0" applyAlignment="0" applyProtection="0"/>
    <xf numFmtId="197" fontId="23" fillId="0" borderId="0" applyFont="0" applyFill="0" applyBorder="0" applyAlignment="0" applyProtection="0"/>
    <xf numFmtId="224" fontId="10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5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6" fontId="7" fillId="0" borderId="0" applyNumberFormat="0" applyFill="0" applyBorder="0" applyAlignment="0" applyProtection="0">
      <alignment horizontal="left"/>
    </xf>
    <xf numFmtId="227" fontId="7" fillId="0" borderId="0"/>
    <xf numFmtId="227" fontId="7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9" fontId="7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120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171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8" fillId="0" borderId="0"/>
    <xf numFmtId="0" fontId="5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7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4" fillId="0" borderId="0"/>
    <xf numFmtId="0" fontId="132" fillId="39" borderId="0" applyNumberFormat="0" applyBorder="0" applyAlignment="0" applyProtection="0"/>
    <xf numFmtId="232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7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3" fontId="7" fillId="0" borderId="0" applyFont="0" applyFill="0" applyBorder="0" applyAlignment="0" applyProtection="0"/>
    <xf numFmtId="0" fontId="135" fillId="0" borderId="0"/>
    <xf numFmtId="234" fontId="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5" fontId="1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6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40" fillId="0" borderId="0" applyFont="0" applyFill="0" applyBorder="0" applyAlignment="0" applyProtection="0"/>
    <xf numFmtId="237" fontId="141" fillId="0" borderId="0" applyFont="0" applyFill="0" applyBorder="0" applyAlignment="0" applyProtection="0"/>
    <xf numFmtId="238" fontId="141" fillId="0" borderId="0" applyFont="0" applyFill="0" applyBorder="0" applyAlignment="0" applyProtection="0"/>
    <xf numFmtId="0" fontId="141" fillId="0" borderId="0"/>
    <xf numFmtId="0" fontId="14" fillId="0" borderId="0"/>
    <xf numFmtId="0" fontId="7" fillId="0" borderId="0"/>
    <xf numFmtId="0" fontId="7" fillId="0" borderId="0"/>
    <xf numFmtId="0" fontId="142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9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9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7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93" fontId="145" fillId="0" borderId="0" applyFill="0" applyBorder="0" applyAlignment="0"/>
    <xf numFmtId="239" fontId="145" fillId="0" borderId="0" applyFill="0" applyBorder="0" applyAlignment="0"/>
    <xf numFmtId="240" fontId="146" fillId="0" borderId="0" applyFill="0" applyBorder="0" applyAlignment="0"/>
    <xf numFmtId="241" fontId="146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169" fontId="18" fillId="0" borderId="0" applyNumberFormat="0" applyBorder="0"/>
    <xf numFmtId="242" fontId="1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9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147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5" fontId="1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14" fillId="82" borderId="188" applyNumberFormat="0" applyFont="0" applyAlignment="0" applyProtection="0"/>
    <xf numFmtId="193" fontId="60" fillId="73" borderId="89"/>
    <xf numFmtId="193" fontId="60" fillId="73" borderId="89"/>
    <xf numFmtId="171" fontId="3" fillId="0" borderId="0" applyFont="0" applyFill="0" applyBorder="0" applyAlignment="0" applyProtection="0"/>
    <xf numFmtId="0" fontId="203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7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7" fillId="74" borderId="187" applyNumberFormat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2" fillId="0" borderId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ill="0" applyBorder="0" applyAlignment="0" applyProtection="0"/>
    <xf numFmtId="171" fontId="15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7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1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14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251" fontId="14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94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3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12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93" fontId="145" fillId="0" borderId="0" applyFont="0" applyFill="0" applyBorder="0" applyAlignment="0" applyProtection="0"/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6" fontId="14" fillId="0" borderId="0"/>
    <xf numFmtId="214" fontId="56" fillId="0" borderId="0"/>
    <xf numFmtId="0" fontId="7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8" fontId="18" fillId="0" borderId="0"/>
    <xf numFmtId="218" fontId="56" fillId="0" borderId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7" fontId="161" fillId="0" borderId="0">
      <alignment horizontal="right"/>
    </xf>
    <xf numFmtId="0" fontId="17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8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9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9" fontId="7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60" fontId="7" fillId="0" borderId="0"/>
    <xf numFmtId="218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4" fillId="0" borderId="0"/>
    <xf numFmtId="0" fontId="7" fillId="0" borderId="0"/>
    <xf numFmtId="0" fontId="147" fillId="74" borderId="197" applyNumberFormat="0" applyAlignment="0" applyProtection="0"/>
    <xf numFmtId="0" fontId="3" fillId="0" borderId="0"/>
    <xf numFmtId="0" fontId="7" fillId="0" borderId="0"/>
    <xf numFmtId="0" fontId="147" fillId="74" borderId="197" applyNumberFormat="0" applyAlignment="0" applyProtection="0"/>
    <xf numFmtId="0" fontId="19" fillId="0" borderId="0"/>
    <xf numFmtId="0" fontId="61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3" fillId="0" borderId="0"/>
    <xf numFmtId="0" fontId="187" fillId="0" borderId="0"/>
    <xf numFmtId="0" fontId="18" fillId="0" borderId="0"/>
    <xf numFmtId="0" fontId="19" fillId="0" borderId="0"/>
    <xf numFmtId="0" fontId="16" fillId="0" borderId="0"/>
    <xf numFmtId="0" fontId="192" fillId="74" borderId="198" applyNumberFormat="0" applyAlignment="0" applyProtection="0"/>
    <xf numFmtId="0" fontId="14" fillId="0" borderId="0"/>
    <xf numFmtId="0" fontId="59" fillId="0" borderId="0"/>
    <xf numFmtId="0" fontId="5" fillId="0" borderId="0"/>
    <xf numFmtId="0" fontId="59" fillId="0" borderId="0"/>
    <xf numFmtId="252" fontId="14" fillId="0" borderId="0"/>
    <xf numFmtId="219" fontId="319" fillId="107" borderId="192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5" fillId="0" borderId="0"/>
    <xf numFmtId="0" fontId="5" fillId="0" borderId="0"/>
    <xf numFmtId="219" fontId="94" fillId="46" borderId="193" applyNumberFormat="0" applyAlignment="0" applyProtection="0"/>
    <xf numFmtId="0" fontId="5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104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88" fillId="0" borderId="0"/>
    <xf numFmtId="0" fontId="56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3" fontId="64" fillId="0" borderId="194">
      <alignment horizontal="left"/>
    </xf>
    <xf numFmtId="219" fontId="290" fillId="0" borderId="192"/>
    <xf numFmtId="0" fontId="14" fillId="0" borderId="0"/>
    <xf numFmtId="0" fontId="5" fillId="0" borderId="0"/>
    <xf numFmtId="219" fontId="61" fillId="74" borderId="193" applyNumberFormat="0" applyAlignment="0" applyProtection="0"/>
    <xf numFmtId="0" fontId="14" fillId="0" borderId="0"/>
    <xf numFmtId="219" fontId="272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73" fillId="0" borderId="0"/>
    <xf numFmtId="0" fontId="18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71" fontId="28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4" fillId="0" borderId="0"/>
    <xf numFmtId="0" fontId="192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0" fillId="0" borderId="0"/>
    <xf numFmtId="3" fontId="7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3" fillId="0" borderId="0"/>
    <xf numFmtId="0" fontId="3" fillId="0" borderId="0"/>
    <xf numFmtId="4" fontId="76" fillId="0" borderId="189" applyNumberFormat="0" applyProtection="0">
      <alignment horizontal="right" vertical="center"/>
    </xf>
    <xf numFmtId="0" fontId="3" fillId="0" borderId="0"/>
    <xf numFmtId="219" fontId="290" fillId="0" borderId="116"/>
    <xf numFmtId="0" fontId="5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3" fillId="0" borderId="0"/>
    <xf numFmtId="309" fontId="351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9" fontId="352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3" fillId="0" borderId="0"/>
    <xf numFmtId="0" fontId="16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15" fillId="0" borderId="0"/>
    <xf numFmtId="0" fontId="3" fillId="0" borderId="0"/>
    <xf numFmtId="0" fontId="53" fillId="0" borderId="0"/>
    <xf numFmtId="0" fontId="5" fillId="0" borderId="0"/>
    <xf numFmtId="0" fontId="14" fillId="0" borderId="0"/>
    <xf numFmtId="0" fontId="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1" fillId="0" borderId="0"/>
    <xf numFmtId="0" fontId="56" fillId="0" borderId="0"/>
    <xf numFmtId="0" fontId="15" fillId="0" borderId="0"/>
    <xf numFmtId="252" fontId="5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61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41" fontId="146" fillId="0" borderId="0" applyFont="0" applyFill="0" applyBorder="0" applyAlignment="0" applyProtection="0"/>
    <xf numFmtId="262" fontId="14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1" fontId="7" fillId="0" borderId="118" applyFill="0"/>
    <xf numFmtId="301" fontId="7" fillId="0" borderId="118" applyFill="0"/>
    <xf numFmtId="301" fontId="7" fillId="0" borderId="118" applyFill="0"/>
    <xf numFmtId="301" fontId="7" fillId="0" borderId="118" applyFill="0"/>
    <xf numFmtId="219" fontId="78" fillId="0" borderId="121" applyNumberFormat="0" applyFill="0" applyAlignment="0" applyProtection="0"/>
    <xf numFmtId="301" fontId="7" fillId="0" borderId="118" applyFill="0"/>
    <xf numFmtId="301" fontId="7" fillId="0" borderId="118" applyFill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9" fontId="319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7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63" fontId="7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7" fillId="82" borderId="119" applyNumberFormat="0" applyFont="0" applyAlignment="0" applyProtection="0"/>
    <xf numFmtId="0" fontId="200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4" fontId="146" fillId="0" borderId="0" applyFill="0" applyBorder="0" applyAlignment="0"/>
    <xf numFmtId="265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19" fontId="107" fillId="74" borderId="189" applyNumberFormat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268" fontId="5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9" fontId="19" fillId="0" borderId="0" applyFont="0" applyFill="0" applyBorder="0" applyAlignment="0" applyProtection="0"/>
    <xf numFmtId="245" fontId="152" fillId="0" borderId="0" applyFill="0" applyBorder="0" applyAlignment="0" applyProtection="0"/>
    <xf numFmtId="169" fontId="152" fillId="0" borderId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5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70" fontId="208" fillId="0" borderId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7" fillId="0" borderId="167">
      <alignment horizontal="left" vertical="center"/>
    </xf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6" fontId="7" fillId="0" borderId="0" applyFont="0" applyFill="0" applyBorder="0" applyAlignment="0" applyProtection="0"/>
    <xf numFmtId="272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3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7" fillId="0" borderId="0"/>
    <xf numFmtId="0" fontId="104" fillId="0" borderId="0"/>
    <xf numFmtId="0" fontId="152" fillId="0" borderId="0"/>
    <xf numFmtId="0" fontId="7" fillId="0" borderId="0"/>
    <xf numFmtId="0" fontId="7" fillId="0" borderId="0"/>
    <xf numFmtId="0" fontId="5" fillId="0" borderId="0"/>
    <xf numFmtId="0" fontId="73" fillId="0" borderId="0"/>
    <xf numFmtId="0" fontId="53" fillId="0" borderId="0"/>
    <xf numFmtId="0" fontId="53" fillId="0" borderId="0"/>
    <xf numFmtId="0" fontId="5" fillId="0" borderId="0"/>
    <xf numFmtId="0" fontId="19" fillId="0" borderId="0"/>
    <xf numFmtId="0" fontId="56" fillId="0" borderId="0"/>
    <xf numFmtId="0" fontId="5" fillId="0" borderId="0"/>
    <xf numFmtId="0" fontId="56" fillId="0" borderId="0"/>
    <xf numFmtId="0" fontId="7" fillId="0" borderId="0"/>
    <xf numFmtId="0" fontId="21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4" fillId="0" borderId="0"/>
    <xf numFmtId="0" fontId="14" fillId="0" borderId="0"/>
    <xf numFmtId="0" fontId="103" fillId="0" borderId="0"/>
    <xf numFmtId="0" fontId="14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252" fontId="73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7" fillId="0" borderId="0"/>
    <xf numFmtId="0" fontId="3" fillId="0" borderId="0"/>
    <xf numFmtId="0" fontId="15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52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3" fillId="0" borderId="0"/>
    <xf numFmtId="0" fontId="131" fillId="0" borderId="0"/>
    <xf numFmtId="0" fontId="19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3" fontId="198" fillId="0" borderId="0"/>
    <xf numFmtId="169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16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158" fillId="121" borderId="118" applyNumberFormat="0" applyProtection="0"/>
    <xf numFmtId="0" fontId="220" fillId="0" borderId="0">
      <alignment vertical="center"/>
    </xf>
    <xf numFmtId="219" fontId="221" fillId="0" borderId="0"/>
    <xf numFmtId="219" fontId="142" fillId="0" borderId="0"/>
    <xf numFmtId="219" fontId="222" fillId="0" borderId="0"/>
    <xf numFmtId="219" fontId="222" fillId="0" borderId="0"/>
    <xf numFmtId="219" fontId="223" fillId="0" borderId="0"/>
    <xf numFmtId="219" fontId="222" fillId="0" borderId="0"/>
    <xf numFmtId="219" fontId="223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4" fillId="0" borderId="0"/>
    <xf numFmtId="219" fontId="224" fillId="0" borderId="0"/>
    <xf numFmtId="219" fontId="224" fillId="0" borderId="0"/>
    <xf numFmtId="219" fontId="224" fillId="0" borderId="0"/>
    <xf numFmtId="219" fontId="225" fillId="0" borderId="0"/>
    <xf numFmtId="219" fontId="226" fillId="0" borderId="0"/>
    <xf numFmtId="219" fontId="226" fillId="0" borderId="0"/>
    <xf numFmtId="219" fontId="224" fillId="0" borderId="0"/>
    <xf numFmtId="219" fontId="224" fillId="0" borderId="0"/>
    <xf numFmtId="219" fontId="7" fillId="0" borderId="0"/>
    <xf numFmtId="219" fontId="227" fillId="0" borderId="0"/>
    <xf numFmtId="219" fontId="228" fillId="0" borderId="0"/>
    <xf numFmtId="219" fontId="226" fillId="0" borderId="0"/>
    <xf numFmtId="219" fontId="225" fillId="0" borderId="0"/>
    <xf numFmtId="219" fontId="229" fillId="0" borderId="0"/>
    <xf numFmtId="219" fontId="230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231" fillId="0" borderId="0"/>
    <xf numFmtId="219" fontId="142" fillId="0" borderId="0"/>
    <xf numFmtId="219" fontId="142" fillId="0" borderId="0"/>
    <xf numFmtId="219" fontId="142" fillId="0" borderId="0"/>
    <xf numFmtId="219" fontId="232" fillId="0" borderId="0"/>
    <xf numFmtId="219" fontId="233" fillId="0" borderId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68" fontId="234" fillId="0" borderId="0" applyFont="0" applyFill="0" applyBorder="0" applyAlignment="0" applyProtection="0"/>
    <xf numFmtId="219" fontId="235" fillId="0" borderId="0" applyNumberFormat="0" applyFill="0" applyBorder="0" applyAlignment="0" applyProtection="0">
      <alignment vertical="top"/>
      <protection locked="0"/>
    </xf>
    <xf numFmtId="0" fontId="18" fillId="0" borderId="35"/>
    <xf numFmtId="219" fontId="23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237" fillId="0" borderId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142" fillId="0" borderId="0"/>
    <xf numFmtId="219" fontId="238" fillId="0" borderId="0"/>
    <xf numFmtId="219" fontId="142" fillId="0" borderId="0"/>
    <xf numFmtId="219" fontId="142" fillId="0" borderId="0"/>
    <xf numFmtId="219" fontId="239" fillId="0" borderId="0"/>
    <xf numFmtId="219" fontId="240" fillId="0" borderId="0"/>
    <xf numFmtId="219" fontId="142" fillId="0" borderId="0"/>
    <xf numFmtId="219" fontId="241" fillId="0" borderId="0"/>
    <xf numFmtId="219" fontId="242" fillId="0" borderId="0"/>
    <xf numFmtId="219" fontId="243" fillId="0" borderId="0"/>
    <xf numFmtId="219" fontId="243" fillId="0" borderId="0"/>
    <xf numFmtId="219" fontId="142" fillId="0" borderId="0"/>
    <xf numFmtId="219" fontId="142" fillId="0" borderId="0"/>
    <xf numFmtId="219" fontId="238" fillId="0" borderId="0"/>
    <xf numFmtId="219" fontId="142" fillId="0" borderId="0"/>
    <xf numFmtId="219" fontId="238" fillId="0" borderId="0"/>
    <xf numFmtId="38" fontId="244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38" fillId="0" borderId="0" applyFont="0" applyFill="0" applyBorder="0" applyAlignment="0" applyProtection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3" fontId="238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238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40" fillId="0" borderId="0" applyFont="0" applyFill="0" applyBorder="0" applyAlignment="0" applyProtection="0"/>
    <xf numFmtId="219" fontId="245" fillId="0" borderId="0"/>
    <xf numFmtId="219" fontId="245" fillId="0" borderId="0"/>
    <xf numFmtId="219" fontId="246" fillId="0" borderId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3" fillId="79" borderId="52" applyNumberFormat="0" applyAlignment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9" fontId="142" fillId="0" borderId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247" fillId="0" borderId="53"/>
    <xf numFmtId="169" fontId="7" fillId="0" borderId="0" applyFont="0" applyFill="0" applyBorder="0" applyAlignment="0" applyProtection="0"/>
    <xf numFmtId="219" fontId="248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247" fillId="0" borderId="53"/>
    <xf numFmtId="279" fontId="7" fillId="0" borderId="0" applyFont="0" applyFill="0" applyBorder="0" applyAlignment="0" applyProtection="0"/>
    <xf numFmtId="219" fontId="249" fillId="0" borderId="0" applyNumberFormat="0" applyFill="0" applyBorder="0" applyAlignment="0" applyProtection="0"/>
    <xf numFmtId="219" fontId="7" fillId="81" borderId="0" applyNumberFormat="0" applyFont="0" applyAlignment="0" applyProtection="0"/>
    <xf numFmtId="280" fontId="18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Protection="0">
      <alignment horizontal="right"/>
    </xf>
    <xf numFmtId="219" fontId="247" fillId="0" borderId="53"/>
    <xf numFmtId="219" fontId="247" fillId="0" borderId="53"/>
    <xf numFmtId="219" fontId="248" fillId="0" borderId="53"/>
    <xf numFmtId="219" fontId="247" fillId="0" borderId="45"/>
    <xf numFmtId="219" fontId="247" fillId="0" borderId="53"/>
    <xf numFmtId="219" fontId="247" fillId="0" borderId="53"/>
    <xf numFmtId="219" fontId="247" fillId="0" borderId="53"/>
    <xf numFmtId="219" fontId="247" fillId="0" borderId="45"/>
    <xf numFmtId="219" fontId="7" fillId="0" borderId="0"/>
    <xf numFmtId="169" fontId="7" fillId="0" borderId="0" applyFont="0" applyFill="0" applyBorder="0" applyAlignment="0" applyProtection="0"/>
    <xf numFmtId="219" fontId="250" fillId="0" borderId="0" applyNumberFormat="0" applyFill="0" applyBorder="0" applyProtection="0">
      <alignment vertical="top"/>
    </xf>
    <xf numFmtId="219" fontId="251" fillId="0" borderId="54" applyNumberFormat="0" applyFill="0" applyAlignment="0" applyProtection="0"/>
    <xf numFmtId="219" fontId="252" fillId="0" borderId="55" applyNumberFormat="0" applyFill="0" applyAlignment="0" applyProtection="0"/>
    <xf numFmtId="219" fontId="253" fillId="0" borderId="56" applyNumberFormat="0" applyFill="0" applyProtection="0">
      <alignment horizontal="center"/>
    </xf>
    <xf numFmtId="219" fontId="253" fillId="0" borderId="0" applyNumberFormat="0" applyFill="0" applyBorder="0" applyProtection="0">
      <alignment horizontal="left"/>
    </xf>
    <xf numFmtId="219" fontId="254" fillId="0" borderId="0" applyNumberFormat="0" applyFill="0" applyBorder="0" applyProtection="0">
      <alignment horizontal="centerContinuous"/>
    </xf>
    <xf numFmtId="219" fontId="255" fillId="0" borderId="0"/>
    <xf numFmtId="219" fontId="76" fillId="0" borderId="0">
      <alignment vertical="top"/>
    </xf>
    <xf numFmtId="219" fontId="76" fillId="0" borderId="0">
      <alignment vertical="top"/>
    </xf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76" fillId="0" borderId="0">
      <alignment vertical="top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85" fontId="74" fillId="0" borderId="0" applyFill="0" applyBorder="0">
      <alignment horizontal="right"/>
    </xf>
    <xf numFmtId="286" fontId="74" fillId="0" borderId="0" applyFill="0" applyBorder="0">
      <alignment horizontal="right"/>
    </xf>
    <xf numFmtId="287" fontId="74" fillId="0" borderId="0" applyFill="0" applyBorder="0">
      <alignment horizontal="right"/>
    </xf>
    <xf numFmtId="288" fontId="74" fillId="0" borderId="0" applyFill="0" applyBorder="0">
      <alignment horizontal="right"/>
    </xf>
    <xf numFmtId="289" fontId="74" fillId="0" borderId="0" applyFill="0" applyBorder="0">
      <alignment horizontal="right"/>
    </xf>
    <xf numFmtId="237" fontId="256" fillId="0" borderId="0" applyFont="0" applyFill="0" applyBorder="0" applyAlignment="0" applyProtection="0"/>
    <xf numFmtId="238" fontId="256" fillId="0" borderId="0" applyFont="0" applyFill="0" applyBorder="0" applyAlignment="0" applyProtection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/>
    <xf numFmtId="219" fontId="262" fillId="0" borderId="0" applyNumberFormat="0" applyFill="0" applyBorder="0" applyAlignment="0" applyProtection="0">
      <alignment vertical="top"/>
      <protection locked="0"/>
    </xf>
    <xf numFmtId="219" fontId="263" fillId="0" borderId="0"/>
    <xf numFmtId="219" fontId="264" fillId="0" borderId="0"/>
    <xf numFmtId="219" fontId="265" fillId="0" borderId="0" applyNumberFormat="0" applyFill="0" applyBorder="0" applyAlignment="0" applyProtection="0">
      <alignment vertical="top"/>
      <protection locked="0"/>
    </xf>
    <xf numFmtId="219" fontId="142" fillId="0" borderId="0"/>
    <xf numFmtId="238" fontId="244" fillId="0" borderId="0" applyFont="0" applyFill="0" applyBorder="0" applyAlignment="0" applyProtection="0"/>
    <xf numFmtId="237" fontId="244" fillId="0" borderId="0" applyFont="0" applyFill="0" applyBorder="0" applyAlignment="0" applyProtection="0"/>
    <xf numFmtId="219" fontId="266" fillId="0" borderId="0" applyNumberFormat="0" applyFill="0" applyBorder="0" applyAlignment="0" applyProtection="0">
      <alignment vertical="top"/>
      <protection locked="0"/>
    </xf>
    <xf numFmtId="219" fontId="244" fillId="0" borderId="0"/>
    <xf numFmtId="219" fontId="267" fillId="0" borderId="0"/>
    <xf numFmtId="0" fontId="268" fillId="0" borderId="0">
      <alignment vertical="center"/>
    </xf>
    <xf numFmtId="219" fontId="18" fillId="0" borderId="0" applyFont="0" applyFill="0" applyBorder="0" applyAlignment="0" applyProtection="0"/>
    <xf numFmtId="219" fontId="219" fillId="10" borderId="0" applyNumberFormat="0" applyBorder="0" applyAlignment="0" applyProtection="0"/>
    <xf numFmtId="219" fontId="16" fillId="41" borderId="0" applyNumberFormat="0" applyBorder="0" applyAlignment="0" applyProtection="0"/>
    <xf numFmtId="219" fontId="219" fillId="11" borderId="0" applyNumberFormat="0" applyBorder="0" applyAlignment="0" applyProtection="0"/>
    <xf numFmtId="219" fontId="16" fillId="42" borderId="0" applyNumberFormat="0" applyBorder="0" applyAlignment="0" applyProtection="0"/>
    <xf numFmtId="219" fontId="219" fillId="12" borderId="0" applyNumberFormat="0" applyBorder="0" applyAlignment="0" applyProtection="0"/>
    <xf numFmtId="219" fontId="16" fillId="43" borderId="0" applyNumberFormat="0" applyBorder="0" applyAlignment="0" applyProtection="0"/>
    <xf numFmtId="219" fontId="219" fillId="13" borderId="0" applyNumberFormat="0" applyBorder="0" applyAlignment="0" applyProtection="0"/>
    <xf numFmtId="219" fontId="16" fillId="44" borderId="0" applyNumberFormat="0" applyBorder="0" applyAlignment="0" applyProtection="0"/>
    <xf numFmtId="219" fontId="219" fillId="14" borderId="0" applyNumberFormat="0" applyBorder="0" applyAlignment="0" applyProtection="0"/>
    <xf numFmtId="219" fontId="16" fillId="45" borderId="0" applyNumberFormat="0" applyBorder="0" applyAlignment="0" applyProtection="0"/>
    <xf numFmtId="219" fontId="219" fillId="15" borderId="0" applyNumberFormat="0" applyBorder="0" applyAlignment="0" applyProtection="0"/>
    <xf numFmtId="219" fontId="16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9" fillId="16" borderId="0" applyNumberFormat="0" applyBorder="0" applyAlignment="0" applyProtection="0"/>
    <xf numFmtId="219" fontId="16" fillId="47" borderId="0" applyNumberFormat="0" applyBorder="0" applyAlignment="0" applyProtection="0"/>
    <xf numFmtId="219" fontId="219" fillId="17" borderId="0" applyNumberFormat="0" applyBorder="0" applyAlignment="0" applyProtection="0"/>
    <xf numFmtId="219" fontId="16" fillId="48" borderId="0" applyNumberFormat="0" applyBorder="0" applyAlignment="0" applyProtection="0"/>
    <xf numFmtId="219" fontId="219" fillId="18" borderId="0" applyNumberFormat="0" applyBorder="0" applyAlignment="0" applyProtection="0"/>
    <xf numFmtId="219" fontId="16" fillId="49" borderId="0" applyNumberFormat="0" applyBorder="0" applyAlignment="0" applyProtection="0"/>
    <xf numFmtId="219" fontId="219" fillId="19" borderId="0" applyNumberFormat="0" applyBorder="0" applyAlignment="0" applyProtection="0"/>
    <xf numFmtId="219" fontId="16" fillId="44" borderId="0" applyNumberFormat="0" applyBorder="0" applyAlignment="0" applyProtection="0"/>
    <xf numFmtId="219" fontId="219" fillId="20" borderId="0" applyNumberFormat="0" applyBorder="0" applyAlignment="0" applyProtection="0"/>
    <xf numFmtId="219" fontId="16" fillId="47" borderId="0" applyNumberFormat="0" applyBorder="0" applyAlignment="0" applyProtection="0"/>
    <xf numFmtId="219" fontId="219" fillId="21" borderId="0" applyNumberFormat="0" applyBorder="0" applyAlignment="0" applyProtection="0"/>
    <xf numFmtId="219" fontId="16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9" fontId="269" fillId="0" borderId="0"/>
    <xf numFmtId="171" fontId="270" fillId="0" borderId="39">
      <alignment horizontal="right" vertical="center"/>
    </xf>
    <xf numFmtId="219" fontId="271" fillId="22" borderId="0" applyNumberFormat="0" applyBorder="0" applyAlignment="0" applyProtection="0"/>
    <xf numFmtId="219" fontId="57" fillId="51" borderId="0" applyNumberFormat="0" applyBorder="0" applyAlignment="0" applyProtection="0"/>
    <xf numFmtId="219" fontId="271" fillId="23" borderId="0" applyNumberFormat="0" applyBorder="0" applyAlignment="0" applyProtection="0"/>
    <xf numFmtId="219" fontId="57" fillId="48" borderId="0" applyNumberFormat="0" applyBorder="0" applyAlignment="0" applyProtection="0"/>
    <xf numFmtId="219" fontId="271" fillId="24" borderId="0" applyNumberFormat="0" applyBorder="0" applyAlignment="0" applyProtection="0"/>
    <xf numFmtId="219" fontId="57" fillId="49" borderId="0" applyNumberFormat="0" applyBorder="0" applyAlignment="0" applyProtection="0"/>
    <xf numFmtId="219" fontId="271" fillId="25" borderId="0" applyNumberFormat="0" applyBorder="0" applyAlignment="0" applyProtection="0"/>
    <xf numFmtId="219" fontId="57" fillId="52" borderId="0" applyNumberFormat="0" applyBorder="0" applyAlignment="0" applyProtection="0"/>
    <xf numFmtId="219" fontId="271" fillId="26" borderId="0" applyNumberFormat="0" applyBorder="0" applyAlignment="0" applyProtection="0"/>
    <xf numFmtId="219" fontId="57" fillId="53" borderId="0" applyNumberFormat="0" applyBorder="0" applyAlignment="0" applyProtection="0"/>
    <xf numFmtId="219" fontId="271" fillId="27" borderId="0" applyNumberFormat="0" applyBorder="0" applyAlignment="0" applyProtection="0"/>
    <xf numFmtId="219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9" fontId="130" fillId="0" borderId="0" applyFont="0" applyFill="0" applyBorder="0" applyAlignment="0" applyProtection="0"/>
    <xf numFmtId="219" fontId="272" fillId="0" borderId="28">
      <alignment horizontal="center"/>
    </xf>
    <xf numFmtId="219" fontId="273" fillId="0" borderId="0"/>
    <xf numFmtId="219" fontId="273" fillId="0" borderId="46" applyFill="0">
      <alignment horizontal="center"/>
      <protection locked="0"/>
    </xf>
    <xf numFmtId="219" fontId="272" fillId="0" borderId="0" applyFill="0">
      <alignment horizontal="center"/>
      <protection locked="0"/>
    </xf>
    <xf numFmtId="219" fontId="272" fillId="101" borderId="0"/>
    <xf numFmtId="219" fontId="272" fillId="0" borderId="0">
      <protection locked="0"/>
    </xf>
    <xf numFmtId="219" fontId="272" fillId="0" borderId="0"/>
    <xf numFmtId="292" fontId="272" fillId="0" borderId="0"/>
    <xf numFmtId="293" fontId="272" fillId="0" borderId="0"/>
    <xf numFmtId="219" fontId="273" fillId="102" borderId="0">
      <alignment horizontal="right"/>
    </xf>
    <xf numFmtId="219" fontId="272" fillId="0" borderId="0"/>
    <xf numFmtId="219" fontId="271" fillId="28" borderId="0" applyNumberFormat="0" applyBorder="0" applyAlignment="0" applyProtection="0"/>
    <xf numFmtId="219" fontId="57" fillId="58" borderId="0" applyNumberFormat="0" applyBorder="0" applyAlignment="0" applyProtection="0"/>
    <xf numFmtId="219" fontId="271" fillId="29" borderId="0" applyNumberFormat="0" applyBorder="0" applyAlignment="0" applyProtection="0"/>
    <xf numFmtId="219" fontId="57" fillId="61" borderId="0" applyNumberFormat="0" applyBorder="0" applyAlignment="0" applyProtection="0"/>
    <xf numFmtId="219" fontId="271" fillId="30" borderId="0" applyNumberFormat="0" applyBorder="0" applyAlignment="0" applyProtection="0"/>
    <xf numFmtId="219" fontId="57" fillId="64" borderId="0" applyNumberFormat="0" applyBorder="0" applyAlignment="0" applyProtection="0"/>
    <xf numFmtId="219" fontId="271" fillId="31" borderId="0" applyNumberFormat="0" applyBorder="0" applyAlignment="0" applyProtection="0"/>
    <xf numFmtId="219" fontId="57" fillId="52" borderId="0" applyNumberFormat="0" applyBorder="0" applyAlignment="0" applyProtection="0"/>
    <xf numFmtId="219" fontId="271" fillId="32" borderId="0" applyNumberFormat="0" applyBorder="0" applyAlignment="0" applyProtection="0"/>
    <xf numFmtId="219" fontId="57" fillId="53" borderId="0" applyNumberFormat="0" applyBorder="0" applyAlignment="0" applyProtection="0"/>
    <xf numFmtId="219" fontId="271" fillId="33" borderId="0" applyNumberFormat="0" applyBorder="0" applyAlignment="0" applyProtection="0"/>
    <xf numFmtId="219" fontId="57" fillId="72" borderId="0" applyNumberFormat="0" applyBorder="0" applyAlignment="0" applyProtection="0"/>
    <xf numFmtId="219" fontId="7" fillId="0" borderId="0"/>
    <xf numFmtId="219" fontId="7" fillId="0" borderId="0"/>
    <xf numFmtId="0" fontId="274" fillId="0" borderId="0">
      <alignment horizontal="center" wrapText="1"/>
      <protection locked="0"/>
    </xf>
    <xf numFmtId="219" fontId="7" fillId="0" borderId="0" applyNumberFormat="0" applyFill="0" applyBorder="0" applyAlignment="0" applyProtection="0"/>
    <xf numFmtId="219" fontId="275" fillId="34" borderId="0" applyNumberFormat="0" applyBorder="0" applyAlignment="0" applyProtection="0"/>
    <xf numFmtId="219" fontId="276" fillId="34" borderId="0" applyNumberFormat="0" applyBorder="0" applyAlignment="0" applyProtection="0"/>
    <xf numFmtId="219" fontId="27" fillId="42" borderId="0" applyNumberFormat="0" applyBorder="0" applyAlignment="0" applyProtection="0"/>
    <xf numFmtId="219" fontId="158" fillId="103" borderId="38" applyNumberFormat="0"/>
    <xf numFmtId="219" fontId="158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94" fontId="278" fillId="0" borderId="0" applyAlignment="0" applyProtection="0"/>
    <xf numFmtId="295" fontId="278" fillId="0" borderId="0" applyAlignment="0" applyProtection="0"/>
    <xf numFmtId="296" fontId="278" fillId="0" borderId="0" applyAlignment="0" applyProtection="0"/>
    <xf numFmtId="223" fontId="83" fillId="0" borderId="0" applyFill="0" applyBorder="0" applyAlignment="0" applyProtection="0"/>
    <xf numFmtId="218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7" fontId="76" fillId="0" borderId="0" applyFill="0" applyBorder="0" applyAlignment="0"/>
    <xf numFmtId="219" fontId="61" fillId="74" borderId="20" applyNumberFormat="0" applyAlignment="0" applyProtection="0"/>
    <xf numFmtId="219" fontId="281" fillId="0" borderId="0"/>
    <xf numFmtId="219" fontId="282" fillId="36" borderId="8" applyNumberFormat="0" applyAlignment="0" applyProtection="0"/>
    <xf numFmtId="219" fontId="149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169" fontId="284" fillId="0" borderId="0" applyFill="0" applyBorder="0">
      <protection locked="0"/>
    </xf>
    <xf numFmtId="298" fontId="285" fillId="0" borderId="0" applyFont="0" applyFill="0" applyBorder="0" applyAlignment="0" applyProtection="0">
      <alignment horizontal="right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2" fillId="0" borderId="0" applyFont="0" applyFill="0" applyBorder="0" applyAlignment="0" applyProtection="0"/>
    <xf numFmtId="300" fontId="286" fillId="0" borderId="58" applyFont="0" applyAlignment="0">
      <alignment horizontal="center"/>
    </xf>
    <xf numFmtId="0" fontId="146" fillId="0" borderId="0" applyNumberFormat="0" applyAlignment="0"/>
    <xf numFmtId="219" fontId="287" fillId="0" borderId="0">
      <alignment horizontal="left"/>
    </xf>
    <xf numFmtId="219" fontId="288" fillId="0" borderId="0"/>
    <xf numFmtId="219" fontId="289" fillId="0" borderId="0">
      <alignment horizontal="left"/>
    </xf>
    <xf numFmtId="168" fontId="215" fillId="0" borderId="0" applyFill="0" applyBorder="0" applyAlignment="0" applyProtection="0"/>
    <xf numFmtId="168" fontId="215" fillId="0" borderId="0" applyFill="0" applyBorder="0" applyAlignment="0" applyProtection="0"/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284" fillId="0" borderId="0" applyFill="0" applyBorder="0">
      <protection locked="0"/>
    </xf>
    <xf numFmtId="303" fontId="285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1" fontId="74" fillId="104" borderId="0"/>
    <xf numFmtId="305" fontId="142" fillId="0" borderId="0" applyFont="0" applyFill="0" applyBorder="0" applyAlignment="0" applyProtection="0"/>
    <xf numFmtId="305" fontId="142" fillId="0" borderId="0" applyFont="0" applyFill="0" applyBorder="0" applyAlignment="0" applyProtection="0"/>
    <xf numFmtId="219" fontId="290" fillId="0" borderId="0"/>
    <xf numFmtId="219" fontId="290" fillId="0" borderId="19"/>
    <xf numFmtId="0" fontId="152" fillId="0" borderId="0" applyNumberFormat="0" applyFill="0" applyProtection="0">
      <alignment horizontal="left"/>
    </xf>
    <xf numFmtId="0" fontId="23" fillId="0" borderId="0" applyProtection="0"/>
    <xf numFmtId="219" fontId="142" fillId="0" borderId="0" applyFont="0" applyFill="0" applyBorder="0" applyAlignment="0" applyProtection="0"/>
    <xf numFmtId="219" fontId="142" fillId="0" borderId="0" applyFont="0" applyFill="0" applyBorder="0" applyAlignment="0" applyProtection="0"/>
    <xf numFmtId="306" fontId="285" fillId="0" borderId="0" applyFont="0" applyFill="0" applyBorder="0" applyAlignment="0" applyProtection="0"/>
    <xf numFmtId="15" fontId="284" fillId="0" borderId="0" applyFill="0" applyBorder="0">
      <protection locked="0"/>
    </xf>
    <xf numFmtId="219" fontId="291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4" fillId="0" borderId="0" applyFill="0" applyBorder="0">
      <protection locked="0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284" fillId="0" borderId="0" applyFill="0" applyBorder="0">
      <protection locked="0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284" fillId="0" borderId="0" applyFill="0" applyBorder="0">
      <protection locked="0"/>
    </xf>
    <xf numFmtId="308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285" fillId="0" borderId="59" applyNumberFormat="0" applyFont="0" applyFill="0" applyAlignment="0" applyProtection="0"/>
    <xf numFmtId="2" fontId="64" fillId="0" borderId="0">
      <alignment horizont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34" fillId="0" borderId="0" applyFont="0" applyFill="0" applyBorder="0" applyAlignment="0" applyProtection="0"/>
    <xf numFmtId="219" fontId="292" fillId="0" borderId="0" applyNumberFormat="0" applyFill="0" applyBorder="0" applyAlignment="0" applyProtection="0"/>
    <xf numFmtId="219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7" fillId="104" borderId="0"/>
    <xf numFmtId="2" fontId="142" fillId="0" borderId="0" applyFont="0" applyFill="0" applyBorder="0" applyAlignment="0" applyProtection="0"/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 applyNumberFormat="0" applyFill="0" applyBorder="0" applyAlignment="0" applyProtection="0">
      <alignment vertical="top"/>
      <protection locked="0"/>
    </xf>
    <xf numFmtId="219" fontId="299" fillId="0" borderId="0">
      <alignment horizontal="left"/>
    </xf>
    <xf numFmtId="219" fontId="300" fillId="0" borderId="0">
      <alignment horizontal="left"/>
    </xf>
    <xf numFmtId="219" fontId="301" fillId="0" borderId="0" applyFill="0" applyBorder="0" applyProtection="0">
      <alignment horizontal="left"/>
    </xf>
    <xf numFmtId="219" fontId="301" fillId="0" borderId="0" applyNumberFormat="0" applyFill="0" applyBorder="0" applyProtection="0">
      <alignment horizontal="left"/>
    </xf>
    <xf numFmtId="219" fontId="301" fillId="0" borderId="0">
      <alignment horizontal="left"/>
    </xf>
    <xf numFmtId="219" fontId="302" fillId="37" borderId="0" applyNumberFormat="0" applyBorder="0" applyAlignment="0" applyProtection="0"/>
    <xf numFmtId="219" fontId="303" fillId="37" borderId="0" applyNumberFormat="0" applyBorder="0" applyAlignment="0" applyProtection="0"/>
    <xf numFmtId="219" fontId="17" fillId="43" borderId="0" applyNumberFormat="0" applyBorder="0" applyAlignment="0" applyProtection="0"/>
    <xf numFmtId="310" fontId="285" fillId="0" borderId="0" applyFont="0" applyFill="0" applyBorder="0" applyAlignment="0" applyProtection="0">
      <alignment horizontal="right"/>
    </xf>
    <xf numFmtId="219" fontId="304" fillId="0" borderId="0">
      <alignment horizontal="left"/>
    </xf>
    <xf numFmtId="219" fontId="305" fillId="105" borderId="36" applyBorder="0">
      <alignment horizontal="center"/>
    </xf>
    <xf numFmtId="219" fontId="87" fillId="0" borderId="24" applyNumberFormat="0" applyAlignment="0" applyProtection="0">
      <alignment horizontal="left" vertical="center"/>
    </xf>
    <xf numFmtId="219" fontId="306" fillId="0" borderId="9" applyNumberFormat="0" applyFill="0" applyAlignment="0" applyProtection="0"/>
    <xf numFmtId="219" fontId="165" fillId="0" borderId="25" applyNumberFormat="0" applyFill="0" applyAlignment="0" applyProtection="0"/>
    <xf numFmtId="219" fontId="307" fillId="0" borderId="0">
      <alignment horizontal="left"/>
    </xf>
    <xf numFmtId="219" fontId="308" fillId="0" borderId="51">
      <alignment horizontal="left" vertical="top"/>
    </xf>
    <xf numFmtId="219" fontId="309" fillId="0" borderId="10" applyNumberFormat="0" applyFill="0" applyAlignment="0" applyProtection="0"/>
    <xf numFmtId="219" fontId="167" fillId="0" borderId="26" applyNumberFormat="0" applyFill="0" applyAlignment="0" applyProtection="0"/>
    <xf numFmtId="219" fontId="310" fillId="0" borderId="0">
      <alignment horizontal="left"/>
    </xf>
    <xf numFmtId="219" fontId="311" fillId="0" borderId="51">
      <alignment horizontal="left" vertical="top"/>
    </xf>
    <xf numFmtId="219" fontId="312" fillId="0" borderId="11" applyNumberFormat="0" applyFill="0" applyAlignment="0" applyProtection="0"/>
    <xf numFmtId="219" fontId="169" fillId="0" borderId="27" applyNumberFormat="0" applyFill="0" applyAlignment="0" applyProtection="0"/>
    <xf numFmtId="219" fontId="313" fillId="0" borderId="0">
      <alignment horizontal="left"/>
    </xf>
    <xf numFmtId="219" fontId="312" fillId="0" borderId="0" applyNumberFormat="0" applyFill="0" applyBorder="0" applyAlignment="0" applyProtection="0"/>
    <xf numFmtId="219" fontId="169" fillId="0" borderId="0" applyNumberFormat="0" applyFill="0" applyBorder="0" applyAlignment="0" applyProtection="0"/>
    <xf numFmtId="311" fontId="314" fillId="0" borderId="0">
      <alignment horizontal="left"/>
    </xf>
    <xf numFmtId="312" fontId="85" fillId="0" borderId="60">
      <alignment horizontal="left"/>
    </xf>
    <xf numFmtId="313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9" fontId="93" fillId="0" borderId="0" applyNumberFormat="0" applyFill="0" applyBorder="0" applyAlignment="0" applyProtection="0">
      <alignment vertical="top"/>
      <protection locked="0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6" fillId="38" borderId="7" applyNumberFormat="0" applyAlignment="0" applyProtection="0"/>
    <xf numFmtId="219" fontId="316" fillId="38" borderId="7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40" fontId="290" fillId="106" borderId="0"/>
    <xf numFmtId="1" fontId="7" fillId="0" borderId="0" applyFont="0" applyFill="0" applyBorder="0" applyAlignment="0" applyProtection="0"/>
    <xf numFmtId="305" fontId="317" fillId="0" borderId="0">
      <alignment horizontal="center"/>
    </xf>
    <xf numFmtId="1" fontId="318" fillId="0" borderId="0" applyProtection="0">
      <protection locked="0"/>
    </xf>
    <xf numFmtId="219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20" fillId="0" borderId="12" applyNumberFormat="0" applyFill="0" applyAlignment="0" applyProtection="0"/>
    <xf numFmtId="219" fontId="180" fillId="0" borderId="29" applyNumberFormat="0" applyFill="0" applyAlignment="0" applyProtection="0"/>
    <xf numFmtId="240" fontId="321" fillId="109" borderId="0"/>
    <xf numFmtId="314" fontId="80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5" fontId="285" fillId="0" borderId="0" applyFont="0" applyFill="0" applyBorder="0" applyAlignment="0" applyProtection="0">
      <alignment horizontal="right"/>
    </xf>
    <xf numFmtId="219" fontId="322" fillId="39" borderId="0" applyNumberFormat="0" applyBorder="0" applyAlignment="0" applyProtection="0"/>
    <xf numFmtId="219" fontId="323" fillId="39" borderId="0" applyNumberFormat="0" applyBorder="0" applyAlignment="0" applyProtection="0"/>
    <xf numFmtId="219" fontId="183" fillId="81" borderId="0" applyNumberFormat="0" applyBorder="0" applyAlignment="0" applyProtection="0"/>
    <xf numFmtId="219" fontId="74" fillId="0" borderId="0"/>
    <xf numFmtId="219" fontId="213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9" fontId="76" fillId="0" borderId="0">
      <alignment vertical="top"/>
    </xf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53" fillId="0" borderId="0"/>
    <xf numFmtId="219" fontId="7" fillId="0" borderId="0"/>
    <xf numFmtId="219" fontId="7" fillId="0" borderId="0"/>
    <xf numFmtId="219" fontId="7" fillId="0" borderId="0"/>
    <xf numFmtId="219" fontId="3" fillId="0" borderId="0"/>
    <xf numFmtId="219" fontId="3" fillId="0" borderId="0"/>
    <xf numFmtId="219" fontId="3" fillId="0" borderId="0"/>
    <xf numFmtId="219" fontId="7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7" fillId="0" borderId="0"/>
    <xf numFmtId="219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294" fontId="215" fillId="0" borderId="0"/>
    <xf numFmtId="294" fontId="215" fillId="0" borderId="0"/>
    <xf numFmtId="219" fontId="7" fillId="0" borderId="0"/>
    <xf numFmtId="219" fontId="7" fillId="0" borderId="0"/>
    <xf numFmtId="0" fontId="3" fillId="0" borderId="0"/>
    <xf numFmtId="39" fontId="324" fillId="0" borderId="0"/>
    <xf numFmtId="0" fontId="7" fillId="0" borderId="0"/>
    <xf numFmtId="316" fontId="76" fillId="0" borderId="0" applyBorder="0"/>
    <xf numFmtId="316" fontId="76" fillId="0" borderId="0" applyBorder="0"/>
    <xf numFmtId="219" fontId="284" fillId="0" borderId="0" applyFill="0" applyBorder="0">
      <protection locked="0"/>
    </xf>
    <xf numFmtId="219" fontId="284" fillId="0" borderId="0" applyFill="0" applyBorder="0">
      <protection locked="0"/>
    </xf>
    <xf numFmtId="317" fontId="161" fillId="0" borderId="0" applyFont="0" applyFill="0" applyBorder="0" applyAlignment="0" applyProtection="0"/>
    <xf numFmtId="317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9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9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168" fontId="80" fillId="0" borderId="0" applyFont="0" applyFill="0" applyBorder="0" applyAlignment="0" applyProtection="0"/>
    <xf numFmtId="318" fontId="284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290" fillId="0" borderId="0"/>
    <xf numFmtId="37" fontId="158" fillId="1" borderId="50"/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247" fillId="0" borderId="53"/>
    <xf numFmtId="219" fontId="332" fillId="0" borderId="0">
      <alignment horizontal="left" vertical="top"/>
    </xf>
    <xf numFmtId="219" fontId="213" fillId="0" borderId="52" applyNumberFormat="0" applyBorder="0" applyAlignment="0">
      <alignment vertical="top"/>
    </xf>
    <xf numFmtId="219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164" fontId="120" fillId="112" borderId="0" applyNumberFormat="0" applyFont="0" applyBorder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182" fontId="337" fillId="0" borderId="63" applyNumberFormat="0" applyFont="0" applyFill="0" applyBorder="0" applyAlignment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215" fillId="113" borderId="0" applyNumberFormat="0" applyFont="0" applyBorder="0" applyAlignment="0" applyProtection="0"/>
    <xf numFmtId="294" fontId="251" fillId="114" borderId="0" applyNumberFormat="0" applyFont="0" applyBorder="0" applyAlignment="0" applyProtection="0"/>
    <xf numFmtId="294" fontId="215" fillId="114" borderId="0" applyNumberFormat="0" applyFont="0" applyBorder="0" applyAlignment="0" applyProtection="0"/>
    <xf numFmtId="294" fontId="215" fillId="113" borderId="0" applyNumberFormat="0" applyFont="0" applyBorder="0" applyAlignment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340" fillId="0" borderId="0" applyFill="0" applyBorder="0" applyProtection="0"/>
    <xf numFmtId="219" fontId="340" fillId="0" borderId="0" applyFill="0" applyBorder="0" applyProtection="0"/>
    <xf numFmtId="219" fontId="215" fillId="0" borderId="0" applyFill="0" applyBorder="0" applyProtection="0"/>
    <xf numFmtId="294" fontId="215" fillId="115" borderId="0" applyNumberFormat="0" applyFont="0" applyBorder="0" applyAlignment="0" applyProtection="0"/>
    <xf numFmtId="294" fontId="215" fillId="100" borderId="0" applyNumberFormat="0" applyFont="0" applyBorder="0" applyAlignment="0" applyProtection="0"/>
    <xf numFmtId="294" fontId="215" fillId="115" borderId="0" applyNumberFormat="0" applyFont="0" applyBorder="0" applyAlignment="0" applyProtection="0"/>
    <xf numFmtId="294" fontId="215" fillId="116" borderId="0" applyNumberFormat="0" applyFont="0" applyBorder="0" applyAlignment="0" applyProtection="0"/>
    <xf numFmtId="294" fontId="251" fillId="116" borderId="0" applyNumberFormat="0" applyFont="0" applyBorder="0" applyAlignment="0" applyProtection="0"/>
    <xf numFmtId="223" fontId="215" fillId="0" borderId="0" applyFill="0" applyBorder="0" applyAlignment="0" applyProtection="0"/>
    <xf numFmtId="223" fontId="215" fillId="0" borderId="0" applyFill="0" applyBorder="0" applyAlignment="0" applyProtection="0"/>
    <xf numFmtId="321" fontId="215" fillId="0" borderId="0" applyFill="0" applyBorder="0" applyAlignment="0" applyProtection="0"/>
    <xf numFmtId="223" fontId="340" fillId="0" borderId="0" applyFill="0" applyBorder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94" fontId="217" fillId="0" borderId="0" applyNumberFormat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94" fontId="341" fillId="0" borderId="0" applyNumberFormat="0" applyAlignment="0" applyProtection="0"/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0" applyFill="0" applyProtection="0">
      <alignment wrapText="1"/>
    </xf>
    <xf numFmtId="219" fontId="342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94" fontId="218" fillId="0" borderId="66" applyNumberFormat="0" applyFill="0" applyAlignment="0" applyProtection="0"/>
    <xf numFmtId="294" fontId="218" fillId="0" borderId="66" applyNumberFormat="0" applyFill="0" applyAlignment="0" applyProtection="0"/>
    <xf numFmtId="294" fontId="218" fillId="0" borderId="67" applyNumberFormat="0" applyFill="0" applyAlignment="0" applyProtection="0"/>
    <xf numFmtId="294" fontId="343" fillId="0" borderId="67" applyNumberFormat="0" applyFill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218" fillId="0" borderId="68" applyNumberFormat="0" applyFill="0" applyAlignment="0" applyProtection="0"/>
    <xf numFmtId="294" fontId="343" fillId="0" borderId="69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30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5" fillId="0" borderId="37">
      <alignment horizontal="center"/>
    </xf>
    <xf numFmtId="219" fontId="213" fillId="0" borderId="52" applyNumberFormat="0" applyAlignment="0"/>
    <xf numFmtId="219" fontId="213" fillId="79" borderId="52" applyNumberFormat="0"/>
    <xf numFmtId="219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NumberForma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" fillId="0" borderId="0"/>
    <xf numFmtId="219" fontId="7" fillId="0" borderId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350" fillId="0" borderId="0" applyNumberFormat="0" applyBorder="0" applyAlignment="0"/>
    <xf numFmtId="219" fontId="158" fillId="121" borderId="43" applyNumberFormat="0" applyProtection="0"/>
    <xf numFmtId="219" fontId="290" fillId="0" borderId="19"/>
    <xf numFmtId="219" fontId="351" fillId="0" borderId="0" applyBorder="0" applyProtection="0">
      <alignment vertical="center"/>
    </xf>
    <xf numFmtId="309" fontId="351" fillId="0" borderId="36" applyBorder="0" applyProtection="0">
      <alignment horizontal="right" vertical="center"/>
    </xf>
    <xf numFmtId="219" fontId="352" fillId="122" borderId="0" applyBorder="0" applyProtection="0">
      <alignment horizontal="centerContinuous" vertical="center"/>
    </xf>
    <xf numFmtId="219" fontId="352" fillId="123" borderId="36" applyBorder="0" applyProtection="0">
      <alignment horizontal="centerContinuous" vertical="center"/>
    </xf>
    <xf numFmtId="219" fontId="353" fillId="0" borderId="0" applyNumberFormat="0" applyFill="0" applyBorder="0" applyProtection="0">
      <alignment horizontal="left"/>
    </xf>
    <xf numFmtId="219" fontId="354" fillId="0" borderId="0" applyFill="0" applyBorder="0" applyAlignment="0"/>
    <xf numFmtId="219" fontId="354" fillId="0" borderId="0" applyFill="0" applyBorder="0" applyAlignment="0"/>
    <xf numFmtId="219" fontId="301" fillId="0" borderId="0" applyNumberFormat="0" applyFill="0" applyBorder="0" applyProtection="0">
      <alignment horizontal="left"/>
    </xf>
    <xf numFmtId="219" fontId="310" fillId="0" borderId="0" applyNumberFormat="0" applyFill="0" applyBorder="0" applyProtection="0"/>
    <xf numFmtId="219" fontId="355" fillId="0" borderId="0" applyFill="0" applyBorder="0" applyProtection="0">
      <alignment horizontal="left"/>
    </xf>
    <xf numFmtId="219" fontId="301" fillId="0" borderId="51" applyFill="0" applyBorder="0" applyProtection="0">
      <alignment horizontal="left" vertical="top"/>
    </xf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7" fillId="0" borderId="0" applyNumberFormat="0" applyFill="0" applyBorder="0" applyProtection="0"/>
    <xf numFmtId="219" fontId="357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/>
    <xf numFmtId="219" fontId="7" fillId="0" borderId="0" applyFill="0" applyBorder="0">
      <alignment horizontal="right"/>
    </xf>
    <xf numFmtId="219" fontId="7" fillId="0" borderId="0" applyFill="0" applyBorder="0">
      <alignment horizontal="right"/>
    </xf>
    <xf numFmtId="219" fontId="358" fillId="109" borderId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357" fillId="0" borderId="0"/>
    <xf numFmtId="219" fontId="356" fillId="0" borderId="0"/>
    <xf numFmtId="301" fontId="7" fillId="0" borderId="43" applyFill="0"/>
    <xf numFmtId="301" fontId="7" fillId="0" borderId="43" applyFill="0"/>
    <xf numFmtId="301" fontId="7" fillId="0" borderId="43" applyFill="0"/>
    <xf numFmtId="301" fontId="7" fillId="0" borderId="43" applyFill="0"/>
    <xf numFmtId="219" fontId="360" fillId="0" borderId="68" applyNumberFormat="0" applyFill="0" applyAlignment="0" applyProtection="0"/>
    <xf numFmtId="219" fontId="78" fillId="0" borderId="33" applyNumberFormat="0" applyFill="0" applyAlignment="0" applyProtection="0"/>
    <xf numFmtId="301" fontId="7" fillId="0" borderId="17" applyFill="0"/>
    <xf numFmtId="301" fontId="7" fillId="0" borderId="43" applyFill="0"/>
    <xf numFmtId="301" fontId="7" fillId="0" borderId="43" applyFill="0"/>
    <xf numFmtId="301" fontId="7" fillId="0" borderId="17" applyFill="0"/>
    <xf numFmtId="301" fontId="7" fillId="0" borderId="17" applyFill="0"/>
    <xf numFmtId="301" fontId="7" fillId="0" borderId="17" applyFill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4" fillId="0" borderId="15" applyNumberFormat="0" applyFill="0" applyAlignment="0" applyProtection="0"/>
    <xf numFmtId="219" fontId="319" fillId="0" borderId="70"/>
    <xf numFmtId="219" fontId="319" fillId="0" borderId="19"/>
    <xf numFmtId="165" fontId="112" fillId="0" borderId="0" applyFont="0" applyFill="0" applyBorder="0" applyAlignment="0" applyProtection="0"/>
    <xf numFmtId="164" fontId="361" fillId="0" borderId="0" applyNumberFormat="0" applyFill="0" applyBorder="0" applyAlignment="0">
      <protection locked="0"/>
    </xf>
    <xf numFmtId="322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219" fontId="362" fillId="0" borderId="0" applyNumberFormat="0" applyFill="0" applyBorder="0"/>
    <xf numFmtId="219" fontId="362" fillId="0" borderId="0" applyNumberFormat="0" applyFill="0" applyBorder="0"/>
    <xf numFmtId="219" fontId="363" fillId="0" borderId="0" applyNumberFormat="0" applyFill="0" applyBorder="0" applyAlignment="0" applyProtection="0"/>
    <xf numFmtId="219" fontId="204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64" fillId="0" borderId="0" applyNumberFormat="0" applyFill="0" applyBorder="0" applyAlignment="0" applyProtection="0"/>
    <xf numFmtId="219" fontId="365" fillId="0" borderId="0" applyNumberFormat="0" applyFill="0" applyBorder="0" applyAlignment="0" applyProtection="0">
      <alignment vertical="top"/>
      <protection locked="0"/>
    </xf>
    <xf numFmtId="219" fontId="142" fillId="0" borderId="0"/>
    <xf numFmtId="219" fontId="7" fillId="0" borderId="0"/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219" fontId="368" fillId="0" borderId="0" applyNumberFormat="0" applyFill="0" applyBorder="0" applyAlignment="0" applyProtection="0">
      <alignment vertical="top"/>
      <protection locked="0"/>
    </xf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170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7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170" fontId="80" fillId="0" borderId="0" applyFont="0" applyFill="0" applyBorder="0" applyAlignment="0" applyProtection="0"/>
    <xf numFmtId="0" fontId="7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7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169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237" fontId="230" fillId="0" borderId="0" applyFont="0" applyFill="0" applyBorder="0" applyAlignment="0" applyProtection="0"/>
    <xf numFmtId="219" fontId="230" fillId="0" borderId="0"/>
    <xf numFmtId="219" fontId="213" fillId="0" borderId="0"/>
    <xf numFmtId="219" fontId="213" fillId="0" borderId="0" applyNumberFormat="0" applyFill="0" applyBorder="0" applyAlignment="0" applyProtection="0"/>
    <xf numFmtId="219" fontId="213" fillId="120" borderId="52" applyNumberFormat="0" applyAlignment="0"/>
    <xf numFmtId="219" fontId="213" fillId="0" borderId="0" applyNumberFormat="0" applyFill="0" applyBorder="0" applyAlignment="0" applyProtection="0"/>
    <xf numFmtId="219" fontId="370" fillId="0" borderId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19" fontId="371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8" fontId="374" fillId="0" borderId="0" applyFont="0" applyFill="0" applyBorder="0" applyAlignment="0" applyProtection="0"/>
    <xf numFmtId="237" fontId="374" fillId="0" borderId="0" applyFont="0" applyFill="0" applyBorder="0" applyAlignment="0" applyProtection="0"/>
    <xf numFmtId="219" fontId="375" fillId="0" borderId="0"/>
    <xf numFmtId="219" fontId="213" fillId="0" borderId="0"/>
    <xf numFmtId="219" fontId="142" fillId="0" borderId="0"/>
    <xf numFmtId="219" fontId="142" fillId="0" borderId="0"/>
    <xf numFmtId="219" fontId="142" fillId="0" borderId="0"/>
    <xf numFmtId="219" fontId="376" fillId="0" borderId="0"/>
    <xf numFmtId="219" fontId="377" fillId="0" borderId="0"/>
    <xf numFmtId="325" fontId="229" fillId="0" borderId="0"/>
    <xf numFmtId="291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1" fontId="378" fillId="0" borderId="0" applyFont="0" applyFill="0" applyBorder="0" applyAlignment="0" applyProtection="0"/>
    <xf numFmtId="290" fontId="379" fillId="0" borderId="0" applyFont="0" applyFill="0" applyBorder="0" applyAlignment="0" applyProtection="0"/>
    <xf numFmtId="169" fontId="213" fillId="0" borderId="0" applyFont="0" applyFill="0" applyBorder="0" applyAlignment="0" applyProtection="0"/>
    <xf numFmtId="253" fontId="213" fillId="0" borderId="0" applyFont="0" applyFill="0" applyBorder="0" applyAlignment="0" applyProtection="0"/>
    <xf numFmtId="253" fontId="142" fillId="0" borderId="0" applyFont="0" applyFill="0" applyBorder="0" applyAlignment="0" applyProtection="0"/>
    <xf numFmtId="171" fontId="380" fillId="0" borderId="0" applyFont="0" applyFill="0" applyBorder="0" applyAlignment="0" applyProtection="0"/>
    <xf numFmtId="219" fontId="381" fillId="0" borderId="0">
      <alignment vertical="center"/>
    </xf>
    <xf numFmtId="219" fontId="382" fillId="0" borderId="0" applyNumberFormat="0" applyFill="0" applyBorder="0" applyAlignment="0" applyProtection="0">
      <alignment vertical="top"/>
      <protection locked="0"/>
    </xf>
    <xf numFmtId="219" fontId="379" fillId="0" borderId="0"/>
    <xf numFmtId="219" fontId="142" fillId="0" borderId="0"/>
    <xf numFmtId="219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5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386" fillId="0" borderId="0"/>
    <xf numFmtId="219" fontId="14" fillId="0" borderId="0"/>
    <xf numFmtId="0" fontId="18" fillId="0" borderId="35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87" fillId="0" borderId="0" applyNumberFormat="0" applyFill="0" applyBorder="0" applyAlignment="0" applyProtection="0">
      <alignment vertical="top"/>
      <protection locked="0"/>
    </xf>
    <xf numFmtId="219" fontId="388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326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219" fontId="389" fillId="0" borderId="0" applyNumberFormat="0" applyFill="0" applyBorder="0" applyAlignment="0" applyProtection="0">
      <alignment vertical="top"/>
      <protection locked="0"/>
    </xf>
    <xf numFmtId="170" fontId="385" fillId="0" borderId="0" applyFont="0" applyFill="0" applyBorder="0" applyAlignment="0" applyProtection="0"/>
    <xf numFmtId="168" fontId="385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19"/>
    <xf numFmtId="193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93" fontId="96" fillId="0" borderId="19"/>
    <xf numFmtId="193" fontId="96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272" fillId="0" borderId="28">
      <alignment horizontal="center"/>
    </xf>
    <xf numFmtId="219" fontId="61" fillId="74" borderId="20" applyNumberFormat="0" applyAlignment="0" applyProtection="0"/>
    <xf numFmtId="171" fontId="3" fillId="0" borderId="0" applyFont="0" applyFill="0" applyBorder="0" applyAlignment="0" applyProtection="0"/>
    <xf numFmtId="219" fontId="290" fillId="0" borderId="19"/>
    <xf numFmtId="313" fontId="64" fillId="0" borderId="71">
      <alignment horizontal="left"/>
    </xf>
    <xf numFmtId="0" fontId="85" fillId="1" borderId="71">
      <alignment horizontal="left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7" fillId="74" borderId="31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28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171" fontId="3" fillId="0" borderId="0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72"/>
    <xf numFmtId="219" fontId="301" fillId="0" borderId="41" applyFill="0" applyBorder="0" applyProtection="0">
      <alignment horizontal="left" vertical="top"/>
    </xf>
    <xf numFmtId="219" fontId="78" fillId="0" borderId="73" applyNumberFormat="0" applyFill="0" applyAlignment="0" applyProtection="0"/>
    <xf numFmtId="219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0" fontId="105" fillId="0" borderId="0"/>
    <xf numFmtId="173" fontId="7" fillId="0" borderId="0" applyBorder="0" applyProtection="0"/>
    <xf numFmtId="0" fontId="105" fillId="0" borderId="0"/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0" borderId="0"/>
    <xf numFmtId="171" fontId="390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71">
      <alignment horizontal="left"/>
    </xf>
    <xf numFmtId="0" fontId="85" fillId="1" borderId="71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9" fontId="107" fillId="74" borderId="75" applyNumberFormat="0" applyAlignment="0" applyProtection="0"/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121" borderId="78" applyNumberFormat="0" applyProtection="0"/>
    <xf numFmtId="219" fontId="290" fillId="0" borderId="72"/>
    <xf numFmtId="301" fontId="7" fillId="0" borderId="78" applyFill="0"/>
    <xf numFmtId="301" fontId="7" fillId="0" borderId="78" applyFill="0"/>
    <xf numFmtId="301" fontId="7" fillId="0" borderId="78" applyFill="0"/>
    <xf numFmtId="301" fontId="7" fillId="0" borderId="78" applyFill="0"/>
    <xf numFmtId="219" fontId="78" fillId="0" borderId="73" applyNumberFormat="0" applyFill="0" applyAlignment="0" applyProtection="0"/>
    <xf numFmtId="301" fontId="7" fillId="0" borderId="17" applyFill="0"/>
    <xf numFmtId="301" fontId="7" fillId="0" borderId="78" applyFill="0"/>
    <xf numFmtId="301" fontId="7" fillId="0" borderId="78" applyFill="0"/>
    <xf numFmtId="301" fontId="7" fillId="0" borderId="17" applyFill="0"/>
    <xf numFmtId="301" fontId="7" fillId="0" borderId="17" applyFill="0"/>
    <xf numFmtId="301" fontId="7" fillId="0" borderId="17" applyFill="0"/>
    <xf numFmtId="219" fontId="319" fillId="0" borderId="72"/>
    <xf numFmtId="0" fontId="147" fillId="74" borderId="74" applyNumberFormat="0" applyAlignment="0" applyProtection="0"/>
    <xf numFmtId="171" fontId="7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9" fontId="105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4" fillId="0" borderId="0"/>
    <xf numFmtId="0" fontId="14" fillId="0" borderId="0"/>
    <xf numFmtId="0" fontId="76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2" fillId="74" borderId="189" applyNumberFormat="0" applyAlignment="0" applyProtection="0"/>
    <xf numFmtId="32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5" fillId="0" borderId="0"/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80">
      <alignment horizontal="left"/>
    </xf>
    <xf numFmtId="0" fontId="85" fillId="1" borderId="80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107" fillId="74" borderId="75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79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81"/>
    <xf numFmtId="219" fontId="301" fillId="0" borderId="51" applyFill="0" applyBorder="0" applyProtection="0">
      <alignment horizontal="left" vertical="top"/>
    </xf>
    <xf numFmtId="219" fontId="78" fillId="0" borderId="82" applyNumberFormat="0" applyFill="0" applyAlignment="0" applyProtection="0"/>
    <xf numFmtId="219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7" fillId="82" borderId="85" applyNumberFormat="0" applyFont="0" applyAlignment="0" applyProtection="0"/>
    <xf numFmtId="219" fontId="94" fillId="46" borderId="117" applyNumberFormat="0" applyAlignment="0" applyProtection="0"/>
    <xf numFmtId="0" fontId="16" fillId="0" borderId="0"/>
    <xf numFmtId="0" fontId="73" fillId="0" borderId="0"/>
    <xf numFmtId="43" fontId="5" fillId="0" borderId="0" applyFont="0" applyFill="0" applyBorder="0" applyAlignment="0" applyProtection="0"/>
    <xf numFmtId="0" fontId="3" fillId="0" borderId="0"/>
    <xf numFmtId="219" fontId="319" fillId="107" borderId="116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0" fontId="85" fillId="1" borderId="115">
      <alignment horizontal="left"/>
    </xf>
    <xf numFmtId="313" fontId="64" fillId="0" borderId="115">
      <alignment horizontal="left"/>
    </xf>
    <xf numFmtId="219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93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93" fontId="96" fillId="0" borderId="192"/>
    <xf numFmtId="193" fontId="96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61" fillId="74" borderId="117" applyNumberFormat="0" applyAlignment="0" applyProtection="0"/>
    <xf numFmtId="219" fontId="158" fillId="103" borderId="112" applyNumberFormat="0"/>
    <xf numFmtId="219" fontId="158" fillId="103" borderId="112" applyNumberFormat="0"/>
    <xf numFmtId="219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165" fontId="16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9" fontId="107" fillId="74" borderId="189" applyNumberFormat="0" applyAlignment="0" applyProtection="0"/>
    <xf numFmtId="219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7" fillId="82" borderId="199" applyNumberFormat="0" applyFont="0" applyAlignment="0" applyProtection="0"/>
    <xf numFmtId="193" fontId="60" fillId="73" borderId="195"/>
    <xf numFmtId="0" fontId="61" fillId="74" borderId="197" applyNumberFormat="0" applyAlignment="0" applyProtection="0"/>
    <xf numFmtId="171" fontId="28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93" fontId="96" fillId="0" borderId="139"/>
    <xf numFmtId="176" fontId="14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7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8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4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8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4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93" fontId="60" fillId="73" borderId="116"/>
    <xf numFmtId="193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107" fillId="74" borderId="142" applyNumberFormat="0" applyAlignment="0" applyProtection="0"/>
    <xf numFmtId="171" fontId="18" fillId="0" borderId="0" applyFont="0" applyFill="0" applyBorder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319" fillId="107" borderId="186"/>
    <xf numFmtId="171" fontId="28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9" fontId="78" fillId="0" borderId="143" applyNumberFormat="0" applyFill="0" applyAlignment="0" applyProtection="0"/>
    <xf numFmtId="219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8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4" fillId="46" borderId="140" applyNumberFormat="0" applyAlignment="0" applyProtection="0"/>
    <xf numFmtId="193" fontId="96" fillId="0" borderId="116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4" fillId="82" borderId="188" applyNumberFormat="0" applyFont="0" applyAlignment="0" applyProtection="0"/>
    <xf numFmtId="0" fontId="85" fillId="1" borderId="194">
      <alignment horizontal="left"/>
    </xf>
    <xf numFmtId="219" fontId="94" fillId="46" borderId="193" applyNumberFormat="0" applyAlignment="0" applyProtection="0"/>
    <xf numFmtId="219" fontId="94" fillId="46" borderId="193" applyNumberFormat="0" applyAlignment="0" applyProtection="0"/>
    <xf numFmtId="193" fontId="60" fillId="73" borderId="195"/>
    <xf numFmtId="193" fontId="60" fillId="73" borderId="186"/>
    <xf numFmtId="258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9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8" fontId="84" fillId="0" borderId="0" applyNumberFormat="0" applyFill="0" applyBorder="0" applyProtection="0">
      <alignment horizontal="right"/>
    </xf>
    <xf numFmtId="219" fontId="158" fillId="103" borderId="86" applyNumberFormat="0"/>
    <xf numFmtId="219" fontId="158" fillId="103" borderId="86" applyNumberFormat="0"/>
    <xf numFmtId="0" fontId="203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219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9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13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219" fontId="272" fillId="0" borderId="169">
      <alignment horizontal="center"/>
    </xf>
    <xf numFmtId="193" fontId="60" fillId="73" borderId="192"/>
    <xf numFmtId="0" fontId="62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9" fontId="94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93" fontId="96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165" fontId="16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9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9" fontId="272" fillId="0" borderId="191">
      <alignment horizontal="center"/>
    </xf>
    <xf numFmtId="171" fontId="28" fillId="0" borderId="0" applyFont="0" applyFill="0" applyBorder="0" applyAlignment="0" applyProtection="0"/>
    <xf numFmtId="12" fontId="345" fillId="0" borderId="87">
      <alignment horizontal="center"/>
    </xf>
    <xf numFmtId="219" fontId="158" fillId="121" borderId="92" applyNumberFormat="0" applyProtection="0"/>
    <xf numFmtId="219" fontId="290" fillId="0" borderId="89"/>
    <xf numFmtId="165" fontId="16" fillId="0" borderId="0" applyFont="0" applyFill="0" applyBorder="0" applyAlignment="0" applyProtection="0"/>
    <xf numFmtId="309" fontId="351" fillId="0" borderId="18" applyBorder="0" applyProtection="0">
      <alignment horizontal="right" vertical="center"/>
    </xf>
    <xf numFmtId="219" fontId="352" fillId="123" borderId="18" applyBorder="0" applyProtection="0">
      <alignment horizontal="centerContinuous" vertical="center"/>
    </xf>
    <xf numFmtId="219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9" fontId="61" fillId="74" borderId="140" applyNumberFormat="0" applyAlignment="0" applyProtection="0"/>
    <xf numFmtId="301" fontId="7" fillId="0" borderId="92" applyFill="0"/>
    <xf numFmtId="301" fontId="7" fillId="0" borderId="92" applyFill="0"/>
    <xf numFmtId="301" fontId="7" fillId="0" borderId="92" applyFill="0"/>
    <xf numFmtId="301" fontId="7" fillId="0" borderId="92" applyFill="0"/>
    <xf numFmtId="219" fontId="78" fillId="0" borderId="95" applyNumberFormat="0" applyFill="0" applyAlignment="0" applyProtection="0"/>
    <xf numFmtId="301" fontId="7" fillId="0" borderId="92" applyFill="0"/>
    <xf numFmtId="301" fontId="7" fillId="0" borderId="92" applyFill="0"/>
    <xf numFmtId="219" fontId="319" fillId="0" borderId="89"/>
    <xf numFmtId="219" fontId="290" fillId="0" borderId="139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7" fillId="82" borderId="93" applyNumberFormat="0" applyFont="0" applyAlignment="0" applyProtection="0"/>
    <xf numFmtId="0" fontId="203" fillId="0" borderId="190" applyNumberFormat="0" applyFill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93" fontId="96" fillId="0" borderId="139"/>
    <xf numFmtId="219" fontId="94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3" fontId="60" fillId="73" borderId="89"/>
    <xf numFmtId="193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9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9" fontId="272" fillId="0" borderId="96">
      <alignment horizontal="center"/>
    </xf>
    <xf numFmtId="219" fontId="61" fillId="74" borderId="90" applyNumberFormat="0" applyAlignment="0" applyProtection="0"/>
    <xf numFmtId="0" fontId="192" fillId="74" borderId="189" applyNumberFormat="0" applyAlignment="0" applyProtection="0"/>
    <xf numFmtId="219" fontId="290" fillId="0" borderId="89"/>
    <xf numFmtId="313" fontId="64" fillId="0" borderId="97">
      <alignment horizontal="left"/>
    </xf>
    <xf numFmtId="0" fontId="85" fillId="1" borderId="97">
      <alignment horizontal="left"/>
    </xf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0" fontId="192" fillId="74" borderId="189" applyNumberFormat="0" applyAlignment="0" applyProtection="0"/>
    <xf numFmtId="219" fontId="107" fillId="74" borderId="94" applyNumberFormat="0" applyAlignment="0" applyProtection="0"/>
    <xf numFmtId="12" fontId="345" fillId="0" borderId="96">
      <alignment horizontal="center"/>
    </xf>
    <xf numFmtId="219" fontId="290" fillId="0" borderId="98"/>
    <xf numFmtId="219" fontId="78" fillId="0" borderId="99" applyNumberFormat="0" applyFill="0" applyAlignment="0" applyProtection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290" fillId="0" borderId="139"/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97">
      <alignment horizontal="left"/>
    </xf>
    <xf numFmtId="0" fontId="85" fillId="1" borderId="97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9" fontId="107" fillId="74" borderId="101" applyNumberFormat="0" applyAlignment="0" applyProtection="0"/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121" borderId="104" applyNumberFormat="0" applyProtection="0"/>
    <xf numFmtId="219" fontId="290" fillId="0" borderId="98"/>
    <xf numFmtId="301" fontId="7" fillId="0" borderId="104" applyFill="0"/>
    <xf numFmtId="301" fontId="7" fillId="0" borderId="104" applyFill="0"/>
    <xf numFmtId="301" fontId="7" fillId="0" borderId="104" applyFill="0"/>
    <xf numFmtId="301" fontId="7" fillId="0" borderId="104" applyFill="0"/>
    <xf numFmtId="219" fontId="78" fillId="0" borderId="99" applyNumberFormat="0" applyFill="0" applyAlignment="0" applyProtection="0"/>
    <xf numFmtId="301" fontId="7" fillId="0" borderId="104" applyFill="0"/>
    <xf numFmtId="301" fontId="7" fillId="0" borderId="104" applyFill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94" fillId="46" borderId="187" applyNumberFormat="0" applyAlignment="0" applyProtection="0"/>
    <xf numFmtId="219" fontId="94" fillId="46" borderId="140" applyNumberFormat="0" applyAlignment="0" applyProtection="0"/>
    <xf numFmtId="0" fontId="192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106">
      <alignment horizontal="left"/>
    </xf>
    <xf numFmtId="0" fontId="85" fillId="1" borderId="106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219" fontId="107" fillId="74" borderId="101" applyNumberFormat="0" applyAlignment="0" applyProtection="0"/>
    <xf numFmtId="12" fontId="345" fillId="0" borderId="105">
      <alignment horizontal="center"/>
    </xf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107"/>
    <xf numFmtId="219" fontId="301" fillId="0" borderId="41" applyFill="0" applyBorder="0" applyProtection="0">
      <alignment horizontal="left" vertical="top"/>
    </xf>
    <xf numFmtId="219" fontId="78" fillId="0" borderId="108" applyNumberFormat="0" applyFill="0" applyAlignment="0" applyProtection="0"/>
    <xf numFmtId="219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7" fillId="82" borderId="111" applyNumberFormat="0" applyFont="0" applyAlignment="0" applyProtection="0"/>
    <xf numFmtId="219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93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93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9" fontId="272" fillId="0" borderId="122">
      <alignment horizontal="center"/>
    </xf>
    <xf numFmtId="219" fontId="61" fillId="74" borderId="117" applyNumberFormat="0" applyAlignment="0" applyProtection="0"/>
    <xf numFmtId="219" fontId="290" fillId="0" borderId="116"/>
    <xf numFmtId="313" fontId="64" fillId="0" borderId="123">
      <alignment horizontal="left"/>
    </xf>
    <xf numFmtId="0" fontId="85" fillId="1" borderId="123">
      <alignment horizontal="left"/>
    </xf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319" fillId="107" borderId="116"/>
    <xf numFmtId="219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9" fontId="290" fillId="0" borderId="124"/>
    <xf numFmtId="219" fontId="78" fillId="0" borderId="125" applyNumberFormat="0" applyFill="0" applyAlignment="0" applyProtection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9" fontId="94" fillId="46" borderId="140" applyNumberForma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23">
      <alignment horizontal="left"/>
    </xf>
    <xf numFmtId="0" fontId="85" fillId="1" borderId="123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9" fontId="107" fillId="74" borderId="127" applyNumberFormat="0" applyAlignment="0" applyProtection="0"/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121" borderId="130" applyNumberFormat="0" applyProtection="0"/>
    <xf numFmtId="219" fontId="290" fillId="0" borderId="124"/>
    <xf numFmtId="301" fontId="7" fillId="0" borderId="130" applyFill="0"/>
    <xf numFmtId="301" fontId="7" fillId="0" borderId="130" applyFill="0"/>
    <xf numFmtId="301" fontId="7" fillId="0" borderId="130" applyFill="0"/>
    <xf numFmtId="301" fontId="7" fillId="0" borderId="130" applyFill="0"/>
    <xf numFmtId="219" fontId="78" fillId="0" borderId="125" applyNumberFormat="0" applyFill="0" applyAlignment="0" applyProtection="0"/>
    <xf numFmtId="301" fontId="7" fillId="0" borderId="130" applyFill="0"/>
    <xf numFmtId="301" fontId="7" fillId="0" borderId="130" applyFill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32">
      <alignment horizontal="left"/>
    </xf>
    <xf numFmtId="0" fontId="85" fillId="1" borderId="132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219" fontId="107" fillId="74" borderId="127" applyNumberFormat="0" applyAlignment="0" applyProtection="0"/>
    <xf numFmtId="219" fontId="319" fillId="0" borderId="195"/>
    <xf numFmtId="12" fontId="345" fillId="0" borderId="131">
      <alignment horizontal="center"/>
    </xf>
    <xf numFmtId="219" fontId="290" fillId="0" borderId="133"/>
    <xf numFmtId="219" fontId="78" fillId="0" borderId="134" applyNumberFormat="0" applyFill="0" applyAlignment="0" applyProtection="0"/>
    <xf numFmtId="219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9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9" fontId="272" fillId="0" borderId="144">
      <alignment horizontal="center"/>
    </xf>
    <xf numFmtId="219" fontId="61" fillId="74" borderId="140" applyNumberFormat="0" applyAlignment="0" applyProtection="0"/>
    <xf numFmtId="219" fontId="290" fillId="0" borderId="139"/>
    <xf numFmtId="313" fontId="64" fillId="0" borderId="146">
      <alignment horizontal="left"/>
    </xf>
    <xf numFmtId="0" fontId="85" fillId="1" borderId="146">
      <alignment horizontal="left"/>
    </xf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9" fontId="107" fillId="74" borderId="142" applyNumberFormat="0" applyAlignment="0" applyProtection="0"/>
    <xf numFmtId="12" fontId="345" fillId="0" borderId="144">
      <alignment horizontal="center"/>
    </xf>
    <xf numFmtId="219" fontId="158" fillId="121" borderId="145" applyNumberFormat="0" applyProtection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290" fillId="0" borderId="147"/>
    <xf numFmtId="219" fontId="78" fillId="0" borderId="148" applyNumberFormat="0" applyFill="0" applyAlignment="0" applyProtection="0"/>
    <xf numFmtId="219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7" fillId="82" borderId="151" applyNumberFormat="0" applyFont="0" applyAlignment="0" applyProtection="0"/>
    <xf numFmtId="193" fontId="60" fillId="73" borderId="147"/>
    <xf numFmtId="193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93" fontId="96" fillId="0" borderId="147"/>
    <xf numFmtId="193" fontId="96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9" fontId="272" fillId="0" borderId="153">
      <alignment horizontal="center"/>
    </xf>
    <xf numFmtId="219" fontId="61" fillId="74" borderId="149" applyNumberFormat="0" applyAlignment="0" applyProtection="0"/>
    <xf numFmtId="219" fontId="290" fillId="0" borderId="147"/>
    <xf numFmtId="313" fontId="64" fillId="0" borderId="146">
      <alignment horizontal="left"/>
    </xf>
    <xf numFmtId="0" fontId="85" fillId="1" borderId="146">
      <alignment horizontal="left"/>
    </xf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9" fontId="107" fillId="74" borderId="150" applyNumberFormat="0" applyAlignment="0" applyProtection="0"/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121" borderId="145" applyNumberFormat="0" applyProtection="0"/>
    <xf numFmtId="219" fontId="290" fillId="0" borderId="155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78" fillId="0" borderId="156" applyNumberFormat="0" applyFill="0" applyAlignment="0" applyProtection="0"/>
    <xf numFmtId="301" fontId="7" fillId="0" borderId="145" applyFill="0"/>
    <xf numFmtId="301" fontId="7" fillId="0" borderId="145" applyFill="0"/>
    <xf numFmtId="219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7" fillId="82" borderId="159" applyNumberFormat="0" applyFont="0" applyAlignment="0" applyProtection="0"/>
    <xf numFmtId="0" fontId="203" fillId="0" borderId="190" applyNumberFormat="0" applyFill="0" applyAlignment="0" applyProtection="0"/>
    <xf numFmtId="219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93" fontId="60" fillId="73" borderId="155"/>
    <xf numFmtId="193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93" fontId="96" fillId="0" borderId="155"/>
    <xf numFmtId="193" fontId="96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9" fontId="272" fillId="0" borderId="160">
      <alignment horizontal="center"/>
    </xf>
    <xf numFmtId="219" fontId="61" fillId="74" borderId="157" applyNumberFormat="0" applyAlignment="0" applyProtection="0"/>
    <xf numFmtId="219" fontId="290" fillId="0" borderId="155"/>
    <xf numFmtId="313" fontId="64" fillId="0" borderId="161">
      <alignment horizontal="left"/>
    </xf>
    <xf numFmtId="0" fontId="85" fillId="1" borderId="161">
      <alignment horizontal="left"/>
    </xf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319" fillId="107" borderId="155"/>
    <xf numFmtId="219" fontId="107" fillId="74" borderId="158" applyNumberFormat="0" applyAlignment="0" applyProtection="0"/>
    <xf numFmtId="12" fontId="345" fillId="0" borderId="160">
      <alignment horizontal="center"/>
    </xf>
    <xf numFmtId="219" fontId="158" fillId="121" borderId="154" applyNumberFormat="0" applyProtection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219" fontId="290" fillId="0" borderId="162"/>
    <xf numFmtId="219" fontId="78" fillId="0" borderId="163" applyNumberFormat="0" applyFill="0" applyAlignment="0" applyProtection="0"/>
    <xf numFmtId="219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8" fontId="84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93" fontId="60" fillId="73" borderId="186"/>
    <xf numFmtId="219" fontId="272" fillId="0" borderId="169">
      <alignment horizontal="center"/>
    </xf>
    <xf numFmtId="313" fontId="64" fillId="0" borderId="170">
      <alignment horizontal="left"/>
    </xf>
    <xf numFmtId="0" fontId="85" fillId="1" borderId="170">
      <alignment horizontal="left"/>
    </xf>
    <xf numFmtId="0" fontId="14" fillId="7" borderId="188" applyNumberFormat="0" applyAlignment="0" applyProtection="0"/>
    <xf numFmtId="12" fontId="345" fillId="0" borderId="169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71"/>
    <xf numFmtId="219" fontId="78" fillId="0" borderId="172" applyNumberFormat="0" applyFill="0" applyAlignment="0" applyProtection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0">
      <alignment horizontal="left"/>
    </xf>
    <xf numFmtId="0" fontId="85" fillId="1" borderId="170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9" fontId="107" fillId="74" borderId="174" applyNumberFormat="0" applyAlignment="0" applyProtection="0"/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121" borderId="177" applyNumberFormat="0" applyProtection="0"/>
    <xf numFmtId="219" fontId="290" fillId="0" borderId="171"/>
    <xf numFmtId="301" fontId="7" fillId="0" borderId="177" applyFill="0"/>
    <xf numFmtId="301" fontId="7" fillId="0" borderId="177" applyFill="0"/>
    <xf numFmtId="301" fontId="7" fillId="0" borderId="177" applyFill="0"/>
    <xf numFmtId="301" fontId="7" fillId="0" borderId="177" applyFill="0"/>
    <xf numFmtId="219" fontId="78" fillId="0" borderId="172" applyNumberFormat="0" applyFill="0" applyAlignment="0" applyProtection="0"/>
    <xf numFmtId="301" fontId="7" fillId="0" borderId="177" applyFill="0"/>
    <xf numFmtId="301" fontId="7" fillId="0" borderId="177" applyFill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0" fontId="53" fillId="82" borderId="188" applyNumberFormat="0" applyFont="0" applyAlignment="0" applyProtection="0"/>
    <xf numFmtId="219" fontId="94" fillId="46" borderId="187" applyNumberForma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9">
      <alignment horizontal="left"/>
    </xf>
    <xf numFmtId="0" fontId="85" fillId="1" borderId="179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219" fontId="107" fillId="74" borderId="174" applyNumberFormat="0" applyAlignment="0" applyProtection="0"/>
    <xf numFmtId="12" fontId="345" fillId="0" borderId="178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80"/>
    <xf numFmtId="219" fontId="78" fillId="0" borderId="181" applyNumberFormat="0" applyFill="0" applyAlignment="0" applyProtection="0"/>
    <xf numFmtId="219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7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194">
      <alignment horizontal="left"/>
    </xf>
    <xf numFmtId="0" fontId="85" fillId="1" borderId="194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198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195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196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7" fillId="82" borderId="199" applyNumberFormat="0" applyFont="0" applyAlignment="0" applyProtection="0"/>
    <xf numFmtId="193" fontId="60" fillId="73" borderId="195"/>
    <xf numFmtId="193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203">
      <alignment horizontal="left"/>
    </xf>
    <xf numFmtId="0" fontId="85" fillId="1" borderId="203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219" fontId="107" fillId="74" borderId="198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7" fillId="0" borderId="0"/>
    <xf numFmtId="0" fontId="397" fillId="0" borderId="0"/>
    <xf numFmtId="43" fontId="398" fillId="0" borderId="0" applyFont="0" applyFill="0" applyBorder="0" applyAlignment="0" applyProtection="0"/>
    <xf numFmtId="9" fontId="398" fillId="0" borderId="0" applyFont="0" applyFill="0" applyBorder="0" applyAlignment="0" applyProtection="0"/>
    <xf numFmtId="0" fontId="105" fillId="0" borderId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74" fillId="0" borderId="200" applyFill="0" applyProtection="0"/>
    <xf numFmtId="208" fontId="74" fillId="0" borderId="112" applyFill="0" applyProtection="0"/>
    <xf numFmtId="209" fontId="74" fillId="0" borderId="200" applyFill="0" applyProtection="0"/>
    <xf numFmtId="209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9" fontId="290" fillId="0" borderId="204"/>
    <xf numFmtId="219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193" fontId="60" fillId="73" borderId="204"/>
    <xf numFmtId="193" fontId="60" fillId="73" borderId="204"/>
    <xf numFmtId="171" fontId="2" fillId="0" borderId="0" applyFont="0" applyFill="0" applyBorder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171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4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1" fillId="0" borderId="0"/>
    <xf numFmtId="0" fontId="192" fillId="74" borderId="207" applyNumberFormat="0" applyAlignment="0" applyProtection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" fillId="0" borderId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313" fontId="64" fillId="0" borderId="203">
      <alignment horizontal="left"/>
    </xf>
    <xf numFmtId="219" fontId="290" fillId="0" borderId="204"/>
    <xf numFmtId="219" fontId="61" fillId="74" borderId="206" applyNumberFormat="0" applyAlignment="0" applyProtection="0"/>
    <xf numFmtId="219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6" fillId="0" borderId="207" applyNumberFormat="0" applyProtection="0">
      <alignment horizontal="right" vertical="center"/>
    </xf>
    <xf numFmtId="0" fontId="2" fillId="0" borderId="0"/>
    <xf numFmtId="219" fontId="290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9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0" fontId="87" fillId="0" borderId="201">
      <alignment horizontal="left" vertical="center"/>
    </xf>
    <xf numFmtId="171" fontId="2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2" fillId="0" borderId="0"/>
    <xf numFmtId="0" fontId="2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8" fillId="121" borderId="201" applyNumberForma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94" fillId="46" borderId="206" applyNumberFormat="0" applyAlignment="0" applyProtection="0"/>
    <xf numFmtId="0" fontId="2" fillId="0" borderId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85" fillId="1" borderId="203">
      <alignment horizontal="left"/>
    </xf>
    <xf numFmtId="313" fontId="64" fillId="0" borderId="203">
      <alignment horizontal="left"/>
    </xf>
    <xf numFmtId="219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61" fillId="74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9" fontId="107" fillId="74" borderId="207" applyNumberFormat="0" applyAlignment="0" applyProtection="0"/>
    <xf numFmtId="219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193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4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7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193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174" fillId="8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9" fontId="158" fillId="103" borderId="112" applyNumberFormat="0"/>
    <xf numFmtId="219" fontId="158" fillId="103" borderId="112" applyNumberFormat="0"/>
    <xf numFmtId="0" fontId="203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13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72" fillId="0" borderId="202">
      <alignment horizontal="center"/>
    </xf>
    <xf numFmtId="193" fontId="60" fillId="73" borderId="204"/>
    <xf numFmtId="0" fontId="62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9" fontId="94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9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9" fontId="272" fillId="0" borderId="202">
      <alignment horizontal="center"/>
    </xf>
    <xf numFmtId="12" fontId="345" fillId="0" borderId="202">
      <alignment horizontal="center"/>
    </xf>
    <xf numFmtId="219" fontId="158" fillId="121" borderId="201" applyNumberFormat="0" applyProtection="0"/>
    <xf numFmtId="219" fontId="290" fillId="0" borderId="204"/>
    <xf numFmtId="309" fontId="351" fillId="0" borderId="114" applyBorder="0" applyProtection="0">
      <alignment horizontal="right" vertical="center"/>
    </xf>
    <xf numFmtId="219" fontId="352" fillId="123" borderId="114" applyBorder="0" applyProtection="0">
      <alignment horizontal="centerContinuous" vertical="center"/>
    </xf>
    <xf numFmtId="219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9" fontId="61" fillId="74" borderId="206" applyNumberFormat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219" fontId="290" fillId="0" borderId="204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0" fontId="192" fillId="74" borderId="207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92" fillId="74" borderId="207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290" fillId="0" borderId="204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204"/>
    <xf numFmtId="219" fontId="301" fillId="0" borderId="51" applyFill="0" applyBorder="0" applyProtection="0">
      <alignment horizontal="left" vertical="top"/>
    </xf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9" fontId="94" fillId="46" borderId="206" applyNumberForma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319" fillId="0" borderId="204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219" fontId="272" fillId="0" borderId="202">
      <alignment horizontal="center"/>
    </xf>
    <xf numFmtId="313" fontId="64" fillId="0" borderId="203">
      <alignment horizontal="left"/>
    </xf>
    <xf numFmtId="0" fontId="85" fillId="1" borderId="203">
      <alignment horizontal="left"/>
    </xf>
    <xf numFmtId="0" fontId="14" fillId="7" borderId="208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</cellStyleXfs>
  <cellXfs count="298">
    <xf numFmtId="0" fontId="0" fillId="0" borderId="0" xfId="0">
      <alignment vertical="top" wrapText="1"/>
    </xf>
    <xf numFmtId="0" fontId="32" fillId="0" borderId="0" xfId="0" applyFont="1" applyFill="1" applyBorder="1" applyAlignment="1"/>
    <xf numFmtId="0" fontId="31" fillId="0" borderId="0" xfId="0" applyNumberFormat="1" applyFont="1" applyFill="1" applyBorder="1" applyAlignment="1"/>
    <xf numFmtId="176" fontId="32" fillId="0" borderId="0" xfId="32" applyFont="1" applyFill="1" applyBorder="1" applyAlignment="1"/>
    <xf numFmtId="0" fontId="32" fillId="0" borderId="0" xfId="0" applyFont="1" applyFill="1" applyBorder="1" applyAlignment="1">
      <alignment horizontal="right"/>
    </xf>
    <xf numFmtId="0" fontId="31" fillId="0" borderId="0" xfId="0" applyFont="1" applyFill="1" applyBorder="1" applyAlignment="1">
      <alignment wrapText="1"/>
    </xf>
    <xf numFmtId="0" fontId="32" fillId="0" borderId="0" xfId="93" applyNumberFormat="1" applyFont="1" applyFill="1" applyBorder="1" applyAlignment="1"/>
    <xf numFmtId="187" fontId="32" fillId="0" borderId="0" xfId="0" applyNumberFormat="1" applyFont="1" applyFill="1" applyBorder="1" applyAlignment="1"/>
    <xf numFmtId="189" fontId="32" fillId="0" borderId="0" xfId="0" applyNumberFormat="1" applyFont="1" applyFill="1" applyBorder="1" applyAlignment="1"/>
    <xf numFmtId="4" fontId="32" fillId="0" borderId="0" xfId="0" applyNumberFormat="1" applyFont="1" applyFill="1" applyBorder="1" applyAlignment="1">
      <alignment horizontal="center"/>
    </xf>
    <xf numFmtId="176" fontId="32" fillId="0" borderId="0" xfId="32" applyFont="1" applyFill="1" applyBorder="1" applyAlignment="1">
      <alignment wrapText="1"/>
    </xf>
    <xf numFmtId="0" fontId="21" fillId="0" borderId="114" xfId="0" applyNumberFormat="1" applyFont="1" applyFill="1" applyBorder="1" applyAlignment="1">
      <alignment horizontal="center"/>
    </xf>
    <xf numFmtId="202" fontId="394" fillId="0" borderId="0" xfId="0" applyNumberFormat="1" applyFont="1" applyFill="1" applyBorder="1" applyAlignment="1">
      <alignment horizontal="center" vertical="center"/>
    </xf>
    <xf numFmtId="0" fontId="28" fillId="0" borderId="0" xfId="0" quotePrefix="1" applyNumberFormat="1" applyFont="1" applyFill="1" applyBorder="1" applyAlignment="1">
      <alignment horizontal="center"/>
    </xf>
    <xf numFmtId="0" fontId="394" fillId="0" borderId="0" xfId="0" applyNumberFormat="1" applyFont="1" applyFill="1" applyBorder="1" applyAlignment="1">
      <alignment horizontal="left"/>
    </xf>
    <xf numFmtId="175" fontId="395" fillId="0" borderId="0" xfId="0" applyNumberFormat="1" applyFont="1" applyFill="1" applyBorder="1" applyAlignment="1"/>
    <xf numFmtId="183" fontId="28" fillId="0" borderId="0" xfId="0" applyNumberFormat="1" applyFont="1" applyFill="1" applyBorder="1" applyAlignment="1"/>
    <xf numFmtId="0" fontId="28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Border="1" applyAlignment="1"/>
    <xf numFmtId="3" fontId="28" fillId="0" borderId="0" xfId="32" applyNumberFormat="1" applyFont="1" applyFill="1" applyBorder="1" applyAlignment="1" applyProtection="1">
      <alignment horizontal="right"/>
    </xf>
    <xf numFmtId="1" fontId="28" fillId="0" borderId="0" xfId="0" applyNumberFormat="1" applyFont="1" applyFill="1" applyBorder="1" applyAlignment="1">
      <alignment horizontal="left"/>
    </xf>
    <xf numFmtId="175" fontId="394" fillId="0" borderId="0" xfId="0" applyNumberFormat="1" applyFont="1" applyFill="1" applyBorder="1" applyAlignment="1"/>
    <xf numFmtId="1" fontId="394" fillId="0" borderId="0" xfId="0" applyNumberFormat="1" applyFont="1" applyFill="1" applyBorder="1" applyAlignment="1">
      <alignment horizontal="left"/>
    </xf>
    <xf numFmtId="176" fontId="28" fillId="0" borderId="0" xfId="32" applyFont="1" applyFill="1" applyBorder="1" applyAlignment="1"/>
    <xf numFmtId="188" fontId="28" fillId="0" borderId="0" xfId="32" applyNumberFormat="1" applyFont="1" applyFill="1" applyBorder="1" applyAlignment="1"/>
    <xf numFmtId="49" fontId="394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Border="1" applyAlignment="1">
      <alignment horizontal="left" indent="1"/>
    </xf>
    <xf numFmtId="175" fontId="28" fillId="0" borderId="0" xfId="0" applyNumberFormat="1" applyFont="1" applyFill="1" applyBorder="1" applyAlignment="1">
      <alignment horizontal="left" indent="1"/>
    </xf>
    <xf numFmtId="179" fontId="28" fillId="0" borderId="0" xfId="100" applyNumberFormat="1" applyFont="1" applyFill="1" applyAlignment="1" applyProtection="1">
      <alignment horizontal="left" indent="1"/>
    </xf>
    <xf numFmtId="0" fontId="28" fillId="0" borderId="0" xfId="0" applyNumberFormat="1" applyFont="1" applyFill="1" applyBorder="1" applyAlignment="1">
      <alignment horizontal="left" indent="2"/>
    </xf>
    <xf numFmtId="0" fontId="394" fillId="0" borderId="0" xfId="0" applyNumberFormat="1" applyFont="1" applyFill="1" applyBorder="1" applyAlignment="1">
      <alignment horizontal="left" indent="2"/>
    </xf>
    <xf numFmtId="0" fontId="394" fillId="0" borderId="0" xfId="0" applyNumberFormat="1" applyFont="1" applyFill="1" applyBorder="1" applyAlignment="1">
      <alignment horizontal="left" indent="1"/>
    </xf>
    <xf numFmtId="0" fontId="28" fillId="0" borderId="0" xfId="10887" applyFont="1" applyFill="1" applyAlignment="1">
      <alignment horizontal="left" vertical="center" indent="1"/>
    </xf>
    <xf numFmtId="202" fontId="394" fillId="0" borderId="0" xfId="0" applyNumberFormat="1" applyFont="1" applyFill="1" applyAlignment="1">
      <alignment vertical="center"/>
    </xf>
    <xf numFmtId="4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right"/>
    </xf>
    <xf numFmtId="181" fontId="28" fillId="0" borderId="0" xfId="0" applyNumberFormat="1" applyFont="1" applyFill="1" applyBorder="1" applyAlignment="1"/>
    <xf numFmtId="1" fontId="28" fillId="0" borderId="0" xfId="0" applyNumberFormat="1" applyFont="1" applyFill="1" applyBorder="1" applyAlignment="1"/>
    <xf numFmtId="0" fontId="394" fillId="0" borderId="0" xfId="0" applyFont="1" applyFill="1" applyBorder="1" applyAlignment="1"/>
    <xf numFmtId="175" fontId="396" fillId="0" borderId="0" xfId="0" applyNumberFormat="1" applyFont="1" applyFill="1" applyBorder="1" applyAlignment="1"/>
    <xf numFmtId="179" fontId="28" fillId="0" borderId="0" xfId="100" quotePrefix="1" applyNumberFormat="1" applyFont="1" applyFill="1" applyAlignment="1" applyProtection="1">
      <alignment horizontal="left" indent="2"/>
    </xf>
    <xf numFmtId="0" fontId="28" fillId="0" borderId="0" xfId="0" quotePrefix="1" applyNumberFormat="1" applyFont="1" applyFill="1" applyBorder="1" applyAlignment="1">
      <alignment horizontal="left" indent="2"/>
    </xf>
    <xf numFmtId="0" fontId="394" fillId="0" borderId="0" xfId="0" applyFont="1" applyFill="1" applyAlignment="1">
      <alignment horizontal="left" vertical="center"/>
    </xf>
    <xf numFmtId="179" fontId="28" fillId="0" borderId="0" xfId="100" quotePrefix="1" applyNumberFormat="1" applyFont="1" applyFill="1" applyAlignment="1" applyProtection="1">
      <alignment horizontal="left" indent="1"/>
    </xf>
    <xf numFmtId="0" fontId="28" fillId="0" borderId="0" xfId="0" quotePrefix="1" applyNumberFormat="1" applyFont="1" applyFill="1" applyBorder="1" applyAlignment="1">
      <alignment horizontal="left" indent="1"/>
    </xf>
    <xf numFmtId="189" fontId="32" fillId="0" borderId="114" xfId="0" applyNumberFormat="1" applyFont="1" applyFill="1" applyBorder="1" applyAlignment="1"/>
    <xf numFmtId="0" fontId="32" fillId="0" borderId="114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 vertical="center"/>
    </xf>
    <xf numFmtId="49" fontId="394" fillId="0" borderId="0" xfId="0" applyNumberFormat="1" applyFont="1" applyFill="1" applyBorder="1" applyAlignment="1">
      <alignment horizontal="center" vertical="center"/>
    </xf>
    <xf numFmtId="0" fontId="394" fillId="0" borderId="0" xfId="0" applyNumberFormat="1" applyFont="1" applyFill="1" applyBorder="1" applyAlignment="1"/>
    <xf numFmtId="187" fontId="28" fillId="0" borderId="0" xfId="101" applyNumberFormat="1" applyFont="1" applyFill="1" applyAlignment="1"/>
    <xf numFmtId="40" fontId="28" fillId="0" borderId="0" xfId="101" applyNumberFormat="1" applyFont="1" applyFill="1" applyAlignment="1"/>
    <xf numFmtId="189" fontId="28" fillId="0" borderId="0" xfId="101" applyNumberFormat="1" applyFont="1" applyFill="1" applyAlignment="1"/>
    <xf numFmtId="185" fontId="28" fillId="0" borderId="0" xfId="101" applyNumberFormat="1" applyFont="1" applyFill="1" applyAlignment="1"/>
    <xf numFmtId="185" fontId="28" fillId="0" borderId="0" xfId="32" applyNumberFormat="1" applyFont="1" applyFill="1" applyBorder="1" applyAlignment="1" applyProtection="1"/>
    <xf numFmtId="40" fontId="28" fillId="0" borderId="0" xfId="101" applyNumberFormat="1" applyFont="1" applyFill="1" applyBorder="1" applyAlignment="1"/>
    <xf numFmtId="185" fontId="28" fillId="0" borderId="0" xfId="101" applyNumberFormat="1" applyFont="1" applyFill="1" applyBorder="1" applyAlignment="1"/>
    <xf numFmtId="37" fontId="28" fillId="0" borderId="0" xfId="0" applyNumberFormat="1" applyFont="1" applyFill="1" applyAlignment="1">
      <alignment vertical="center"/>
    </xf>
    <xf numFmtId="330" fontId="28" fillId="0" borderId="0" xfId="391" applyNumberFormat="1" applyFont="1" applyFill="1" applyAlignment="1">
      <alignment vertical="center"/>
    </xf>
    <xf numFmtId="0" fontId="394" fillId="0" borderId="0" xfId="10887" applyFont="1" applyFill="1" applyAlignment="1">
      <alignment vertical="center"/>
    </xf>
    <xf numFmtId="0" fontId="28" fillId="0" borderId="0" xfId="10887" applyFont="1" applyFill="1" applyAlignment="1">
      <alignment vertical="center"/>
    </xf>
    <xf numFmtId="0" fontId="28" fillId="0" borderId="0" xfId="0" applyNumberFormat="1" applyFont="1" applyFill="1" applyAlignment="1">
      <alignment vertical="center"/>
    </xf>
    <xf numFmtId="39" fontId="28" fillId="0" borderId="0" xfId="0" applyNumberFormat="1" applyFont="1" applyFill="1" applyAlignment="1">
      <alignment vertical="center"/>
    </xf>
    <xf numFmtId="0" fontId="28" fillId="0" borderId="0" xfId="93" applyFont="1" applyFill="1" applyBorder="1" applyAlignment="1"/>
    <xf numFmtId="0" fontId="28" fillId="0" borderId="0" xfId="93" applyNumberFormat="1" applyFont="1" applyFill="1" applyBorder="1" applyAlignment="1"/>
    <xf numFmtId="175" fontId="28" fillId="0" borderId="0" xfId="93" applyNumberFormat="1" applyFont="1" applyFill="1" applyBorder="1" applyAlignment="1"/>
    <xf numFmtId="0" fontId="394" fillId="0" borderId="0" xfId="93" applyNumberFormat="1" applyFont="1" applyFill="1" applyBorder="1" applyAlignment="1"/>
    <xf numFmtId="184" fontId="28" fillId="0" borderId="0" xfId="93" applyNumberFormat="1" applyFont="1" applyFill="1" applyBorder="1" applyAlignment="1">
      <alignment horizontal="right"/>
    </xf>
    <xf numFmtId="184" fontId="28" fillId="0" borderId="0" xfId="93" applyNumberFormat="1" applyFont="1" applyFill="1" applyBorder="1" applyAlignment="1"/>
    <xf numFmtId="0" fontId="393" fillId="0" borderId="114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right"/>
    </xf>
    <xf numFmtId="175" fontId="394" fillId="0" borderId="0" xfId="93" applyNumberFormat="1" applyFont="1" applyFill="1" applyBorder="1" applyAlignment="1">
      <alignment horizontal="center"/>
    </xf>
    <xf numFmtId="41" fontId="394" fillId="0" borderId="0" xfId="10891" applyNumberFormat="1" applyFont="1" applyFill="1" applyBorder="1" applyAlignment="1">
      <alignment vertical="center"/>
    </xf>
    <xf numFmtId="41" fontId="394" fillId="0" borderId="0" xfId="10891" applyNumberFormat="1" applyFont="1" applyFill="1" applyBorder="1" applyAlignment="1">
      <alignment horizontal="center" vertical="center"/>
    </xf>
    <xf numFmtId="0" fontId="394" fillId="0" borderId="0" xfId="10892" applyFont="1" applyFill="1" applyBorder="1" applyAlignment="1">
      <alignment horizontal="center"/>
    </xf>
    <xf numFmtId="0" fontId="394" fillId="0" borderId="0" xfId="0" applyFont="1" applyFill="1" applyBorder="1" applyAlignment="1">
      <alignment horizontal="center"/>
    </xf>
    <xf numFmtId="0" fontId="394" fillId="0" borderId="0" xfId="10892" applyFont="1" applyFill="1" applyBorder="1" applyAlignment="1"/>
    <xf numFmtId="329" fontId="392" fillId="0" borderId="0" xfId="312" applyNumberFormat="1" applyFont="1" applyFill="1" applyAlignment="1">
      <alignment horizontal="center"/>
    </xf>
    <xf numFmtId="331" fontId="28" fillId="0" borderId="209" xfId="312" applyNumberFormat="1" applyFont="1" applyFill="1" applyBorder="1"/>
    <xf numFmtId="0" fontId="28" fillId="0" borderId="0" xfId="93" quotePrefix="1" applyNumberFormat="1" applyFont="1" applyFill="1" applyBorder="1" applyAlignment="1"/>
    <xf numFmtId="0" fontId="394" fillId="0" borderId="0" xfId="0" applyFont="1" applyFill="1" applyBorder="1" applyAlignment="1">
      <alignment horizontal="center" vertical="center"/>
    </xf>
    <xf numFmtId="0" fontId="394" fillId="0" borderId="0" xfId="10891" applyNumberFormat="1" applyFont="1" applyFill="1" applyBorder="1" applyAlignment="1">
      <alignment horizontal="center" vertical="center"/>
    </xf>
    <xf numFmtId="202" fontId="394" fillId="0" borderId="0" xfId="0" applyNumberFormat="1" applyFont="1" applyFill="1" applyAlignment="1">
      <alignment horizontal="center" vertical="center"/>
    </xf>
    <xf numFmtId="0" fontId="394" fillId="0" borderId="0" xfId="0" applyNumberFormat="1" applyFont="1" applyFill="1" applyBorder="1" applyAlignment="1">
      <alignment horizontal="center"/>
    </xf>
    <xf numFmtId="41" fontId="28" fillId="0" borderId="0" xfId="0" applyNumberFormat="1" applyFont="1" applyFill="1" applyBorder="1" applyAlignment="1">
      <alignment horizontal="right" vertical="center"/>
    </xf>
    <xf numFmtId="41" fontId="32" fillId="0" borderId="0" xfId="0" applyNumberFormat="1" applyFont="1" applyFill="1" applyBorder="1" applyAlignment="1"/>
    <xf numFmtId="330" fontId="28" fillId="0" borderId="0" xfId="391" applyNumberFormat="1" applyFont="1" applyFill="1" applyBorder="1" applyAlignment="1">
      <alignment vertical="center"/>
    </xf>
    <xf numFmtId="39" fontId="28" fillId="0" borderId="0" xfId="0" applyNumberFormat="1" applyFont="1" applyFill="1" applyBorder="1" applyAlignment="1">
      <alignment vertical="center"/>
    </xf>
    <xf numFmtId="332" fontId="28" fillId="0" borderId="0" xfId="312" applyNumberFormat="1" applyFont="1" applyFill="1" applyBorder="1"/>
    <xf numFmtId="3" fontId="28" fillId="0" borderId="0" xfId="0" applyNumberFormat="1" applyFont="1" applyFill="1" applyBorder="1" applyAlignment="1">
      <alignment vertical="center"/>
    </xf>
    <xf numFmtId="171" fontId="28" fillId="0" borderId="0" xfId="0" applyNumberFormat="1" applyFont="1" applyFill="1" applyBorder="1" applyAlignment="1">
      <alignment horizontal="right" vertical="center"/>
    </xf>
    <xf numFmtId="3" fontId="28" fillId="0" borderId="210" xfId="0" applyNumberFormat="1" applyFont="1" applyFill="1" applyBorder="1" applyAlignment="1">
      <alignment horizontal="right" vertical="center"/>
    </xf>
    <xf numFmtId="3" fontId="28" fillId="0" borderId="209" xfId="0" applyNumberFormat="1" applyFont="1" applyFill="1" applyBorder="1" applyAlignment="1">
      <alignment horizontal="right" vertical="center"/>
    </xf>
    <xf numFmtId="3" fontId="28" fillId="0" borderId="211" xfId="0" applyNumberFormat="1" applyFont="1" applyFill="1" applyBorder="1" applyAlignment="1">
      <alignment horizontal="right" vertical="center"/>
    </xf>
    <xf numFmtId="3" fontId="32" fillId="0" borderId="0" xfId="0" applyNumberFormat="1" applyFont="1" applyFill="1" applyBorder="1" applyAlignment="1"/>
    <xf numFmtId="3" fontId="28" fillId="0" borderId="0" xfId="312" applyNumberFormat="1" applyFont="1" applyFill="1" applyBorder="1"/>
    <xf numFmtId="333" fontId="28" fillId="0" borderId="0" xfId="74" applyNumberFormat="1" applyFont="1" applyFill="1" applyBorder="1" applyAlignment="1">
      <alignment horizontal="right"/>
    </xf>
    <xf numFmtId="333" fontId="28" fillId="0" borderId="0" xfId="0" applyNumberFormat="1" applyFont="1" applyFill="1" applyBorder="1" applyAlignment="1">
      <alignment vertical="center"/>
    </xf>
    <xf numFmtId="202" fontId="28" fillId="0" borderId="210" xfId="0" applyNumberFormat="1" applyFont="1" applyFill="1" applyBorder="1" applyAlignment="1">
      <alignment vertical="center"/>
    </xf>
    <xf numFmtId="202" fontId="28" fillId="0" borderId="0" xfId="0" applyNumberFormat="1" applyFont="1" applyFill="1" applyBorder="1" applyAlignment="1">
      <alignment vertical="center"/>
    </xf>
    <xf numFmtId="172" fontId="28" fillId="0" borderId="0" xfId="0" applyNumberFormat="1" applyFont="1" applyFill="1" applyAlignment="1">
      <alignment vertical="center"/>
    </xf>
    <xf numFmtId="331" fontId="32" fillId="0" borderId="0" xfId="93" applyNumberFormat="1" applyFont="1" applyFill="1" applyBorder="1" applyAlignment="1"/>
    <xf numFmtId="0" fontId="394" fillId="0" borderId="0" xfId="93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/>
    </xf>
    <xf numFmtId="41" fontId="28" fillId="0" borderId="0" xfId="32" applyNumberFormat="1" applyFont="1" applyFill="1" applyBorder="1" applyAlignment="1"/>
    <xf numFmtId="41" fontId="28" fillId="0" borderId="0" xfId="391" applyNumberFormat="1" applyFont="1" applyFill="1" applyAlignment="1">
      <alignment vertical="center"/>
    </xf>
    <xf numFmtId="41" fontId="28" fillId="0" borderId="0" xfId="32" applyNumberFormat="1" applyFont="1" applyFill="1">
      <alignment vertical="top" wrapText="1"/>
    </xf>
    <xf numFmtId="41" fontId="28" fillId="0" borderId="0" xfId="32" applyNumberFormat="1" applyFont="1" applyFill="1" applyBorder="1">
      <alignment vertical="top" wrapText="1"/>
    </xf>
    <xf numFmtId="3" fontId="32" fillId="0" borderId="0" xfId="93" applyNumberFormat="1" applyFont="1" applyFill="1" applyBorder="1" applyAlignment="1"/>
    <xf numFmtId="334" fontId="28" fillId="0" borderId="0" xfId="0" applyNumberFormat="1" applyFont="1" applyFill="1" applyAlignment="1">
      <alignment horizontal="center" vertical="center"/>
    </xf>
    <xf numFmtId="37" fontId="392" fillId="0" borderId="0" xfId="312" applyNumberFormat="1" applyFont="1" applyFill="1" applyAlignment="1">
      <alignment horizontal="right"/>
    </xf>
    <xf numFmtId="3" fontId="28" fillId="0" borderId="0" xfId="0" applyNumberFormat="1" applyFont="1" applyFill="1" applyBorder="1" applyAlignment="1">
      <alignment horizontal="right" vertical="center"/>
    </xf>
    <xf numFmtId="331" fontId="399" fillId="0" borderId="0" xfId="312" applyNumberFormat="1" applyFont="1" applyFill="1" applyBorder="1"/>
    <xf numFmtId="41" fontId="28" fillId="0" borderId="210" xfId="0" applyNumberFormat="1" applyFont="1" applyFill="1" applyBorder="1" applyAlignment="1">
      <alignment horizontal="right" vertical="center"/>
    </xf>
    <xf numFmtId="188" fontId="28" fillId="0" borderId="210" xfId="0" applyNumberFormat="1" applyFont="1" applyFill="1" applyBorder="1" applyAlignment="1"/>
    <xf numFmtId="3" fontId="28" fillId="0" borderId="212" xfId="0" applyNumberFormat="1" applyFont="1" applyFill="1" applyBorder="1" applyAlignment="1">
      <alignment horizontal="right" vertical="center"/>
    </xf>
    <xf numFmtId="0" fontId="394" fillId="0" borderId="211" xfId="93" applyNumberFormat="1" applyFont="1" applyFill="1" applyBorder="1" applyAlignment="1">
      <alignment horizontal="center"/>
    </xf>
    <xf numFmtId="37" fontId="28" fillId="0" borderId="210" xfId="0" applyNumberFormat="1" applyFont="1" applyFill="1" applyBorder="1" applyAlignment="1">
      <alignment vertical="center"/>
    </xf>
    <xf numFmtId="37" fontId="28" fillId="0" borderId="209" xfId="0" applyNumberFormat="1" applyFont="1" applyFill="1" applyBorder="1" applyAlignment="1">
      <alignment vertical="center"/>
    </xf>
    <xf numFmtId="4" fontId="394" fillId="0" borderId="0" xfId="0" applyNumberFormat="1" applyFont="1" applyFill="1" applyBorder="1" applyAlignment="1"/>
    <xf numFmtId="0" fontId="403" fillId="0" borderId="0" xfId="0" applyFont="1" applyFill="1">
      <alignment vertical="top" wrapText="1"/>
    </xf>
    <xf numFmtId="176" fontId="403" fillId="0" borderId="0" xfId="32" applyFont="1" applyFill="1">
      <alignment vertical="top" wrapText="1"/>
    </xf>
    <xf numFmtId="176" fontId="403" fillId="0" borderId="0" xfId="32" applyFont="1" applyFill="1" applyBorder="1">
      <alignment vertical="top" wrapText="1"/>
    </xf>
    <xf numFmtId="0" fontId="404" fillId="0" borderId="0" xfId="0" applyFont="1" applyFill="1">
      <alignment vertical="top" wrapText="1"/>
    </xf>
    <xf numFmtId="0" fontId="405" fillId="0" borderId="0" xfId="0" applyFont="1" applyFill="1">
      <alignment vertical="top" wrapText="1"/>
    </xf>
    <xf numFmtId="176" fontId="405" fillId="0" borderId="0" xfId="32" applyFont="1" applyFill="1" applyBorder="1">
      <alignment vertical="top" wrapText="1"/>
    </xf>
    <xf numFmtId="336" fontId="406" fillId="0" borderId="0" xfId="32" applyNumberFormat="1" applyFont="1" applyFill="1">
      <alignment vertical="top" wrapText="1"/>
    </xf>
    <xf numFmtId="336" fontId="406" fillId="0" borderId="0" xfId="32" applyNumberFormat="1" applyFont="1" applyFill="1" applyBorder="1">
      <alignment vertical="top" wrapText="1"/>
    </xf>
    <xf numFmtId="176" fontId="406" fillId="0" borderId="0" xfId="32" applyFont="1" applyFill="1">
      <alignment vertical="top" wrapText="1"/>
    </xf>
    <xf numFmtId="335" fontId="406" fillId="0" borderId="0" xfId="32" applyNumberFormat="1" applyFont="1" applyFill="1">
      <alignment vertical="top" wrapText="1"/>
    </xf>
    <xf numFmtId="176" fontId="30" fillId="0" borderId="0" xfId="32" applyFill="1" applyBorder="1">
      <alignment vertical="top" wrapText="1"/>
    </xf>
    <xf numFmtId="176" fontId="30" fillId="0" borderId="0" xfId="32" applyFill="1">
      <alignment vertical="top" wrapText="1"/>
    </xf>
    <xf numFmtId="329" fontId="392" fillId="0" borderId="114" xfId="312" applyNumberFormat="1" applyFont="1" applyFill="1" applyBorder="1" applyAlignment="1">
      <alignment horizontal="center"/>
    </xf>
    <xf numFmtId="331" fontId="28" fillId="0" borderId="114" xfId="312" applyNumberFormat="1" applyFont="1" applyFill="1" applyBorder="1"/>
    <xf numFmtId="329" fontId="392" fillId="0" borderId="210" xfId="312" applyNumberFormat="1" applyFont="1" applyFill="1" applyBorder="1" applyAlignment="1">
      <alignment horizontal="center"/>
    </xf>
    <xf numFmtId="331" fontId="28" fillId="0" borderId="210" xfId="312" applyNumberFormat="1" applyFont="1" applyFill="1" applyBorder="1"/>
    <xf numFmtId="0" fontId="394" fillId="0" borderId="0" xfId="0" quotePrefix="1" applyNumberFormat="1" applyFont="1" applyFill="1" applyAlignment="1">
      <alignment horizontal="center" vertical="center"/>
    </xf>
    <xf numFmtId="0" fontId="394" fillId="0" borderId="0" xfId="0" quotePrefix="1" applyNumberFormat="1" applyFont="1" applyFill="1" applyBorder="1" applyAlignment="1">
      <alignment horizontal="center" vertical="center"/>
    </xf>
    <xf numFmtId="330" fontId="74" fillId="0" borderId="0" xfId="391" applyNumberFormat="1" applyFont="1" applyFill="1" applyAlignment="1">
      <alignment horizontal="right" vertical="center"/>
    </xf>
    <xf numFmtId="37" fontId="403" fillId="0" borderId="0" xfId="0" applyNumberFormat="1" applyFont="1" applyFill="1">
      <alignment vertical="top" wrapText="1"/>
    </xf>
    <xf numFmtId="171" fontId="403" fillId="0" borderId="0" xfId="0" applyNumberFormat="1" applyFont="1" applyFill="1">
      <alignment vertical="top" wrapText="1"/>
    </xf>
    <xf numFmtId="0" fontId="394" fillId="0" borderId="0" xfId="0" quotePrefix="1" applyNumberFormat="1" applyFont="1" applyFill="1" applyAlignment="1">
      <alignment horizontal="center" vertical="center" wrapText="1"/>
    </xf>
    <xf numFmtId="0" fontId="407" fillId="0" borderId="0" xfId="0" applyFont="1">
      <alignment vertical="top" wrapText="1"/>
    </xf>
    <xf numFmtId="0" fontId="408" fillId="126" borderId="0" xfId="0" applyFont="1" applyFill="1">
      <alignment vertical="top" wrapText="1"/>
    </xf>
    <xf numFmtId="0" fontId="407" fillId="0" borderId="0" xfId="0" applyFont="1" applyFill="1">
      <alignment vertical="top" wrapText="1"/>
    </xf>
    <xf numFmtId="0" fontId="409" fillId="0" borderId="0" xfId="0" applyFont="1">
      <alignment vertical="top" wrapText="1"/>
    </xf>
    <xf numFmtId="0" fontId="409" fillId="0" borderId="0" xfId="0" applyFont="1" applyAlignment="1">
      <alignment vertical="top"/>
    </xf>
    <xf numFmtId="0" fontId="409" fillId="0" borderId="0" xfId="0" applyFont="1" applyFill="1">
      <alignment vertical="top" wrapText="1"/>
    </xf>
    <xf numFmtId="0" fontId="409" fillId="0" borderId="0" xfId="0" applyFont="1" applyAlignment="1"/>
    <xf numFmtId="0" fontId="409" fillId="0" borderId="0" xfId="0" applyFont="1" applyFill="1" applyAlignment="1"/>
    <xf numFmtId="43" fontId="409" fillId="0" borderId="0" xfId="10894" applyFont="1" applyFill="1" applyBorder="1" applyAlignment="1" applyProtection="1"/>
    <xf numFmtId="9" fontId="409" fillId="0" borderId="0" xfId="10895" applyFont="1" applyFill="1" applyBorder="1" applyAlignment="1" applyProtection="1"/>
    <xf numFmtId="43" fontId="409" fillId="0" borderId="0" xfId="0" applyNumberFormat="1" applyFont="1" applyAlignment="1"/>
    <xf numFmtId="0" fontId="409" fillId="125" borderId="0" xfId="0" applyFont="1" applyFill="1" applyAlignment="1">
      <alignment horizontal="center"/>
    </xf>
    <xf numFmtId="43" fontId="409" fillId="0" borderId="213" xfId="0" applyNumberFormat="1" applyFont="1" applyBorder="1" applyAlignment="1"/>
    <xf numFmtId="43" fontId="409" fillId="0" borderId="0" xfId="10894" applyFont="1" applyFill="1" applyBorder="1" applyAlignment="1" applyProtection="1">
      <alignment horizontal="center"/>
    </xf>
    <xf numFmtId="0" fontId="409" fillId="0" borderId="0" xfId="0" applyFont="1" applyAlignment="1">
      <alignment horizontal="left" indent="2"/>
    </xf>
    <xf numFmtId="176" fontId="410" fillId="0" borderId="0" xfId="32" applyFont="1" applyFill="1">
      <alignment vertical="top" wrapText="1"/>
    </xf>
    <xf numFmtId="9" fontId="410" fillId="0" borderId="0" xfId="10895" applyFont="1" applyFill="1" applyBorder="1" applyAlignment="1" applyProtection="1"/>
    <xf numFmtId="43" fontId="409" fillId="0" borderId="0" xfId="0" applyNumberFormat="1" applyFont="1" applyBorder="1" applyAlignment="1"/>
    <xf numFmtId="43" fontId="411" fillId="0" borderId="0" xfId="0" applyNumberFormat="1" applyFont="1" applyBorder="1" applyAlignment="1"/>
    <xf numFmtId="176" fontId="30" fillId="0" borderId="0" xfId="32">
      <alignment vertical="top" wrapText="1"/>
    </xf>
    <xf numFmtId="41" fontId="28" fillId="0" borderId="0" xfId="0" applyNumberFormat="1" applyFont="1" applyFill="1" applyAlignment="1">
      <alignment vertical="center"/>
    </xf>
    <xf numFmtId="41" fontId="28" fillId="0" borderId="211" xfId="0" applyNumberFormat="1" applyFont="1" applyFill="1" applyBorder="1" applyAlignment="1">
      <alignment vertical="center"/>
    </xf>
    <xf numFmtId="329" fontId="28" fillId="0" borderId="0" xfId="312" applyNumberFormat="1" applyFont="1" applyFill="1" applyAlignment="1">
      <alignment horizontal="center"/>
    </xf>
    <xf numFmtId="335" fontId="404" fillId="0" borderId="0" xfId="32" applyNumberFormat="1" applyFont="1" applyFill="1">
      <alignment vertical="top" wrapText="1"/>
    </xf>
    <xf numFmtId="336" fontId="404" fillId="0" borderId="0" xfId="32" applyNumberFormat="1" applyFont="1" applyFill="1">
      <alignment vertical="top" wrapText="1"/>
    </xf>
    <xf numFmtId="329" fontId="392" fillId="0" borderId="0" xfId="312" applyNumberFormat="1" applyFont="1" applyFill="1" applyBorder="1" applyAlignment="1">
      <alignment horizontal="center"/>
    </xf>
    <xf numFmtId="37" fontId="32" fillId="0" borderId="0" xfId="93" applyNumberFormat="1" applyFont="1" applyFill="1" applyBorder="1" applyAlignment="1"/>
    <xf numFmtId="176" fontId="392" fillId="0" borderId="0" xfId="32" applyFont="1" applyFill="1">
      <alignment vertical="top" wrapText="1"/>
    </xf>
    <xf numFmtId="330" fontId="28" fillId="0" borderId="0" xfId="391" applyNumberFormat="1" applyFont="1" applyFill="1" applyAlignment="1">
      <alignment horizontal="right" vertical="center"/>
    </xf>
    <xf numFmtId="41" fontId="28" fillId="0" borderId="0" xfId="68" applyNumberFormat="1" applyFont="1" applyFill="1"/>
    <xf numFmtId="41" fontId="28" fillId="0" borderId="114" xfId="0" applyNumberFormat="1" applyFont="1" applyFill="1" applyBorder="1" applyAlignment="1">
      <alignment vertical="center"/>
    </xf>
    <xf numFmtId="41" fontId="28" fillId="0" borderId="0" xfId="147" applyNumberFormat="1" applyFont="1" applyFill="1"/>
    <xf numFmtId="0" fontId="28" fillId="0" borderId="0" xfId="147" applyFont="1" applyFill="1"/>
    <xf numFmtId="41" fontId="28" fillId="0" borderId="0" xfId="102" applyNumberFormat="1" applyFont="1" applyFill="1"/>
    <xf numFmtId="41" fontId="394" fillId="0" borderId="0" xfId="68" applyNumberFormat="1" applyFont="1" applyFill="1"/>
    <xf numFmtId="0" fontId="32" fillId="0" borderId="0" xfId="0" applyNumberFormat="1" applyFont="1" applyFill="1" applyBorder="1" applyAlignment="1"/>
    <xf numFmtId="175" fontId="28" fillId="0" borderId="0" xfId="0" applyNumberFormat="1" applyFont="1" applyFill="1" applyBorder="1" applyAlignment="1"/>
    <xf numFmtId="188" fontId="28" fillId="0" borderId="0" xfId="0" applyNumberFormat="1" applyFont="1" applyFill="1" applyBorder="1" applyAlignment="1"/>
    <xf numFmtId="1" fontId="28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right"/>
    </xf>
    <xf numFmtId="41" fontId="28" fillId="0" borderId="0" xfId="0" applyNumberFormat="1" applyFont="1" applyFill="1" applyAlignment="1">
      <alignment horizontal="right" vertical="center"/>
    </xf>
    <xf numFmtId="202" fontId="28" fillId="0" borderId="0" xfId="0" applyNumberFormat="1" applyFont="1" applyFill="1" applyAlignment="1">
      <alignment horizontal="center" vertical="center"/>
    </xf>
    <xf numFmtId="177" fontId="28" fillId="0" borderId="0" xfId="0" applyNumberFormat="1" applyFont="1" applyFill="1" applyBorder="1" applyAlignment="1">
      <alignment horizontal="center"/>
    </xf>
    <xf numFmtId="177" fontId="28" fillId="0" borderId="0" xfId="0" quotePrefix="1" applyNumberFormat="1" applyFont="1" applyFill="1" applyBorder="1" applyAlignment="1">
      <alignment horizontal="center"/>
    </xf>
    <xf numFmtId="180" fontId="28" fillId="0" borderId="0" xfId="0" applyNumberFormat="1" applyFont="1" applyFill="1" applyBorder="1" applyAlignment="1">
      <alignment horizontal="center"/>
    </xf>
    <xf numFmtId="37" fontId="28" fillId="0" borderId="0" xfId="0" applyNumberFormat="1" applyFont="1" applyFill="1" applyBorder="1" applyAlignment="1">
      <alignment vertical="center"/>
    </xf>
    <xf numFmtId="175" fontId="28" fillId="0" borderId="0" xfId="93" applyNumberFormat="1" applyFont="1" applyFill="1" applyBorder="1" applyAlignment="1">
      <alignment horizontal="center"/>
    </xf>
    <xf numFmtId="202" fontId="394" fillId="0" borderId="0" xfId="10891" applyNumberFormat="1" applyFont="1" applyFill="1" applyBorder="1" applyAlignment="1">
      <alignment vertical="center"/>
    </xf>
    <xf numFmtId="202" fontId="28" fillId="0" borderId="0" xfId="10891" applyNumberFormat="1" applyFont="1" applyFill="1" applyBorder="1" applyAlignment="1">
      <alignment vertical="center"/>
    </xf>
    <xf numFmtId="331" fontId="28" fillId="0" borderId="0" xfId="312" applyNumberFormat="1" applyFont="1" applyFill="1" applyBorder="1"/>
    <xf numFmtId="177" fontId="28" fillId="0" borderId="0" xfId="93" applyNumberFormat="1" applyFont="1" applyFill="1" applyBorder="1" applyAlignment="1">
      <alignment horizontal="center"/>
    </xf>
    <xf numFmtId="332" fontId="28" fillId="0" borderId="0" xfId="0" applyNumberFormat="1" applyFont="1" applyFill="1" applyAlignment="1">
      <alignment vertical="center"/>
    </xf>
    <xf numFmtId="3" fontId="28" fillId="0" borderId="0" xfId="0" applyNumberFormat="1" applyFont="1" applyFill="1" applyAlignment="1">
      <alignment vertical="center"/>
    </xf>
    <xf numFmtId="3" fontId="28" fillId="0" borderId="0" xfId="0" applyNumberFormat="1" applyFont="1" applyFill="1" applyAlignment="1">
      <alignment horizontal="right" vertical="center"/>
    </xf>
    <xf numFmtId="3" fontId="28" fillId="0" borderId="0" xfId="391" applyNumberFormat="1" applyFont="1" applyFill="1" applyAlignment="1">
      <alignment horizontal="right"/>
    </xf>
    <xf numFmtId="3" fontId="28" fillId="0" borderId="0" xfId="32" quotePrefix="1" applyNumberFormat="1" applyFont="1" applyFill="1" applyBorder="1">
      <alignment vertical="top" wrapText="1"/>
    </xf>
    <xf numFmtId="3" fontId="28" fillId="0" borderId="0" xfId="32" applyNumberFormat="1" applyFont="1" applyFill="1" applyBorder="1">
      <alignment vertical="top" wrapText="1"/>
    </xf>
    <xf numFmtId="3" fontId="28" fillId="0" borderId="0" xfId="0" applyNumberFormat="1" applyFont="1" applyFill="1" applyBorder="1" applyAlignment="1">
      <alignment horizontal="center"/>
    </xf>
    <xf numFmtId="333" fontId="28" fillId="0" borderId="0" xfId="0" applyNumberFormat="1" applyFont="1" applyFill="1" applyAlignment="1">
      <alignment vertical="center"/>
    </xf>
    <xf numFmtId="202" fontId="28" fillId="0" borderId="0" xfId="0" applyNumberFormat="1" applyFont="1" applyFill="1" applyAlignment="1">
      <alignment vertical="center"/>
    </xf>
    <xf numFmtId="180" fontId="28" fillId="0" borderId="0" xfId="93" applyNumberFormat="1" applyFont="1" applyFill="1" applyBorder="1" applyAlignment="1">
      <alignment horizontal="center"/>
    </xf>
    <xf numFmtId="37" fontId="28" fillId="0" borderId="114" xfId="0" applyNumberFormat="1" applyFont="1" applyFill="1" applyBorder="1" applyAlignment="1">
      <alignment vertical="center"/>
    </xf>
    <xf numFmtId="330" fontId="123" fillId="0" borderId="0" xfId="391" applyNumberFormat="1" applyFont="1" applyFill="1" applyAlignment="1">
      <alignment horizontal="right" vertical="center"/>
    </xf>
    <xf numFmtId="330" fontId="123" fillId="0" borderId="0" xfId="391" applyNumberFormat="1" applyFont="1" applyFill="1" applyAlignment="1">
      <alignment horizontal="center" vertical="center"/>
    </xf>
    <xf numFmtId="337" fontId="28" fillId="0" borderId="0" xfId="0" applyNumberFormat="1" applyFont="1" applyFill="1" applyBorder="1" applyAlignment="1">
      <alignment vertical="center"/>
    </xf>
    <xf numFmtId="337" fontId="28" fillId="0" borderId="0" xfId="0" applyNumberFormat="1" applyFont="1" applyFill="1" applyAlignment="1">
      <alignment vertical="center"/>
    </xf>
    <xf numFmtId="337" fontId="28" fillId="0" borderId="114" xfId="0" applyNumberFormat="1" applyFont="1" applyFill="1" applyBorder="1" applyAlignment="1">
      <alignment vertical="center"/>
    </xf>
    <xf numFmtId="329" fontId="350" fillId="0" borderId="0" xfId="312" applyNumberFormat="1" applyFont="1" applyFill="1" applyAlignment="1">
      <alignment horizontal="center" vertical="center"/>
    </xf>
    <xf numFmtId="329" fontId="350" fillId="0" borderId="114" xfId="312" applyNumberFormat="1" applyFont="1" applyFill="1" applyBorder="1" applyAlignment="1">
      <alignment horizontal="center" vertical="center"/>
    </xf>
    <xf numFmtId="330" fontId="74" fillId="0" borderId="0" xfId="391" applyNumberFormat="1" applyFont="1" applyFill="1" applyAlignment="1">
      <alignment vertical="center"/>
    </xf>
    <xf numFmtId="329" fontId="350" fillId="0" borderId="0" xfId="312" applyNumberFormat="1" applyFont="1" applyFill="1" applyBorder="1" applyAlignment="1">
      <alignment horizontal="center" vertical="center"/>
    </xf>
    <xf numFmtId="338" fontId="28" fillId="0" borderId="0" xfId="0" applyNumberFormat="1" applyFont="1" applyFill="1" applyAlignment="1">
      <alignment horizontal="center" vertical="center"/>
    </xf>
    <xf numFmtId="3" fontId="28" fillId="0" borderId="0" xfId="0" applyNumberFormat="1" applyFont="1" applyFill="1" applyAlignment="1">
      <alignment horizontal="center"/>
    </xf>
    <xf numFmtId="188" fontId="28" fillId="0" borderId="0" xfId="0" applyNumberFormat="1" applyFont="1" applyFill="1" applyAlignment="1"/>
    <xf numFmtId="181" fontId="28" fillId="0" borderId="0" xfId="0" applyNumberFormat="1" applyFont="1" applyFill="1" applyAlignment="1"/>
    <xf numFmtId="333" fontId="28" fillId="0" borderId="0" xfId="74" applyNumberFormat="1" applyFont="1" applyFill="1" applyAlignment="1">
      <alignment horizontal="right"/>
    </xf>
    <xf numFmtId="0" fontId="394" fillId="0" borderId="0" xfId="0" quotePrefix="1" applyNumberFormat="1" applyFont="1" applyFill="1" applyAlignment="1">
      <alignment horizontal="center" wrapText="1"/>
    </xf>
    <xf numFmtId="0" fontId="394" fillId="0" borderId="0" xfId="0" quotePrefix="1" applyNumberFormat="1" applyFont="1" applyFill="1" applyAlignment="1">
      <alignment horizontal="center"/>
    </xf>
    <xf numFmtId="49" fontId="394" fillId="0" borderId="0" xfId="0" applyNumberFormat="1" applyFont="1" applyFill="1" applyAlignment="1">
      <alignment horizontal="center"/>
    </xf>
    <xf numFmtId="4" fontId="394" fillId="0" borderId="0" xfId="0" applyNumberFormat="1" applyFont="1" applyFill="1" applyBorder="1" applyAlignment="1">
      <alignment horizontal="center"/>
    </xf>
    <xf numFmtId="0" fontId="394" fillId="0" borderId="114" xfId="0" applyNumberFormat="1" applyFont="1" applyFill="1" applyBorder="1" applyAlignment="1">
      <alignment horizontal="right"/>
    </xf>
    <xf numFmtId="0" fontId="28" fillId="0" borderId="0" xfId="0" applyNumberFormat="1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339" fontId="28" fillId="0" borderId="114" xfId="0" applyNumberFormat="1" applyFont="1" applyFill="1" applyBorder="1" applyAlignment="1">
      <alignment vertical="center"/>
    </xf>
    <xf numFmtId="0" fontId="74" fillId="0" borderId="0" xfId="0" applyFont="1" applyFill="1" applyAlignment="1">
      <alignment horizontal="center"/>
    </xf>
    <xf numFmtId="332" fontId="32" fillId="0" borderId="0" xfId="74" applyNumberFormat="1" applyFont="1" applyFill="1" applyAlignment="1">
      <alignment horizontal="right"/>
    </xf>
    <xf numFmtId="0" fontId="401" fillId="0" borderId="0" xfId="147" applyFont="1" applyFill="1"/>
    <xf numFmtId="0" fontId="32" fillId="0" borderId="0" xfId="147" applyFont="1" applyFill="1"/>
    <xf numFmtId="0" fontId="28" fillId="0" borderId="114" xfId="0" applyFont="1" applyFill="1" applyBorder="1" applyAlignment="1">
      <alignment horizontal="center"/>
    </xf>
    <xf numFmtId="0" fontId="28" fillId="0" borderId="114" xfId="0" applyFont="1" applyFill="1" applyBorder="1" applyAlignment="1"/>
    <xf numFmtId="41" fontId="28" fillId="0" borderId="114" xfId="0" applyNumberFormat="1" applyFont="1" applyFill="1" applyBorder="1" applyAlignment="1"/>
    <xf numFmtId="41" fontId="394" fillId="0" borderId="114" xfId="0" applyNumberFormat="1" applyFont="1" applyFill="1" applyBorder="1" applyAlignment="1">
      <alignment horizontal="center"/>
    </xf>
    <xf numFmtId="41" fontId="28" fillId="0" borderId="114" xfId="68" applyNumberFormat="1" applyFont="1" applyFill="1" applyBorder="1"/>
    <xf numFmtId="41" fontId="394" fillId="0" borderId="114" xfId="0" applyNumberFormat="1" applyFont="1" applyFill="1" applyBorder="1" applyAlignment="1">
      <alignment horizontal="right"/>
    </xf>
    <xf numFmtId="0" fontId="400" fillId="0" borderId="0" xfId="147" applyFont="1" applyFill="1"/>
    <xf numFmtId="0" fontId="28" fillId="0" borderId="0" xfId="0" applyFont="1" applyFill="1" applyAlignment="1">
      <alignment horizontal="center"/>
    </xf>
    <xf numFmtId="41" fontId="28" fillId="0" borderId="0" xfId="0" applyNumberFormat="1" applyFont="1" applyFill="1" applyAlignment="1">
      <alignment horizontal="center"/>
    </xf>
    <xf numFmtId="0" fontId="401" fillId="0" borderId="0" xfId="0" applyFont="1" applyFill="1" applyAlignment="1"/>
    <xf numFmtId="0" fontId="32" fillId="0" borderId="0" xfId="0" applyFont="1" applyFill="1" applyAlignment="1"/>
    <xf numFmtId="39" fontId="28" fillId="0" borderId="0" xfId="102" applyFont="1" applyFill="1" applyAlignment="1">
      <alignment horizontal="center"/>
    </xf>
    <xf numFmtId="0" fontId="394" fillId="0" borderId="0" xfId="0" applyFont="1" applyFill="1" applyAlignment="1">
      <alignment horizontal="center"/>
    </xf>
    <xf numFmtId="41" fontId="394" fillId="0" borderId="0" xfId="0" applyNumberFormat="1" applyFont="1" applyFill="1" applyAlignment="1"/>
    <xf numFmtId="1" fontId="394" fillId="0" borderId="0" xfId="0" quotePrefix="1" applyNumberFormat="1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center"/>
    </xf>
    <xf numFmtId="1" fontId="394" fillId="0" borderId="0" xfId="0" applyNumberFormat="1" applyFont="1" applyFill="1" applyAlignment="1">
      <alignment horizontal="center" vertical="center"/>
    </xf>
    <xf numFmtId="39" fontId="394" fillId="0" borderId="0" xfId="102" applyFont="1" applyFill="1"/>
    <xf numFmtId="39" fontId="28" fillId="0" borderId="0" xfId="102" applyFont="1" applyFill="1"/>
    <xf numFmtId="0" fontId="394" fillId="0" borderId="0" xfId="0" applyFont="1" applyFill="1" applyAlignment="1">
      <alignment horizontal="center" vertical="center"/>
    </xf>
    <xf numFmtId="41" fontId="400" fillId="0" borderId="0" xfId="147" applyNumberFormat="1" applyFont="1" applyFill="1"/>
    <xf numFmtId="39" fontId="28" fillId="0" borderId="0" xfId="102" applyFont="1" applyFill="1" applyAlignment="1">
      <alignment horizontal="left" indent="1"/>
    </xf>
    <xf numFmtId="0" fontId="28" fillId="0" borderId="0" xfId="68" applyFont="1" applyFill="1" applyAlignment="1">
      <alignment horizontal="left" indent="1"/>
    </xf>
    <xf numFmtId="0" fontId="28" fillId="0" borderId="0" xfId="68" applyFont="1" applyFill="1"/>
    <xf numFmtId="37" fontId="400" fillId="0" borderId="0" xfId="147" applyNumberFormat="1" applyFont="1" applyFill="1"/>
    <xf numFmtId="39" fontId="28" fillId="0" borderId="0" xfId="102" applyFont="1" applyFill="1" applyAlignment="1">
      <alignment horizontal="left" indent="2"/>
    </xf>
    <xf numFmtId="39" fontId="28" fillId="0" borderId="0" xfId="102" applyFont="1" applyFill="1" applyAlignment="1">
      <alignment horizontal="left" indent="3"/>
    </xf>
    <xf numFmtId="39" fontId="28" fillId="0" borderId="0" xfId="102" applyFont="1" applyFill="1" applyAlignment="1">
      <alignment horizontal="left"/>
    </xf>
    <xf numFmtId="41" fontId="400" fillId="0" borderId="0" xfId="0" applyNumberFormat="1" applyFont="1" applyFill="1" applyAlignment="1">
      <alignment vertical="center"/>
    </xf>
    <xf numFmtId="176" fontId="400" fillId="0" borderId="0" xfId="147" applyNumberFormat="1" applyFont="1" applyFill="1"/>
    <xf numFmtId="176" fontId="28" fillId="0" borderId="0" xfId="147" applyNumberFormat="1" applyFont="1" applyFill="1"/>
    <xf numFmtId="336" fontId="400" fillId="0" borderId="0" xfId="147" applyNumberFormat="1" applyFont="1" applyFill="1"/>
    <xf numFmtId="0" fontId="402" fillId="0" borderId="0" xfId="147" applyFont="1" applyFill="1"/>
    <xf numFmtId="39" fontId="394" fillId="0" borderId="0" xfId="102" applyFont="1" applyFill="1" applyAlignment="1">
      <alignment horizontal="left" indent="2"/>
    </xf>
    <xf numFmtId="41" fontId="402" fillId="0" borderId="0" xfId="147" applyNumberFormat="1" applyFont="1" applyFill="1"/>
    <xf numFmtId="0" fontId="394" fillId="0" borderId="0" xfId="147" applyFont="1" applyFill="1"/>
    <xf numFmtId="41" fontId="28" fillId="0" borderId="0" xfId="102" applyNumberFormat="1" applyFont="1" applyFill="1" applyAlignment="1">
      <alignment horizontal="center"/>
    </xf>
    <xf numFmtId="39" fontId="395" fillId="0" borderId="0" xfId="102" applyFont="1" applyFill="1"/>
    <xf numFmtId="0" fontId="28" fillId="0" borderId="0" xfId="68" applyFont="1" applyFill="1" applyAlignment="1">
      <alignment horizontal="left" indent="2"/>
    </xf>
    <xf numFmtId="0" fontId="28" fillId="0" borderId="0" xfId="147" applyFont="1" applyFill="1" applyAlignment="1">
      <alignment horizontal="left" indent="1"/>
    </xf>
    <xf numFmtId="175" fontId="28" fillId="0" borderId="0" xfId="100" applyNumberFormat="1" applyFont="1" applyFill="1" applyAlignment="1">
      <alignment horizontal="left" indent="1"/>
    </xf>
    <xf numFmtId="0" fontId="395" fillId="0" borderId="0" xfId="68" applyFont="1" applyFill="1"/>
    <xf numFmtId="0" fontId="395" fillId="0" borderId="0" xfId="68" quotePrefix="1" applyFont="1" applyFill="1" applyAlignment="1">
      <alignment horizontal="center"/>
    </xf>
    <xf numFmtId="0" fontId="28" fillId="0" borderId="0" xfId="68" quotePrefix="1" applyFont="1" applyFill="1" applyAlignment="1">
      <alignment horizontal="center"/>
    </xf>
    <xf numFmtId="41" fontId="28" fillId="0" borderId="209" xfId="0" applyNumberFormat="1" applyFont="1" applyFill="1" applyBorder="1" applyAlignment="1">
      <alignment vertical="center"/>
    </xf>
    <xf numFmtId="3" fontId="394" fillId="0" borderId="0" xfId="147" applyNumberFormat="1" applyFont="1" applyFill="1"/>
    <xf numFmtId="0" fontId="28" fillId="0" borderId="0" xfId="0" applyFont="1" applyFill="1" applyAlignment="1"/>
    <xf numFmtId="39" fontId="32" fillId="0" borderId="0" xfId="102" applyFont="1" applyFill="1"/>
    <xf numFmtId="41" fontId="32" fillId="0" borderId="0" xfId="102" applyNumberFormat="1" applyFont="1" applyFill="1"/>
    <xf numFmtId="41" fontId="32" fillId="0" borderId="0" xfId="68" applyNumberFormat="1" applyFont="1" applyFill="1"/>
    <xf numFmtId="40" fontId="32" fillId="0" borderId="0" xfId="100" applyNumberFormat="1" applyFont="1" applyFill="1" applyAlignment="1">
      <alignment horizontal="left"/>
    </xf>
    <xf numFmtId="40" fontId="32" fillId="0" borderId="0" xfId="100" applyNumberFormat="1" applyFont="1" applyFill="1"/>
    <xf numFmtId="41" fontId="32" fillId="0" borderId="0" xfId="100" applyNumberFormat="1" applyFont="1" applyFill="1"/>
    <xf numFmtId="41" fontId="32" fillId="0" borderId="0" xfId="71" applyNumberFormat="1" applyFont="1" applyFill="1"/>
    <xf numFmtId="0" fontId="32" fillId="0" borderId="0" xfId="68" applyFont="1" applyFill="1"/>
    <xf numFmtId="39" fontId="32" fillId="0" borderId="0" xfId="102" applyFont="1" applyFill="1" applyAlignment="1">
      <alignment horizontal="left"/>
    </xf>
    <xf numFmtId="4" fontId="394" fillId="0" borderId="0" xfId="0" applyNumberFormat="1" applyFont="1" applyFill="1" applyBorder="1" applyAlignment="1">
      <alignment horizontal="center"/>
    </xf>
    <xf numFmtId="0" fontId="393" fillId="0" borderId="0" xfId="0" applyNumberFormat="1" applyFont="1" applyFill="1" applyBorder="1" applyAlignment="1">
      <alignment horizontal="center"/>
    </xf>
    <xf numFmtId="0" fontId="394" fillId="0" borderId="114" xfId="0" applyNumberFormat="1" applyFont="1" applyFill="1" applyBorder="1" applyAlignment="1">
      <alignment horizontal="right"/>
    </xf>
    <xf numFmtId="0" fontId="28" fillId="0" borderId="0" xfId="0" applyNumberFormat="1" applyFont="1" applyFill="1" applyBorder="1" applyAlignment="1">
      <alignment horizontal="center"/>
    </xf>
    <xf numFmtId="1" fontId="394" fillId="0" borderId="0" xfId="0" applyNumberFormat="1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41" fontId="394" fillId="0" borderId="114" xfId="10891" applyNumberFormat="1" applyFont="1" applyFill="1" applyBorder="1" applyAlignment="1">
      <alignment horizontal="center" vertical="center"/>
    </xf>
    <xf numFmtId="0" fontId="393" fillId="0" borderId="0" xfId="93" applyNumberFormat="1" applyFont="1" applyFill="1" applyBorder="1" applyAlignment="1">
      <alignment horizontal="center"/>
    </xf>
    <xf numFmtId="0" fontId="393" fillId="0" borderId="0" xfId="0" applyFont="1" applyFill="1" applyAlignment="1">
      <alignment horizontal="center"/>
    </xf>
    <xf numFmtId="41" fontId="394" fillId="0" borderId="0" xfId="0" applyNumberFormat="1" applyFont="1" applyFill="1" applyAlignment="1">
      <alignment horizontal="center"/>
    </xf>
  </cellXfs>
  <cellStyles count="16571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>
    <tabColor rgb="FFC00000"/>
    <pageSetUpPr fitToPage="1"/>
  </sheetPr>
  <dimension ref="A1:I30"/>
  <sheetViews>
    <sheetView showGridLines="0" workbookViewId="0">
      <selection activeCell="L21" sqref="A21:L30"/>
    </sheetView>
  </sheetViews>
  <sheetFormatPr defaultColWidth="8.796875" defaultRowHeight="16"/>
  <cols>
    <col min="1" max="1" width="2.86328125" style="142" customWidth="1"/>
    <col min="2" max="2" width="17.3984375" style="142" customWidth="1"/>
    <col min="3" max="3" width="19.06640625" style="142" customWidth="1"/>
    <col min="4" max="4" width="12.86328125" style="142" customWidth="1"/>
    <col min="5" max="5" width="5.86328125" style="142" customWidth="1"/>
    <col min="6" max="7" width="15.06640625" style="142" customWidth="1"/>
    <col min="8" max="8" width="8.796875" style="142"/>
    <col min="9" max="9" width="13" style="142" bestFit="1" customWidth="1"/>
    <col min="10" max="16384" width="8.796875" style="142"/>
  </cols>
  <sheetData>
    <row r="1" spans="1:9" ht="19.5">
      <c r="A1" s="144"/>
      <c r="B1" s="143" t="s">
        <v>203</v>
      </c>
    </row>
    <row r="2" spans="1:9" s="145" customFormat="1" ht="13.5">
      <c r="B2" s="146" t="s">
        <v>208</v>
      </c>
      <c r="E2" s="147"/>
      <c r="F2" s="147"/>
      <c r="G2" s="147"/>
      <c r="H2" s="147"/>
      <c r="I2" s="147"/>
    </row>
    <row r="3" spans="1:9" s="145" customFormat="1" ht="13.5">
      <c r="B3" s="148"/>
      <c r="E3" s="147"/>
      <c r="F3" s="149"/>
      <c r="G3" s="149"/>
      <c r="H3" s="149"/>
      <c r="I3" s="147"/>
    </row>
    <row r="4" spans="1:9" s="145" customFormat="1" ht="13.5">
      <c r="B4" s="148" t="s">
        <v>206</v>
      </c>
      <c r="C4" s="150">
        <v>34746587.797999732</v>
      </c>
      <c r="D4" s="150"/>
      <c r="E4" s="150"/>
      <c r="G4" s="148"/>
    </row>
    <row r="5" spans="1:9" s="145" customFormat="1" ht="13.5">
      <c r="B5" s="148" t="s">
        <v>197</v>
      </c>
      <c r="C5" s="151">
        <v>0.05</v>
      </c>
      <c r="D5" s="151"/>
      <c r="E5" s="151"/>
      <c r="G5" s="148"/>
    </row>
    <row r="6" spans="1:9" s="145" customFormat="1" ht="13.5">
      <c r="B6" s="148"/>
      <c r="C6" s="152">
        <f>C4*C5</f>
        <v>1737329.3898999868</v>
      </c>
      <c r="D6" s="152"/>
      <c r="E6" s="152"/>
      <c r="G6" s="148"/>
    </row>
    <row r="7" spans="1:9" s="145" customFormat="1" ht="13.5">
      <c r="B7" s="148"/>
      <c r="D7" s="152"/>
      <c r="E7" s="152"/>
      <c r="F7" s="152"/>
      <c r="G7" s="148"/>
    </row>
    <row r="8" spans="1:9" s="145" customFormat="1" ht="13.5">
      <c r="B8" s="148"/>
      <c r="C8" s="148"/>
      <c r="D8" s="148"/>
      <c r="E8" s="148"/>
      <c r="F8" s="148"/>
      <c r="G8" s="148"/>
    </row>
    <row r="9" spans="1:9" s="145" customFormat="1" ht="13.5">
      <c r="B9" s="148"/>
      <c r="C9" s="148"/>
      <c r="D9" s="148"/>
      <c r="E9" s="148"/>
      <c r="F9" s="153" t="s">
        <v>198</v>
      </c>
      <c r="G9" s="153" t="s">
        <v>199</v>
      </c>
    </row>
    <row r="10" spans="1:9" s="145" customFormat="1" ht="13.5">
      <c r="B10" s="148" t="s">
        <v>200</v>
      </c>
      <c r="C10" s="148" t="s">
        <v>201</v>
      </c>
      <c r="D10" s="148"/>
      <c r="E10" s="148"/>
      <c r="F10" s="152">
        <f>C6</f>
        <v>1737329.3898999868</v>
      </c>
      <c r="G10" s="148"/>
    </row>
    <row r="11" spans="1:9" s="145" customFormat="1" ht="13.5">
      <c r="B11" s="148" t="s">
        <v>202</v>
      </c>
      <c r="C11" s="148" t="s">
        <v>203</v>
      </c>
      <c r="D11" s="148"/>
      <c r="E11" s="148"/>
      <c r="F11" s="148"/>
      <c r="G11" s="152">
        <f>F10</f>
        <v>1737329.3898999868</v>
      </c>
    </row>
    <row r="12" spans="1:9" s="145" customFormat="1" ht="15.5" thickBot="1">
      <c r="B12" s="148"/>
      <c r="C12" s="148"/>
      <c r="D12" s="148"/>
      <c r="E12" s="148"/>
      <c r="F12" s="154">
        <f>SUM(F10:F11)</f>
        <v>1737329.3898999868</v>
      </c>
      <c r="G12" s="154">
        <f>SUM(G10:G11)</f>
        <v>1737329.3898999868</v>
      </c>
      <c r="I12" s="161">
        <v>1737329.39</v>
      </c>
    </row>
    <row r="13" spans="1:9" s="145" customFormat="1" ht="13.5">
      <c r="B13" s="148"/>
      <c r="C13" s="148"/>
      <c r="D13" s="148"/>
      <c r="E13" s="148"/>
      <c r="F13" s="148"/>
      <c r="G13" s="148"/>
    </row>
    <row r="14" spans="1:9" s="145" customFormat="1" ht="13.5">
      <c r="B14" s="148"/>
      <c r="C14" s="148"/>
      <c r="D14" s="148"/>
      <c r="E14" s="148"/>
      <c r="F14" s="148"/>
      <c r="G14" s="148"/>
    </row>
    <row r="15" spans="1:9" s="145" customFormat="1" ht="13.5">
      <c r="B15" s="148"/>
      <c r="C15" s="148"/>
      <c r="D15" s="148"/>
      <c r="E15" s="148"/>
      <c r="F15" s="148"/>
      <c r="G15" s="148"/>
    </row>
    <row r="16" spans="1:9" s="145" customFormat="1" ht="13.5">
      <c r="B16" s="148" t="s">
        <v>202</v>
      </c>
      <c r="C16" s="148" t="s">
        <v>203</v>
      </c>
      <c r="D16" s="148"/>
      <c r="E16" s="148"/>
      <c r="F16" s="148"/>
      <c r="G16" s="155" t="s">
        <v>205</v>
      </c>
    </row>
    <row r="17" spans="2:7" s="145" customFormat="1" ht="13.5">
      <c r="B17" s="148"/>
      <c r="C17" s="156" t="s">
        <v>204</v>
      </c>
      <c r="D17" s="157">
        <v>451235376.78544372</v>
      </c>
      <c r="E17" s="158">
        <v>0.05</v>
      </c>
      <c r="F17" s="152">
        <v>22262072.139500003</v>
      </c>
      <c r="G17" s="152">
        <f>F17</f>
        <v>22262072.139500003</v>
      </c>
    </row>
    <row r="18" spans="2:7" s="145" customFormat="1" ht="13.5">
      <c r="B18" s="148"/>
      <c r="C18" s="156" t="s">
        <v>196</v>
      </c>
      <c r="D18" s="150">
        <v>255964574.90600035</v>
      </c>
      <c r="E18" s="151">
        <v>0.05</v>
      </c>
      <c r="F18" s="159">
        <f>D18*E18</f>
        <v>12798228.745300017</v>
      </c>
      <c r="G18" s="159">
        <f>G17+F18</f>
        <v>35060300.884800017</v>
      </c>
    </row>
    <row r="19" spans="2:7" s="145" customFormat="1" ht="14">
      <c r="B19" s="148"/>
      <c r="C19" s="156" t="s">
        <v>206</v>
      </c>
      <c r="D19" s="152">
        <f>C4</f>
        <v>34746587.797999732</v>
      </c>
      <c r="E19" s="151">
        <v>0.05</v>
      </c>
      <c r="F19" s="159">
        <f>D19*E19</f>
        <v>1737329.3898999868</v>
      </c>
      <c r="G19" s="160">
        <f>G18+F19</f>
        <v>36797630.274700001</v>
      </c>
    </row>
    <row r="20" spans="2:7" s="145" customFormat="1" ht="13.5">
      <c r="B20" s="148"/>
      <c r="C20" s="148"/>
      <c r="D20" s="148"/>
      <c r="E20" s="148"/>
      <c r="F20" s="152"/>
      <c r="G20" s="148"/>
    </row>
    <row r="21" spans="2:7" s="145" customFormat="1" ht="13.5">
      <c r="B21" s="148"/>
      <c r="C21" s="148"/>
      <c r="D21" s="148"/>
      <c r="E21" s="148"/>
      <c r="F21" s="152"/>
      <c r="G21" s="148"/>
    </row>
    <row r="22" spans="2:7" s="145" customFormat="1" ht="13.5">
      <c r="B22" s="148"/>
      <c r="C22" s="148"/>
      <c r="D22" s="148"/>
      <c r="E22" s="148"/>
      <c r="F22" s="152"/>
      <c r="G22" s="148"/>
    </row>
    <row r="23" spans="2:7" s="145" customFormat="1" ht="13.5">
      <c r="B23" s="148"/>
      <c r="C23" s="148"/>
      <c r="D23" s="148"/>
      <c r="E23" s="148"/>
      <c r="F23" s="152"/>
      <c r="G23" s="148"/>
    </row>
    <row r="24" spans="2:7" s="145" customFormat="1" ht="13.5"/>
    <row r="25" spans="2:7" s="145" customFormat="1" ht="13.5"/>
    <row r="26" spans="2:7" s="145" customFormat="1" ht="13.5"/>
    <row r="27" spans="2:7" s="145" customFormat="1" ht="13.5"/>
    <row r="28" spans="2:7" s="145" customFormat="1" ht="13.5"/>
    <row r="29" spans="2:7" s="145" customFormat="1" ht="13.5"/>
    <row r="30" spans="2:7" s="145" customFormat="1" ht="13.5"/>
  </sheetData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U134"/>
  <sheetViews>
    <sheetView topLeftCell="A109" zoomScaleNormal="100" zoomScaleSheetLayoutView="100" zoomScalePageLayoutView="158" workbookViewId="0">
      <selection activeCell="A122" sqref="A122"/>
    </sheetView>
  </sheetViews>
  <sheetFormatPr defaultColWidth="7.59765625" defaultRowHeight="21.5"/>
  <cols>
    <col min="1" max="1" width="27.86328125" style="177" customWidth="1"/>
    <col min="2" max="2" width="7.796875" style="177" customWidth="1"/>
    <col min="3" max="3" width="0.46484375" style="177" customWidth="1"/>
    <col min="4" max="4" width="8.19921875" style="177" customWidth="1"/>
    <col min="5" max="5" width="0.46484375" style="177" customWidth="1"/>
    <col min="6" max="6" width="8.19921875" style="177" customWidth="1"/>
    <col min="7" max="7" width="0.6640625" style="177" customWidth="1"/>
    <col min="8" max="8" width="8.19921875" style="177" customWidth="1"/>
    <col min="9" max="9" width="0.46484375" style="177" customWidth="1"/>
    <col min="10" max="10" width="8.19921875" style="177" customWidth="1"/>
    <col min="11" max="11" width="0.46484375" style="177" customWidth="1"/>
    <col min="12" max="12" width="8.19921875" style="177" customWidth="1"/>
    <col min="13" max="13" width="1" style="177" customWidth="1"/>
    <col min="14" max="14" width="7.59765625" style="177" customWidth="1"/>
    <col min="15" max="15" width="0.59765625" style="177" customWidth="1"/>
    <col min="16" max="16" width="6.640625E-2" style="177" hidden="1" customWidth="1"/>
    <col min="17" max="17" width="1" style="177" hidden="1" customWidth="1"/>
    <col min="18" max="16384" width="7.59765625" style="177"/>
  </cols>
  <sheetData>
    <row r="1" spans="1:229" ht="23">
      <c r="A1" s="288" t="s">
        <v>138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</row>
    <row r="2" spans="1:229" ht="23">
      <c r="A2" s="288" t="s">
        <v>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27" t="s">
        <v>216</v>
      </c>
    </row>
    <row r="3" spans="1:229" ht="23">
      <c r="A3" s="288" t="s">
        <v>183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27" t="s">
        <v>218</v>
      </c>
    </row>
    <row r="4" spans="1:229" ht="23.15" customHeight="1">
      <c r="A4" s="289" t="s">
        <v>61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</row>
    <row r="5" spans="1:229" ht="6" customHeight="1">
      <c r="A5" s="223"/>
      <c r="B5" s="223"/>
      <c r="C5" s="223"/>
      <c r="D5" s="223"/>
      <c r="E5" s="223"/>
      <c r="F5" s="223"/>
      <c r="G5" s="223"/>
      <c r="H5" s="223"/>
      <c r="I5" s="223"/>
      <c r="J5" s="34"/>
      <c r="K5" s="223"/>
      <c r="L5" s="35"/>
      <c r="M5" s="35"/>
    </row>
    <row r="6" spans="1:229" s="5" customFormat="1" ht="22">
      <c r="A6" s="83"/>
      <c r="B6" s="83" t="s">
        <v>2</v>
      </c>
      <c r="C6" s="83"/>
      <c r="D6" s="287" t="s">
        <v>41</v>
      </c>
      <c r="E6" s="287"/>
      <c r="F6" s="287"/>
      <c r="G6" s="287"/>
      <c r="H6" s="287"/>
      <c r="I6" s="119"/>
      <c r="J6" s="287" t="s">
        <v>40</v>
      </c>
      <c r="K6" s="287"/>
      <c r="L6" s="287"/>
      <c r="M6" s="287"/>
      <c r="N6" s="28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</row>
    <row r="7" spans="1:229" s="5" customFormat="1" ht="22">
      <c r="A7" s="83"/>
      <c r="B7" s="83"/>
      <c r="C7" s="83"/>
      <c r="D7" s="218" t="s">
        <v>226</v>
      </c>
      <c r="E7" s="223"/>
      <c r="F7" s="218" t="s">
        <v>226</v>
      </c>
      <c r="G7" s="219"/>
      <c r="H7" s="218" t="s">
        <v>229</v>
      </c>
      <c r="I7" s="223"/>
      <c r="J7" s="218" t="s">
        <v>226</v>
      </c>
      <c r="K7" s="220"/>
      <c r="L7" s="218" t="s">
        <v>226</v>
      </c>
      <c r="M7" s="219"/>
      <c r="N7" s="218" t="s">
        <v>229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</row>
    <row r="8" spans="1:229" s="5" customFormat="1" ht="22">
      <c r="A8" s="83"/>
      <c r="B8" s="83"/>
      <c r="C8" s="83"/>
      <c r="D8" s="141" t="s">
        <v>227</v>
      </c>
      <c r="E8" s="223"/>
      <c r="F8" s="141" t="s">
        <v>228</v>
      </c>
      <c r="G8" s="136"/>
      <c r="H8" s="141" t="s">
        <v>230</v>
      </c>
      <c r="I8" s="223"/>
      <c r="J8" s="141" t="s">
        <v>227</v>
      </c>
      <c r="K8" s="25"/>
      <c r="L8" s="141" t="s">
        <v>228</v>
      </c>
      <c r="M8" s="136"/>
      <c r="N8" s="141" t="s">
        <v>230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</row>
    <row r="9" spans="1:229" s="5" customFormat="1" ht="22">
      <c r="A9" s="83"/>
      <c r="B9" s="83"/>
      <c r="C9" s="83"/>
      <c r="D9" s="136"/>
      <c r="E9" s="223"/>
      <c r="F9" s="136" t="s">
        <v>225</v>
      </c>
      <c r="G9" s="136"/>
      <c r="H9" s="136" t="str">
        <f>F9</f>
        <v>“ปรับปรุงใหม่”</v>
      </c>
      <c r="I9" s="223"/>
      <c r="J9" s="136"/>
      <c r="K9" s="25"/>
      <c r="L9" s="136" t="str">
        <f>$F$9</f>
        <v>“ปรับปรุงใหม่”</v>
      </c>
      <c r="M9" s="136"/>
      <c r="N9" s="136" t="str">
        <f>$F$9</f>
        <v>“ปรับปรุงใหม่”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</row>
    <row r="10" spans="1:229" ht="17.5" customHeight="1">
      <c r="A10" s="82" t="s">
        <v>62</v>
      </c>
      <c r="B10" s="18"/>
      <c r="C10" s="223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229" ht="23.15" customHeight="1">
      <c r="A11" s="33" t="s">
        <v>3</v>
      </c>
      <c r="B11" s="15"/>
      <c r="C11" s="178"/>
      <c r="D11" s="16"/>
      <c r="E11" s="179"/>
      <c r="F11" s="179"/>
      <c r="G11" s="179"/>
      <c r="I11" s="179"/>
      <c r="J11" s="178"/>
      <c r="K11" s="178"/>
      <c r="L11" s="180"/>
      <c r="M11" s="180"/>
    </row>
    <row r="12" spans="1:229" ht="23.15" customHeight="1">
      <c r="A12" s="32" t="s">
        <v>4</v>
      </c>
      <c r="B12" s="183">
        <v>5</v>
      </c>
      <c r="C12" s="223"/>
      <c r="D12" s="195">
        <v>425931</v>
      </c>
      <c r="E12" s="196"/>
      <c r="F12" s="195">
        <v>331629</v>
      </c>
      <c r="G12" s="195"/>
      <c r="H12" s="195">
        <v>371866</v>
      </c>
      <c r="I12" s="196"/>
      <c r="J12" s="195">
        <v>251685</v>
      </c>
      <c r="K12" s="196"/>
      <c r="L12" s="195">
        <v>62717</v>
      </c>
      <c r="M12" s="195"/>
      <c r="N12" s="195">
        <v>49008</v>
      </c>
    </row>
    <row r="13" spans="1:229" ht="23.15" customHeight="1">
      <c r="A13" s="32" t="s">
        <v>47</v>
      </c>
      <c r="B13" s="183" t="s">
        <v>221</v>
      </c>
      <c r="C13" s="223"/>
      <c r="D13" s="195">
        <v>430596</v>
      </c>
      <c r="E13" s="196"/>
      <c r="F13" s="195">
        <v>340128</v>
      </c>
      <c r="G13" s="195"/>
      <c r="H13" s="195">
        <v>289712</v>
      </c>
      <c r="I13" s="195"/>
      <c r="J13" s="195">
        <v>103101</v>
      </c>
      <c r="K13" s="195"/>
      <c r="L13" s="195">
        <v>218740</v>
      </c>
      <c r="M13" s="195"/>
      <c r="N13" s="195">
        <v>219732</v>
      </c>
      <c r="P13" s="85"/>
    </row>
    <row r="14" spans="1:229" ht="23.15" customHeight="1">
      <c r="A14" s="32" t="s">
        <v>135</v>
      </c>
      <c r="B14" s="183">
        <v>4</v>
      </c>
      <c r="C14" s="223"/>
      <c r="D14" s="195">
        <v>311473</v>
      </c>
      <c r="E14" s="196"/>
      <c r="F14" s="195">
        <v>581167</v>
      </c>
      <c r="G14" s="195"/>
      <c r="H14" s="195">
        <v>830194</v>
      </c>
      <c r="I14" s="195"/>
      <c r="J14" s="195">
        <v>21917</v>
      </c>
      <c r="K14" s="195"/>
      <c r="L14" s="195">
        <v>112645</v>
      </c>
      <c r="M14" s="195"/>
      <c r="N14" s="195">
        <v>278512</v>
      </c>
      <c r="P14" s="85"/>
    </row>
    <row r="15" spans="1:229" ht="23.15" customHeight="1">
      <c r="A15" s="32" t="s">
        <v>168</v>
      </c>
      <c r="B15" s="183">
        <v>4</v>
      </c>
      <c r="C15" s="13"/>
      <c r="D15" s="195">
        <v>79889</v>
      </c>
      <c r="E15" s="197"/>
      <c r="F15" s="195">
        <v>79889</v>
      </c>
      <c r="G15" s="195"/>
      <c r="H15" s="195">
        <v>45980</v>
      </c>
      <c r="I15" s="197"/>
      <c r="J15" s="195">
        <v>1444889</v>
      </c>
      <c r="K15" s="181"/>
      <c r="L15" s="195">
        <v>880031</v>
      </c>
      <c r="M15" s="195"/>
      <c r="N15" s="195">
        <v>672180</v>
      </c>
    </row>
    <row r="16" spans="1:229" ht="23.15" customHeight="1">
      <c r="A16" s="32" t="s">
        <v>5</v>
      </c>
      <c r="B16" s="183">
        <v>7</v>
      </c>
      <c r="C16" s="223"/>
      <c r="D16" s="195">
        <v>8265184</v>
      </c>
      <c r="E16" s="198"/>
      <c r="F16" s="195">
        <v>7988684</v>
      </c>
      <c r="G16" s="195"/>
      <c r="H16" s="195">
        <v>9033234</v>
      </c>
      <c r="I16" s="195"/>
      <c r="J16" s="195">
        <v>3977341</v>
      </c>
      <c r="K16" s="195"/>
      <c r="L16" s="195">
        <v>4286247</v>
      </c>
      <c r="M16" s="195"/>
      <c r="N16" s="195">
        <v>5161717</v>
      </c>
    </row>
    <row r="17" spans="1:14" ht="23.15" customHeight="1">
      <c r="A17" s="32" t="s">
        <v>188</v>
      </c>
      <c r="B17" s="183"/>
      <c r="C17" s="223"/>
      <c r="D17" s="195">
        <v>178452</v>
      </c>
      <c r="E17" s="198"/>
      <c r="F17" s="195">
        <v>2000</v>
      </c>
      <c r="G17" s="195"/>
      <c r="H17" s="212">
        <v>0</v>
      </c>
      <c r="I17" s="195"/>
      <c r="J17" s="195">
        <v>178452</v>
      </c>
      <c r="K17" s="195"/>
      <c r="L17" s="195">
        <v>2000</v>
      </c>
      <c r="M17" s="195"/>
      <c r="N17" s="212">
        <v>0</v>
      </c>
    </row>
    <row r="18" spans="1:14" ht="23.15" customHeight="1">
      <c r="A18" s="32" t="s">
        <v>160</v>
      </c>
      <c r="B18" s="183">
        <v>8</v>
      </c>
      <c r="C18" s="223"/>
      <c r="D18" s="195">
        <v>187692</v>
      </c>
      <c r="E18" s="198"/>
      <c r="F18" s="195">
        <v>3399</v>
      </c>
      <c r="G18" s="195"/>
      <c r="H18" s="195">
        <v>3207</v>
      </c>
      <c r="I18" s="195"/>
      <c r="J18" s="195">
        <v>187692</v>
      </c>
      <c r="K18" s="195"/>
      <c r="L18" s="195">
        <v>3399</v>
      </c>
      <c r="M18" s="195"/>
      <c r="N18" s="195">
        <v>3207</v>
      </c>
    </row>
    <row r="19" spans="1:14" ht="23.15" customHeight="1">
      <c r="A19" s="30" t="s">
        <v>6</v>
      </c>
      <c r="B19" s="183"/>
      <c r="C19" s="180"/>
      <c r="D19" s="91">
        <f>SUM(D12:D18)</f>
        <v>9879217</v>
      </c>
      <c r="E19" s="199"/>
      <c r="F19" s="91">
        <f>SUM(F12:F18)</f>
        <v>9326896</v>
      </c>
      <c r="G19" s="111"/>
      <c r="H19" s="91">
        <f>SUM(H12:H18)</f>
        <v>10574193</v>
      </c>
      <c r="I19" s="199"/>
      <c r="J19" s="91">
        <f>SUM(J12:J18)</f>
        <v>6165077</v>
      </c>
      <c r="K19" s="181"/>
      <c r="L19" s="91">
        <f>SUM(L12:L18)</f>
        <v>5565779</v>
      </c>
      <c r="M19" s="111"/>
      <c r="N19" s="91">
        <f>SUM(N12:N18)</f>
        <v>6384356</v>
      </c>
    </row>
    <row r="20" spans="1:14" ht="13" customHeight="1">
      <c r="A20" s="178"/>
      <c r="B20" s="183"/>
      <c r="C20" s="180"/>
      <c r="D20" s="19"/>
      <c r="E20" s="199"/>
      <c r="F20" s="19"/>
      <c r="G20" s="19"/>
      <c r="H20" s="19"/>
      <c r="I20" s="199"/>
      <c r="J20" s="19"/>
      <c r="K20" s="181"/>
      <c r="L20" s="19"/>
      <c r="M20" s="19"/>
    </row>
    <row r="21" spans="1:14" ht="21" customHeight="1">
      <c r="A21" s="33" t="s">
        <v>7</v>
      </c>
      <c r="B21" s="183"/>
      <c r="C21" s="180"/>
      <c r="D21" s="199"/>
      <c r="E21" s="199"/>
      <c r="F21" s="199"/>
      <c r="G21" s="199"/>
      <c r="H21" s="214"/>
      <c r="I21" s="199"/>
      <c r="J21" s="181"/>
      <c r="K21" s="181"/>
      <c r="L21" s="181"/>
      <c r="M21" s="181"/>
    </row>
    <row r="22" spans="1:14" ht="23.15" customHeight="1">
      <c r="A22" s="32" t="s">
        <v>98</v>
      </c>
      <c r="B22" s="183">
        <v>9</v>
      </c>
      <c r="C22" s="180"/>
      <c r="D22" s="195">
        <v>42273</v>
      </c>
      <c r="E22" s="195"/>
      <c r="F22" s="195">
        <v>163362</v>
      </c>
      <c r="G22" s="195"/>
      <c r="H22" s="195">
        <v>12008</v>
      </c>
      <c r="I22" s="195"/>
      <c r="J22" s="195">
        <v>42273</v>
      </c>
      <c r="K22" s="195"/>
      <c r="L22" s="195">
        <v>163362</v>
      </c>
      <c r="M22" s="195"/>
      <c r="N22" s="195">
        <v>12008</v>
      </c>
    </row>
    <row r="23" spans="1:14" ht="23.15" customHeight="1">
      <c r="A23" s="32" t="s">
        <v>8</v>
      </c>
      <c r="B23" s="183">
        <v>10</v>
      </c>
      <c r="C23" s="223"/>
      <c r="D23" s="212">
        <v>0</v>
      </c>
      <c r="E23" s="195"/>
      <c r="F23" s="212">
        <v>0</v>
      </c>
      <c r="G23" s="204"/>
      <c r="H23" s="212">
        <v>0</v>
      </c>
      <c r="I23" s="195"/>
      <c r="J23" s="195">
        <v>619958</v>
      </c>
      <c r="K23" s="195"/>
      <c r="L23" s="195">
        <v>567896</v>
      </c>
      <c r="M23" s="195"/>
      <c r="N23" s="195">
        <v>560779</v>
      </c>
    </row>
    <row r="24" spans="1:14" ht="23.15" customHeight="1">
      <c r="A24" s="32" t="s">
        <v>57</v>
      </c>
      <c r="B24" s="183">
        <v>11</v>
      </c>
      <c r="C24" s="223"/>
      <c r="D24" s="195">
        <v>65577</v>
      </c>
      <c r="E24" s="195"/>
      <c r="F24" s="195">
        <v>68736</v>
      </c>
      <c r="G24" s="195"/>
      <c r="H24" s="195">
        <v>66718</v>
      </c>
      <c r="I24" s="195"/>
      <c r="J24" s="195">
        <v>28458</v>
      </c>
      <c r="K24" s="195"/>
      <c r="L24" s="195">
        <v>28458</v>
      </c>
      <c r="M24" s="195"/>
      <c r="N24" s="195">
        <v>28458</v>
      </c>
    </row>
    <row r="25" spans="1:14" ht="23.15" customHeight="1">
      <c r="A25" s="32" t="s">
        <v>137</v>
      </c>
      <c r="B25" s="183">
        <v>4</v>
      </c>
      <c r="C25" s="223"/>
      <c r="D25" s="212">
        <v>0</v>
      </c>
      <c r="E25" s="195"/>
      <c r="F25" s="212">
        <v>0</v>
      </c>
      <c r="G25" s="204"/>
      <c r="H25" s="212">
        <v>0</v>
      </c>
      <c r="I25" s="195"/>
      <c r="J25" s="195">
        <v>703134</v>
      </c>
      <c r="K25" s="195"/>
      <c r="L25" s="195">
        <v>125000</v>
      </c>
      <c r="M25" s="195"/>
      <c r="N25" s="195">
        <v>125000</v>
      </c>
    </row>
    <row r="26" spans="1:14" ht="22.75" customHeight="1">
      <c r="A26" s="32" t="s">
        <v>50</v>
      </c>
      <c r="B26" s="183">
        <v>12</v>
      </c>
      <c r="C26" s="223"/>
      <c r="D26" s="195">
        <v>282244</v>
      </c>
      <c r="E26" s="195"/>
      <c r="F26" s="195">
        <v>252572</v>
      </c>
      <c r="G26" s="195"/>
      <c r="H26" s="195">
        <v>252955</v>
      </c>
      <c r="I26" s="195"/>
      <c r="J26" s="195">
        <v>282244</v>
      </c>
      <c r="K26" s="195"/>
      <c r="L26" s="195">
        <v>252572</v>
      </c>
      <c r="M26" s="195"/>
      <c r="N26" s="195">
        <v>252955</v>
      </c>
    </row>
    <row r="27" spans="1:14" ht="22.75" customHeight="1">
      <c r="A27" s="32" t="s">
        <v>9</v>
      </c>
      <c r="B27" s="183">
        <v>13</v>
      </c>
      <c r="C27" s="223"/>
      <c r="D27" s="195">
        <v>646345</v>
      </c>
      <c r="E27" s="195"/>
      <c r="F27" s="195">
        <v>508463</v>
      </c>
      <c r="G27" s="195"/>
      <c r="H27" s="195">
        <v>181089</v>
      </c>
      <c r="I27" s="195"/>
      <c r="J27" s="195">
        <v>607594</v>
      </c>
      <c r="K27" s="195"/>
      <c r="L27" s="195">
        <v>443152</v>
      </c>
      <c r="M27" s="195"/>
      <c r="N27" s="195">
        <v>174991</v>
      </c>
    </row>
    <row r="28" spans="1:14" ht="22.75" customHeight="1">
      <c r="A28" s="32" t="s">
        <v>10</v>
      </c>
      <c r="B28" s="183">
        <v>14</v>
      </c>
      <c r="C28" s="223"/>
      <c r="D28" s="195">
        <v>3182976</v>
      </c>
      <c r="E28" s="195"/>
      <c r="F28" s="195">
        <v>2662058</v>
      </c>
      <c r="G28" s="195"/>
      <c r="H28" s="195">
        <v>1889478</v>
      </c>
      <c r="I28" s="195"/>
      <c r="J28" s="195">
        <v>1161390</v>
      </c>
      <c r="K28" s="195"/>
      <c r="L28" s="195">
        <v>917375</v>
      </c>
      <c r="M28" s="195"/>
      <c r="N28" s="195">
        <v>659629</v>
      </c>
    </row>
    <row r="29" spans="1:14" ht="22.75" customHeight="1">
      <c r="A29" s="32" t="s">
        <v>153</v>
      </c>
      <c r="B29" s="183"/>
      <c r="C29" s="223"/>
      <c r="D29" s="195">
        <v>6309</v>
      </c>
      <c r="E29" s="195"/>
      <c r="F29" s="195">
        <v>1062</v>
      </c>
      <c r="G29" s="195"/>
      <c r="H29" s="195">
        <v>2459</v>
      </c>
      <c r="I29" s="195"/>
      <c r="J29" s="195">
        <v>6309</v>
      </c>
      <c r="K29" s="195"/>
      <c r="L29" s="195">
        <v>1037</v>
      </c>
      <c r="M29" s="195"/>
      <c r="N29" s="195">
        <v>2396</v>
      </c>
    </row>
    <row r="30" spans="1:14" ht="22.75" customHeight="1">
      <c r="A30" s="32" t="s">
        <v>124</v>
      </c>
      <c r="B30" s="183">
        <v>15</v>
      </c>
      <c r="C30" s="223"/>
      <c r="D30" s="195">
        <v>4816</v>
      </c>
      <c r="E30" s="195"/>
      <c r="F30" s="195">
        <v>4801</v>
      </c>
      <c r="G30" s="195"/>
      <c r="H30" s="195">
        <v>5555</v>
      </c>
      <c r="I30" s="195"/>
      <c r="J30" s="195">
        <v>3437</v>
      </c>
      <c r="K30" s="195"/>
      <c r="L30" s="195">
        <v>4171</v>
      </c>
      <c r="M30" s="195"/>
      <c r="N30" s="195">
        <v>4898</v>
      </c>
    </row>
    <row r="31" spans="1:14" ht="22.75" customHeight="1">
      <c r="A31" s="32" t="s">
        <v>11</v>
      </c>
      <c r="B31" s="183">
        <v>16</v>
      </c>
      <c r="C31" s="223"/>
      <c r="D31" s="195">
        <f>15168+2</f>
        <v>15170</v>
      </c>
      <c r="E31" s="195"/>
      <c r="F31" s="195">
        <v>11789</v>
      </c>
      <c r="G31" s="195"/>
      <c r="H31" s="195">
        <v>47801</v>
      </c>
      <c r="I31" s="195"/>
      <c r="J31" s="212">
        <v>0</v>
      </c>
      <c r="K31" s="195"/>
      <c r="L31" s="212">
        <v>0</v>
      </c>
      <c r="M31" s="195"/>
      <c r="N31" s="195">
        <v>12346</v>
      </c>
    </row>
    <row r="32" spans="1:14" ht="23.15" customHeight="1">
      <c r="A32" s="27" t="s">
        <v>95</v>
      </c>
      <c r="C32" s="223"/>
      <c r="D32" s="195">
        <v>20075</v>
      </c>
      <c r="E32" s="198"/>
      <c r="F32" s="195">
        <v>4896</v>
      </c>
      <c r="G32" s="195"/>
      <c r="H32" s="195">
        <v>1529</v>
      </c>
      <c r="I32" s="198"/>
      <c r="J32" s="195">
        <v>16158</v>
      </c>
      <c r="K32" s="181"/>
      <c r="L32" s="212">
        <v>0</v>
      </c>
      <c r="M32" s="204"/>
      <c r="N32" s="212">
        <v>0</v>
      </c>
    </row>
    <row r="33" spans="1:229" ht="22" customHeight="1">
      <c r="A33" s="32" t="s">
        <v>12</v>
      </c>
      <c r="B33" s="183">
        <v>17</v>
      </c>
      <c r="C33" s="223"/>
      <c r="D33" s="195">
        <v>9099</v>
      </c>
      <c r="E33" s="195"/>
      <c r="F33" s="195">
        <v>4656</v>
      </c>
      <c r="G33" s="195"/>
      <c r="H33" s="195">
        <v>8114</v>
      </c>
      <c r="I33" s="195"/>
      <c r="J33" s="195">
        <v>1923</v>
      </c>
      <c r="K33" s="195"/>
      <c r="L33" s="195">
        <v>1691</v>
      </c>
      <c r="M33" s="195"/>
      <c r="N33" s="195">
        <v>5038</v>
      </c>
    </row>
    <row r="34" spans="1:229" ht="22" customHeight="1">
      <c r="A34" s="30" t="s">
        <v>13</v>
      </c>
      <c r="B34" s="183"/>
      <c r="C34" s="20"/>
      <c r="D34" s="91">
        <f>SUM(D22:D33)</f>
        <v>4274884</v>
      </c>
      <c r="E34" s="195"/>
      <c r="F34" s="91">
        <f>SUM(F22:F33)</f>
        <v>3682395</v>
      </c>
      <c r="G34" s="111"/>
      <c r="H34" s="91">
        <f>SUM(H22:H33)</f>
        <v>2467706</v>
      </c>
      <c r="I34" s="195"/>
      <c r="J34" s="91">
        <f>SUM(J22:J33)</f>
        <v>3472878</v>
      </c>
      <c r="K34" s="195"/>
      <c r="L34" s="91">
        <f>SUM(L22:L33)</f>
        <v>2504714</v>
      </c>
      <c r="M34" s="111"/>
      <c r="N34" s="91">
        <f>SUM(N22:N33)</f>
        <v>1838498</v>
      </c>
    </row>
    <row r="35" spans="1:229" s="5" customFormat="1" ht="22" customHeight="1" thickBot="1">
      <c r="A35" s="14" t="s">
        <v>14</v>
      </c>
      <c r="B35" s="183"/>
      <c r="C35" s="22"/>
      <c r="D35" s="92">
        <f>D19+D34</f>
        <v>14154101</v>
      </c>
      <c r="E35" s="195"/>
      <c r="F35" s="92">
        <f>F19+F34</f>
        <v>13009291</v>
      </c>
      <c r="G35" s="111"/>
      <c r="H35" s="92">
        <f>H19+H34</f>
        <v>13041899</v>
      </c>
      <c r="I35" s="195"/>
      <c r="J35" s="92">
        <f>J19+J34</f>
        <v>9637955</v>
      </c>
      <c r="K35" s="195"/>
      <c r="L35" s="92">
        <f>L19+L34</f>
        <v>8070493</v>
      </c>
      <c r="M35" s="111"/>
      <c r="N35" s="92">
        <f>N19+N34</f>
        <v>8222854</v>
      </c>
      <c r="O35" s="177"/>
      <c r="P35" s="177"/>
      <c r="Q35" s="177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</row>
    <row r="36" spans="1:229" s="5" customFormat="1" ht="22" customHeight="1" thickTop="1">
      <c r="B36" s="183"/>
      <c r="C36" s="22"/>
      <c r="D36" s="84"/>
      <c r="E36" s="182"/>
      <c r="F36" s="90"/>
      <c r="G36" s="90"/>
      <c r="H36" s="90"/>
      <c r="I36" s="182"/>
      <c r="J36" s="84"/>
      <c r="K36" s="182"/>
      <c r="L36" s="84"/>
      <c r="M36" s="84"/>
      <c r="N36" s="3"/>
      <c r="O36" s="177"/>
      <c r="P36" s="177"/>
      <c r="Q36" s="177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</row>
    <row r="37" spans="1:229" s="5" customFormat="1" ht="22" customHeight="1">
      <c r="B37" s="183"/>
      <c r="C37" s="22"/>
      <c r="D37" s="84"/>
      <c r="E37" s="182"/>
      <c r="F37" s="90"/>
      <c r="G37" s="90"/>
      <c r="H37" s="90"/>
      <c r="I37" s="182"/>
      <c r="J37" s="84"/>
      <c r="K37" s="182"/>
      <c r="L37" s="84"/>
      <c r="M37" s="84"/>
      <c r="N37" s="3"/>
      <c r="O37" s="177"/>
      <c r="P37" s="177"/>
      <c r="Q37" s="177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</row>
    <row r="38" spans="1:229" s="5" customFormat="1" ht="22" customHeight="1">
      <c r="B38" s="183"/>
      <c r="C38" s="22"/>
      <c r="D38" s="84"/>
      <c r="E38" s="182"/>
      <c r="F38" s="90"/>
      <c r="G38" s="90"/>
      <c r="H38" s="90"/>
      <c r="I38" s="182"/>
      <c r="J38" s="84"/>
      <c r="K38" s="182"/>
      <c r="L38" s="84"/>
      <c r="M38" s="84"/>
      <c r="N38" s="3"/>
      <c r="O38" s="177"/>
      <c r="P38" s="177"/>
      <c r="Q38" s="177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</row>
    <row r="39" spans="1:229" s="5" customFormat="1" ht="22" customHeight="1">
      <c r="B39" s="183"/>
      <c r="C39" s="22"/>
      <c r="D39" s="84"/>
      <c r="E39" s="182"/>
      <c r="F39" s="90"/>
      <c r="G39" s="90"/>
      <c r="H39" s="90"/>
      <c r="I39" s="182"/>
      <c r="J39" s="84"/>
      <c r="K39" s="182"/>
      <c r="L39" s="84"/>
      <c r="M39" s="84"/>
      <c r="N39" s="3"/>
      <c r="O39" s="177"/>
      <c r="P39" s="177"/>
      <c r="Q39" s="177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</row>
    <row r="40" spans="1:229" s="5" customFormat="1" ht="22" customHeight="1">
      <c r="B40" s="183"/>
      <c r="C40" s="22"/>
      <c r="D40" s="84"/>
      <c r="E40" s="182"/>
      <c r="F40" s="90"/>
      <c r="G40" s="90"/>
      <c r="H40" s="90"/>
      <c r="I40" s="182"/>
      <c r="J40" s="84"/>
      <c r="K40" s="182"/>
      <c r="L40" s="84"/>
      <c r="M40" s="84"/>
      <c r="N40" s="3"/>
      <c r="O40" s="177"/>
      <c r="P40" s="177"/>
      <c r="Q40" s="177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</row>
    <row r="41" spans="1:229" s="5" customFormat="1" ht="22" customHeight="1">
      <c r="B41" s="183"/>
      <c r="C41" s="22"/>
      <c r="D41" s="84"/>
      <c r="E41" s="182"/>
      <c r="F41" s="90"/>
      <c r="G41" s="90"/>
      <c r="H41" s="90"/>
      <c r="I41" s="182"/>
      <c r="J41" s="84"/>
      <c r="K41" s="182"/>
      <c r="L41" s="84"/>
      <c r="M41" s="84"/>
      <c r="N41" s="3"/>
      <c r="O41" s="177"/>
      <c r="P41" s="177"/>
      <c r="Q41" s="177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</row>
    <row r="42" spans="1:229" s="3" customFormat="1" ht="22" customHeight="1">
      <c r="A42" s="23" t="s">
        <v>111</v>
      </c>
      <c r="B42" s="23"/>
      <c r="C42" s="23"/>
      <c r="D42" s="24"/>
      <c r="E42" s="24"/>
      <c r="F42" s="24"/>
      <c r="G42" s="24"/>
      <c r="H42" s="24"/>
      <c r="I42" s="24"/>
      <c r="J42" s="23"/>
      <c r="K42" s="23"/>
      <c r="L42" s="23"/>
      <c r="M42" s="23"/>
      <c r="O42" s="177"/>
    </row>
    <row r="43" spans="1:229" ht="22.75" customHeight="1">
      <c r="A43" s="288" t="str">
        <f>A1</f>
        <v>บริษัท ไซมิส แอสเสท จำกัด (มหาชน) และบริษัทย่อย</v>
      </c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</row>
    <row r="44" spans="1:229" ht="22.75" customHeight="1">
      <c r="A44" s="288" t="s">
        <v>63</v>
      </c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</row>
    <row r="45" spans="1:229" ht="22.75" customHeight="1">
      <c r="A45" s="288" t="s">
        <v>183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</row>
    <row r="46" spans="1:229" ht="22.75" customHeight="1">
      <c r="A46" s="289" t="str">
        <f>A4</f>
        <v>หน่วย : พันบาท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 t="s">
        <v>61</v>
      </c>
      <c r="M46" s="289"/>
      <c r="N46" s="289"/>
      <c r="O46" s="289"/>
    </row>
    <row r="47" spans="1:229" ht="12.65" customHeight="1">
      <c r="A47" s="103"/>
      <c r="B47" s="103"/>
      <c r="C47" s="103"/>
      <c r="D47" s="103"/>
      <c r="E47" s="103"/>
      <c r="F47" s="103"/>
      <c r="G47" s="103"/>
      <c r="H47" s="103"/>
      <c r="I47" s="103"/>
      <c r="J47" s="9"/>
      <c r="K47" s="103"/>
      <c r="L47" s="4"/>
      <c r="M47" s="4"/>
    </row>
    <row r="48" spans="1:229" ht="22.75" customHeight="1">
      <c r="A48" s="83"/>
      <c r="B48" s="83" t="s">
        <v>2</v>
      </c>
      <c r="C48" s="83"/>
      <c r="D48" s="287" t="s">
        <v>41</v>
      </c>
      <c r="E48" s="287"/>
      <c r="F48" s="287"/>
      <c r="G48" s="287"/>
      <c r="H48" s="287"/>
      <c r="I48" s="287"/>
      <c r="J48" s="287" t="s">
        <v>40</v>
      </c>
      <c r="K48" s="287"/>
      <c r="L48" s="287"/>
      <c r="M48" s="221"/>
    </row>
    <row r="49" spans="1:14">
      <c r="A49" s="18"/>
      <c r="B49" s="18"/>
      <c r="C49" s="223"/>
      <c r="D49" s="141" t="s">
        <v>226</v>
      </c>
      <c r="E49" s="223"/>
      <c r="F49" s="141" t="s">
        <v>226</v>
      </c>
      <c r="G49" s="136"/>
      <c r="H49" s="141" t="s">
        <v>229</v>
      </c>
      <c r="I49" s="223"/>
      <c r="J49" s="141" t="s">
        <v>226</v>
      </c>
      <c r="K49" s="25"/>
      <c r="L49" s="141" t="s">
        <v>226</v>
      </c>
      <c r="M49" s="136"/>
      <c r="N49" s="141" t="s">
        <v>229</v>
      </c>
    </row>
    <row r="50" spans="1:14">
      <c r="A50" s="18"/>
      <c r="B50" s="18"/>
      <c r="C50" s="223"/>
      <c r="D50" s="141" t="s">
        <v>227</v>
      </c>
      <c r="E50" s="223"/>
      <c r="F50" s="141" t="s">
        <v>228</v>
      </c>
      <c r="G50" s="136"/>
      <c r="H50" s="141" t="s">
        <v>230</v>
      </c>
      <c r="I50" s="223"/>
      <c r="J50" s="141" t="s">
        <v>227</v>
      </c>
      <c r="K50" s="25"/>
      <c r="L50" s="141" t="s">
        <v>228</v>
      </c>
      <c r="M50" s="136"/>
      <c r="N50" s="141" t="s">
        <v>230</v>
      </c>
    </row>
    <row r="51" spans="1:14" ht="22.75" customHeight="1">
      <c r="A51" s="18"/>
      <c r="B51" s="18"/>
      <c r="C51" s="223"/>
      <c r="D51" s="136"/>
      <c r="E51" s="223"/>
      <c r="F51" s="136" t="str">
        <f>$F$9</f>
        <v>“ปรับปรุงใหม่”</v>
      </c>
      <c r="G51" s="136"/>
      <c r="H51" s="136" t="str">
        <f>$F$9</f>
        <v>“ปรับปรุงใหม่”</v>
      </c>
      <c r="I51" s="223"/>
      <c r="J51" s="136"/>
      <c r="K51" s="25"/>
      <c r="L51" s="136" t="str">
        <f>$F$9</f>
        <v>“ปรับปรุงใหม่”</v>
      </c>
      <c r="M51" s="136"/>
      <c r="N51" s="136" t="str">
        <f>$F$9</f>
        <v>“ปรับปรุงใหม่”</v>
      </c>
    </row>
    <row r="52" spans="1:14" ht="22.75" customHeight="1">
      <c r="A52" s="82" t="s">
        <v>15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</row>
    <row r="53" spans="1:14" ht="22.75" customHeight="1">
      <c r="A53" s="14" t="s">
        <v>16</v>
      </c>
      <c r="B53" s="183"/>
      <c r="C53" s="178"/>
      <c r="D53" s="179"/>
      <c r="E53" s="179"/>
      <c r="F53" s="179"/>
      <c r="G53" s="179"/>
      <c r="H53" s="179"/>
      <c r="I53" s="179"/>
      <c r="J53" s="178"/>
      <c r="K53" s="178"/>
      <c r="L53" s="37"/>
      <c r="M53" s="37"/>
    </row>
    <row r="54" spans="1:14" ht="22.75" customHeight="1">
      <c r="A54" s="26" t="s">
        <v>189</v>
      </c>
      <c r="B54" s="183">
        <v>18</v>
      </c>
      <c r="C54" s="178"/>
      <c r="D54" s="212">
        <v>0</v>
      </c>
      <c r="E54" s="179"/>
      <c r="F54" s="179">
        <v>3552</v>
      </c>
      <c r="G54" s="179"/>
      <c r="H54" s="215">
        <v>131795</v>
      </c>
      <c r="I54" s="179"/>
      <c r="J54" s="212">
        <v>0</v>
      </c>
      <c r="K54" s="178"/>
      <c r="L54" s="182">
        <v>3552</v>
      </c>
      <c r="M54" s="182"/>
      <c r="N54" s="182">
        <v>131795</v>
      </c>
    </row>
    <row r="55" spans="1:14" ht="22.75" customHeight="1">
      <c r="A55" s="26" t="s">
        <v>48</v>
      </c>
      <c r="B55" s="183" t="s">
        <v>235</v>
      </c>
      <c r="C55" s="184"/>
      <c r="D55" s="195">
        <v>2000877</v>
      </c>
      <c r="E55" s="182"/>
      <c r="F55" s="195">
        <v>2639454</v>
      </c>
      <c r="G55" s="195"/>
      <c r="H55" s="195">
        <v>3479092</v>
      </c>
      <c r="I55" s="182"/>
      <c r="J55" s="195">
        <v>674841</v>
      </c>
      <c r="K55" s="182"/>
      <c r="L55" s="182">
        <v>980721</v>
      </c>
      <c r="M55" s="182"/>
      <c r="N55" s="182">
        <v>1521674</v>
      </c>
    </row>
    <row r="56" spans="1:14" ht="22.75" customHeight="1">
      <c r="A56" s="26" t="s">
        <v>69</v>
      </c>
      <c r="B56" s="183"/>
      <c r="C56" s="184"/>
      <c r="D56" s="195"/>
      <c r="E56" s="182"/>
      <c r="F56" s="195"/>
      <c r="G56" s="195"/>
      <c r="H56" s="195"/>
      <c r="I56" s="182"/>
      <c r="J56" s="195"/>
      <c r="K56" s="182"/>
      <c r="L56" s="195"/>
      <c r="M56" s="195"/>
      <c r="N56" s="195"/>
    </row>
    <row r="57" spans="1:14" ht="22.75" customHeight="1">
      <c r="A57" s="41" t="s">
        <v>96</v>
      </c>
      <c r="B57" s="183">
        <v>21</v>
      </c>
      <c r="C57" s="184"/>
      <c r="D57" s="179">
        <v>1036932</v>
      </c>
      <c r="E57" s="182"/>
      <c r="F57" s="179">
        <v>935316</v>
      </c>
      <c r="G57" s="179"/>
      <c r="H57" s="215">
        <v>89156</v>
      </c>
      <c r="I57" s="182"/>
      <c r="J57" s="182">
        <v>1036932</v>
      </c>
      <c r="K57" s="182"/>
      <c r="L57" s="182">
        <v>935316</v>
      </c>
      <c r="M57" s="182"/>
      <c r="N57" s="182">
        <v>89156</v>
      </c>
    </row>
    <row r="58" spans="1:14" ht="22.75" customHeight="1">
      <c r="A58" s="41" t="s">
        <v>97</v>
      </c>
      <c r="B58" s="183">
        <v>22</v>
      </c>
      <c r="C58" s="184"/>
      <c r="D58" s="179">
        <v>1461666</v>
      </c>
      <c r="E58" s="182"/>
      <c r="F58" s="179">
        <v>971813</v>
      </c>
      <c r="G58" s="179"/>
      <c r="H58" s="215">
        <v>1189493</v>
      </c>
      <c r="I58" s="182"/>
      <c r="J58" s="182">
        <v>1142999</v>
      </c>
      <c r="K58" s="182"/>
      <c r="L58" s="182">
        <v>378284</v>
      </c>
      <c r="M58" s="182"/>
      <c r="N58" s="182">
        <v>713601</v>
      </c>
    </row>
    <row r="59" spans="1:14" ht="22.75" customHeight="1">
      <c r="A59" s="40" t="s">
        <v>162</v>
      </c>
      <c r="B59" s="183"/>
      <c r="C59" s="184"/>
      <c r="D59" s="179">
        <v>1470</v>
      </c>
      <c r="E59" s="182"/>
      <c r="F59" s="179">
        <v>635</v>
      </c>
      <c r="G59" s="179"/>
      <c r="H59" s="215">
        <v>1263</v>
      </c>
      <c r="I59" s="182"/>
      <c r="J59" s="182">
        <v>1470</v>
      </c>
      <c r="K59" s="182"/>
      <c r="L59" s="182">
        <v>635</v>
      </c>
      <c r="M59" s="182"/>
      <c r="N59" s="182">
        <v>1226</v>
      </c>
    </row>
    <row r="60" spans="1:14" ht="22.75" customHeight="1">
      <c r="A60" s="43" t="s">
        <v>99</v>
      </c>
      <c r="B60" s="183">
        <v>20</v>
      </c>
      <c r="C60" s="185"/>
      <c r="D60" s="212">
        <v>0</v>
      </c>
      <c r="E60" s="182"/>
      <c r="F60" s="179">
        <v>50000</v>
      </c>
      <c r="G60" s="179"/>
      <c r="H60" s="215">
        <v>50000</v>
      </c>
      <c r="I60" s="182"/>
      <c r="J60" s="212">
        <v>0</v>
      </c>
      <c r="K60" s="182"/>
      <c r="L60" s="212">
        <v>0</v>
      </c>
      <c r="M60" s="204"/>
      <c r="N60" s="212">
        <v>0</v>
      </c>
    </row>
    <row r="61" spans="1:14" ht="22.75" customHeight="1">
      <c r="A61" s="43" t="s">
        <v>169</v>
      </c>
      <c r="B61" s="183">
        <v>4</v>
      </c>
      <c r="C61" s="185"/>
      <c r="D61" s="179">
        <v>107468</v>
      </c>
      <c r="E61" s="182"/>
      <c r="F61" s="179">
        <v>107468</v>
      </c>
      <c r="G61" s="179"/>
      <c r="H61" s="212">
        <v>0</v>
      </c>
      <c r="I61" s="182"/>
      <c r="J61" s="182">
        <v>107468</v>
      </c>
      <c r="K61" s="182"/>
      <c r="L61" s="182">
        <v>155468</v>
      </c>
      <c r="M61" s="182"/>
      <c r="N61" s="182">
        <v>255300</v>
      </c>
    </row>
    <row r="62" spans="1:14" ht="22.75" customHeight="1">
      <c r="A62" s="28" t="s">
        <v>17</v>
      </c>
      <c r="B62" s="183"/>
      <c r="C62" s="184"/>
      <c r="D62" s="179">
        <v>33509</v>
      </c>
      <c r="E62" s="182"/>
      <c r="F62" s="179">
        <v>74253</v>
      </c>
      <c r="G62" s="179"/>
      <c r="H62" s="215">
        <v>54961</v>
      </c>
      <c r="I62" s="182"/>
      <c r="J62" s="212">
        <v>0</v>
      </c>
      <c r="K62" s="182"/>
      <c r="L62" s="182">
        <v>20350</v>
      </c>
      <c r="M62" s="182"/>
      <c r="N62" s="182">
        <v>25807</v>
      </c>
    </row>
    <row r="63" spans="1:14" ht="22.75" customHeight="1">
      <c r="A63" s="30" t="s">
        <v>18</v>
      </c>
      <c r="B63" s="183"/>
      <c r="C63" s="178"/>
      <c r="D63" s="114">
        <f>SUM(D54:D62)</f>
        <v>4641922</v>
      </c>
      <c r="E63" s="182"/>
      <c r="F63" s="114">
        <f>SUM(F54:F62)</f>
        <v>4782491</v>
      </c>
      <c r="G63" s="179"/>
      <c r="H63" s="114">
        <f>SUM(H54:H62)</f>
        <v>4995760</v>
      </c>
      <c r="I63" s="182"/>
      <c r="J63" s="113">
        <f>SUM(J54:J62)</f>
        <v>2963710</v>
      </c>
      <c r="K63" s="182"/>
      <c r="L63" s="113">
        <f>SUM(L54:L62)</f>
        <v>2474326</v>
      </c>
      <c r="M63" s="84"/>
      <c r="N63" s="113">
        <v>2738559</v>
      </c>
    </row>
    <row r="64" spans="1:14" ht="22.75" customHeight="1">
      <c r="A64" s="14"/>
      <c r="B64" s="183"/>
      <c r="C64" s="178"/>
      <c r="D64" s="195"/>
      <c r="E64" s="182"/>
      <c r="F64" s="195"/>
      <c r="G64" s="195"/>
      <c r="H64" s="195"/>
      <c r="I64" s="182"/>
      <c r="J64" s="195"/>
      <c r="K64" s="182"/>
      <c r="L64" s="195"/>
      <c r="M64" s="195"/>
      <c r="N64" s="195"/>
    </row>
    <row r="65" spans="1:229" ht="22.75" customHeight="1">
      <c r="A65" s="14" t="s">
        <v>19</v>
      </c>
      <c r="B65" s="183"/>
      <c r="C65" s="178"/>
      <c r="D65" s="195"/>
      <c r="E65" s="182"/>
      <c r="F65" s="195"/>
      <c r="G65" s="195"/>
      <c r="H65" s="195"/>
      <c r="I65" s="182"/>
      <c r="J65" s="195"/>
      <c r="K65" s="182"/>
      <c r="L65" s="195"/>
      <c r="M65" s="195"/>
      <c r="N65" s="195"/>
    </row>
    <row r="66" spans="1:229" ht="22.75" customHeight="1">
      <c r="A66" s="26" t="s">
        <v>20</v>
      </c>
      <c r="B66" s="183"/>
      <c r="C66" s="184"/>
      <c r="D66" s="182">
        <v>64992</v>
      </c>
      <c r="E66" s="182"/>
      <c r="F66" s="182">
        <v>99040</v>
      </c>
      <c r="G66" s="182"/>
      <c r="H66" s="182">
        <v>138658</v>
      </c>
      <c r="I66" s="182"/>
      <c r="J66" s="182">
        <v>8642</v>
      </c>
      <c r="K66" s="182"/>
      <c r="L66" s="182">
        <v>15293</v>
      </c>
      <c r="M66" s="182"/>
      <c r="N66" s="182">
        <v>45770</v>
      </c>
    </row>
    <row r="67" spans="1:229" ht="22.75" customHeight="1">
      <c r="A67" s="26" t="s">
        <v>54</v>
      </c>
      <c r="B67" s="183">
        <v>21</v>
      </c>
      <c r="C67" s="178"/>
      <c r="D67" s="182">
        <v>1694311</v>
      </c>
      <c r="E67" s="182"/>
      <c r="F67" s="182">
        <v>791847</v>
      </c>
      <c r="G67" s="182"/>
      <c r="H67" s="182">
        <v>944691</v>
      </c>
      <c r="I67" s="182"/>
      <c r="J67" s="182">
        <v>1694311</v>
      </c>
      <c r="K67" s="182"/>
      <c r="L67" s="182">
        <v>791847</v>
      </c>
      <c r="M67" s="182"/>
      <c r="N67" s="182">
        <v>944691</v>
      </c>
    </row>
    <row r="68" spans="1:229" ht="22.75" customHeight="1">
      <c r="A68" s="44" t="s">
        <v>70</v>
      </c>
      <c r="B68" s="183">
        <v>22</v>
      </c>
      <c r="C68" s="184"/>
      <c r="D68" s="182">
        <v>3162525</v>
      </c>
      <c r="E68" s="182"/>
      <c r="F68" s="182">
        <v>3087052</v>
      </c>
      <c r="G68" s="182"/>
      <c r="H68" s="182">
        <v>4128591</v>
      </c>
      <c r="I68" s="182"/>
      <c r="J68" s="182">
        <v>1652034</v>
      </c>
      <c r="K68" s="182"/>
      <c r="L68" s="182">
        <v>1273868</v>
      </c>
      <c r="M68" s="182"/>
      <c r="N68" s="182">
        <v>2005189</v>
      </c>
    </row>
    <row r="69" spans="1:229">
      <c r="A69" s="43" t="s">
        <v>163</v>
      </c>
      <c r="B69" s="183"/>
      <c r="C69" s="184"/>
      <c r="D69" s="182">
        <v>3190</v>
      </c>
      <c r="E69" s="182"/>
      <c r="F69" s="182">
        <v>88</v>
      </c>
      <c r="G69" s="182"/>
      <c r="H69" s="182">
        <v>801</v>
      </c>
      <c r="I69" s="182"/>
      <c r="J69" s="182">
        <v>3190</v>
      </c>
      <c r="K69" s="182"/>
      <c r="L69" s="182">
        <v>88</v>
      </c>
      <c r="M69" s="182"/>
      <c r="N69" s="182">
        <v>797</v>
      </c>
    </row>
    <row r="70" spans="1:229">
      <c r="A70" s="43" t="s">
        <v>136</v>
      </c>
      <c r="B70" s="183">
        <v>23</v>
      </c>
      <c r="C70" s="184"/>
      <c r="D70" s="182">
        <v>36763</v>
      </c>
      <c r="E70" s="182"/>
      <c r="F70" s="182">
        <v>36763</v>
      </c>
      <c r="G70" s="182"/>
      <c r="H70" s="182">
        <v>36763</v>
      </c>
      <c r="I70" s="182"/>
      <c r="J70" s="209">
        <v>0</v>
      </c>
      <c r="K70" s="182"/>
      <c r="L70" s="209">
        <v>0</v>
      </c>
      <c r="M70" s="205"/>
      <c r="N70" s="209">
        <v>0</v>
      </c>
    </row>
    <row r="71" spans="1:229">
      <c r="A71" s="43" t="s">
        <v>164</v>
      </c>
      <c r="B71" s="183">
        <v>4</v>
      </c>
      <c r="C71" s="184"/>
      <c r="D71" s="182">
        <v>118542</v>
      </c>
      <c r="E71" s="182"/>
      <c r="F71" s="182">
        <v>118542</v>
      </c>
      <c r="G71" s="182"/>
      <c r="H71" s="182">
        <v>226010</v>
      </c>
      <c r="I71" s="182"/>
      <c r="J71" s="209">
        <v>0</v>
      </c>
      <c r="K71" s="182"/>
      <c r="L71" s="209">
        <v>0</v>
      </c>
      <c r="M71" s="205"/>
      <c r="N71" s="182">
        <v>107468</v>
      </c>
    </row>
    <row r="72" spans="1:229" ht="22.75" customHeight="1">
      <c r="A72" s="28" t="s">
        <v>243</v>
      </c>
    </row>
    <row r="73" spans="1:229" ht="22.75" customHeight="1">
      <c r="A73" s="28" t="s">
        <v>238</v>
      </c>
      <c r="B73" s="183">
        <v>24</v>
      </c>
      <c r="C73" s="186"/>
      <c r="D73" s="182">
        <v>51566</v>
      </c>
      <c r="E73" s="182"/>
      <c r="F73" s="182">
        <v>51250</v>
      </c>
      <c r="G73" s="182"/>
      <c r="H73" s="182">
        <v>49429</v>
      </c>
      <c r="I73" s="182"/>
      <c r="J73" s="182">
        <v>25784</v>
      </c>
      <c r="K73" s="182"/>
      <c r="L73" s="182">
        <v>35795</v>
      </c>
      <c r="M73" s="182"/>
      <c r="N73" s="182">
        <v>33044</v>
      </c>
    </row>
    <row r="74" spans="1:229">
      <c r="A74" s="32" t="s">
        <v>207</v>
      </c>
      <c r="B74" s="183">
        <v>16</v>
      </c>
      <c r="C74" s="184"/>
      <c r="D74" s="209">
        <v>0</v>
      </c>
      <c r="E74" s="182"/>
      <c r="F74" s="209">
        <v>0</v>
      </c>
      <c r="G74" s="182"/>
      <c r="H74" s="209">
        <v>0</v>
      </c>
      <c r="I74" s="182"/>
      <c r="J74" s="182">
        <v>18004</v>
      </c>
      <c r="K74" s="182"/>
      <c r="L74" s="182">
        <v>13036</v>
      </c>
      <c r="M74" s="205"/>
      <c r="N74" s="209">
        <v>0</v>
      </c>
    </row>
    <row r="75" spans="1:229" ht="22.75" customHeight="1">
      <c r="A75" s="26" t="s">
        <v>51</v>
      </c>
      <c r="B75" s="183">
        <v>25</v>
      </c>
      <c r="C75" s="184"/>
      <c r="D75" s="182">
        <v>9958</v>
      </c>
      <c r="E75" s="182"/>
      <c r="F75" s="182">
        <v>10633</v>
      </c>
      <c r="G75" s="182"/>
      <c r="H75" s="182">
        <v>10703</v>
      </c>
      <c r="I75" s="182"/>
      <c r="J75" s="182">
        <v>6324</v>
      </c>
      <c r="K75" s="182"/>
      <c r="L75" s="182">
        <v>5909</v>
      </c>
      <c r="M75" s="182"/>
      <c r="N75" s="182">
        <v>9097</v>
      </c>
    </row>
    <row r="76" spans="1:229" ht="22.75" customHeight="1">
      <c r="A76" s="30" t="s">
        <v>21</v>
      </c>
      <c r="B76" s="15"/>
      <c r="C76" s="178"/>
      <c r="D76" s="113">
        <f>SUM(D66:D75)</f>
        <v>5141847</v>
      </c>
      <c r="E76" s="182"/>
      <c r="F76" s="113">
        <f>SUM(F66:F75)</f>
        <v>4195215</v>
      </c>
      <c r="G76" s="84"/>
      <c r="H76" s="113">
        <f>SUM(H66:H75)</f>
        <v>5535646</v>
      </c>
      <c r="I76" s="182"/>
      <c r="J76" s="113">
        <f>SUM(J66:J75)</f>
        <v>3408289</v>
      </c>
      <c r="K76" s="182"/>
      <c r="L76" s="113">
        <f>SUM(L66:L75)</f>
        <v>2135836</v>
      </c>
      <c r="M76" s="84"/>
      <c r="N76" s="113">
        <v>3146056</v>
      </c>
    </row>
    <row r="77" spans="1:229" s="5" customFormat="1" ht="22.75" customHeight="1">
      <c r="A77" s="31" t="s">
        <v>22</v>
      </c>
      <c r="B77" s="39"/>
      <c r="C77" s="21"/>
      <c r="D77" s="113">
        <f>D63+D76</f>
        <v>9783769</v>
      </c>
      <c r="E77" s="182"/>
      <c r="F77" s="113">
        <f>F63+F76</f>
        <v>8977706</v>
      </c>
      <c r="G77" s="84"/>
      <c r="H77" s="113">
        <f>H63+H76</f>
        <v>10531406</v>
      </c>
      <c r="I77" s="182"/>
      <c r="J77" s="113">
        <f>J63+J76</f>
        <v>6371999</v>
      </c>
      <c r="K77" s="182"/>
      <c r="L77" s="113">
        <f>L63+L76</f>
        <v>4610162</v>
      </c>
      <c r="M77" s="84"/>
      <c r="N77" s="113">
        <v>5884615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</row>
    <row r="78" spans="1:229" s="5" customFormat="1" ht="22.75" customHeight="1">
      <c r="A78" s="31"/>
      <c r="B78" s="39"/>
      <c r="C78" s="21"/>
      <c r="D78" s="84"/>
      <c r="E78" s="182"/>
      <c r="F78" s="84"/>
      <c r="G78" s="84"/>
      <c r="H78" s="84" t="s">
        <v>237</v>
      </c>
      <c r="I78" s="182"/>
      <c r="J78" s="84"/>
      <c r="K78" s="182"/>
      <c r="L78" s="84"/>
      <c r="M78" s="8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</row>
    <row r="79" spans="1:229" s="5" customFormat="1" ht="22.75" customHeight="1">
      <c r="A79" s="31"/>
      <c r="B79" s="39"/>
      <c r="C79" s="21"/>
      <c r="D79" s="84"/>
      <c r="E79" s="182"/>
      <c r="F79" s="84"/>
      <c r="G79" s="84"/>
      <c r="H79" s="84"/>
      <c r="I79" s="182"/>
      <c r="J79" s="84"/>
      <c r="K79" s="182"/>
      <c r="L79" s="84"/>
      <c r="M79" s="84"/>
      <c r="N79" s="177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</row>
    <row r="80" spans="1:229" ht="22.75" customHeight="1">
      <c r="A80" s="178"/>
      <c r="B80" s="15"/>
      <c r="C80" s="178"/>
      <c r="D80" s="179"/>
      <c r="E80" s="179"/>
      <c r="F80" s="179"/>
      <c r="G80" s="179"/>
      <c r="H80" s="179"/>
      <c r="I80" s="179"/>
      <c r="J80" s="178"/>
      <c r="K80" s="178"/>
      <c r="L80" s="36"/>
      <c r="M80" s="36"/>
    </row>
    <row r="81" spans="1:15" ht="22.75" customHeight="1">
      <c r="A81" s="178"/>
      <c r="B81" s="15"/>
      <c r="C81" s="178"/>
      <c r="D81" s="179"/>
      <c r="E81" s="179"/>
      <c r="F81" s="179"/>
      <c r="G81" s="179"/>
      <c r="H81" s="179"/>
      <c r="I81" s="179"/>
      <c r="J81" s="178"/>
      <c r="K81" s="178"/>
      <c r="L81" s="36"/>
      <c r="M81" s="36"/>
    </row>
    <row r="82" spans="1:15" ht="22.75" customHeight="1">
      <c r="A82" s="178"/>
      <c r="B82" s="15"/>
      <c r="C82" s="178"/>
      <c r="D82" s="179"/>
      <c r="E82" s="179"/>
      <c r="F82" s="179"/>
      <c r="G82" s="179"/>
      <c r="H82" s="179"/>
      <c r="I82" s="179"/>
      <c r="J82" s="178"/>
      <c r="K82" s="178"/>
      <c r="L82" s="36"/>
      <c r="M82" s="36"/>
    </row>
    <row r="83" spans="1:15" ht="22.75" customHeight="1">
      <c r="A83" s="288" t="str">
        <f>A1</f>
        <v>บริษัท ไซมิส แอสเสท จำกัด (มหาชน) และบริษัทย่อย</v>
      </c>
      <c r="B83" s="288"/>
      <c r="C83" s="288"/>
      <c r="D83" s="288"/>
      <c r="E83" s="288"/>
      <c r="F83" s="288"/>
      <c r="G83" s="288"/>
      <c r="H83" s="288"/>
      <c r="I83" s="288"/>
      <c r="J83" s="288"/>
      <c r="K83" s="288"/>
      <c r="L83" s="288"/>
      <c r="M83" s="288"/>
      <c r="N83" s="288"/>
      <c r="O83" s="288"/>
    </row>
    <row r="84" spans="1:15" ht="22.75" customHeight="1">
      <c r="A84" s="288" t="s">
        <v>63</v>
      </c>
      <c r="B84" s="288"/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</row>
    <row r="85" spans="1:15" ht="22.75" customHeight="1">
      <c r="A85" s="288" t="s">
        <v>183</v>
      </c>
      <c r="B85" s="288"/>
      <c r="C85" s="288"/>
      <c r="D85" s="288"/>
      <c r="E85" s="288"/>
      <c r="F85" s="288"/>
      <c r="G85" s="288"/>
      <c r="H85" s="288"/>
      <c r="I85" s="288"/>
      <c r="J85" s="288"/>
      <c r="K85" s="288"/>
      <c r="L85" s="288"/>
      <c r="M85" s="288"/>
      <c r="N85" s="288"/>
      <c r="O85" s="288"/>
    </row>
    <row r="86" spans="1:15" ht="22.75" customHeight="1">
      <c r="A86" s="289" t="s">
        <v>61</v>
      </c>
      <c r="B86" s="289"/>
      <c r="C86" s="289"/>
      <c r="D86" s="289"/>
      <c r="E86" s="289"/>
      <c r="F86" s="289"/>
      <c r="G86" s="289"/>
      <c r="H86" s="289"/>
      <c r="I86" s="289"/>
      <c r="J86" s="289"/>
      <c r="K86" s="289"/>
      <c r="L86" s="289"/>
      <c r="M86" s="289"/>
      <c r="N86" s="289"/>
      <c r="O86" s="289"/>
    </row>
    <row r="87" spans="1:15" ht="6" customHeight="1">
      <c r="A87" s="103"/>
      <c r="B87" s="103"/>
      <c r="C87" s="103"/>
      <c r="D87" s="103"/>
      <c r="E87" s="103"/>
      <c r="F87" s="103"/>
      <c r="G87" s="103"/>
      <c r="H87" s="103"/>
      <c r="I87" s="103"/>
      <c r="J87" s="9"/>
      <c r="K87" s="103"/>
      <c r="L87" s="4"/>
      <c r="M87" s="4"/>
    </row>
    <row r="88" spans="1:15" ht="18" customHeight="1">
      <c r="A88" s="83"/>
      <c r="B88" s="83" t="s">
        <v>2</v>
      </c>
      <c r="C88" s="83"/>
      <c r="D88" s="287" t="s">
        <v>41</v>
      </c>
      <c r="E88" s="287"/>
      <c r="F88" s="287"/>
      <c r="G88" s="287"/>
      <c r="H88" s="287"/>
      <c r="I88" s="287"/>
      <c r="J88" s="287" t="s">
        <v>40</v>
      </c>
      <c r="K88" s="287"/>
      <c r="L88" s="287"/>
      <c r="M88" s="221"/>
    </row>
    <row r="89" spans="1:15">
      <c r="A89" s="18"/>
      <c r="B89" s="18"/>
      <c r="C89" s="223"/>
      <c r="D89" s="141" t="s">
        <v>226</v>
      </c>
      <c r="E89" s="223"/>
      <c r="F89" s="141" t="s">
        <v>226</v>
      </c>
      <c r="G89" s="136"/>
      <c r="H89" s="141" t="s">
        <v>229</v>
      </c>
      <c r="I89" s="223"/>
      <c r="J89" s="141" t="s">
        <v>226</v>
      </c>
      <c r="K89" s="25"/>
      <c r="L89" s="141" t="s">
        <v>226</v>
      </c>
      <c r="M89" s="136"/>
      <c r="N89" s="141" t="s">
        <v>229</v>
      </c>
    </row>
    <row r="90" spans="1:15">
      <c r="A90" s="18"/>
      <c r="B90" s="18"/>
      <c r="C90" s="223"/>
      <c r="D90" s="141" t="s">
        <v>227</v>
      </c>
      <c r="E90" s="223"/>
      <c r="F90" s="141" t="s">
        <v>228</v>
      </c>
      <c r="G90" s="136"/>
      <c r="H90" s="141" t="s">
        <v>230</v>
      </c>
      <c r="I90" s="223"/>
      <c r="J90" s="141" t="s">
        <v>227</v>
      </c>
      <c r="K90" s="25"/>
      <c r="L90" s="141" t="s">
        <v>228</v>
      </c>
      <c r="M90" s="136"/>
      <c r="N90" s="141" t="s">
        <v>230</v>
      </c>
    </row>
    <row r="91" spans="1:15" ht="18" customHeight="1">
      <c r="A91" s="18"/>
      <c r="B91" s="18"/>
      <c r="C91" s="223"/>
      <c r="D91" s="136"/>
      <c r="E91" s="223"/>
      <c r="F91" s="136" t="str">
        <f>$F$9</f>
        <v>“ปรับปรุงใหม่”</v>
      </c>
      <c r="G91" s="136"/>
      <c r="H91" s="136" t="str">
        <f>$F$9</f>
        <v>“ปรับปรุงใหม่”</v>
      </c>
      <c r="I91" s="223"/>
      <c r="J91" s="136"/>
      <c r="K91" s="25"/>
      <c r="L91" s="136" t="str">
        <f>$F$9</f>
        <v>“ปรับปรุงใหม่”</v>
      </c>
      <c r="M91" s="136"/>
      <c r="N91" s="136" t="str">
        <f>$F$9</f>
        <v>“ปรับปรุงใหม่”</v>
      </c>
    </row>
    <row r="92" spans="1:15" ht="20.5" customHeight="1">
      <c r="A92" s="83" t="s">
        <v>64</v>
      </c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</row>
    <row r="93" spans="1:15" ht="20.5" customHeight="1">
      <c r="A93" s="42" t="s">
        <v>23</v>
      </c>
      <c r="B93" s="15"/>
      <c r="C93" s="178"/>
      <c r="D93" s="178"/>
      <c r="E93" s="178"/>
      <c r="F93" s="178"/>
      <c r="G93" s="178"/>
      <c r="H93" s="178"/>
      <c r="I93" s="178"/>
      <c r="J93" s="178"/>
      <c r="K93" s="178"/>
      <c r="L93" s="36"/>
      <c r="M93" s="36"/>
    </row>
    <row r="94" spans="1:15" ht="20.5" customHeight="1">
      <c r="A94" s="17" t="s">
        <v>24</v>
      </c>
      <c r="B94" s="183">
        <v>26</v>
      </c>
      <c r="C94" s="178"/>
      <c r="D94" s="178"/>
      <c r="E94" s="178"/>
      <c r="F94" s="178"/>
      <c r="G94" s="178"/>
      <c r="H94" s="178"/>
      <c r="I94" s="178"/>
      <c r="J94" s="178"/>
      <c r="K94" s="178"/>
      <c r="L94" s="36"/>
      <c r="M94" s="36"/>
    </row>
    <row r="95" spans="1:15" ht="20.5" customHeight="1">
      <c r="A95" s="26" t="s">
        <v>25</v>
      </c>
      <c r="B95" s="15"/>
      <c r="C95" s="178"/>
      <c r="D95" s="178"/>
      <c r="E95" s="178"/>
      <c r="F95" s="178"/>
      <c r="G95" s="178"/>
      <c r="H95" s="178"/>
      <c r="I95" s="178"/>
      <c r="J95" s="178"/>
      <c r="K95" s="178"/>
      <c r="L95" s="36"/>
      <c r="M95" s="36"/>
    </row>
    <row r="96" spans="1:15" ht="20.5" customHeight="1" thickBot="1">
      <c r="A96" s="29" t="s">
        <v>190</v>
      </c>
      <c r="B96" s="15"/>
      <c r="C96" s="178"/>
      <c r="D96" s="115">
        <v>1200650</v>
      </c>
      <c r="E96" s="178"/>
      <c r="F96" s="178"/>
      <c r="G96" s="178"/>
      <c r="I96" s="178"/>
      <c r="J96" s="115">
        <v>1200650</v>
      </c>
      <c r="K96" s="178"/>
      <c r="L96" s="36"/>
      <c r="M96" s="36"/>
      <c r="N96" s="216"/>
    </row>
    <row r="97" spans="1:16" ht="20.5" customHeight="1" thickTop="1" thickBot="1">
      <c r="A97" s="29" t="s">
        <v>141</v>
      </c>
      <c r="B97" s="15"/>
      <c r="C97" s="178"/>
      <c r="E97" s="84"/>
      <c r="F97" s="115">
        <v>1281547</v>
      </c>
      <c r="G97" s="111"/>
      <c r="H97" s="115">
        <v>1281547</v>
      </c>
      <c r="I97" s="84"/>
      <c r="K97" s="84"/>
      <c r="L97" s="115">
        <v>1281547</v>
      </c>
      <c r="M97" s="111"/>
      <c r="N97" s="115">
        <v>1281547</v>
      </c>
    </row>
    <row r="98" spans="1:16" ht="20.5" customHeight="1" thickTop="1">
      <c r="A98" s="26" t="s">
        <v>65</v>
      </c>
      <c r="B98" s="15"/>
      <c r="C98" s="178"/>
      <c r="D98" s="111"/>
      <c r="E98" s="182"/>
      <c r="F98" s="111"/>
      <c r="G98" s="111"/>
      <c r="H98" s="195"/>
      <c r="I98" s="182"/>
      <c r="J98" s="111"/>
      <c r="K98" s="182"/>
      <c r="L98" s="111"/>
      <c r="M98" s="111"/>
      <c r="N98" s="195"/>
      <c r="P98" s="94"/>
    </row>
    <row r="99" spans="1:16" ht="20.5" customHeight="1">
      <c r="A99" s="29" t="s">
        <v>191</v>
      </c>
      <c r="B99" s="15"/>
      <c r="C99" s="178"/>
      <c r="D99" s="111">
        <v>1185645</v>
      </c>
      <c r="E99" s="84"/>
      <c r="F99" s="111"/>
      <c r="G99" s="111"/>
      <c r="H99" s="1"/>
      <c r="I99" s="84"/>
      <c r="J99" s="111">
        <v>1185645</v>
      </c>
      <c r="K99" s="84"/>
      <c r="L99" s="111"/>
      <c r="M99" s="111"/>
      <c r="N99" s="1"/>
    </row>
    <row r="100" spans="1:16" ht="20.5" customHeight="1">
      <c r="A100" s="29" t="s">
        <v>242</v>
      </c>
      <c r="B100" s="15"/>
      <c r="C100" s="178"/>
      <c r="D100" s="122"/>
      <c r="E100" s="84"/>
      <c r="F100" s="111">
        <v>1111547</v>
      </c>
      <c r="G100" s="111"/>
      <c r="H100" s="111"/>
      <c r="I100" s="84"/>
      <c r="J100" s="122"/>
      <c r="K100" s="84"/>
      <c r="L100" s="111">
        <v>1111547</v>
      </c>
      <c r="M100" s="111"/>
      <c r="N100" s="111"/>
    </row>
    <row r="101" spans="1:16" ht="20.5" customHeight="1">
      <c r="A101" s="29" t="s">
        <v>219</v>
      </c>
      <c r="B101" s="15"/>
      <c r="C101" s="178"/>
      <c r="D101" s="122"/>
      <c r="E101" s="84"/>
      <c r="F101" s="111"/>
      <c r="G101" s="111"/>
      <c r="H101" s="111">
        <v>961547</v>
      </c>
      <c r="I101" s="84"/>
      <c r="J101" s="122"/>
      <c r="K101" s="84"/>
      <c r="L101" s="111"/>
      <c r="M101" s="111"/>
      <c r="N101" s="111">
        <v>961547</v>
      </c>
    </row>
    <row r="102" spans="1:16" ht="9.65" customHeight="1">
      <c r="A102" s="26"/>
      <c r="B102" s="15"/>
      <c r="C102" s="178"/>
      <c r="D102" s="111"/>
      <c r="E102" s="84"/>
      <c r="F102" s="111"/>
      <c r="G102" s="111"/>
      <c r="H102" s="111"/>
      <c r="I102" s="84"/>
      <c r="J102" s="111"/>
      <c r="K102" s="84"/>
      <c r="L102" s="111"/>
      <c r="M102" s="111"/>
      <c r="N102" s="111"/>
    </row>
    <row r="103" spans="1:16" ht="20.5" customHeight="1">
      <c r="A103" s="17" t="s">
        <v>79</v>
      </c>
      <c r="B103" s="15"/>
      <c r="C103" s="178"/>
      <c r="D103" s="84"/>
      <c r="E103" s="84"/>
      <c r="F103" s="84"/>
      <c r="G103" s="84"/>
      <c r="H103" s="182"/>
      <c r="I103" s="84"/>
      <c r="J103" s="84"/>
      <c r="K103" s="84"/>
      <c r="L103" s="84"/>
      <c r="M103" s="84"/>
      <c r="N103" s="182"/>
    </row>
    <row r="104" spans="1:16" ht="20.5" customHeight="1">
      <c r="A104" s="26" t="s">
        <v>66</v>
      </c>
      <c r="B104" s="183"/>
      <c r="C104" s="178"/>
      <c r="D104" s="195">
        <v>1369876</v>
      </c>
      <c r="E104" s="195"/>
      <c r="F104" s="195">
        <v>1369876</v>
      </c>
      <c r="G104" s="195"/>
      <c r="H104" s="195">
        <v>732543</v>
      </c>
      <c r="I104" s="195"/>
      <c r="J104" s="195">
        <v>1369876</v>
      </c>
      <c r="K104" s="195"/>
      <c r="L104" s="195">
        <v>1369876</v>
      </c>
      <c r="M104" s="195"/>
      <c r="N104" s="195">
        <v>732543</v>
      </c>
      <c r="O104" s="85"/>
    </row>
    <row r="105" spans="1:16" ht="20.5" customHeight="1">
      <c r="A105" s="26" t="s">
        <v>53</v>
      </c>
      <c r="B105" s="109"/>
      <c r="C105" s="178"/>
      <c r="D105" s="96">
        <v>-5730</v>
      </c>
      <c r="E105" s="195"/>
      <c r="F105" s="96">
        <v>-5730</v>
      </c>
      <c r="G105" s="96"/>
      <c r="H105" s="217">
        <v>-5730</v>
      </c>
      <c r="I105" s="195"/>
      <c r="J105" s="138">
        <v>0</v>
      </c>
      <c r="K105" s="195"/>
      <c r="L105" s="138">
        <v>0</v>
      </c>
      <c r="M105" s="204"/>
      <c r="N105" s="138">
        <v>0</v>
      </c>
    </row>
    <row r="106" spans="1:16" ht="20.5" customHeight="1">
      <c r="A106" s="26" t="s">
        <v>134</v>
      </c>
      <c r="B106" s="109"/>
      <c r="C106" s="178"/>
      <c r="D106" s="95">
        <v>188</v>
      </c>
      <c r="E106" s="195"/>
      <c r="F106" s="95">
        <v>188</v>
      </c>
      <c r="G106" s="95"/>
      <c r="H106" s="95">
        <v>188</v>
      </c>
      <c r="I106" s="195"/>
      <c r="J106" s="138">
        <v>0</v>
      </c>
      <c r="K106" s="195"/>
      <c r="L106" s="138">
        <v>0</v>
      </c>
      <c r="M106" s="204"/>
      <c r="N106" s="138">
        <v>0</v>
      </c>
    </row>
    <row r="107" spans="1:16" ht="20.5" customHeight="1">
      <c r="A107" s="17" t="s">
        <v>143</v>
      </c>
      <c r="B107" s="15"/>
      <c r="C107" s="178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</row>
    <row r="108" spans="1:16" ht="20.5" customHeight="1">
      <c r="A108" s="26" t="s">
        <v>148</v>
      </c>
      <c r="B108" s="15"/>
      <c r="C108" s="178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</row>
    <row r="109" spans="1:16" ht="20.5" customHeight="1">
      <c r="A109" s="29" t="s">
        <v>147</v>
      </c>
      <c r="B109" s="183">
        <v>36</v>
      </c>
      <c r="C109" s="178"/>
      <c r="D109" s="195">
        <v>36152</v>
      </c>
      <c r="E109" s="195"/>
      <c r="F109" s="195">
        <v>35060</v>
      </c>
      <c r="G109" s="195"/>
      <c r="H109" s="195">
        <v>22262</v>
      </c>
      <c r="I109" s="195"/>
      <c r="J109" s="195">
        <v>36152</v>
      </c>
      <c r="K109" s="195"/>
      <c r="L109" s="195">
        <v>35060</v>
      </c>
      <c r="M109" s="195"/>
      <c r="N109" s="195">
        <v>22262</v>
      </c>
    </row>
    <row r="110" spans="1:16" ht="20.5" customHeight="1">
      <c r="A110" s="26" t="s">
        <v>67</v>
      </c>
      <c r="B110" s="15"/>
      <c r="C110" s="178"/>
      <c r="D110" s="95">
        <f>'SE รวม'!N36</f>
        <v>1091634</v>
      </c>
      <c r="E110" s="195"/>
      <c r="F110" s="95">
        <f>'SE รวม'!N23</f>
        <v>1233790</v>
      </c>
      <c r="G110" s="95"/>
      <c r="H110" s="95">
        <f>'SE รวม'!N15</f>
        <v>616496</v>
      </c>
      <c r="I110" s="195"/>
      <c r="J110" s="195">
        <f>'SE เฉพาะ'!K34</f>
        <v>674283</v>
      </c>
      <c r="K110" s="195"/>
      <c r="L110" s="195">
        <v>943848</v>
      </c>
      <c r="M110" s="195"/>
      <c r="N110" s="195">
        <v>621887</v>
      </c>
    </row>
    <row r="111" spans="1:16" ht="20.5" customHeight="1">
      <c r="A111" s="31" t="s">
        <v>107</v>
      </c>
      <c r="B111" s="15"/>
      <c r="C111" s="178"/>
      <c r="D111" s="93">
        <f>SUM(D99:D110)</f>
        <v>3677765</v>
      </c>
      <c r="E111" s="195"/>
      <c r="F111" s="93">
        <f>SUM(F99:F110)</f>
        <v>3744731</v>
      </c>
      <c r="G111" s="111"/>
      <c r="H111" s="93">
        <f>SUM(H99:H110)</f>
        <v>2327306</v>
      </c>
      <c r="I111" s="195"/>
      <c r="J111" s="93">
        <f>SUM(J99:J110)</f>
        <v>3265956</v>
      </c>
      <c r="K111" s="195"/>
      <c r="L111" s="93">
        <f>SUM(L99:L110)</f>
        <v>3460331</v>
      </c>
      <c r="M111" s="111"/>
      <c r="N111" s="93">
        <f>SUM(N99:N110)</f>
        <v>2338239</v>
      </c>
    </row>
    <row r="112" spans="1:16" ht="20.5" customHeight="1">
      <c r="A112" s="17" t="s">
        <v>26</v>
      </c>
      <c r="B112" s="15"/>
      <c r="C112" s="178"/>
      <c r="D112" s="195">
        <f>'SE รวม'!R36</f>
        <v>692567</v>
      </c>
      <c r="E112" s="195"/>
      <c r="F112" s="195">
        <v>286854</v>
      </c>
      <c r="G112" s="195"/>
      <c r="H112" s="195">
        <v>183187</v>
      </c>
      <c r="I112" s="195"/>
      <c r="J112" s="138">
        <v>0</v>
      </c>
      <c r="K112" s="195"/>
      <c r="L112" s="138">
        <v>0</v>
      </c>
      <c r="M112" s="204"/>
      <c r="N112" s="138">
        <v>0</v>
      </c>
    </row>
    <row r="113" spans="1:17" ht="20.5" customHeight="1">
      <c r="A113" s="31" t="s">
        <v>68</v>
      </c>
      <c r="B113" s="15"/>
      <c r="C113" s="178"/>
      <c r="D113" s="91">
        <f>SUM(D111:D112)</f>
        <v>4370332</v>
      </c>
      <c r="E113" s="195"/>
      <c r="F113" s="91">
        <f>SUM(F111:F112)</f>
        <v>4031585</v>
      </c>
      <c r="G113" s="111"/>
      <c r="H113" s="91">
        <f>SUM(H111:H112)</f>
        <v>2510493</v>
      </c>
      <c r="I113" s="195"/>
      <c r="J113" s="91">
        <f>SUM(J111:J112)</f>
        <v>3265956</v>
      </c>
      <c r="K113" s="195"/>
      <c r="L113" s="91">
        <f>SUM(L111:L112)</f>
        <v>3460331</v>
      </c>
      <c r="M113" s="111"/>
      <c r="N113" s="91">
        <f>SUM(N111:N112)</f>
        <v>2338239</v>
      </c>
    </row>
    <row r="114" spans="1:17" ht="20.5" customHeight="1" thickBot="1">
      <c r="A114" s="14" t="s">
        <v>27</v>
      </c>
      <c r="B114" s="15"/>
      <c r="C114" s="178"/>
      <c r="D114" s="92">
        <f>D77+D113</f>
        <v>14154101</v>
      </c>
      <c r="E114" s="195"/>
      <c r="F114" s="92">
        <f>F77+F113</f>
        <v>13009291</v>
      </c>
      <c r="G114" s="111"/>
      <c r="H114" s="92">
        <f>H77+H113</f>
        <v>13041899</v>
      </c>
      <c r="I114" s="195"/>
      <c r="J114" s="92">
        <f>J77+J113</f>
        <v>9637955</v>
      </c>
      <c r="K114" s="195"/>
      <c r="L114" s="92">
        <f>L77+L113</f>
        <v>8070493</v>
      </c>
      <c r="M114" s="111"/>
      <c r="N114" s="92">
        <f>N77+N113</f>
        <v>8222854</v>
      </c>
      <c r="O114" s="94"/>
      <c r="P114" s="94"/>
      <c r="Q114" s="94"/>
    </row>
    <row r="115" spans="1:17" ht="20.5" customHeight="1" thickTop="1">
      <c r="A115" s="26"/>
      <c r="B115" s="15"/>
      <c r="C115" s="178"/>
      <c r="D115" s="111"/>
      <c r="E115" s="111"/>
      <c r="F115" s="111"/>
      <c r="G115" s="111"/>
      <c r="H115" s="111"/>
      <c r="I115" s="182"/>
      <c r="J115" s="111"/>
      <c r="K115" s="182"/>
      <c r="L115" s="111"/>
      <c r="M115" s="111"/>
      <c r="N115" s="111"/>
    </row>
    <row r="116" spans="1:17" ht="20.5" customHeight="1">
      <c r="A116" s="26"/>
      <c r="B116" s="15"/>
      <c r="C116" s="178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</row>
    <row r="117" spans="1:17" ht="20.5" customHeight="1">
      <c r="A117" s="26"/>
      <c r="B117" s="15"/>
      <c r="C117" s="178"/>
      <c r="D117" s="111"/>
      <c r="E117" s="182"/>
      <c r="F117" s="111"/>
      <c r="G117" s="111"/>
      <c r="H117" s="111"/>
      <c r="I117" s="182"/>
      <c r="J117" s="111"/>
      <c r="K117" s="182"/>
      <c r="L117" s="111"/>
      <c r="M117" s="111"/>
    </row>
    <row r="118" spans="1:17" ht="20.5" customHeight="1">
      <c r="A118" s="26"/>
      <c r="B118" s="15"/>
      <c r="C118" s="178"/>
      <c r="D118" s="111"/>
      <c r="E118" s="182"/>
      <c r="F118" s="111"/>
      <c r="G118" s="111"/>
      <c r="H118" s="111"/>
      <c r="I118" s="182"/>
      <c r="J118" s="111"/>
      <c r="K118" s="182"/>
      <c r="L118" s="111"/>
      <c r="M118" s="111"/>
    </row>
    <row r="119" spans="1:17" ht="20.5" customHeight="1">
      <c r="A119" s="26"/>
      <c r="B119" s="15"/>
      <c r="C119" s="178"/>
      <c r="D119" s="111"/>
      <c r="E119" s="182"/>
      <c r="F119" s="111"/>
      <c r="G119" s="111"/>
      <c r="H119" s="111"/>
      <c r="I119" s="182"/>
      <c r="J119" s="111"/>
      <c r="K119" s="182"/>
      <c r="L119" s="111"/>
      <c r="M119" s="111"/>
    </row>
    <row r="120" spans="1:17" ht="20.5" customHeight="1">
      <c r="A120" s="26"/>
      <c r="B120" s="15"/>
      <c r="C120" s="178"/>
      <c r="D120" s="111"/>
      <c r="E120" s="182"/>
      <c r="F120" s="111"/>
      <c r="G120" s="111"/>
      <c r="H120" s="111"/>
      <c r="I120" s="182"/>
      <c r="J120" s="111"/>
      <c r="K120" s="182"/>
      <c r="L120" s="111"/>
      <c r="M120" s="111"/>
    </row>
    <row r="121" spans="1:17" ht="20.5" customHeight="1">
      <c r="A121" s="26"/>
      <c r="B121" s="15"/>
      <c r="C121" s="178"/>
      <c r="D121" s="111"/>
      <c r="E121" s="182"/>
      <c r="F121" s="111"/>
      <c r="G121" s="111"/>
      <c r="H121" s="111"/>
      <c r="I121" s="182"/>
      <c r="J121" s="111"/>
      <c r="K121" s="182"/>
      <c r="L121" s="111"/>
      <c r="M121" s="111"/>
    </row>
    <row r="122" spans="1:17" ht="20.5" customHeight="1">
      <c r="B122" s="15"/>
      <c r="C122" s="178"/>
      <c r="D122" s="130"/>
      <c r="E122" s="131"/>
      <c r="F122" s="130"/>
      <c r="G122" s="130"/>
      <c r="H122" s="130"/>
      <c r="I122" s="131"/>
      <c r="J122" s="130"/>
      <c r="K122" s="131"/>
      <c r="L122" s="130"/>
      <c r="M122" s="130"/>
    </row>
    <row r="123" spans="1:17" ht="20.5" hidden="1" customHeight="1">
      <c r="A123" s="26"/>
      <c r="B123" s="15"/>
      <c r="C123" s="178"/>
      <c r="D123" s="111"/>
      <c r="E123" s="182"/>
      <c r="F123" s="111"/>
      <c r="G123" s="111"/>
      <c r="H123" s="111"/>
      <c r="I123" s="182"/>
      <c r="J123" s="111"/>
      <c r="K123" s="182"/>
      <c r="L123" s="111"/>
      <c r="M123" s="111"/>
    </row>
    <row r="124" spans="1:17" ht="20.5" customHeight="1">
      <c r="A124" s="26"/>
      <c r="B124" s="15"/>
      <c r="C124" s="178"/>
      <c r="D124" s="111"/>
      <c r="E124" s="182"/>
      <c r="F124" s="111"/>
      <c r="G124" s="111"/>
      <c r="H124" s="111"/>
      <c r="I124" s="182"/>
      <c r="J124" s="111"/>
      <c r="K124" s="182"/>
      <c r="L124" s="111"/>
      <c r="M124" s="111"/>
    </row>
    <row r="125" spans="1:17" ht="20.5" customHeight="1">
      <c r="A125" s="26"/>
      <c r="B125" s="15"/>
      <c r="C125" s="178"/>
      <c r="D125" s="111"/>
      <c r="E125" s="182"/>
      <c r="F125" s="111"/>
      <c r="G125" s="111"/>
      <c r="H125" s="111"/>
      <c r="I125" s="182"/>
      <c r="J125" s="111"/>
      <c r="K125" s="182"/>
      <c r="L125" s="111"/>
      <c r="M125" s="111"/>
    </row>
    <row r="126" spans="1:17" ht="20.5" customHeight="1">
      <c r="A126" s="26"/>
      <c r="B126" s="15"/>
      <c r="C126" s="178"/>
      <c r="D126" s="111"/>
      <c r="E126" s="182"/>
      <c r="F126" s="111"/>
      <c r="G126" s="111"/>
      <c r="H126" s="111"/>
      <c r="I126" s="182"/>
      <c r="J126" s="111"/>
      <c r="K126" s="182"/>
      <c r="L126" s="111"/>
      <c r="M126" s="111"/>
    </row>
    <row r="127" spans="1:17" ht="20.5" customHeight="1">
      <c r="A127" s="26"/>
      <c r="B127" s="15"/>
      <c r="C127" s="178"/>
      <c r="D127" s="111"/>
      <c r="E127" s="182"/>
      <c r="F127" s="111"/>
      <c r="G127" s="111"/>
      <c r="H127" s="111"/>
      <c r="I127" s="182"/>
      <c r="J127" s="111"/>
      <c r="K127" s="182"/>
      <c r="L127" s="111"/>
      <c r="M127" s="111"/>
    </row>
    <row r="128" spans="1:17" ht="20.5" customHeight="1">
      <c r="A128" s="26"/>
      <c r="B128" s="15"/>
      <c r="C128" s="178"/>
      <c r="D128" s="111"/>
      <c r="E128" s="182"/>
      <c r="F128" s="111"/>
      <c r="G128" s="111"/>
      <c r="H128" s="111"/>
      <c r="I128" s="182"/>
      <c r="J128" s="111"/>
      <c r="K128" s="182"/>
      <c r="L128" s="111"/>
      <c r="M128" s="111"/>
    </row>
    <row r="129" spans="1:13" ht="20.5" customHeight="1">
      <c r="A129" s="23" t="s">
        <v>111</v>
      </c>
      <c r="B129" s="15"/>
      <c r="C129" s="178"/>
      <c r="D129" s="111"/>
      <c r="E129" s="182"/>
      <c r="F129" s="111"/>
      <c r="G129" s="111"/>
      <c r="H129" s="111"/>
      <c r="I129" s="182"/>
      <c r="J129" s="111"/>
      <c r="K129" s="182"/>
      <c r="L129" s="111"/>
      <c r="M129" s="111"/>
    </row>
    <row r="134" spans="1:13">
      <c r="L134" s="10"/>
      <c r="M134" s="10"/>
    </row>
  </sheetData>
  <mergeCells count="18">
    <mergeCell ref="D48:I48"/>
    <mergeCell ref="J48:L48"/>
    <mergeCell ref="A43:O43"/>
    <mergeCell ref="A44:O44"/>
    <mergeCell ref="A45:O45"/>
    <mergeCell ref="A46:O46"/>
    <mergeCell ref="D88:I88"/>
    <mergeCell ref="J88:L88"/>
    <mergeCell ref="A83:O83"/>
    <mergeCell ref="A84:O84"/>
    <mergeCell ref="A85:O85"/>
    <mergeCell ref="A86:O86"/>
    <mergeCell ref="J6:N6"/>
    <mergeCell ref="A1:O1"/>
    <mergeCell ref="A2:O2"/>
    <mergeCell ref="A3:O3"/>
    <mergeCell ref="A4:O4"/>
    <mergeCell ref="D6:H6"/>
  </mergeCells>
  <pageMargins left="0.74803149606299202" right="0.31496062992126" top="0.78740157480314998" bottom="0.511811023622047" header="0.31496062992126" footer="0.31496062992126"/>
  <pageSetup paperSize="9" scale="76" fitToHeight="3" orientation="portrait" r:id="rId1"/>
  <rowBreaks count="2" manualBreakCount="2">
    <brk id="42" max="13" man="1"/>
    <brk id="8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18"/>
  <sheetViews>
    <sheetView topLeftCell="A70" zoomScaleNormal="100" zoomScaleSheetLayoutView="90" workbookViewId="0">
      <selection activeCell="A75" sqref="A75"/>
    </sheetView>
  </sheetViews>
  <sheetFormatPr defaultColWidth="9.19921875" defaultRowHeight="21.5"/>
  <cols>
    <col min="1" max="1" width="39.3984375" style="177" customWidth="1"/>
    <col min="2" max="2" width="5.86328125" style="177" customWidth="1"/>
    <col min="3" max="3" width="7.59765625" style="7" customWidth="1"/>
    <col min="4" max="4" width="1" style="177" customWidth="1"/>
    <col min="5" max="5" width="7.59765625" style="8" customWidth="1"/>
    <col min="6" max="6" width="1" style="177" customWidth="1"/>
    <col min="7" max="7" width="7.59765625" style="177" customWidth="1"/>
    <col min="8" max="8" width="1" style="177" customWidth="1"/>
    <col min="9" max="9" width="8.265625" style="177" customWidth="1"/>
    <col min="10" max="10" width="9.19921875" style="120" customWidth="1"/>
    <col min="11" max="11" width="8.796875" style="121" customWidth="1"/>
    <col min="12" max="14" width="8.796875" style="120" customWidth="1"/>
    <col min="15" max="16384" width="9.19921875" style="120"/>
  </cols>
  <sheetData>
    <row r="1" spans="1:14" ht="23">
      <c r="A1" s="288" t="str">
        <f>BS!A1</f>
        <v>บริษัท ไซมิส แอสเสท จำกัด (มหาชน) และบริษัทย่อย</v>
      </c>
      <c r="B1" s="288"/>
      <c r="C1" s="288"/>
      <c r="D1" s="288"/>
      <c r="E1" s="288"/>
      <c r="F1" s="288"/>
      <c r="G1" s="288"/>
      <c r="H1" s="288"/>
      <c r="I1" s="288"/>
    </row>
    <row r="2" spans="1:14" ht="23">
      <c r="A2" s="288" t="s">
        <v>60</v>
      </c>
      <c r="B2" s="288"/>
      <c r="C2" s="288"/>
      <c r="D2" s="288"/>
      <c r="E2" s="288"/>
      <c r="F2" s="288"/>
      <c r="G2" s="288"/>
      <c r="H2" s="288"/>
      <c r="I2" s="288"/>
    </row>
    <row r="3" spans="1:14" ht="23">
      <c r="A3" s="288" t="s">
        <v>186</v>
      </c>
      <c r="B3" s="288"/>
      <c r="C3" s="288"/>
      <c r="D3" s="288"/>
      <c r="E3" s="288"/>
      <c r="F3" s="288"/>
      <c r="G3" s="288"/>
      <c r="H3" s="288"/>
      <c r="I3" s="288"/>
    </row>
    <row r="4" spans="1:14" ht="23">
      <c r="A4" s="11"/>
      <c r="B4" s="11"/>
      <c r="C4" s="11"/>
      <c r="D4" s="11"/>
      <c r="E4" s="45"/>
      <c r="F4" s="46"/>
      <c r="G4" s="46"/>
      <c r="H4" s="46"/>
      <c r="I4" s="222" t="s">
        <v>61</v>
      </c>
    </row>
    <row r="5" spans="1:14" s="177" customFormat="1" ht="12.65" customHeight="1">
      <c r="A5" s="223"/>
      <c r="B5" s="223"/>
      <c r="C5" s="223"/>
      <c r="D5" s="223"/>
      <c r="E5" s="223"/>
      <c r="F5" s="223"/>
      <c r="G5" s="223"/>
      <c r="H5" s="223"/>
      <c r="I5" s="34"/>
      <c r="J5" s="1"/>
      <c r="K5" s="122"/>
    </row>
    <row r="6" spans="1:14" ht="20.5">
      <c r="A6" s="21"/>
      <c r="B6" s="83" t="s">
        <v>2</v>
      </c>
      <c r="C6" s="291" t="str">
        <f>BS!D6</f>
        <v xml:space="preserve"> งบการเงินรวม</v>
      </c>
      <c r="D6" s="291"/>
      <c r="E6" s="291"/>
      <c r="F6" s="37"/>
      <c r="G6" s="291" t="str">
        <f>BS!J6</f>
        <v xml:space="preserve"> งบการเงินเฉพาะกิจการ</v>
      </c>
      <c r="H6" s="291"/>
      <c r="I6" s="291"/>
      <c r="L6" s="121"/>
    </row>
    <row r="7" spans="1:14" ht="20.5">
      <c r="A7" s="178"/>
      <c r="B7" s="18"/>
      <c r="C7" s="137" t="s">
        <v>184</v>
      </c>
      <c r="D7" s="48"/>
      <c r="E7" s="137" t="s">
        <v>185</v>
      </c>
      <c r="F7" s="12"/>
      <c r="G7" s="137" t="s">
        <v>184</v>
      </c>
      <c r="H7" s="48"/>
      <c r="I7" s="137" t="s">
        <v>185</v>
      </c>
    </row>
    <row r="8" spans="1:14" ht="20.5">
      <c r="A8" s="178"/>
      <c r="B8" s="18"/>
      <c r="C8" s="137"/>
      <c r="D8" s="48"/>
      <c r="E8" s="137" t="str">
        <f>BS!F9</f>
        <v>“ปรับปรุงใหม่”</v>
      </c>
      <c r="F8" s="12"/>
      <c r="G8" s="137"/>
      <c r="H8" s="48"/>
      <c r="I8" s="137" t="str">
        <f>E8</f>
        <v>“ปรับปรุงใหม่”</v>
      </c>
    </row>
    <row r="9" spans="1:14" ht="20.5">
      <c r="A9" s="49" t="s">
        <v>71</v>
      </c>
      <c r="B9" s="18"/>
      <c r="C9" s="47"/>
      <c r="D9" s="48"/>
      <c r="E9" s="47"/>
      <c r="F9" s="12"/>
      <c r="G9" s="47"/>
      <c r="H9" s="48"/>
      <c r="I9" s="47"/>
    </row>
    <row r="10" spans="1:14" ht="20">
      <c r="A10" s="17" t="s">
        <v>139</v>
      </c>
      <c r="B10" s="183">
        <v>4</v>
      </c>
      <c r="C10" s="187">
        <v>2083368</v>
      </c>
      <c r="D10" s="194"/>
      <c r="E10" s="187">
        <v>3369523</v>
      </c>
      <c r="F10" s="194"/>
      <c r="G10" s="187">
        <v>1105715</v>
      </c>
      <c r="H10" s="194"/>
      <c r="I10" s="187">
        <v>1808625</v>
      </c>
    </row>
    <row r="11" spans="1:14" ht="20">
      <c r="A11" s="17" t="s">
        <v>72</v>
      </c>
      <c r="B11" s="183">
        <v>4</v>
      </c>
      <c r="C11" s="187">
        <v>104772</v>
      </c>
      <c r="D11" s="194"/>
      <c r="E11" s="187">
        <v>48907</v>
      </c>
      <c r="F11" s="194"/>
      <c r="G11" s="187">
        <v>132951</v>
      </c>
      <c r="H11" s="194"/>
      <c r="I11" s="187">
        <v>59942</v>
      </c>
    </row>
    <row r="12" spans="1:14" ht="20">
      <c r="A12" s="18" t="s">
        <v>28</v>
      </c>
      <c r="B12" s="183" t="s">
        <v>233</v>
      </c>
      <c r="C12" s="187">
        <v>247253</v>
      </c>
      <c r="D12" s="201"/>
      <c r="E12" s="187">
        <v>321393</v>
      </c>
      <c r="F12" s="201"/>
      <c r="G12" s="187">
        <v>76586</v>
      </c>
      <c r="H12" s="201"/>
      <c r="I12" s="187">
        <v>186488</v>
      </c>
      <c r="K12" s="187"/>
      <c r="L12" s="187"/>
      <c r="M12" s="139"/>
      <c r="N12" s="139"/>
    </row>
    <row r="13" spans="1:14" ht="20.5" customHeight="1">
      <c r="A13" s="31" t="s">
        <v>34</v>
      </c>
      <c r="B13" s="183"/>
      <c r="C13" s="117">
        <f>SUM(C10:C12)</f>
        <v>2435393</v>
      </c>
      <c r="D13" s="194"/>
      <c r="E13" s="117">
        <f>SUM(E10:E12)</f>
        <v>3739823</v>
      </c>
      <c r="F13" s="194"/>
      <c r="G13" s="117">
        <f>SUM(G10:G12)</f>
        <v>1315252</v>
      </c>
      <c r="H13" s="194"/>
      <c r="I13" s="117">
        <f>SUM(I10:I12)</f>
        <v>2055055</v>
      </c>
    </row>
    <row r="14" spans="1:14" ht="6" customHeight="1">
      <c r="A14" s="29"/>
      <c r="B14" s="183"/>
      <c r="C14" s="187"/>
      <c r="D14" s="194"/>
      <c r="E14" s="187"/>
      <c r="F14" s="194"/>
      <c r="G14" s="187"/>
      <c r="H14" s="194"/>
      <c r="I14" s="187"/>
    </row>
    <row r="15" spans="1:14" ht="20.5" customHeight="1">
      <c r="A15" s="14" t="s">
        <v>178</v>
      </c>
      <c r="B15" s="183"/>
      <c r="C15" s="187"/>
      <c r="D15" s="194"/>
      <c r="E15" s="187"/>
      <c r="F15" s="194"/>
      <c r="G15" s="187"/>
      <c r="H15" s="194"/>
      <c r="I15" s="187"/>
    </row>
    <row r="16" spans="1:14" ht="20">
      <c r="A16" s="17" t="s">
        <v>140</v>
      </c>
      <c r="B16" s="183"/>
      <c r="C16" s="206">
        <v>-1276125</v>
      </c>
      <c r="D16" s="207"/>
      <c r="E16" s="206">
        <v>-1924963</v>
      </c>
      <c r="F16" s="207"/>
      <c r="G16" s="206">
        <v>-741904</v>
      </c>
      <c r="H16" s="207"/>
      <c r="I16" s="206">
        <v>-1120112</v>
      </c>
    </row>
    <row r="17" spans="1:15" ht="20">
      <c r="A17" s="17" t="s">
        <v>73</v>
      </c>
      <c r="B17" s="183"/>
      <c r="C17" s="206">
        <v>-102903</v>
      </c>
      <c r="D17" s="207"/>
      <c r="E17" s="206">
        <v>-57345</v>
      </c>
      <c r="F17" s="207"/>
      <c r="G17" s="206">
        <v>-120445</v>
      </c>
      <c r="H17" s="207"/>
      <c r="I17" s="206">
        <v>-71905</v>
      </c>
    </row>
    <row r="18" spans="1:15" ht="20">
      <c r="A18" s="18" t="s">
        <v>49</v>
      </c>
      <c r="B18" s="183"/>
      <c r="C18" s="206">
        <v>-302565</v>
      </c>
      <c r="D18" s="207"/>
      <c r="E18" s="206">
        <v>-452144</v>
      </c>
      <c r="F18" s="207"/>
      <c r="G18" s="206">
        <v>-122458</v>
      </c>
      <c r="H18" s="207"/>
      <c r="I18" s="206">
        <v>-204846</v>
      </c>
    </row>
    <row r="19" spans="1:15" ht="20">
      <c r="A19" s="18" t="s">
        <v>29</v>
      </c>
      <c r="B19" s="183"/>
      <c r="C19" s="206">
        <v>-332724</v>
      </c>
      <c r="D19" s="207"/>
      <c r="E19" s="206">
        <v>-249699</v>
      </c>
      <c r="F19" s="207"/>
      <c r="G19" s="206">
        <v>-190786</v>
      </c>
      <c r="H19" s="207"/>
      <c r="I19" s="206">
        <v>-189247</v>
      </c>
      <c r="L19" s="121"/>
      <c r="M19" s="140"/>
      <c r="N19" s="139"/>
    </row>
    <row r="20" spans="1:15" ht="20.5">
      <c r="A20" s="31" t="s">
        <v>179</v>
      </c>
      <c r="B20" s="183"/>
      <c r="C20" s="98">
        <f>SUM(C16:C19)</f>
        <v>-2014317</v>
      </c>
      <c r="D20" s="201"/>
      <c r="E20" s="98">
        <f>SUM(E16:E19)</f>
        <v>-2684151</v>
      </c>
      <c r="F20" s="201"/>
      <c r="G20" s="98">
        <f>SUM(G16:G19)</f>
        <v>-1175593</v>
      </c>
      <c r="H20" s="201"/>
      <c r="I20" s="98">
        <f>SUM(I16:I19)</f>
        <v>-1586110</v>
      </c>
    </row>
    <row r="21" spans="1:15" ht="6" customHeight="1">
      <c r="A21" s="30"/>
      <c r="B21" s="183"/>
      <c r="C21" s="187"/>
      <c r="D21" s="201"/>
      <c r="E21" s="187"/>
      <c r="F21" s="201"/>
      <c r="G21" s="187"/>
      <c r="H21" s="201"/>
      <c r="I21" s="187"/>
    </row>
    <row r="22" spans="1:15" ht="20.5">
      <c r="A22" s="49" t="s">
        <v>154</v>
      </c>
      <c r="B22" s="183"/>
      <c r="C22" s="187">
        <f>C13+C20</f>
        <v>421076</v>
      </c>
      <c r="D22" s="99"/>
      <c r="E22" s="187">
        <f>E13+E20</f>
        <v>1055672</v>
      </c>
      <c r="F22" s="99"/>
      <c r="G22" s="187">
        <f>G13+G20</f>
        <v>139659</v>
      </c>
      <c r="H22" s="99"/>
      <c r="I22" s="187">
        <f>I13+I20</f>
        <v>468945</v>
      </c>
    </row>
    <row r="23" spans="1:15" ht="6" customHeight="1">
      <c r="A23" s="18"/>
      <c r="B23" s="183"/>
      <c r="C23" s="187"/>
      <c r="D23" s="201"/>
      <c r="E23" s="187"/>
      <c r="F23" s="201"/>
      <c r="G23" s="187"/>
      <c r="H23" s="201"/>
      <c r="I23" s="187"/>
    </row>
    <row r="24" spans="1:15" ht="20">
      <c r="A24" s="18" t="s">
        <v>155</v>
      </c>
      <c r="B24" s="183">
        <v>4</v>
      </c>
      <c r="C24" s="187">
        <v>6023</v>
      </c>
      <c r="D24" s="201"/>
      <c r="E24" s="187">
        <v>5854</v>
      </c>
      <c r="F24" s="201"/>
      <c r="G24" s="187">
        <v>84020</v>
      </c>
      <c r="H24" s="201"/>
      <c r="I24" s="187">
        <v>62630</v>
      </c>
    </row>
    <row r="25" spans="1:15" ht="20">
      <c r="A25" s="18" t="s">
        <v>30</v>
      </c>
      <c r="B25" s="183">
        <v>4</v>
      </c>
      <c r="C25" s="206">
        <v>-216242</v>
      </c>
      <c r="D25" s="206"/>
      <c r="E25" s="206">
        <v>-126532</v>
      </c>
      <c r="F25" s="206"/>
      <c r="G25" s="206">
        <v>-197003</v>
      </c>
      <c r="H25" s="206"/>
      <c r="I25" s="206">
        <v>-117069</v>
      </c>
    </row>
    <row r="26" spans="1:15" ht="20">
      <c r="A26" s="18" t="s">
        <v>239</v>
      </c>
      <c r="B26" s="183">
        <v>11</v>
      </c>
      <c r="C26" s="203">
        <v>-3159</v>
      </c>
      <c r="D26" s="201"/>
      <c r="E26" s="203">
        <v>58</v>
      </c>
      <c r="F26" s="204"/>
      <c r="G26" s="210">
        <v>0</v>
      </c>
      <c r="H26" s="170"/>
      <c r="I26" s="210">
        <v>0</v>
      </c>
    </row>
    <row r="27" spans="1:15" ht="20.5">
      <c r="A27" s="49" t="s">
        <v>117</v>
      </c>
      <c r="B27" s="183"/>
      <c r="C27" s="187">
        <f>SUM(C22:C26)</f>
        <v>207698</v>
      </c>
      <c r="D27" s="201"/>
      <c r="E27" s="187">
        <f>SUM(E22:E26)</f>
        <v>935052</v>
      </c>
      <c r="F27" s="201"/>
      <c r="G27" s="187">
        <f>SUM(G22:G26)</f>
        <v>26676</v>
      </c>
      <c r="H27" s="201"/>
      <c r="I27" s="187">
        <f>SUM(I22:I26)</f>
        <v>414506</v>
      </c>
    </row>
    <row r="28" spans="1:15" ht="20">
      <c r="A28" s="18" t="s">
        <v>118</v>
      </c>
      <c r="B28" s="183">
        <v>16</v>
      </c>
      <c r="C28" s="226">
        <v>-63775</v>
      </c>
      <c r="D28" s="206"/>
      <c r="E28" s="208">
        <v>-201232</v>
      </c>
      <c r="F28" s="206"/>
      <c r="G28" s="208">
        <v>-4836</v>
      </c>
      <c r="H28" s="206"/>
      <c r="I28" s="208">
        <v>-76945</v>
      </c>
    </row>
    <row r="29" spans="1:15" ht="20.5">
      <c r="A29" s="49" t="s">
        <v>119</v>
      </c>
      <c r="B29" s="183"/>
      <c r="C29" s="187">
        <f>SUM(C27:C28)</f>
        <v>143923</v>
      </c>
      <c r="D29" s="99"/>
      <c r="E29" s="187">
        <f>SUM(E27:E28)</f>
        <v>733820</v>
      </c>
      <c r="F29" s="99"/>
      <c r="G29" s="187">
        <f>SUM(G27:G28)</f>
        <v>21840</v>
      </c>
      <c r="H29" s="99"/>
      <c r="I29" s="187">
        <f>SUM(I27:I28)</f>
        <v>337561</v>
      </c>
      <c r="K29" s="187"/>
      <c r="L29" s="187"/>
      <c r="M29" s="139"/>
      <c r="N29" s="139"/>
      <c r="O29" s="139"/>
    </row>
    <row r="30" spans="1:15" ht="20.5">
      <c r="A30" s="49" t="s">
        <v>74</v>
      </c>
      <c r="B30" s="183"/>
      <c r="C30" s="187"/>
      <c r="D30" s="204"/>
      <c r="E30" s="187"/>
      <c r="F30" s="204"/>
      <c r="G30" s="187"/>
      <c r="H30" s="204"/>
      <c r="I30" s="187"/>
    </row>
    <row r="31" spans="1:15" ht="20.5">
      <c r="A31" s="49" t="s">
        <v>113</v>
      </c>
      <c r="B31" s="183"/>
      <c r="C31" s="187"/>
      <c r="D31" s="204"/>
      <c r="E31" s="187"/>
      <c r="F31" s="204"/>
      <c r="G31" s="187"/>
      <c r="H31" s="204"/>
      <c r="I31" s="187"/>
    </row>
    <row r="32" spans="1:15" ht="20">
      <c r="A32" s="18" t="s">
        <v>244</v>
      </c>
      <c r="B32" s="183"/>
      <c r="C32" s="187">
        <v>3848</v>
      </c>
      <c r="D32" s="201"/>
      <c r="E32" s="206">
        <v>-5490</v>
      </c>
      <c r="F32" s="201"/>
      <c r="G32" s="187">
        <v>661</v>
      </c>
      <c r="H32" s="201"/>
      <c r="I32" s="187">
        <v>-3502</v>
      </c>
    </row>
    <row r="33" spans="1:16" ht="20">
      <c r="A33" s="18" t="s">
        <v>132</v>
      </c>
      <c r="B33" s="183"/>
      <c r="C33" s="187"/>
      <c r="D33" s="204"/>
      <c r="E33" s="187"/>
      <c r="F33" s="204"/>
      <c r="G33" s="187"/>
      <c r="H33" s="204"/>
      <c r="I33" s="187"/>
    </row>
    <row r="34" spans="1:16" ht="20">
      <c r="A34" s="26" t="s">
        <v>167</v>
      </c>
      <c r="B34" s="183"/>
      <c r="C34" s="208">
        <v>-770</v>
      </c>
      <c r="D34" s="201"/>
      <c r="E34" s="203">
        <v>1098</v>
      </c>
      <c r="F34" s="201"/>
      <c r="G34" s="208">
        <v>-132</v>
      </c>
      <c r="H34" s="201"/>
      <c r="I34" s="203">
        <v>700</v>
      </c>
    </row>
    <row r="35" spans="1:16" ht="20.5">
      <c r="A35" s="49" t="s">
        <v>131</v>
      </c>
      <c r="B35" s="183"/>
      <c r="C35" s="203">
        <f>SUM(C32:C34)</f>
        <v>3078</v>
      </c>
      <c r="D35" s="99"/>
      <c r="E35" s="208">
        <f>SUM(E32:E34)</f>
        <v>-4392</v>
      </c>
      <c r="F35" s="99"/>
      <c r="G35" s="203">
        <f>SUM(G32:G34)</f>
        <v>529</v>
      </c>
      <c r="H35" s="99"/>
      <c r="I35" s="208">
        <f>SUM(I32:I34)</f>
        <v>-2802</v>
      </c>
    </row>
    <row r="36" spans="1:16" ht="20.5">
      <c r="A36" s="49" t="s">
        <v>220</v>
      </c>
      <c r="B36" s="183"/>
      <c r="C36" s="203">
        <f>C35</f>
        <v>3078</v>
      </c>
      <c r="D36" s="99"/>
      <c r="E36" s="208">
        <f>E35</f>
        <v>-4392</v>
      </c>
      <c r="F36" s="99"/>
      <c r="G36" s="203">
        <f>G35</f>
        <v>529</v>
      </c>
      <c r="H36" s="99"/>
      <c r="I36" s="208">
        <f>I35</f>
        <v>-2802</v>
      </c>
    </row>
    <row r="37" spans="1:16" ht="21" thickBot="1">
      <c r="A37" s="49" t="s">
        <v>120</v>
      </c>
      <c r="B37" s="183"/>
      <c r="C37" s="118">
        <f>C29+C36</f>
        <v>147001</v>
      </c>
      <c r="D37" s="201"/>
      <c r="E37" s="118">
        <f>E29+E36</f>
        <v>729428</v>
      </c>
      <c r="F37" s="201"/>
      <c r="G37" s="118">
        <f>G29+G36</f>
        <v>22369</v>
      </c>
      <c r="H37" s="201"/>
      <c r="I37" s="118">
        <f>I29+I36</f>
        <v>334759</v>
      </c>
      <c r="K37" s="187"/>
      <c r="L37" s="187"/>
      <c r="M37" s="139"/>
      <c r="N37" s="139"/>
    </row>
    <row r="38" spans="1:16" ht="6" customHeight="1" thickTop="1">
      <c r="A38" s="18"/>
      <c r="B38" s="183"/>
      <c r="C38" s="187"/>
      <c r="D38" s="194"/>
      <c r="E38" s="187"/>
      <c r="F38" s="194"/>
      <c r="G38" s="187"/>
      <c r="H38" s="89"/>
      <c r="I38" s="187"/>
    </row>
    <row r="39" spans="1:16" ht="20.5">
      <c r="A39" s="59" t="s">
        <v>166</v>
      </c>
      <c r="B39" s="183"/>
      <c r="C39" s="187"/>
      <c r="D39" s="194"/>
      <c r="E39" s="187"/>
      <c r="F39" s="194"/>
      <c r="G39" s="187"/>
      <c r="H39" s="89"/>
      <c r="I39" s="187"/>
    </row>
    <row r="40" spans="1:16" ht="20">
      <c r="A40" s="60" t="s">
        <v>75</v>
      </c>
      <c r="B40" s="183"/>
      <c r="C40" s="187">
        <v>146771</v>
      </c>
      <c r="D40" s="200"/>
      <c r="E40" s="187">
        <f>E29-E41</f>
        <v>635054</v>
      </c>
      <c r="F40" s="201"/>
      <c r="G40" s="187">
        <v>21840</v>
      </c>
      <c r="H40" s="201"/>
      <c r="I40" s="187">
        <v>337561</v>
      </c>
    </row>
    <row r="41" spans="1:16" ht="20">
      <c r="A41" s="60" t="s">
        <v>76</v>
      </c>
      <c r="B41" s="183"/>
      <c r="C41" s="187">
        <v>-2848</v>
      </c>
      <c r="D41" s="200"/>
      <c r="E41" s="187">
        <v>98766</v>
      </c>
      <c r="F41" s="200"/>
      <c r="G41" s="210">
        <v>0</v>
      </c>
      <c r="H41" s="211"/>
      <c r="I41" s="210">
        <v>0</v>
      </c>
      <c r="P41" s="139"/>
    </row>
    <row r="42" spans="1:16" ht="21" thickBot="1">
      <c r="A42" s="49" t="s">
        <v>119</v>
      </c>
      <c r="B42" s="183"/>
      <c r="C42" s="118">
        <f>SUM(C40:C41)</f>
        <v>143923</v>
      </c>
      <c r="D42" s="97"/>
      <c r="E42" s="118">
        <f>SUM(E40:E41)</f>
        <v>733820</v>
      </c>
      <c r="F42" s="97"/>
      <c r="G42" s="118">
        <f>SUM(G40:G41)</f>
        <v>21840</v>
      </c>
      <c r="H42" s="97"/>
      <c r="I42" s="118">
        <f>SUM(I40:I41)</f>
        <v>337561</v>
      </c>
    </row>
    <row r="43" spans="1:16" ht="21" thickTop="1">
      <c r="A43" s="49"/>
      <c r="B43" s="183"/>
      <c r="C43" s="187"/>
      <c r="D43" s="97"/>
      <c r="E43" s="187"/>
      <c r="F43" s="97"/>
      <c r="G43" s="187"/>
      <c r="H43" s="97"/>
      <c r="I43" s="187"/>
    </row>
    <row r="44" spans="1:16" ht="23">
      <c r="A44" s="288" t="str">
        <f>BS!A1</f>
        <v>บริษัท ไซมิส แอสเสท จำกัด (มหาชน) และบริษัทย่อย</v>
      </c>
      <c r="B44" s="288"/>
      <c r="C44" s="288"/>
      <c r="D44" s="288"/>
      <c r="E44" s="288"/>
      <c r="F44" s="288"/>
      <c r="G44" s="288"/>
      <c r="H44" s="288"/>
      <c r="I44" s="288"/>
    </row>
    <row r="45" spans="1:16" ht="23">
      <c r="A45" s="288" t="s">
        <v>106</v>
      </c>
      <c r="B45" s="288"/>
      <c r="C45" s="288"/>
      <c r="D45" s="288"/>
      <c r="E45" s="288"/>
      <c r="F45" s="288"/>
      <c r="G45" s="288"/>
      <c r="H45" s="288"/>
      <c r="I45" s="288"/>
    </row>
    <row r="46" spans="1:16" ht="23">
      <c r="A46" s="288" t="s">
        <v>186</v>
      </c>
      <c r="B46" s="288"/>
      <c r="C46" s="288"/>
      <c r="D46" s="288"/>
      <c r="E46" s="288"/>
      <c r="F46" s="288"/>
      <c r="G46" s="288"/>
      <c r="H46" s="288"/>
      <c r="I46" s="288"/>
    </row>
    <row r="47" spans="1:16" ht="23">
      <c r="A47" s="11"/>
      <c r="B47" s="11"/>
      <c r="C47" s="11"/>
      <c r="D47" s="11"/>
      <c r="E47" s="45"/>
      <c r="F47" s="46"/>
      <c r="G47" s="46"/>
      <c r="H47" s="46"/>
      <c r="I47" s="222" t="s">
        <v>61</v>
      </c>
    </row>
    <row r="48" spans="1:16" s="177" customFormat="1" ht="12.65" customHeight="1">
      <c r="A48" s="223"/>
      <c r="B48" s="223"/>
      <c r="C48" s="223"/>
      <c r="D48" s="223"/>
      <c r="E48" s="223"/>
      <c r="F48" s="223"/>
      <c r="G48" s="223"/>
      <c r="H48" s="223"/>
      <c r="I48" s="34"/>
      <c r="J48" s="1"/>
      <c r="K48" s="122"/>
    </row>
    <row r="49" spans="1:11" ht="20.5">
      <c r="A49" s="21"/>
      <c r="B49" s="83" t="s">
        <v>2</v>
      </c>
      <c r="C49" s="291" t="s">
        <v>41</v>
      </c>
      <c r="D49" s="291"/>
      <c r="E49" s="291"/>
      <c r="F49" s="37"/>
      <c r="G49" s="291" t="s">
        <v>40</v>
      </c>
      <c r="H49" s="291"/>
      <c r="I49" s="291"/>
    </row>
    <row r="50" spans="1:11" ht="20.5">
      <c r="A50" s="178"/>
      <c r="B50" s="18"/>
      <c r="C50" s="137" t="s">
        <v>184</v>
      </c>
      <c r="D50" s="48"/>
      <c r="E50" s="137" t="s">
        <v>185</v>
      </c>
      <c r="F50" s="12"/>
      <c r="G50" s="137" t="s">
        <v>184</v>
      </c>
      <c r="H50" s="48"/>
      <c r="I50" s="137" t="s">
        <v>185</v>
      </c>
    </row>
    <row r="51" spans="1:11" ht="20.5">
      <c r="A51" s="178"/>
      <c r="B51" s="18"/>
      <c r="C51" s="137"/>
      <c r="D51" s="48"/>
      <c r="E51" s="137" t="str">
        <f>E8</f>
        <v>“ปรับปรุงใหม่”</v>
      </c>
      <c r="F51" s="12"/>
      <c r="G51" s="137"/>
      <c r="H51" s="48"/>
      <c r="I51" s="137" t="str">
        <f>I8</f>
        <v>“ปรับปรุงใหม่”</v>
      </c>
    </row>
    <row r="52" spans="1:11" ht="20.5">
      <c r="A52" s="59" t="s">
        <v>165</v>
      </c>
      <c r="B52" s="183"/>
      <c r="C52" s="57"/>
      <c r="D52" s="57"/>
      <c r="E52" s="57"/>
      <c r="F52" s="57"/>
      <c r="G52" s="57"/>
      <c r="H52" s="187"/>
      <c r="I52" s="57"/>
    </row>
    <row r="53" spans="1:11" ht="20">
      <c r="A53" s="60" t="s">
        <v>75</v>
      </c>
      <c r="B53" s="183"/>
      <c r="C53" s="187">
        <v>149779</v>
      </c>
      <c r="D53" s="201"/>
      <c r="E53" s="187">
        <f>E37-E54</f>
        <v>630092</v>
      </c>
      <c r="F53" s="201"/>
      <c r="G53" s="187">
        <v>22369</v>
      </c>
      <c r="H53" s="201"/>
      <c r="I53" s="187">
        <v>334759</v>
      </c>
    </row>
    <row r="54" spans="1:11" ht="20">
      <c r="A54" s="61" t="s">
        <v>76</v>
      </c>
      <c r="B54" s="183"/>
      <c r="C54" s="187">
        <v>-2778</v>
      </c>
      <c r="D54" s="193"/>
      <c r="E54" s="187">
        <v>99336</v>
      </c>
      <c r="F54" s="200"/>
      <c r="G54" s="210">
        <v>0</v>
      </c>
      <c r="H54" s="170"/>
      <c r="I54" s="210">
        <v>0</v>
      </c>
    </row>
    <row r="55" spans="1:11" s="123" customFormat="1" ht="21" thickBot="1">
      <c r="A55" s="59" t="s">
        <v>120</v>
      </c>
      <c r="B55" s="183"/>
      <c r="C55" s="118">
        <f>SUM(C53:C54)</f>
        <v>147001</v>
      </c>
      <c r="D55" s="193"/>
      <c r="E55" s="118">
        <f>SUM(E53:E54)</f>
        <v>729428</v>
      </c>
      <c r="F55" s="97"/>
      <c r="G55" s="118">
        <f>SUM(G53:G54)</f>
        <v>22369</v>
      </c>
      <c r="H55" s="97"/>
      <c r="I55" s="118">
        <f>SUM(I53:I54)</f>
        <v>334759</v>
      </c>
      <c r="K55" s="121"/>
    </row>
    <row r="56" spans="1:11" s="123" customFormat="1" ht="14.15" customHeight="1" thickTop="1">
      <c r="A56" s="59"/>
      <c r="B56" s="183"/>
      <c r="C56" s="57"/>
      <c r="D56" s="57"/>
      <c r="E56" s="57"/>
      <c r="F56" s="57"/>
      <c r="G56" s="58"/>
      <c r="H56" s="86"/>
      <c r="I56" s="58"/>
      <c r="K56" s="121"/>
    </row>
    <row r="57" spans="1:11" s="124" customFormat="1" ht="19.5" customHeight="1">
      <c r="A57" s="59" t="s">
        <v>121</v>
      </c>
      <c r="B57" s="183"/>
      <c r="C57" s="57"/>
      <c r="D57" s="57"/>
      <c r="E57" s="57"/>
      <c r="F57" s="57"/>
      <c r="G57" s="57"/>
      <c r="H57" s="187"/>
      <c r="I57" s="57"/>
      <c r="K57" s="121"/>
    </row>
    <row r="58" spans="1:11" s="124" customFormat="1" ht="20">
      <c r="A58" s="18" t="s">
        <v>122</v>
      </c>
      <c r="B58" s="183">
        <v>31</v>
      </c>
      <c r="C58" s="100">
        <v>0.13</v>
      </c>
      <c r="D58" s="100"/>
      <c r="E58" s="100">
        <v>0.66</v>
      </c>
      <c r="F58" s="100"/>
      <c r="G58" s="100">
        <v>0.02</v>
      </c>
      <c r="H58" s="100"/>
      <c r="I58" s="100">
        <v>0.35</v>
      </c>
      <c r="K58" s="121"/>
    </row>
    <row r="59" spans="1:11" s="124" customFormat="1" ht="20">
      <c r="A59" s="18"/>
      <c r="B59" s="183"/>
      <c r="C59" s="100"/>
      <c r="D59" s="100"/>
      <c r="E59" s="100"/>
      <c r="F59" s="100"/>
      <c r="G59" s="100"/>
      <c r="H59" s="100"/>
      <c r="I59" s="100"/>
      <c r="K59" s="121"/>
    </row>
    <row r="60" spans="1:11" s="124" customFormat="1">
      <c r="A60" s="18"/>
      <c r="B60" s="183"/>
      <c r="C60" s="100"/>
      <c r="D60" s="100"/>
      <c r="E60" s="228"/>
      <c r="F60" s="100"/>
      <c r="G60" s="100"/>
      <c r="H60" s="100"/>
      <c r="I60" s="100"/>
      <c r="K60" s="121"/>
    </row>
    <row r="61" spans="1:11" s="124" customFormat="1">
      <c r="A61" s="18"/>
      <c r="B61" s="183"/>
      <c r="C61" s="100"/>
      <c r="D61" s="100"/>
      <c r="E61" s="228"/>
      <c r="F61" s="100"/>
      <c r="G61" s="100"/>
      <c r="H61" s="100"/>
      <c r="I61" s="100"/>
      <c r="K61" s="121"/>
    </row>
    <row r="62" spans="1:11" s="124" customFormat="1" ht="20">
      <c r="A62" s="18"/>
      <c r="B62" s="183"/>
      <c r="C62" s="100"/>
      <c r="D62" s="100"/>
      <c r="E62" s="100"/>
      <c r="F62" s="100"/>
      <c r="G62" s="100"/>
      <c r="H62" s="100"/>
      <c r="I62" s="100"/>
      <c r="K62" s="121"/>
    </row>
    <row r="63" spans="1:11" s="124" customFormat="1" ht="20">
      <c r="A63" s="18"/>
      <c r="B63" s="183"/>
      <c r="C63" s="100"/>
      <c r="D63" s="100"/>
      <c r="E63" s="100"/>
      <c r="F63" s="100"/>
      <c r="G63" s="100"/>
      <c r="H63" s="100"/>
      <c r="I63" s="100"/>
      <c r="K63" s="121"/>
    </row>
    <row r="64" spans="1:11" s="124" customFormat="1" ht="20">
      <c r="A64" s="18"/>
      <c r="B64" s="183"/>
      <c r="C64" s="100"/>
      <c r="D64" s="100"/>
      <c r="E64" s="100"/>
      <c r="F64" s="100"/>
      <c r="G64" s="100"/>
      <c r="H64" s="100"/>
      <c r="I64" s="100"/>
      <c r="K64" s="121"/>
    </row>
    <row r="65" spans="1:11" s="124" customFormat="1" ht="20">
      <c r="A65" s="18"/>
      <c r="B65" s="183"/>
      <c r="C65" s="100"/>
      <c r="D65" s="100"/>
      <c r="E65" s="100"/>
      <c r="F65" s="100"/>
      <c r="G65" s="100"/>
      <c r="H65" s="100"/>
      <c r="I65" s="100"/>
      <c r="K65" s="121"/>
    </row>
    <row r="66" spans="1:11" s="124" customFormat="1" ht="20">
      <c r="A66" s="18"/>
      <c r="B66" s="183"/>
      <c r="C66" s="100"/>
      <c r="D66" s="100"/>
      <c r="E66" s="100"/>
      <c r="F66" s="100"/>
      <c r="G66" s="100"/>
      <c r="H66" s="100"/>
      <c r="I66" s="100"/>
      <c r="K66" s="121"/>
    </row>
    <row r="67" spans="1:11" s="124" customFormat="1" ht="20">
      <c r="A67" s="18"/>
      <c r="B67" s="183"/>
      <c r="C67" s="100"/>
      <c r="D67" s="100"/>
      <c r="E67" s="100"/>
      <c r="F67" s="100"/>
      <c r="G67" s="100"/>
      <c r="H67" s="100"/>
      <c r="I67" s="100"/>
      <c r="K67" s="121"/>
    </row>
    <row r="68" spans="1:11" s="124" customFormat="1" ht="20">
      <c r="A68" s="18"/>
      <c r="B68" s="183"/>
      <c r="C68" s="100"/>
      <c r="D68" s="100"/>
      <c r="E68" s="100"/>
      <c r="F68" s="100"/>
      <c r="G68" s="100"/>
      <c r="H68" s="100"/>
      <c r="I68" s="100"/>
      <c r="K68" s="121"/>
    </row>
    <row r="69" spans="1:11" s="124" customFormat="1" ht="20">
      <c r="A69" s="18"/>
      <c r="B69" s="183"/>
      <c r="C69" s="100"/>
      <c r="D69" s="100"/>
      <c r="E69" s="100"/>
      <c r="F69" s="100"/>
      <c r="G69" s="100"/>
      <c r="H69" s="100"/>
      <c r="I69" s="100"/>
      <c r="K69" s="121"/>
    </row>
    <row r="70" spans="1:11" s="124" customFormat="1" ht="20">
      <c r="A70" s="18"/>
      <c r="B70" s="183"/>
      <c r="C70" s="100"/>
      <c r="D70" s="100"/>
      <c r="E70" s="100"/>
      <c r="F70" s="100"/>
      <c r="G70" s="100"/>
      <c r="H70" s="100"/>
      <c r="I70" s="100"/>
      <c r="K70" s="121"/>
    </row>
    <row r="71" spans="1:11" s="124" customFormat="1" ht="20">
      <c r="A71" s="18"/>
      <c r="B71" s="183"/>
      <c r="C71" s="100"/>
      <c r="D71" s="100"/>
      <c r="E71" s="100"/>
      <c r="F71" s="100"/>
      <c r="G71" s="100"/>
      <c r="H71" s="100"/>
      <c r="I71" s="100"/>
      <c r="K71" s="121"/>
    </row>
    <row r="72" spans="1:11" s="124" customFormat="1" ht="20">
      <c r="A72" s="18"/>
      <c r="B72" s="183"/>
      <c r="C72" s="100"/>
      <c r="D72" s="100"/>
      <c r="E72" s="100"/>
      <c r="F72" s="100"/>
      <c r="G72" s="100"/>
      <c r="H72" s="100"/>
      <c r="I72" s="100"/>
      <c r="K72" s="121"/>
    </row>
    <row r="73" spans="1:11" s="124" customFormat="1" ht="20">
      <c r="A73" s="18"/>
      <c r="B73" s="183"/>
      <c r="C73" s="100"/>
      <c r="D73" s="100"/>
      <c r="E73" s="100"/>
      <c r="F73" s="100"/>
      <c r="G73" s="100"/>
      <c r="H73" s="100"/>
      <c r="I73" s="100"/>
      <c r="K73" s="121"/>
    </row>
    <row r="74" spans="1:11" s="124" customFormat="1" ht="20">
      <c r="A74" s="18"/>
      <c r="B74" s="183"/>
      <c r="C74" s="100"/>
      <c r="D74" s="100"/>
      <c r="E74" s="100"/>
      <c r="F74" s="100"/>
      <c r="G74" s="100"/>
      <c r="H74" s="100"/>
      <c r="I74" s="100"/>
      <c r="K74" s="121"/>
    </row>
    <row r="75" spans="1:11" s="124" customFormat="1" ht="20">
      <c r="A75" s="18"/>
      <c r="B75" s="183"/>
      <c r="C75" s="100"/>
      <c r="D75" s="100"/>
      <c r="E75" s="100"/>
      <c r="F75" s="100"/>
      <c r="G75" s="100"/>
      <c r="H75" s="100"/>
      <c r="I75" s="100"/>
      <c r="K75" s="121"/>
    </row>
    <row r="76" spans="1:11" s="124" customFormat="1" ht="20">
      <c r="A76" s="18"/>
      <c r="B76" s="183"/>
      <c r="C76" s="100"/>
      <c r="D76" s="100"/>
      <c r="E76" s="100"/>
      <c r="F76" s="100"/>
      <c r="G76" s="100"/>
      <c r="H76" s="100"/>
      <c r="I76" s="100"/>
      <c r="K76" s="121"/>
    </row>
    <row r="77" spans="1:11" s="124" customFormat="1" ht="20">
      <c r="A77" s="18"/>
      <c r="B77" s="183"/>
      <c r="C77" s="100"/>
      <c r="D77" s="100"/>
      <c r="E77" s="100"/>
      <c r="F77" s="100"/>
      <c r="G77" s="100"/>
      <c r="H77" s="100"/>
      <c r="I77" s="100"/>
      <c r="K77" s="121"/>
    </row>
    <row r="78" spans="1:11" s="124" customFormat="1" ht="20">
      <c r="A78" s="18"/>
      <c r="B78" s="183"/>
      <c r="C78" s="100"/>
      <c r="D78" s="100"/>
      <c r="E78" s="100"/>
      <c r="F78" s="100"/>
      <c r="G78" s="100"/>
      <c r="H78" s="100"/>
      <c r="I78" s="100"/>
      <c r="K78" s="121"/>
    </row>
    <row r="79" spans="1:11" s="124" customFormat="1" ht="20">
      <c r="B79" s="183"/>
      <c r="C79" s="100"/>
      <c r="D79" s="100"/>
      <c r="E79" s="100"/>
      <c r="F79" s="100"/>
      <c r="G79" s="100"/>
      <c r="H79" s="100"/>
      <c r="I79" s="100"/>
      <c r="K79" s="121"/>
    </row>
    <row r="80" spans="1:11" s="124" customFormat="1" ht="20">
      <c r="A80" s="18"/>
      <c r="B80" s="183"/>
      <c r="C80" s="100"/>
      <c r="D80" s="100"/>
      <c r="E80" s="100"/>
      <c r="F80" s="100"/>
      <c r="G80" s="100"/>
      <c r="H80" s="100"/>
      <c r="I80" s="100"/>
      <c r="K80" s="121"/>
    </row>
    <row r="81" spans="1:11" s="124" customFormat="1" ht="20">
      <c r="B81" s="183"/>
      <c r="C81" s="100"/>
      <c r="D81" s="100"/>
      <c r="E81" s="100"/>
      <c r="F81" s="100"/>
      <c r="G81" s="100"/>
      <c r="H81" s="100"/>
      <c r="I81" s="100"/>
      <c r="K81" s="121"/>
    </row>
    <row r="82" spans="1:11" s="124" customFormat="1" ht="20">
      <c r="A82" s="18"/>
      <c r="B82" s="183"/>
      <c r="C82" s="100"/>
      <c r="D82" s="100"/>
      <c r="E82" s="100"/>
      <c r="F82" s="100"/>
      <c r="G82" s="100"/>
      <c r="H82" s="100"/>
      <c r="I82" s="100"/>
      <c r="K82" s="121"/>
    </row>
    <row r="83" spans="1:11" s="124" customFormat="1" ht="20">
      <c r="A83" s="18"/>
      <c r="B83" s="183"/>
      <c r="C83" s="100"/>
      <c r="D83" s="100"/>
      <c r="E83" s="100"/>
      <c r="F83" s="100"/>
      <c r="G83" s="100"/>
      <c r="H83" s="100"/>
      <c r="I83" s="100"/>
      <c r="K83" s="121"/>
    </row>
    <row r="84" spans="1:11" s="124" customFormat="1" ht="20">
      <c r="A84" s="23" t="s">
        <v>111</v>
      </c>
      <c r="B84" s="183"/>
      <c r="C84" s="100"/>
      <c r="D84" s="100"/>
      <c r="E84" s="100"/>
      <c r="F84" s="100"/>
      <c r="G84" s="100"/>
      <c r="H84" s="100"/>
      <c r="I84" s="100"/>
      <c r="K84" s="121"/>
    </row>
    <row r="85" spans="1:11" s="124" customFormat="1" ht="20">
      <c r="A85" s="18"/>
      <c r="B85" s="183"/>
      <c r="C85" s="100"/>
      <c r="D85" s="100"/>
      <c r="E85" s="100"/>
      <c r="F85" s="100"/>
      <c r="G85" s="100"/>
      <c r="H85" s="100"/>
      <c r="I85" s="100"/>
      <c r="K85" s="121"/>
    </row>
    <row r="86" spans="1:11" s="177" customFormat="1" ht="20.5" customHeight="1">
      <c r="B86" s="178"/>
      <c r="C86" s="178"/>
      <c r="D86" s="122"/>
      <c r="E86" s="122"/>
      <c r="F86" s="122"/>
      <c r="G86" s="122"/>
      <c r="H86" s="122"/>
      <c r="I86" s="122"/>
      <c r="J86" s="122"/>
    </row>
    <row r="87" spans="1:11" s="124" customFormat="1" ht="17.5" customHeight="1">
      <c r="A87" s="18"/>
      <c r="B87" s="183"/>
      <c r="C87" s="62"/>
      <c r="D87" s="62"/>
      <c r="E87" s="62"/>
      <c r="F87" s="62"/>
      <c r="G87" s="62"/>
      <c r="H87" s="87"/>
      <c r="I87" s="62"/>
      <c r="K87" s="121"/>
    </row>
    <row r="88" spans="1:11" s="124" customFormat="1" ht="17.5" customHeight="1">
      <c r="A88" s="18"/>
      <c r="B88" s="183"/>
      <c r="C88" s="201"/>
      <c r="D88" s="62"/>
      <c r="E88" s="62"/>
      <c r="F88" s="62"/>
      <c r="G88" s="62"/>
      <c r="H88" s="87"/>
      <c r="I88" s="62"/>
      <c r="K88" s="121"/>
    </row>
    <row r="89" spans="1:11" s="124" customFormat="1" ht="17.5" customHeight="1">
      <c r="A89" s="18"/>
      <c r="B89" s="183"/>
      <c r="C89" s="201"/>
      <c r="D89" s="62"/>
      <c r="E89" s="62"/>
      <c r="F89" s="62"/>
      <c r="G89" s="62"/>
      <c r="H89" s="87"/>
      <c r="I89" s="62"/>
      <c r="K89" s="121"/>
    </row>
    <row r="90" spans="1:11" s="124" customFormat="1" ht="17.5" customHeight="1">
      <c r="A90" s="18"/>
      <c r="B90" s="183"/>
      <c r="C90" s="62"/>
      <c r="D90" s="62"/>
      <c r="E90" s="62"/>
      <c r="F90" s="62"/>
      <c r="G90" s="62"/>
      <c r="H90" s="87"/>
      <c r="I90" s="62"/>
      <c r="K90" s="121"/>
    </row>
    <row r="91" spans="1:11" s="124" customFormat="1" ht="17.5" customHeight="1">
      <c r="A91" s="18"/>
      <c r="B91" s="183"/>
      <c r="C91" s="62"/>
      <c r="D91" s="62"/>
      <c r="E91" s="62"/>
      <c r="F91" s="62"/>
      <c r="G91" s="62"/>
      <c r="H91" s="87"/>
      <c r="I91" s="62"/>
      <c r="K91" s="121"/>
    </row>
    <row r="92" spans="1:11" s="124" customFormat="1" ht="17.5" customHeight="1">
      <c r="A92" s="18"/>
      <c r="B92" s="183"/>
      <c r="C92" s="62"/>
      <c r="D92" s="62"/>
      <c r="E92" s="62"/>
      <c r="F92" s="62"/>
      <c r="G92" s="62"/>
      <c r="H92" s="87"/>
      <c r="I92" s="62"/>
      <c r="K92" s="121"/>
    </row>
    <row r="93" spans="1:11" s="124" customFormat="1" ht="17.5" customHeight="1">
      <c r="A93" s="18"/>
      <c r="B93" s="183"/>
      <c r="C93" s="62"/>
      <c r="D93" s="62"/>
      <c r="E93" s="62"/>
      <c r="F93" s="62"/>
      <c r="G93" s="62"/>
      <c r="H93" s="87"/>
      <c r="I93" s="62"/>
      <c r="K93" s="121"/>
    </row>
    <row r="94" spans="1:11" s="124" customFormat="1" ht="17.5" customHeight="1">
      <c r="A94" s="18"/>
      <c r="B94" s="183"/>
      <c r="C94" s="62"/>
      <c r="D94" s="62"/>
      <c r="E94" s="62"/>
      <c r="F94" s="62"/>
      <c r="G94" s="62"/>
      <c r="H94" s="87"/>
      <c r="I94" s="62"/>
      <c r="K94" s="121"/>
    </row>
    <row r="95" spans="1:11" s="124" customFormat="1" ht="17.5" customHeight="1">
      <c r="A95" s="18"/>
      <c r="B95" s="183"/>
      <c r="C95" s="62"/>
      <c r="D95" s="62"/>
      <c r="E95" s="62"/>
      <c r="F95" s="62"/>
      <c r="G95" s="62"/>
      <c r="H95" s="87"/>
      <c r="I95" s="62"/>
      <c r="K95" s="121"/>
    </row>
    <row r="96" spans="1:11" s="124" customFormat="1" ht="17.5" customHeight="1">
      <c r="A96" s="18"/>
      <c r="B96" s="183"/>
      <c r="C96" s="62"/>
      <c r="D96" s="62"/>
      <c r="E96" s="62"/>
      <c r="F96" s="62"/>
      <c r="G96" s="62"/>
      <c r="H96" s="87"/>
      <c r="I96" s="62"/>
      <c r="K96" s="121"/>
    </row>
    <row r="97" spans="1:11" s="124" customFormat="1" ht="17.5" customHeight="1">
      <c r="A97" s="18"/>
      <c r="B97" s="183"/>
      <c r="C97" s="62"/>
      <c r="D97" s="62"/>
      <c r="E97" s="62"/>
      <c r="F97" s="62"/>
      <c r="G97" s="62"/>
      <c r="H97" s="62"/>
      <c r="I97" s="62"/>
      <c r="K97" s="121"/>
    </row>
    <row r="98" spans="1:11" s="124" customFormat="1" ht="17.5" customHeight="1">
      <c r="A98" s="18"/>
      <c r="B98" s="183"/>
      <c r="C98" s="62"/>
      <c r="D98" s="62"/>
      <c r="E98" s="62"/>
      <c r="F98" s="62"/>
      <c r="G98" s="62"/>
      <c r="H98" s="62"/>
      <c r="I98" s="62"/>
      <c r="K98" s="121"/>
    </row>
    <row r="99" spans="1:11" s="124" customFormat="1" ht="17.5" customHeight="1">
      <c r="A99" s="18"/>
      <c r="B99" s="183"/>
      <c r="C99" s="62"/>
      <c r="D99" s="62"/>
      <c r="E99" s="62"/>
      <c r="F99" s="62"/>
      <c r="G99" s="62"/>
      <c r="H99" s="62"/>
      <c r="I99" s="62"/>
      <c r="K99" s="121"/>
    </row>
    <row r="100" spans="1:11" s="124" customFormat="1" ht="17.5" customHeight="1">
      <c r="A100" s="18"/>
      <c r="B100" s="183"/>
      <c r="C100" s="62"/>
      <c r="D100" s="62"/>
      <c r="E100" s="62"/>
      <c r="F100" s="62"/>
      <c r="G100" s="62"/>
      <c r="H100" s="62"/>
      <c r="I100" s="62"/>
      <c r="K100" s="121"/>
    </row>
    <row r="101" spans="1:11" s="124" customFormat="1" ht="17.5" customHeight="1">
      <c r="A101" s="18"/>
      <c r="B101" s="183"/>
      <c r="C101" s="62"/>
      <c r="D101" s="62"/>
      <c r="E101" s="62"/>
      <c r="F101" s="62"/>
      <c r="G101" s="62"/>
      <c r="H101" s="62"/>
      <c r="I101" s="62"/>
      <c r="K101" s="121"/>
    </row>
    <row r="102" spans="1:11" s="124" customFormat="1" ht="17.5" customHeight="1">
      <c r="A102" s="18"/>
      <c r="B102" s="183"/>
      <c r="C102" s="62"/>
      <c r="D102" s="62"/>
      <c r="E102" s="62"/>
      <c r="F102" s="62"/>
      <c r="G102" s="62"/>
      <c r="H102" s="62"/>
      <c r="I102" s="62"/>
      <c r="K102" s="121"/>
    </row>
    <row r="103" spans="1:11" s="124" customFormat="1" ht="17.5" customHeight="1">
      <c r="A103" s="18"/>
      <c r="B103" s="183"/>
      <c r="C103" s="62"/>
      <c r="D103" s="62"/>
      <c r="E103" s="62"/>
      <c r="F103" s="62"/>
      <c r="G103" s="62"/>
      <c r="H103" s="62"/>
      <c r="I103" s="62"/>
      <c r="K103" s="121"/>
    </row>
    <row r="104" spans="1:11" s="124" customFormat="1" ht="17.5" customHeight="1">
      <c r="A104" s="18"/>
      <c r="B104" s="183"/>
      <c r="C104" s="62"/>
      <c r="D104" s="62"/>
      <c r="E104" s="62"/>
      <c r="F104" s="62"/>
      <c r="G104" s="62"/>
      <c r="H104" s="62"/>
      <c r="I104" s="62"/>
      <c r="K104" s="121"/>
    </row>
    <row r="105" spans="1:11" s="124" customFormat="1" ht="17.5" customHeight="1">
      <c r="A105" s="18"/>
      <c r="B105" s="183"/>
      <c r="C105" s="62"/>
      <c r="D105" s="62"/>
      <c r="E105" s="62"/>
      <c r="F105" s="62"/>
      <c r="G105" s="62"/>
      <c r="H105" s="62"/>
      <c r="I105" s="62"/>
      <c r="K105" s="121"/>
    </row>
    <row r="106" spans="1:11" s="124" customFormat="1" ht="17.5" customHeight="1">
      <c r="A106" s="18"/>
      <c r="B106" s="183"/>
      <c r="C106" s="62"/>
      <c r="D106" s="62"/>
      <c r="E106" s="62"/>
      <c r="F106" s="62"/>
      <c r="G106" s="62"/>
      <c r="H106" s="62"/>
      <c r="I106" s="62"/>
      <c r="K106" s="121"/>
    </row>
    <row r="107" spans="1:11" s="124" customFormat="1" ht="17.5" customHeight="1">
      <c r="A107" s="18"/>
      <c r="B107" s="183"/>
      <c r="C107" s="62"/>
      <c r="D107" s="62"/>
      <c r="E107" s="62"/>
      <c r="F107" s="62"/>
      <c r="G107" s="62"/>
      <c r="H107" s="62"/>
      <c r="I107" s="62"/>
      <c r="K107" s="121"/>
    </row>
    <row r="108" spans="1:11" s="124" customFormat="1" ht="17.5" customHeight="1">
      <c r="A108" s="18"/>
      <c r="B108" s="183"/>
      <c r="C108" s="62"/>
      <c r="D108" s="62"/>
      <c r="E108" s="62"/>
      <c r="F108" s="62"/>
      <c r="G108" s="62"/>
      <c r="H108" s="62"/>
      <c r="I108" s="62"/>
      <c r="K108" s="121"/>
    </row>
    <row r="109" spans="1:11" s="124" customFormat="1" ht="17.5" customHeight="1">
      <c r="A109" s="18"/>
      <c r="B109" s="183"/>
      <c r="C109" s="62"/>
      <c r="D109" s="62"/>
      <c r="E109" s="62"/>
      <c r="F109" s="62"/>
      <c r="G109" s="62"/>
      <c r="H109" s="62"/>
      <c r="I109" s="62"/>
      <c r="K109" s="121"/>
    </row>
    <row r="110" spans="1:11" s="124" customFormat="1" ht="17.5" customHeight="1">
      <c r="A110" s="18"/>
      <c r="B110" s="183"/>
      <c r="C110" s="62"/>
      <c r="D110" s="62"/>
      <c r="E110" s="62"/>
      <c r="F110" s="62"/>
      <c r="G110" s="62"/>
      <c r="H110" s="62"/>
      <c r="I110" s="62"/>
      <c r="K110" s="121"/>
    </row>
    <row r="111" spans="1:11" s="124" customFormat="1" ht="17.5" customHeight="1">
      <c r="A111" s="18"/>
      <c r="B111" s="183"/>
      <c r="C111" s="62"/>
      <c r="D111" s="62"/>
      <c r="E111" s="62"/>
      <c r="F111" s="62"/>
      <c r="G111" s="62"/>
      <c r="H111" s="62"/>
      <c r="I111" s="62"/>
      <c r="K111" s="121"/>
    </row>
    <row r="112" spans="1:11" ht="20">
      <c r="A112" s="120"/>
      <c r="B112" s="51"/>
      <c r="C112" s="50"/>
      <c r="D112" s="55"/>
      <c r="E112" s="52"/>
      <c r="F112" s="55"/>
      <c r="G112" s="53"/>
      <c r="H112" s="56"/>
      <c r="I112" s="54"/>
    </row>
    <row r="113" spans="1:9" ht="20">
      <c r="A113" s="18"/>
      <c r="B113" s="51"/>
      <c r="C113" s="50"/>
      <c r="D113" s="55"/>
      <c r="E113" s="52"/>
      <c r="F113" s="55"/>
      <c r="G113" s="53"/>
      <c r="H113" s="56"/>
      <c r="I113" s="54"/>
    </row>
    <row r="114" spans="1:9" ht="20">
      <c r="A114" s="18"/>
      <c r="B114" s="51"/>
      <c r="C114" s="50"/>
      <c r="D114" s="55"/>
      <c r="E114" s="52"/>
      <c r="F114" s="55"/>
      <c r="G114" s="53"/>
      <c r="H114" s="56"/>
      <c r="I114" s="54"/>
    </row>
    <row r="115" spans="1:9" ht="20">
      <c r="A115" s="18" t="s">
        <v>111</v>
      </c>
      <c r="B115" s="51"/>
      <c r="C115" s="50"/>
      <c r="D115" s="55"/>
      <c r="E115" s="52"/>
      <c r="F115" s="55"/>
      <c r="G115" s="53"/>
      <c r="H115" s="56"/>
      <c r="I115" s="54"/>
    </row>
    <row r="116" spans="1:9" ht="20">
      <c r="A116" s="18"/>
      <c r="B116" s="51"/>
      <c r="C116" s="50"/>
      <c r="D116" s="55"/>
      <c r="E116" s="52"/>
      <c r="F116" s="55"/>
      <c r="G116" s="53"/>
      <c r="H116" s="56"/>
      <c r="I116" s="54"/>
    </row>
    <row r="117" spans="1:9" ht="20">
      <c r="A117" s="290"/>
      <c r="B117" s="290"/>
      <c r="C117" s="290"/>
      <c r="D117" s="290"/>
      <c r="E117" s="290"/>
      <c r="F117" s="290"/>
      <c r="G117" s="290"/>
      <c r="H117" s="290"/>
      <c r="I117" s="290"/>
    </row>
    <row r="118" spans="1:9" ht="20">
      <c r="A118" s="290"/>
      <c r="B118" s="290"/>
      <c r="C118" s="290"/>
      <c r="D118" s="290"/>
      <c r="E118" s="290"/>
      <c r="F118" s="290"/>
      <c r="G118" s="290"/>
      <c r="H118" s="290"/>
      <c r="I118" s="290"/>
    </row>
  </sheetData>
  <mergeCells count="12">
    <mergeCell ref="A117:I117"/>
    <mergeCell ref="A118:I118"/>
    <mergeCell ref="A1:I1"/>
    <mergeCell ref="A2:I2"/>
    <mergeCell ref="A3:I3"/>
    <mergeCell ref="C6:E6"/>
    <mergeCell ref="G6:I6"/>
    <mergeCell ref="A44:I44"/>
    <mergeCell ref="A45:I45"/>
    <mergeCell ref="A46:I46"/>
    <mergeCell ref="C49:E49"/>
    <mergeCell ref="G49:I49"/>
  </mergeCells>
  <pageMargins left="0.75" right="0.3" top="0.8" bottom="0.5" header="0.3" footer="0.3"/>
  <pageSetup paperSize="9" scale="84" fitToHeight="2" orientation="portrait" r:id="rId1"/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42"/>
  <sheetViews>
    <sheetView tabSelected="1" zoomScale="60" zoomScaleNormal="60" zoomScaleSheetLayoutView="90" zoomScalePageLayoutView="80" workbookViewId="0">
      <selection activeCell="X7" sqref="X7:X8"/>
    </sheetView>
  </sheetViews>
  <sheetFormatPr defaultColWidth="6.59765625" defaultRowHeight="21.5"/>
  <cols>
    <col min="1" max="1" width="29.796875" style="6" customWidth="1"/>
    <col min="2" max="2" width="8.265625" style="6" customWidth="1"/>
    <col min="3" max="3" width="0.6640625" style="6" customWidth="1"/>
    <col min="4" max="4" width="12.6640625" style="6" customWidth="1"/>
    <col min="5" max="5" width="0.6640625" style="6" customWidth="1"/>
    <col min="6" max="6" width="12.6640625" style="6" customWidth="1"/>
    <col min="7" max="7" width="0.6640625" style="6" customWidth="1"/>
    <col min="8" max="8" width="12.6640625" style="6" customWidth="1"/>
    <col min="9" max="9" width="0.6640625" style="6" customWidth="1"/>
    <col min="10" max="10" width="12.6640625" style="6" customWidth="1"/>
    <col min="11" max="11" width="0.6640625" style="6" customWidth="1"/>
    <col min="12" max="12" width="12.6640625" style="6" customWidth="1"/>
    <col min="13" max="13" width="0.6640625" style="6" customWidth="1"/>
    <col min="14" max="14" width="12.6640625" style="6" customWidth="1"/>
    <col min="15" max="15" width="0.6640625" style="6" customWidth="1"/>
    <col min="16" max="16" width="12.6640625" style="6" customWidth="1"/>
    <col min="17" max="17" width="0.6640625" style="6" customWidth="1"/>
    <col min="18" max="18" width="12.6640625" style="6" customWidth="1"/>
    <col min="19" max="19" width="0.6640625" style="6" customWidth="1"/>
    <col min="20" max="20" width="12.6640625" style="6" customWidth="1"/>
    <col min="21" max="21" width="7" style="6" customWidth="1"/>
    <col min="22" max="22" width="14" style="6" bestFit="1" customWidth="1"/>
    <col min="23" max="16384" width="6.59765625" style="6"/>
  </cols>
  <sheetData>
    <row r="1" spans="1:22" ht="23">
      <c r="A1" s="295" t="str">
        <f>BS!A1</f>
        <v>บริษัท ไซมิส แอสเสท จำกัด (มหาชน) และบริษัทย่อย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</row>
    <row r="2" spans="1:22" ht="23">
      <c r="A2" s="295" t="s">
        <v>52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</row>
    <row r="3" spans="1:22" ht="23">
      <c r="A3" s="295" t="s">
        <v>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</row>
    <row r="4" spans="1:22" ht="23">
      <c r="A4" s="295" t="s">
        <v>186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</row>
    <row r="5" spans="1:22" ht="2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70" t="s">
        <v>61</v>
      </c>
    </row>
    <row r="6" spans="1:22" s="177" customFormat="1" ht="6" customHeight="1">
      <c r="A6" s="223"/>
      <c r="B6" s="223"/>
      <c r="C6" s="223"/>
      <c r="D6" s="223"/>
      <c r="E6" s="223"/>
      <c r="F6" s="223"/>
      <c r="G6" s="34"/>
      <c r="H6" s="223"/>
      <c r="I6" s="35"/>
      <c r="O6" s="1"/>
      <c r="P6" s="1"/>
      <c r="Q6" s="1"/>
      <c r="R6" s="1"/>
      <c r="S6" s="1"/>
      <c r="T6" s="1"/>
    </row>
    <row r="7" spans="1:22" ht="20.25" customHeight="1">
      <c r="A7" s="188"/>
      <c r="B7" s="71"/>
      <c r="C7" s="71"/>
      <c r="D7" s="71"/>
      <c r="E7" s="71"/>
      <c r="F7" s="294" t="s">
        <v>79</v>
      </c>
      <c r="G7" s="294"/>
      <c r="H7" s="294"/>
      <c r="I7" s="294"/>
      <c r="J7" s="294"/>
      <c r="K7" s="72"/>
      <c r="L7" s="72"/>
      <c r="M7" s="72"/>
      <c r="O7" s="72"/>
      <c r="S7" s="71"/>
    </row>
    <row r="8" spans="1:22" ht="20.25" customHeight="1">
      <c r="A8" s="188"/>
      <c r="B8" s="71"/>
      <c r="C8" s="71"/>
      <c r="E8" s="71"/>
      <c r="G8" s="71"/>
      <c r="H8" s="75" t="s">
        <v>80</v>
      </c>
      <c r="I8" s="71"/>
      <c r="J8" s="75" t="s">
        <v>133</v>
      </c>
      <c r="K8" s="38"/>
      <c r="L8" s="38"/>
      <c r="M8" s="38"/>
      <c r="O8" s="71"/>
      <c r="S8" s="71"/>
    </row>
    <row r="9" spans="1:22" ht="20.25" customHeight="1">
      <c r="A9" s="64"/>
      <c r="C9" s="71"/>
      <c r="E9" s="71"/>
      <c r="F9" s="74" t="s">
        <v>36</v>
      </c>
      <c r="G9" s="71"/>
      <c r="H9" s="75" t="s">
        <v>81</v>
      </c>
      <c r="I9" s="71"/>
      <c r="J9" s="75" t="s">
        <v>84</v>
      </c>
      <c r="K9" s="38"/>
      <c r="L9" s="292" t="s">
        <v>143</v>
      </c>
      <c r="M9" s="293"/>
      <c r="N9" s="293"/>
      <c r="O9" s="71"/>
      <c r="P9" s="73" t="s">
        <v>87</v>
      </c>
      <c r="Q9" s="71"/>
      <c r="R9" s="74" t="s">
        <v>38</v>
      </c>
      <c r="S9" s="71"/>
      <c r="T9" s="71"/>
    </row>
    <row r="10" spans="1:22" ht="20.25" customHeight="1">
      <c r="A10" s="64"/>
      <c r="B10" s="71"/>
      <c r="C10" s="71"/>
      <c r="D10" s="73" t="s">
        <v>77</v>
      </c>
      <c r="E10" s="71"/>
      <c r="F10" s="74" t="s">
        <v>37</v>
      </c>
      <c r="G10" s="71"/>
      <c r="H10" s="74" t="s">
        <v>82</v>
      </c>
      <c r="I10" s="71"/>
      <c r="J10" s="74" t="s">
        <v>85</v>
      </c>
      <c r="K10" s="76"/>
      <c r="L10" s="116" t="s">
        <v>148</v>
      </c>
      <c r="M10" s="76"/>
      <c r="N10" s="224"/>
      <c r="O10" s="71"/>
      <c r="P10" s="73" t="s">
        <v>33</v>
      </c>
      <c r="Q10" s="71"/>
      <c r="R10" s="74" t="s">
        <v>88</v>
      </c>
      <c r="S10" s="71"/>
      <c r="T10" s="71" t="s">
        <v>87</v>
      </c>
    </row>
    <row r="11" spans="1:22" ht="20.25" customHeight="1">
      <c r="A11" s="64"/>
      <c r="B11" s="80" t="s">
        <v>2</v>
      </c>
      <c r="C11" s="71"/>
      <c r="D11" s="73" t="s">
        <v>35</v>
      </c>
      <c r="E11" s="71"/>
      <c r="F11" s="224" t="s">
        <v>78</v>
      </c>
      <c r="G11" s="71"/>
      <c r="H11" s="74" t="s">
        <v>83</v>
      </c>
      <c r="I11" s="71"/>
      <c r="J11" s="74" t="s">
        <v>86</v>
      </c>
      <c r="K11" s="66"/>
      <c r="L11" s="102" t="s">
        <v>147</v>
      </c>
      <c r="M11" s="66"/>
      <c r="N11" s="102" t="s">
        <v>67</v>
      </c>
      <c r="O11" s="71"/>
      <c r="P11" s="73" t="s">
        <v>108</v>
      </c>
      <c r="Q11" s="71"/>
      <c r="R11" s="74" t="s">
        <v>39</v>
      </c>
      <c r="S11" s="71"/>
      <c r="T11" s="71" t="s">
        <v>89</v>
      </c>
    </row>
    <row r="12" spans="1:22" ht="20.25" customHeight="1">
      <c r="A12" s="189" t="s">
        <v>152</v>
      </c>
      <c r="B12" s="188"/>
      <c r="C12" s="188"/>
      <c r="D12" s="191"/>
      <c r="E12" s="188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</row>
    <row r="13" spans="1:22" ht="20.25" customHeight="1">
      <c r="A13" s="189" t="s">
        <v>232</v>
      </c>
      <c r="B13" s="188"/>
      <c r="C13" s="188"/>
      <c r="D13" s="191">
        <v>961547</v>
      </c>
      <c r="E13" s="191"/>
      <c r="F13" s="191">
        <v>732543</v>
      </c>
      <c r="G13" s="191"/>
      <c r="H13" s="191">
        <v>-5730</v>
      </c>
      <c r="I13" s="191"/>
      <c r="J13" s="191">
        <v>188</v>
      </c>
      <c r="K13" s="191"/>
      <c r="L13" s="191">
        <v>22262</v>
      </c>
      <c r="M13" s="191"/>
      <c r="N13" s="191">
        <v>621445</v>
      </c>
      <c r="O13" s="191"/>
      <c r="P13" s="191">
        <f>SUM(D13:N13)</f>
        <v>2332255</v>
      </c>
      <c r="Q13" s="191"/>
      <c r="R13" s="191">
        <v>183187</v>
      </c>
      <c r="S13" s="191"/>
      <c r="T13" s="191">
        <f>SUM(P13:R13)</f>
        <v>2515442</v>
      </c>
      <c r="U13" s="108"/>
      <c r="V13" s="191"/>
    </row>
    <row r="14" spans="1:22" ht="20.25" customHeight="1">
      <c r="A14" s="190" t="s">
        <v>193</v>
      </c>
      <c r="B14" s="192">
        <v>3</v>
      </c>
      <c r="C14" s="188"/>
      <c r="D14" s="132">
        <v>0</v>
      </c>
      <c r="E14" s="191"/>
      <c r="F14" s="132">
        <v>0</v>
      </c>
      <c r="G14" s="191"/>
      <c r="H14" s="132">
        <v>0</v>
      </c>
      <c r="I14" s="191"/>
      <c r="J14" s="132">
        <v>0</v>
      </c>
      <c r="K14" s="191"/>
      <c r="L14" s="132">
        <v>0</v>
      </c>
      <c r="M14" s="191"/>
      <c r="N14" s="133">
        <f>-10213+5264</f>
        <v>-4949</v>
      </c>
      <c r="O14" s="191"/>
      <c r="P14" s="133">
        <f>D14+F14+H14+J14+L14+N14</f>
        <v>-4949</v>
      </c>
      <c r="Q14" s="191"/>
      <c r="R14" s="132">
        <v>0</v>
      </c>
      <c r="S14" s="191"/>
      <c r="T14" s="133">
        <f t="shared" ref="T14" si="0">P14+R14</f>
        <v>-4949</v>
      </c>
      <c r="V14" s="191"/>
    </row>
    <row r="15" spans="1:22" ht="20.25" customHeight="1">
      <c r="A15" s="189" t="s">
        <v>217</v>
      </c>
      <c r="B15" s="188"/>
      <c r="C15" s="188"/>
      <c r="D15" s="191">
        <f>SUM(D13:D14)</f>
        <v>961547</v>
      </c>
      <c r="E15" s="191"/>
      <c r="F15" s="191">
        <f>SUM(F13:F14)</f>
        <v>732543</v>
      </c>
      <c r="G15" s="191"/>
      <c r="H15" s="191">
        <f>SUM(H13:H14)</f>
        <v>-5730</v>
      </c>
      <c r="I15" s="191"/>
      <c r="J15" s="191">
        <f>SUM(J13:J14)</f>
        <v>188</v>
      </c>
      <c r="K15" s="191"/>
      <c r="L15" s="191">
        <f>SUM(L13:L14)</f>
        <v>22262</v>
      </c>
      <c r="M15" s="191"/>
      <c r="N15" s="191">
        <f>SUM(N13:N14)</f>
        <v>616496</v>
      </c>
      <c r="O15" s="191"/>
      <c r="P15" s="191">
        <f>SUM(P13:P14)</f>
        <v>2327306</v>
      </c>
      <c r="Q15" s="191"/>
      <c r="R15" s="191">
        <f>SUM(R13:R14)</f>
        <v>183187</v>
      </c>
      <c r="S15" s="191"/>
      <c r="T15" s="191">
        <f>SUM(T13:T14)</f>
        <v>2510493</v>
      </c>
      <c r="U15" s="108"/>
      <c r="V15" s="191"/>
    </row>
    <row r="16" spans="1:22" ht="20.25" customHeight="1">
      <c r="A16" s="190" t="s">
        <v>101</v>
      </c>
      <c r="B16" s="202"/>
      <c r="C16" s="188"/>
      <c r="D16" s="191">
        <v>150000</v>
      </c>
      <c r="E16" s="191"/>
      <c r="F16" s="191">
        <v>637333</v>
      </c>
      <c r="G16" s="191"/>
      <c r="H16" s="77">
        <v>0</v>
      </c>
      <c r="I16" s="191"/>
      <c r="J16" s="77">
        <v>0</v>
      </c>
      <c r="K16" s="191"/>
      <c r="L16" s="77">
        <v>0</v>
      </c>
      <c r="M16" s="191"/>
      <c r="N16" s="77">
        <v>0</v>
      </c>
      <c r="O16" s="191"/>
      <c r="P16" s="191">
        <f t="shared" ref="P16" si="1">D16+F16+H16+J16+L16+N16</f>
        <v>787333</v>
      </c>
      <c r="Q16" s="191"/>
      <c r="R16" s="191">
        <f>3931+400</f>
        <v>4331</v>
      </c>
      <c r="S16" s="191"/>
      <c r="T16" s="191">
        <f>P16+R16</f>
        <v>791664</v>
      </c>
      <c r="V16" s="191"/>
    </row>
    <row r="17" spans="1:22" ht="20.25" customHeight="1">
      <c r="A17" s="190" t="s">
        <v>149</v>
      </c>
      <c r="B17" s="192">
        <v>36</v>
      </c>
      <c r="C17" s="188"/>
      <c r="D17" s="77">
        <v>0</v>
      </c>
      <c r="E17" s="191"/>
      <c r="F17" s="77">
        <v>0</v>
      </c>
      <c r="G17" s="191"/>
      <c r="H17" s="77">
        <v>0</v>
      </c>
      <c r="I17" s="191"/>
      <c r="J17" s="77">
        <v>0</v>
      </c>
      <c r="K17" s="191"/>
      <c r="L17" s="110">
        <v>12798</v>
      </c>
      <c r="M17" s="191"/>
      <c r="N17" s="191">
        <v>-12798</v>
      </c>
      <c r="O17" s="191"/>
      <c r="P17" s="77">
        <v>0</v>
      </c>
      <c r="Q17" s="191"/>
      <c r="R17" s="77">
        <v>0</v>
      </c>
      <c r="S17" s="191"/>
      <c r="T17" s="167">
        <v>0</v>
      </c>
      <c r="V17" s="191"/>
    </row>
    <row r="18" spans="1:22" ht="20.25" customHeight="1">
      <c r="A18" s="190" t="s">
        <v>195</v>
      </c>
      <c r="B18" s="188"/>
      <c r="C18" s="188"/>
      <c r="D18" s="77">
        <v>0</v>
      </c>
      <c r="E18" s="77"/>
      <c r="F18" s="77">
        <v>0</v>
      </c>
      <c r="G18" s="191"/>
      <c r="H18" s="77">
        <v>0</v>
      </c>
      <c r="I18" s="191"/>
      <c r="J18" s="77">
        <v>0</v>
      </c>
      <c r="K18" s="191"/>
      <c r="L18" s="77">
        <v>0</v>
      </c>
      <c r="M18" s="191"/>
      <c r="N18" s="191">
        <v>542627</v>
      </c>
      <c r="O18" s="88"/>
      <c r="P18" s="191">
        <f>D18+F18+H18+J18+L18+N18</f>
        <v>542627</v>
      </c>
      <c r="Q18" s="191"/>
      <c r="R18" s="191">
        <v>98766</v>
      </c>
      <c r="S18" s="191"/>
      <c r="T18" s="191">
        <f t="shared" ref="T18:T19" si="2">P18+R18</f>
        <v>641393</v>
      </c>
      <c r="V18" s="122"/>
    </row>
    <row r="19" spans="1:22" ht="20.25" customHeight="1">
      <c r="A19" s="190" t="s">
        <v>193</v>
      </c>
      <c r="B19" s="192">
        <v>3</v>
      </c>
      <c r="C19" s="188"/>
      <c r="D19" s="132">
        <v>0</v>
      </c>
      <c r="E19" s="77"/>
      <c r="F19" s="132">
        <v>0</v>
      </c>
      <c r="G19" s="191"/>
      <c r="H19" s="132">
        <v>0</v>
      </c>
      <c r="I19" s="191"/>
      <c r="J19" s="132">
        <v>0</v>
      </c>
      <c r="K19" s="191"/>
      <c r="L19" s="132">
        <v>0</v>
      </c>
      <c r="M19" s="191"/>
      <c r="N19" s="133">
        <f>N20-N18</f>
        <v>92427</v>
      </c>
      <c r="O19" s="88"/>
      <c r="P19" s="133">
        <f>D19+F19+H19+J19+L19+N19</f>
        <v>92427</v>
      </c>
      <c r="Q19" s="191"/>
      <c r="R19" s="132">
        <v>0</v>
      </c>
      <c r="S19" s="191"/>
      <c r="T19" s="133">
        <f t="shared" si="2"/>
        <v>92427</v>
      </c>
      <c r="V19" s="122"/>
    </row>
    <row r="20" spans="1:22" ht="20.25" customHeight="1">
      <c r="A20" s="190" t="s">
        <v>223</v>
      </c>
      <c r="B20" s="188"/>
      <c r="C20" s="188"/>
      <c r="D20" s="77">
        <f>SUM(D18:D19)</f>
        <v>0</v>
      </c>
      <c r="E20" s="77"/>
      <c r="F20" s="77">
        <f>SUM(F18:F19)</f>
        <v>0</v>
      </c>
      <c r="G20" s="191"/>
      <c r="H20" s="77">
        <f>SUM(H18:H19)</f>
        <v>0</v>
      </c>
      <c r="I20" s="191"/>
      <c r="J20" s="77">
        <f>SUM(J18:J19)</f>
        <v>0</v>
      </c>
      <c r="K20" s="191"/>
      <c r="L20" s="77">
        <f>SUM(L18:L19)</f>
        <v>0</v>
      </c>
      <c r="M20" s="191"/>
      <c r="N20" s="191">
        <f>PL!E40</f>
        <v>635054</v>
      </c>
      <c r="O20" s="88"/>
      <c r="P20" s="191">
        <f>SUM(P18:P19)</f>
        <v>635054</v>
      </c>
      <c r="Q20" s="191"/>
      <c r="R20" s="191">
        <f>SUM(R18:R19)</f>
        <v>98766</v>
      </c>
      <c r="S20" s="191"/>
      <c r="T20" s="191">
        <f>SUM(T18:T19)</f>
        <v>733820</v>
      </c>
      <c r="V20" s="122"/>
    </row>
    <row r="21" spans="1:22" ht="20.25" customHeight="1">
      <c r="A21" s="190" t="s">
        <v>159</v>
      </c>
      <c r="B21" s="188"/>
      <c r="C21" s="188"/>
      <c r="D21" s="132">
        <v>0</v>
      </c>
      <c r="E21" s="77"/>
      <c r="F21" s="132">
        <v>0</v>
      </c>
      <c r="G21" s="191"/>
      <c r="H21" s="132">
        <v>0</v>
      </c>
      <c r="I21" s="191"/>
      <c r="J21" s="132">
        <v>0</v>
      </c>
      <c r="K21" s="191"/>
      <c r="L21" s="132">
        <v>0</v>
      </c>
      <c r="M21" s="191"/>
      <c r="N21" s="133">
        <v>-4962</v>
      </c>
      <c r="O21" s="88"/>
      <c r="P21" s="133">
        <f>D21+F21+H21+J21+L21+N21</f>
        <v>-4962</v>
      </c>
      <c r="Q21" s="191"/>
      <c r="R21" s="133">
        <v>570</v>
      </c>
      <c r="S21" s="191"/>
      <c r="T21" s="133">
        <f t="shared" ref="T21" si="3">P21+R21</f>
        <v>-4392</v>
      </c>
      <c r="V21" s="122"/>
    </row>
    <row r="22" spans="1:22" ht="20.25" customHeight="1">
      <c r="A22" s="190" t="s">
        <v>120</v>
      </c>
      <c r="B22" s="188"/>
      <c r="C22" s="188"/>
      <c r="D22" s="77">
        <f>SUM(D20:D21)</f>
        <v>0</v>
      </c>
      <c r="E22" s="77"/>
      <c r="F22" s="77">
        <f>SUM(F20:F21)</f>
        <v>0</v>
      </c>
      <c r="G22" s="191"/>
      <c r="H22" s="77">
        <f>SUM(H20:H21)</f>
        <v>0</v>
      </c>
      <c r="I22" s="191"/>
      <c r="J22" s="77">
        <f>SUM(J20:J21)</f>
        <v>0</v>
      </c>
      <c r="K22" s="191"/>
      <c r="L22" s="77">
        <f>SUM(L20:L21)</f>
        <v>0</v>
      </c>
      <c r="M22" s="191"/>
      <c r="N22" s="191">
        <f>SUM(N20:N21)</f>
        <v>630092</v>
      </c>
      <c r="O22" s="88"/>
      <c r="P22" s="191">
        <f>SUM(P20:P21)</f>
        <v>630092</v>
      </c>
      <c r="Q22" s="191"/>
      <c r="R22" s="191">
        <f>SUM(R20:R21)</f>
        <v>99336</v>
      </c>
      <c r="S22" s="191"/>
      <c r="T22" s="191">
        <f>SUM(T20:T21)</f>
        <v>729428</v>
      </c>
      <c r="V22" s="122"/>
    </row>
    <row r="23" spans="1:22" ht="20.25" customHeight="1" thickBot="1">
      <c r="A23" s="189" t="s">
        <v>234</v>
      </c>
      <c r="B23" s="188"/>
      <c r="C23" s="188"/>
      <c r="D23" s="78">
        <f>D15+D16+D17+D22</f>
        <v>1111547</v>
      </c>
      <c r="E23" s="191"/>
      <c r="F23" s="78">
        <f>F15+F16+F17+F22</f>
        <v>1369876</v>
      </c>
      <c r="G23" s="191"/>
      <c r="H23" s="78">
        <f>H15+H16+H17+H22</f>
        <v>-5730</v>
      </c>
      <c r="I23" s="191"/>
      <c r="J23" s="78">
        <f>J15+J16+J17+J22</f>
        <v>188</v>
      </c>
      <c r="K23" s="191"/>
      <c r="L23" s="78">
        <f>L15+L16+L17+L22</f>
        <v>35060</v>
      </c>
      <c r="M23" s="191"/>
      <c r="N23" s="78">
        <f>N15+N16+N17+N22</f>
        <v>1233790</v>
      </c>
      <c r="O23" s="191"/>
      <c r="P23" s="78">
        <f>P15+P16+P17+P22</f>
        <v>3744731</v>
      </c>
      <c r="Q23" s="191"/>
      <c r="R23" s="78">
        <f>R15+R16+R17+R22</f>
        <v>286854</v>
      </c>
      <c r="S23" s="191"/>
      <c r="T23" s="78">
        <f>T15+T16+T17+T22</f>
        <v>4031585</v>
      </c>
      <c r="U23" s="108"/>
      <c r="V23" s="191"/>
    </row>
    <row r="24" spans="1:22" ht="20.25" customHeight="1" thickTop="1">
      <c r="A24" s="189"/>
      <c r="B24" s="188"/>
      <c r="C24" s="188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08"/>
      <c r="V24" s="191"/>
    </row>
    <row r="25" spans="1:22" ht="18" customHeight="1">
      <c r="A25" s="189" t="s">
        <v>186</v>
      </c>
      <c r="B25" s="188"/>
      <c r="C25" s="188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</row>
    <row r="26" spans="1:22" ht="18" customHeight="1">
      <c r="A26" s="189" t="s">
        <v>247</v>
      </c>
      <c r="B26" s="188"/>
      <c r="C26" s="188"/>
      <c r="D26" s="191">
        <v>1111547</v>
      </c>
      <c r="E26" s="191"/>
      <c r="F26" s="191">
        <v>1369876</v>
      </c>
      <c r="G26" s="191"/>
      <c r="H26" s="191">
        <v>-5730</v>
      </c>
      <c r="I26" s="191"/>
      <c r="J26" s="191">
        <v>188</v>
      </c>
      <c r="K26" s="191"/>
      <c r="L26" s="191">
        <v>35060</v>
      </c>
      <c r="M26" s="191"/>
      <c r="N26" s="191">
        <v>1146312</v>
      </c>
      <c r="O26" s="191"/>
      <c r="P26" s="191">
        <v>3657253</v>
      </c>
      <c r="Q26" s="191"/>
      <c r="R26" s="191">
        <v>286854</v>
      </c>
      <c r="S26" s="191"/>
      <c r="T26" s="191">
        <f t="shared" ref="T26:T27" si="4">P26+R26</f>
        <v>3944107</v>
      </c>
    </row>
    <row r="27" spans="1:22" ht="18" customHeight="1">
      <c r="A27" s="190" t="s">
        <v>193</v>
      </c>
      <c r="B27" s="192">
        <v>3</v>
      </c>
      <c r="C27" s="188"/>
      <c r="D27" s="132">
        <v>0</v>
      </c>
      <c r="E27" s="191"/>
      <c r="F27" s="132">
        <v>0</v>
      </c>
      <c r="G27" s="191"/>
      <c r="H27" s="132">
        <v>0</v>
      </c>
      <c r="I27" s="191"/>
      <c r="J27" s="132">
        <v>0</v>
      </c>
      <c r="K27" s="191"/>
      <c r="L27" s="132">
        <v>0</v>
      </c>
      <c r="M27" s="191"/>
      <c r="N27" s="133">
        <f>N28-N26</f>
        <v>87478</v>
      </c>
      <c r="O27" s="191"/>
      <c r="P27" s="133">
        <f>D27+F27+H27+J27+L27+N27</f>
        <v>87478</v>
      </c>
      <c r="Q27" s="191"/>
      <c r="R27" s="132">
        <v>0</v>
      </c>
      <c r="S27" s="191"/>
      <c r="T27" s="133">
        <f t="shared" si="4"/>
        <v>87478</v>
      </c>
    </row>
    <row r="28" spans="1:22" ht="20.25" customHeight="1">
      <c r="A28" s="189" t="s">
        <v>194</v>
      </c>
      <c r="B28" s="188"/>
      <c r="C28" s="188"/>
      <c r="D28" s="191">
        <f>SUM(D26:D27)</f>
        <v>1111547</v>
      </c>
      <c r="E28" s="191"/>
      <c r="F28" s="191">
        <f>SUM(F26:F27)</f>
        <v>1369876</v>
      </c>
      <c r="G28" s="191"/>
      <c r="H28" s="191">
        <f>SUM(H26:H27)</f>
        <v>-5730</v>
      </c>
      <c r="I28" s="191"/>
      <c r="J28" s="191">
        <f>SUM(J26:J27)</f>
        <v>188</v>
      </c>
      <c r="K28" s="191"/>
      <c r="L28" s="191">
        <f>SUM(L26:L27)</f>
        <v>35060</v>
      </c>
      <c r="M28" s="191"/>
      <c r="N28" s="191">
        <f>N23</f>
        <v>1233790</v>
      </c>
      <c r="O28" s="191"/>
      <c r="P28" s="191">
        <f>P23</f>
        <v>3744731</v>
      </c>
      <c r="Q28" s="191"/>
      <c r="R28" s="191">
        <f>R23</f>
        <v>286854</v>
      </c>
      <c r="S28" s="191"/>
      <c r="T28" s="191">
        <f>T23</f>
        <v>4031585</v>
      </c>
      <c r="V28" s="191"/>
    </row>
    <row r="29" spans="1:22" ht="20.25" customHeight="1">
      <c r="A29" s="190" t="s">
        <v>222</v>
      </c>
      <c r="B29" s="192">
        <v>27</v>
      </c>
      <c r="C29" s="188"/>
      <c r="D29" s="191">
        <v>74098</v>
      </c>
      <c r="E29" s="191"/>
      <c r="F29" s="77">
        <v>0</v>
      </c>
      <c r="G29" s="191"/>
      <c r="H29" s="77">
        <v>0</v>
      </c>
      <c r="I29" s="191"/>
      <c r="J29" s="77">
        <v>0</v>
      </c>
      <c r="K29" s="191"/>
      <c r="L29" s="77">
        <v>0</v>
      </c>
      <c r="M29" s="191"/>
      <c r="N29" s="191">
        <f>-74098</f>
        <v>-74098</v>
      </c>
      <c r="O29" s="191"/>
      <c r="P29" s="167">
        <v>0</v>
      </c>
      <c r="Q29" s="191"/>
      <c r="R29" s="167">
        <v>0</v>
      </c>
      <c r="S29" s="191"/>
      <c r="T29" s="167">
        <v>0</v>
      </c>
      <c r="V29" s="191"/>
    </row>
    <row r="30" spans="1:22" ht="20.25" customHeight="1">
      <c r="A30" s="190" t="s">
        <v>192</v>
      </c>
      <c r="B30" s="192">
        <v>27</v>
      </c>
      <c r="C30" s="188"/>
      <c r="D30" s="167">
        <v>0</v>
      </c>
      <c r="E30" s="191"/>
      <c r="F30" s="167">
        <v>0</v>
      </c>
      <c r="G30" s="191"/>
      <c r="H30" s="167">
        <v>0</v>
      </c>
      <c r="I30" s="191"/>
      <c r="J30" s="167">
        <v>0</v>
      </c>
      <c r="K30" s="191"/>
      <c r="L30" s="167">
        <v>0</v>
      </c>
      <c r="M30" s="191"/>
      <c r="N30" s="191">
        <f>-290842+74098</f>
        <v>-216744</v>
      </c>
      <c r="O30" s="191"/>
      <c r="P30" s="191">
        <f>D30+F30+H30+J30+L30+N30</f>
        <v>-216744</v>
      </c>
      <c r="Q30" s="191"/>
      <c r="R30" s="167">
        <v>0</v>
      </c>
      <c r="S30" s="191"/>
      <c r="T30" s="191">
        <f>P30+R30</f>
        <v>-216744</v>
      </c>
      <c r="V30" s="191"/>
    </row>
    <row r="31" spans="1:22" ht="20.25" customHeight="1">
      <c r="A31" s="190" t="s">
        <v>224</v>
      </c>
      <c r="B31" s="192"/>
      <c r="C31" s="188"/>
      <c r="D31" s="167">
        <v>0</v>
      </c>
      <c r="E31" s="191"/>
      <c r="F31" s="167">
        <v>0</v>
      </c>
      <c r="G31" s="191"/>
      <c r="H31" s="167">
        <v>0</v>
      </c>
      <c r="I31" s="191"/>
      <c r="J31" s="167">
        <v>0</v>
      </c>
      <c r="K31" s="191"/>
      <c r="L31" s="167">
        <v>0</v>
      </c>
      <c r="M31" s="191"/>
      <c r="N31" s="167">
        <v>0</v>
      </c>
      <c r="O31" s="191"/>
      <c r="P31" s="167">
        <v>0</v>
      </c>
      <c r="Q31" s="191"/>
      <c r="R31" s="191">
        <f>400000+8000+490</f>
        <v>408490</v>
      </c>
      <c r="S31" s="191"/>
      <c r="T31" s="191">
        <f>P31+R31</f>
        <v>408490</v>
      </c>
      <c r="V31" s="191"/>
    </row>
    <row r="32" spans="1:22" ht="20.25" customHeight="1">
      <c r="A32" s="190" t="s">
        <v>149</v>
      </c>
      <c r="B32" s="192">
        <v>36</v>
      </c>
      <c r="C32" s="188"/>
      <c r="D32" s="167">
        <v>0</v>
      </c>
      <c r="E32" s="191"/>
      <c r="F32" s="167">
        <v>0</v>
      </c>
      <c r="G32" s="191"/>
      <c r="H32" s="167">
        <v>0</v>
      </c>
      <c r="I32" s="191"/>
      <c r="J32" s="167">
        <v>0</v>
      </c>
      <c r="K32" s="191"/>
      <c r="L32" s="191">
        <v>1092</v>
      </c>
      <c r="M32" s="191"/>
      <c r="N32" s="191">
        <f>-L32</f>
        <v>-1092</v>
      </c>
      <c r="O32" s="191"/>
      <c r="P32" s="167">
        <v>0</v>
      </c>
      <c r="Q32" s="191"/>
      <c r="R32" s="167">
        <v>0</v>
      </c>
      <c r="S32" s="191"/>
      <c r="T32" s="167">
        <v>0</v>
      </c>
      <c r="V32" s="191"/>
    </row>
    <row r="33" spans="1:22" ht="20.25" customHeight="1">
      <c r="A33" s="190" t="s">
        <v>119</v>
      </c>
      <c r="B33" s="188"/>
      <c r="C33" s="188"/>
      <c r="D33" s="77">
        <v>0</v>
      </c>
      <c r="E33" s="77"/>
      <c r="F33" s="77">
        <v>0</v>
      </c>
      <c r="G33" s="191"/>
      <c r="H33" s="77">
        <v>0</v>
      </c>
      <c r="I33" s="191"/>
      <c r="J33" s="77">
        <v>0</v>
      </c>
      <c r="K33" s="191"/>
      <c r="L33" s="77">
        <v>0</v>
      </c>
      <c r="M33" s="191"/>
      <c r="N33" s="191">
        <f>PL!C40</f>
        <v>146771</v>
      </c>
      <c r="O33" s="88"/>
      <c r="P33" s="191">
        <f>D33+F33+H33+J33+L33+N33</f>
        <v>146771</v>
      </c>
      <c r="Q33" s="191"/>
      <c r="R33" s="191">
        <f>PL!C41</f>
        <v>-2848</v>
      </c>
      <c r="S33" s="191"/>
      <c r="T33" s="191">
        <f t="shared" ref="T33" si="5">P33+R33</f>
        <v>143923</v>
      </c>
      <c r="V33" s="122"/>
    </row>
    <row r="34" spans="1:22" ht="20.25" customHeight="1">
      <c r="A34" s="190" t="s">
        <v>159</v>
      </c>
      <c r="B34" s="188"/>
      <c r="C34" s="188"/>
      <c r="D34" s="132">
        <v>0</v>
      </c>
      <c r="E34" s="77"/>
      <c r="F34" s="132">
        <v>0</v>
      </c>
      <c r="G34" s="191"/>
      <c r="H34" s="132">
        <v>0</v>
      </c>
      <c r="I34" s="191"/>
      <c r="J34" s="132">
        <v>0</v>
      </c>
      <c r="K34" s="191"/>
      <c r="L34" s="132">
        <v>0</v>
      </c>
      <c r="M34" s="191"/>
      <c r="N34" s="133">
        <f>3008-1</f>
        <v>3007</v>
      </c>
      <c r="O34" s="88"/>
      <c r="P34" s="133">
        <f>D34+F34+H34+J34+L34+N34</f>
        <v>3007</v>
      </c>
      <c r="Q34" s="191"/>
      <c r="R34" s="133">
        <f>70+1</f>
        <v>71</v>
      </c>
      <c r="S34" s="191"/>
      <c r="T34" s="133">
        <f t="shared" ref="T34" si="6">P34+R34</f>
        <v>3078</v>
      </c>
      <c r="V34" s="122"/>
    </row>
    <row r="35" spans="1:22" ht="20.25" customHeight="1">
      <c r="A35" s="190" t="s">
        <v>120</v>
      </c>
      <c r="B35" s="188"/>
      <c r="C35" s="188"/>
      <c r="D35" s="77">
        <f>SUM(D33:D34)</f>
        <v>0</v>
      </c>
      <c r="E35" s="77"/>
      <c r="F35" s="77">
        <f>SUM(F33:F34)</f>
        <v>0</v>
      </c>
      <c r="G35" s="191"/>
      <c r="H35" s="77">
        <f>SUM(H33:H34)</f>
        <v>0</v>
      </c>
      <c r="I35" s="191"/>
      <c r="J35" s="77">
        <f>SUM(J33:J34)</f>
        <v>0</v>
      </c>
      <c r="K35" s="191"/>
      <c r="L35" s="77">
        <f>SUM(L33:L34)</f>
        <v>0</v>
      </c>
      <c r="M35" s="191"/>
      <c r="N35" s="191">
        <f>SUM(N33:N34)</f>
        <v>149778</v>
      </c>
      <c r="O35" s="191"/>
      <c r="P35" s="191">
        <f>SUM(P33:P34)</f>
        <v>149778</v>
      </c>
      <c r="Q35" s="191"/>
      <c r="R35" s="191">
        <f>SUM(R33:R34)</f>
        <v>-2777</v>
      </c>
      <c r="S35" s="191"/>
      <c r="T35" s="191">
        <f>SUM(T33:T34)</f>
        <v>147001</v>
      </c>
      <c r="V35" s="122"/>
    </row>
    <row r="36" spans="1:22" ht="20.25" customHeight="1" thickBot="1">
      <c r="A36" s="189" t="s">
        <v>187</v>
      </c>
      <c r="B36" s="188"/>
      <c r="C36" s="188"/>
      <c r="D36" s="78">
        <f>SUM(D28:D32,D35)</f>
        <v>1185645</v>
      </c>
      <c r="E36" s="191"/>
      <c r="F36" s="78">
        <f>SUM(F28:F32,F35)</f>
        <v>1369876</v>
      </c>
      <c r="G36" s="191"/>
      <c r="H36" s="78">
        <f>SUM(H28:H32,H35)</f>
        <v>-5730</v>
      </c>
      <c r="I36" s="191"/>
      <c r="J36" s="78">
        <f>SUM(J28:J32,J35)</f>
        <v>188</v>
      </c>
      <c r="K36" s="191"/>
      <c r="L36" s="78">
        <f>SUM(L28:L32,L35)</f>
        <v>36152</v>
      </c>
      <c r="M36" s="191"/>
      <c r="N36" s="78">
        <f>SUM(N28:N32,N35)</f>
        <v>1091634</v>
      </c>
      <c r="O36" s="191"/>
      <c r="P36" s="78">
        <f>SUM(P28:P32,P35)</f>
        <v>3677765</v>
      </c>
      <c r="Q36" s="191"/>
      <c r="R36" s="78">
        <f>SUM(R28:R32,R35)</f>
        <v>692567</v>
      </c>
      <c r="S36" s="191"/>
      <c r="T36" s="78">
        <f>SUM(T28:T32,T35)</f>
        <v>4370332</v>
      </c>
      <c r="U36" s="108"/>
      <c r="V36" s="191"/>
    </row>
    <row r="37" spans="1:22" ht="20.25" customHeight="1" thickTop="1">
      <c r="A37" s="189"/>
      <c r="B37" s="188"/>
      <c r="C37" s="188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08"/>
      <c r="V37" s="191"/>
    </row>
    <row r="38" spans="1:22" ht="20.25" customHeight="1">
      <c r="A38" s="189"/>
      <c r="B38" s="188"/>
      <c r="C38" s="188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08"/>
      <c r="V38" s="191"/>
    </row>
    <row r="39" spans="1:22">
      <c r="A39" s="79" t="s">
        <v>111</v>
      </c>
      <c r="B39" s="188"/>
      <c r="C39" s="188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</row>
    <row r="40" spans="1:22">
      <c r="A40" s="79"/>
      <c r="B40" s="65"/>
      <c r="C40" s="6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1:22">
      <c r="A41" s="79"/>
      <c r="B41" s="65"/>
      <c r="C41" s="6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</row>
    <row r="42" spans="1:22">
      <c r="D42" s="101"/>
      <c r="F42" s="101"/>
      <c r="H42" s="101"/>
      <c r="J42" s="101"/>
      <c r="L42" s="101"/>
      <c r="N42" s="101"/>
      <c r="P42" s="101"/>
      <c r="R42" s="101"/>
      <c r="T42" s="101"/>
    </row>
  </sheetData>
  <sheetProtection selectLockedCells="1" selectUnlockedCells="1"/>
  <mergeCells count="6">
    <mergeCell ref="L9:N9"/>
    <mergeCell ref="F7:J7"/>
    <mergeCell ref="A1:T1"/>
    <mergeCell ref="A2:T2"/>
    <mergeCell ref="A3:T3"/>
    <mergeCell ref="A4:T4"/>
  </mergeCells>
  <pageMargins left="0.7" right="0.196850393700787" top="0.74803149606299202" bottom="0.118110236220472" header="0.23622047244094499" footer="0.23622047244094499"/>
  <pageSetup paperSize="9" scale="62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45"/>
  <sheetViews>
    <sheetView topLeftCell="A15" zoomScaleNormal="100" zoomScaleSheetLayoutView="100" zoomScalePageLayoutView="80" workbookViewId="0">
      <selection activeCell="A38" sqref="A38"/>
    </sheetView>
  </sheetViews>
  <sheetFormatPr defaultColWidth="6.59765625" defaultRowHeight="21.5"/>
  <cols>
    <col min="1" max="1" width="26.06640625" style="6" customWidth="1"/>
    <col min="2" max="2" width="0.6640625" style="6" customWidth="1"/>
    <col min="3" max="3" width="5.86328125" style="6" customWidth="1"/>
    <col min="4" max="4" width="0.6640625" style="6" customWidth="1"/>
    <col min="5" max="5" width="9.86328125" style="6" customWidth="1"/>
    <col min="6" max="6" width="1.06640625" style="6" customWidth="1"/>
    <col min="7" max="7" width="9.86328125" style="6" customWidth="1"/>
    <col min="8" max="8" width="1.06640625" style="6" customWidth="1"/>
    <col min="9" max="9" width="8.19921875" style="6" customWidth="1"/>
    <col min="10" max="10" width="1.06640625" style="6" customWidth="1"/>
    <col min="11" max="11" width="9.86328125" style="6" customWidth="1"/>
    <col min="12" max="12" width="1.06640625" style="6" customWidth="1"/>
    <col min="13" max="13" width="9.86328125" style="6" customWidth="1"/>
    <col min="14" max="15" width="6.59765625" style="6"/>
    <col min="16" max="17" width="11.265625" style="6" bestFit="1" customWidth="1"/>
    <col min="18" max="16384" width="6.59765625" style="6"/>
  </cols>
  <sheetData>
    <row r="1" spans="1:17" ht="23">
      <c r="A1" s="295" t="str">
        <f>BS!A1</f>
        <v>บริษัท ไซมิส แอสเสท จำกัด (มหาชน) และบริษัทย่อย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</row>
    <row r="2" spans="1:17" ht="23">
      <c r="A2" s="295" t="s">
        <v>241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7" ht="23">
      <c r="A3" s="295" t="s">
        <v>90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7" ht="23">
      <c r="A4" s="295" t="s">
        <v>186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7" ht="2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 t="s">
        <v>61</v>
      </c>
    </row>
    <row r="6" spans="1:17" s="177" customFormat="1" ht="12.65" customHeight="1">
      <c r="A6" s="223"/>
      <c r="B6" s="223"/>
      <c r="C6" s="223"/>
      <c r="D6" s="223"/>
      <c r="E6" s="223"/>
      <c r="F6" s="223"/>
      <c r="G6" s="223"/>
      <c r="H6" s="223"/>
      <c r="I6" s="223"/>
      <c r="J6" s="34"/>
      <c r="L6" s="1"/>
      <c r="M6" s="1"/>
    </row>
    <row r="7" spans="1:17">
      <c r="A7" s="188"/>
      <c r="B7" s="188"/>
      <c r="C7" s="71"/>
      <c r="D7" s="71"/>
      <c r="F7" s="71"/>
      <c r="G7" s="81" t="s">
        <v>36</v>
      </c>
      <c r="H7" s="81"/>
      <c r="I7" s="293" t="s">
        <v>143</v>
      </c>
      <c r="J7" s="293"/>
      <c r="K7" s="293"/>
      <c r="L7" s="71"/>
    </row>
    <row r="8" spans="1:17">
      <c r="A8" s="64"/>
      <c r="B8" s="188"/>
      <c r="D8" s="71"/>
      <c r="F8" s="71"/>
      <c r="G8" s="225" t="s">
        <v>37</v>
      </c>
      <c r="H8" s="224"/>
      <c r="I8" s="224" t="s">
        <v>148</v>
      </c>
      <c r="J8" s="224"/>
      <c r="K8" s="224"/>
      <c r="L8" s="71"/>
      <c r="M8" s="71"/>
    </row>
    <row r="9" spans="1:17">
      <c r="A9" s="64"/>
      <c r="B9" s="188"/>
      <c r="C9" s="71"/>
      <c r="D9" s="71"/>
      <c r="E9" s="73" t="s">
        <v>77</v>
      </c>
      <c r="F9" s="71"/>
      <c r="G9" s="74" t="s">
        <v>36</v>
      </c>
      <c r="H9" s="74"/>
      <c r="I9" s="224" t="s">
        <v>151</v>
      </c>
      <c r="J9" s="76"/>
      <c r="K9" s="224"/>
      <c r="L9" s="71"/>
      <c r="M9" s="71" t="s">
        <v>87</v>
      </c>
    </row>
    <row r="10" spans="1:17">
      <c r="A10" s="64"/>
      <c r="B10" s="188"/>
      <c r="C10" s="80" t="s">
        <v>2</v>
      </c>
      <c r="D10" s="71"/>
      <c r="E10" s="73" t="s">
        <v>35</v>
      </c>
      <c r="F10" s="71"/>
      <c r="G10" s="74" t="s">
        <v>91</v>
      </c>
      <c r="H10" s="74"/>
      <c r="I10" s="102" t="s">
        <v>150</v>
      </c>
      <c r="J10" s="66"/>
      <c r="K10" s="102" t="s">
        <v>67</v>
      </c>
      <c r="L10" s="71"/>
      <c r="M10" s="71" t="s">
        <v>89</v>
      </c>
    </row>
    <row r="11" spans="1:17">
      <c r="A11" s="189" t="s">
        <v>152</v>
      </c>
      <c r="B11" s="188"/>
      <c r="C11" s="188"/>
      <c r="D11" s="188"/>
      <c r="E11" s="188"/>
      <c r="F11" s="188"/>
      <c r="G11" s="71"/>
      <c r="H11" s="71"/>
      <c r="I11" s="71"/>
      <c r="J11" s="71"/>
      <c r="K11" s="71"/>
      <c r="L11" s="71"/>
      <c r="M11" s="71"/>
    </row>
    <row r="12" spans="1:17">
      <c r="A12" s="189" t="s">
        <v>232</v>
      </c>
      <c r="B12" s="188"/>
      <c r="C12" s="188"/>
      <c r="D12" s="188"/>
      <c r="E12" s="191">
        <v>961547</v>
      </c>
      <c r="F12" s="191"/>
      <c r="G12" s="191">
        <v>732543</v>
      </c>
      <c r="H12" s="191"/>
      <c r="I12" s="191">
        <v>22262</v>
      </c>
      <c r="J12" s="191"/>
      <c r="K12" s="191">
        <v>627354</v>
      </c>
      <c r="L12" s="191"/>
      <c r="M12" s="191">
        <f>SUM(E12:K12)</f>
        <v>2343706</v>
      </c>
      <c r="P12" s="130"/>
      <c r="Q12" s="130"/>
    </row>
    <row r="13" spans="1:17">
      <c r="A13" s="190" t="s">
        <v>193</v>
      </c>
      <c r="B13" s="188"/>
      <c r="C13" s="192">
        <v>3</v>
      </c>
      <c r="D13" s="188"/>
      <c r="E13" s="132">
        <v>0</v>
      </c>
      <c r="F13" s="191"/>
      <c r="G13" s="132">
        <v>0</v>
      </c>
      <c r="H13" s="191"/>
      <c r="I13" s="132">
        <v>0</v>
      </c>
      <c r="J13" s="191"/>
      <c r="K13" s="133">
        <v>-5467</v>
      </c>
      <c r="L13" s="191"/>
      <c r="M13" s="133">
        <f>SUM(E13:K13)</f>
        <v>-5467</v>
      </c>
    </row>
    <row r="14" spans="1:17">
      <c r="A14" s="189" t="s">
        <v>217</v>
      </c>
      <c r="B14" s="188"/>
      <c r="C14" s="188"/>
      <c r="D14" s="188"/>
      <c r="E14" s="191">
        <f>SUM(E12:E13)</f>
        <v>961547</v>
      </c>
      <c r="F14" s="191"/>
      <c r="G14" s="191">
        <f>SUM(G12:G13)</f>
        <v>732543</v>
      </c>
      <c r="H14" s="191"/>
      <c r="I14" s="191">
        <f>SUM(I12:I13)</f>
        <v>22262</v>
      </c>
      <c r="J14" s="191"/>
      <c r="K14" s="191">
        <f>SUM(K12:K13)</f>
        <v>621887</v>
      </c>
      <c r="L14" s="191"/>
      <c r="M14" s="191">
        <f>SUM(M12:M13)</f>
        <v>2338239</v>
      </c>
    </row>
    <row r="15" spans="1:17">
      <c r="A15" s="190" t="s">
        <v>101</v>
      </c>
      <c r="B15" s="188"/>
      <c r="C15" s="202"/>
      <c r="D15" s="188"/>
      <c r="E15" s="191">
        <v>150000</v>
      </c>
      <c r="F15" s="191"/>
      <c r="G15" s="191">
        <v>637333</v>
      </c>
      <c r="H15" s="191"/>
      <c r="I15" s="77">
        <v>0</v>
      </c>
      <c r="J15" s="191"/>
      <c r="K15" s="77">
        <v>0</v>
      </c>
      <c r="L15" s="191"/>
      <c r="M15" s="191">
        <f>E15+G15+K15+I15</f>
        <v>787333</v>
      </c>
    </row>
    <row r="16" spans="1:17">
      <c r="A16" s="190" t="s">
        <v>149</v>
      </c>
      <c r="B16" s="188"/>
      <c r="C16" s="192">
        <v>36</v>
      </c>
      <c r="D16" s="188"/>
      <c r="E16" s="77">
        <v>0</v>
      </c>
      <c r="F16" s="191"/>
      <c r="G16" s="77">
        <v>0</v>
      </c>
      <c r="H16" s="77"/>
      <c r="I16" s="191">
        <v>12798</v>
      </c>
      <c r="J16" s="191"/>
      <c r="K16" s="191">
        <f>-I16</f>
        <v>-12798</v>
      </c>
      <c r="L16" s="191"/>
      <c r="M16" s="77">
        <v>0</v>
      </c>
    </row>
    <row r="17" spans="1:20">
      <c r="A17" s="190" t="s">
        <v>195</v>
      </c>
      <c r="B17" s="188"/>
      <c r="C17" s="188"/>
      <c r="D17" s="188"/>
      <c r="E17" s="77">
        <v>0</v>
      </c>
      <c r="F17" s="191"/>
      <c r="G17" s="77">
        <v>0</v>
      </c>
      <c r="H17" s="77"/>
      <c r="I17" s="77">
        <v>0</v>
      </c>
      <c r="J17" s="191"/>
      <c r="K17" s="191">
        <v>255964</v>
      </c>
      <c r="L17" s="191"/>
      <c r="M17" s="191">
        <f>E17+G17+K17</f>
        <v>255964</v>
      </c>
    </row>
    <row r="18" spans="1:20">
      <c r="A18" s="190" t="s">
        <v>193</v>
      </c>
      <c r="B18" s="188"/>
      <c r="C18" s="192">
        <v>3</v>
      </c>
      <c r="D18" s="188"/>
      <c r="E18" s="132">
        <v>0</v>
      </c>
      <c r="F18" s="191"/>
      <c r="G18" s="132">
        <v>0</v>
      </c>
      <c r="H18" s="77"/>
      <c r="I18" s="132">
        <v>0</v>
      </c>
      <c r="J18" s="191"/>
      <c r="K18" s="133">
        <f>K19-K17</f>
        <v>81597</v>
      </c>
      <c r="L18" s="191"/>
      <c r="M18" s="133">
        <f>SUM(E18:K18)</f>
        <v>81597</v>
      </c>
      <c r="P18" s="101"/>
    </row>
    <row r="19" spans="1:20">
      <c r="A19" s="190" t="s">
        <v>223</v>
      </c>
      <c r="B19" s="188"/>
      <c r="C19" s="188"/>
      <c r="D19" s="188"/>
      <c r="E19" s="167">
        <f>SUM(E17:E18)</f>
        <v>0</v>
      </c>
      <c r="F19" s="191"/>
      <c r="G19" s="167">
        <f>SUM(G17:G18)</f>
        <v>0</v>
      </c>
      <c r="H19" s="167"/>
      <c r="I19" s="167">
        <f>SUM(I17:I18)</f>
        <v>0</v>
      </c>
      <c r="J19" s="191"/>
      <c r="K19" s="191">
        <f>PL!I29</f>
        <v>337561</v>
      </c>
      <c r="L19" s="191"/>
      <c r="M19" s="191">
        <f>SUM(E19:K19)</f>
        <v>337561</v>
      </c>
      <c r="P19" s="168"/>
      <c r="Q19" s="101"/>
    </row>
    <row r="20" spans="1:20">
      <c r="A20" s="190" t="s">
        <v>125</v>
      </c>
      <c r="B20" s="188"/>
      <c r="C20" s="188"/>
      <c r="D20" s="188"/>
      <c r="E20" s="132">
        <v>0</v>
      </c>
      <c r="F20" s="191"/>
      <c r="G20" s="132">
        <v>0</v>
      </c>
      <c r="H20" s="77"/>
      <c r="I20" s="132">
        <v>0</v>
      </c>
      <c r="J20" s="191"/>
      <c r="K20" s="133">
        <v>-2802</v>
      </c>
      <c r="L20" s="191"/>
      <c r="M20" s="133">
        <f>E20+G20+K20</f>
        <v>-2802</v>
      </c>
    </row>
    <row r="21" spans="1:20">
      <c r="A21" s="190" t="s">
        <v>120</v>
      </c>
      <c r="B21" s="188"/>
      <c r="C21" s="188"/>
      <c r="D21" s="188"/>
      <c r="E21" s="132">
        <f>SUM(E19:E20)</f>
        <v>0</v>
      </c>
      <c r="F21" s="191"/>
      <c r="G21" s="132">
        <f>SUM(G19:G20)</f>
        <v>0</v>
      </c>
      <c r="H21" s="191"/>
      <c r="I21" s="132">
        <f>SUM(I19:I20)</f>
        <v>0</v>
      </c>
      <c r="J21" s="191"/>
      <c r="K21" s="191">
        <f>SUM(K19:K20)</f>
        <v>334759</v>
      </c>
      <c r="L21" s="191"/>
      <c r="M21" s="191">
        <f>SUM(M19:M20)</f>
        <v>334759</v>
      </c>
      <c r="N21" s="191"/>
    </row>
    <row r="22" spans="1:20" ht="22" thickBot="1">
      <c r="A22" s="189" t="s">
        <v>231</v>
      </c>
      <c r="B22" s="188"/>
      <c r="C22" s="188"/>
      <c r="D22" s="188"/>
      <c r="E22" s="78">
        <f>SUM(E14:E20)</f>
        <v>1111547</v>
      </c>
      <c r="F22" s="191"/>
      <c r="G22" s="78">
        <f>SUM(G14:G20)</f>
        <v>1369876</v>
      </c>
      <c r="H22" s="191"/>
      <c r="I22" s="78">
        <f>SUM(I14:I20)</f>
        <v>35060</v>
      </c>
      <c r="J22" s="191"/>
      <c r="K22" s="78">
        <f>K14+K15+K16+K21</f>
        <v>943848</v>
      </c>
      <c r="L22" s="191"/>
      <c r="M22" s="78">
        <f>M14+M15+M16+M21</f>
        <v>3460331</v>
      </c>
      <c r="N22" s="191"/>
      <c r="O22" s="191"/>
      <c r="P22" s="191"/>
      <c r="Q22" s="191"/>
      <c r="R22" s="191"/>
      <c r="S22" s="191"/>
      <c r="T22" s="191"/>
    </row>
    <row r="23" spans="1:20" ht="22" thickTop="1">
      <c r="A23" s="64"/>
      <c r="B23" s="188"/>
      <c r="C23" s="188"/>
      <c r="D23" s="188"/>
      <c r="E23" s="191"/>
      <c r="F23" s="191"/>
      <c r="G23" s="191"/>
      <c r="H23" s="191"/>
      <c r="I23" s="191"/>
      <c r="J23" s="191"/>
      <c r="K23" s="191"/>
      <c r="L23" s="191"/>
      <c r="M23" s="191"/>
      <c r="N23" s="101"/>
    </row>
    <row r="24" spans="1:20">
      <c r="A24" s="189" t="s">
        <v>186</v>
      </c>
      <c r="B24" s="188"/>
      <c r="C24" s="188"/>
      <c r="D24" s="188"/>
      <c r="E24" s="188"/>
      <c r="F24" s="188"/>
      <c r="G24" s="71"/>
      <c r="H24" s="71"/>
      <c r="I24" s="71"/>
      <c r="J24" s="71"/>
      <c r="K24" s="71"/>
      <c r="L24" s="71"/>
      <c r="M24" s="71"/>
    </row>
    <row r="25" spans="1:20">
      <c r="A25" s="189" t="s">
        <v>247</v>
      </c>
      <c r="B25" s="188"/>
      <c r="C25" s="188"/>
      <c r="D25" s="188"/>
      <c r="E25" s="191">
        <v>1111547</v>
      </c>
      <c r="F25" s="191"/>
      <c r="G25" s="191">
        <v>1369876</v>
      </c>
      <c r="H25" s="191"/>
      <c r="I25" s="191">
        <v>35060</v>
      </c>
      <c r="J25" s="191"/>
      <c r="K25" s="191">
        <v>867718</v>
      </c>
      <c r="L25" s="191"/>
      <c r="M25" s="191">
        <v>3384201</v>
      </c>
    </row>
    <row r="26" spans="1:20">
      <c r="A26" s="190" t="s">
        <v>193</v>
      </c>
      <c r="B26" s="188"/>
      <c r="C26" s="192">
        <v>3</v>
      </c>
      <c r="D26" s="188"/>
      <c r="E26" s="132">
        <v>0</v>
      </c>
      <c r="F26" s="188"/>
      <c r="G26" s="132">
        <v>0</v>
      </c>
      <c r="H26" s="71"/>
      <c r="I26" s="132">
        <v>0</v>
      </c>
      <c r="J26" s="71"/>
      <c r="K26" s="133">
        <v>76130</v>
      </c>
      <c r="L26" s="191"/>
      <c r="M26" s="133">
        <v>76130</v>
      </c>
    </row>
    <row r="27" spans="1:20">
      <c r="A27" s="189" t="s">
        <v>194</v>
      </c>
      <c r="B27" s="188"/>
      <c r="C27" s="188"/>
      <c r="D27" s="188"/>
      <c r="E27" s="191">
        <f>E22</f>
        <v>1111547</v>
      </c>
      <c r="F27" s="191"/>
      <c r="G27" s="191">
        <f>G22</f>
        <v>1369876</v>
      </c>
      <c r="H27" s="191"/>
      <c r="I27" s="191">
        <f>I22</f>
        <v>35060</v>
      </c>
      <c r="J27" s="191"/>
      <c r="K27" s="191">
        <f>K22</f>
        <v>943848</v>
      </c>
      <c r="L27" s="191"/>
      <c r="M27" s="191">
        <f>M22</f>
        <v>3460331</v>
      </c>
    </row>
    <row r="28" spans="1:20">
      <c r="A28" s="190" t="s">
        <v>222</v>
      </c>
      <c r="B28" s="188"/>
      <c r="C28" s="192">
        <v>26</v>
      </c>
      <c r="D28" s="188"/>
      <c r="E28" s="191">
        <v>74098</v>
      </c>
      <c r="F28" s="191"/>
      <c r="G28" s="77">
        <v>0</v>
      </c>
      <c r="H28" s="191"/>
      <c r="I28" s="77">
        <v>0</v>
      </c>
      <c r="J28" s="191"/>
      <c r="K28" s="191">
        <v>-74098</v>
      </c>
      <c r="L28" s="191"/>
      <c r="M28" s="77">
        <v>0</v>
      </c>
    </row>
    <row r="29" spans="1:20">
      <c r="A29" s="190" t="s">
        <v>192</v>
      </c>
      <c r="B29" s="188"/>
      <c r="C29" s="192">
        <v>27</v>
      </c>
      <c r="D29" s="188"/>
      <c r="E29" s="77">
        <v>0</v>
      </c>
      <c r="F29" s="191"/>
      <c r="G29" s="77">
        <v>0</v>
      </c>
      <c r="H29" s="191"/>
      <c r="I29" s="77">
        <v>0</v>
      </c>
      <c r="J29" s="191"/>
      <c r="K29" s="191">
        <f>-290842+74098</f>
        <v>-216744</v>
      </c>
      <c r="L29" s="191"/>
      <c r="M29" s="191">
        <f>E29+G29+K29+I29</f>
        <v>-216744</v>
      </c>
    </row>
    <row r="30" spans="1:20">
      <c r="A30" s="190" t="s">
        <v>149</v>
      </c>
      <c r="B30" s="188"/>
      <c r="C30" s="192">
        <v>36</v>
      </c>
      <c r="D30" s="188"/>
      <c r="E30" s="77">
        <v>0</v>
      </c>
      <c r="F30" s="191"/>
      <c r="G30" s="77">
        <v>0</v>
      </c>
      <c r="H30" s="77"/>
      <c r="I30" s="191">
        <v>1092</v>
      </c>
      <c r="J30" s="191"/>
      <c r="K30" s="191">
        <f>-I30</f>
        <v>-1092</v>
      </c>
      <c r="L30" s="191"/>
      <c r="M30" s="77">
        <v>0</v>
      </c>
    </row>
    <row r="31" spans="1:20">
      <c r="A31" s="190" t="s">
        <v>119</v>
      </c>
      <c r="B31" s="188"/>
      <c r="C31" s="188"/>
      <c r="D31" s="188"/>
      <c r="E31" s="77">
        <v>0</v>
      </c>
      <c r="F31" s="191"/>
      <c r="G31" s="77">
        <v>0</v>
      </c>
      <c r="H31" s="77"/>
      <c r="I31" s="77">
        <v>0</v>
      </c>
      <c r="J31" s="191"/>
      <c r="K31" s="191">
        <f>PL!G29</f>
        <v>21840</v>
      </c>
      <c r="L31" s="191"/>
      <c r="M31" s="191">
        <f>E31+G31+K31</f>
        <v>21840</v>
      </c>
    </row>
    <row r="32" spans="1:20">
      <c r="A32" s="190" t="s">
        <v>240</v>
      </c>
      <c r="B32" s="188"/>
      <c r="C32" s="188"/>
      <c r="D32" s="188"/>
      <c r="E32" s="77">
        <v>0</v>
      </c>
      <c r="F32" s="191"/>
      <c r="G32" s="77">
        <v>0</v>
      </c>
      <c r="H32" s="77"/>
      <c r="I32" s="77">
        <v>0</v>
      </c>
      <c r="J32" s="191"/>
      <c r="K32" s="191">
        <f>PL!G36</f>
        <v>529</v>
      </c>
      <c r="L32" s="191"/>
      <c r="M32" s="191">
        <f>E32+G32+K32</f>
        <v>529</v>
      </c>
    </row>
    <row r="33" spans="1:20">
      <c r="A33" s="190" t="s">
        <v>120</v>
      </c>
      <c r="B33" s="188"/>
      <c r="C33" s="188"/>
      <c r="D33" s="188"/>
      <c r="E33" s="134">
        <f>SUM(E31:E32)</f>
        <v>0</v>
      </c>
      <c r="F33" s="191"/>
      <c r="G33" s="134">
        <f>SUM(G31:G32)</f>
        <v>0</v>
      </c>
      <c r="H33" s="77"/>
      <c r="I33" s="134">
        <f>SUM(I31:I32)</f>
        <v>0</v>
      </c>
      <c r="J33" s="191"/>
      <c r="K33" s="135">
        <f>SUM(K31:K32)</f>
        <v>22369</v>
      </c>
      <c r="L33" s="191"/>
      <c r="M33" s="135">
        <f>SUM(M31:M32)</f>
        <v>22369</v>
      </c>
    </row>
    <row r="34" spans="1:20" ht="22" thickBot="1">
      <c r="A34" s="189" t="s">
        <v>187</v>
      </c>
      <c r="B34" s="188"/>
      <c r="C34" s="188"/>
      <c r="D34" s="188"/>
      <c r="E34" s="78">
        <f>SUM(E27:E32)</f>
        <v>1185645</v>
      </c>
      <c r="F34" s="191"/>
      <c r="G34" s="78">
        <f>SUM(G27:G32)</f>
        <v>1369876</v>
      </c>
      <c r="H34" s="191"/>
      <c r="I34" s="78">
        <f>SUM(I27:I32)</f>
        <v>36152</v>
      </c>
      <c r="J34" s="191"/>
      <c r="K34" s="78">
        <f>SUM(K27:K32)</f>
        <v>674283</v>
      </c>
      <c r="L34" s="191"/>
      <c r="M34" s="78">
        <f>SUM(M27:M32)</f>
        <v>3265956</v>
      </c>
      <c r="N34" s="191"/>
      <c r="O34" s="191"/>
      <c r="P34" s="191"/>
      <c r="Q34" s="191"/>
      <c r="R34" s="191"/>
      <c r="S34" s="191"/>
      <c r="T34" s="191"/>
    </row>
    <row r="35" spans="1:20" ht="22" thickTop="1">
      <c r="A35" s="64"/>
      <c r="B35" s="188"/>
      <c r="C35" s="188"/>
      <c r="D35" s="188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</row>
    <row r="36" spans="1:20">
      <c r="A36" s="64"/>
      <c r="B36" s="188"/>
      <c r="C36" s="188"/>
      <c r="D36" s="188"/>
      <c r="E36" s="191"/>
      <c r="F36" s="191"/>
      <c r="G36" s="191"/>
      <c r="H36" s="191"/>
      <c r="I36" s="191"/>
      <c r="J36" s="191"/>
      <c r="K36" s="191"/>
      <c r="L36" s="191"/>
      <c r="M36" s="191"/>
    </row>
    <row r="37" spans="1:20">
      <c r="A37" s="64"/>
      <c r="B37" s="188"/>
      <c r="C37" s="188"/>
      <c r="D37" s="188"/>
      <c r="E37" s="191"/>
      <c r="F37" s="191"/>
      <c r="G37" s="191"/>
      <c r="H37" s="191"/>
      <c r="I37" s="191"/>
      <c r="J37" s="191"/>
      <c r="K37" s="191"/>
      <c r="L37" s="191"/>
      <c r="M37" s="191"/>
    </row>
    <row r="38" spans="1:20">
      <c r="A38" s="64"/>
      <c r="B38" s="188"/>
      <c r="C38" s="188"/>
      <c r="D38" s="188"/>
      <c r="E38" s="191"/>
      <c r="F38" s="191"/>
      <c r="G38" s="191"/>
      <c r="H38" s="191"/>
      <c r="I38" s="191"/>
      <c r="J38" s="191"/>
      <c r="K38" s="191"/>
      <c r="L38" s="191"/>
      <c r="M38" s="191"/>
    </row>
    <row r="39" spans="1:20">
      <c r="A39" s="64"/>
      <c r="B39" s="188"/>
      <c r="C39" s="188"/>
      <c r="D39" s="188"/>
      <c r="E39" s="191"/>
      <c r="F39" s="191"/>
      <c r="G39" s="191"/>
      <c r="H39" s="191"/>
      <c r="I39" s="191"/>
      <c r="J39" s="191"/>
      <c r="K39" s="191"/>
      <c r="L39" s="191"/>
      <c r="M39" s="191"/>
    </row>
    <row r="40" spans="1:20">
      <c r="A40" s="79" t="s">
        <v>111</v>
      </c>
      <c r="B40" s="63"/>
      <c r="C40" s="65"/>
      <c r="D40" s="65"/>
      <c r="E40" s="65"/>
      <c r="F40" s="65"/>
      <c r="G40" s="65"/>
      <c r="H40" s="65"/>
      <c r="I40" s="65"/>
      <c r="J40" s="65"/>
      <c r="K40" s="68"/>
      <c r="L40" s="68"/>
      <c r="M40" s="68"/>
    </row>
    <row r="41" spans="1:20">
      <c r="A41" s="79"/>
      <c r="B41" s="63"/>
      <c r="C41" s="65"/>
      <c r="D41" s="65"/>
      <c r="E41" s="65"/>
      <c r="F41" s="65"/>
      <c r="G41" s="65"/>
      <c r="H41" s="65"/>
      <c r="I41" s="65"/>
      <c r="J41" s="65"/>
      <c r="K41" s="68"/>
      <c r="L41" s="68"/>
      <c r="M41" s="68"/>
    </row>
    <row r="42" spans="1:20">
      <c r="B42" s="63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7"/>
    </row>
    <row r="43" spans="1:20">
      <c r="K43" s="101"/>
      <c r="M43" s="101"/>
    </row>
    <row r="44" spans="1:20">
      <c r="A44" s="64"/>
      <c r="B44" s="188"/>
      <c r="C44" s="188"/>
      <c r="D44" s="188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20">
      <c r="A45" s="64"/>
      <c r="B45" s="188"/>
      <c r="C45" s="188"/>
      <c r="D45" s="188"/>
      <c r="E45" s="112"/>
      <c r="F45" s="112"/>
      <c r="G45" s="112"/>
      <c r="H45" s="112"/>
      <c r="I45" s="112"/>
      <c r="J45" s="112"/>
      <c r="K45" s="112"/>
      <c r="L45" s="112"/>
      <c r="M45" s="112"/>
    </row>
  </sheetData>
  <sheetProtection selectLockedCells="1" selectUnlockedCells="1"/>
  <mergeCells count="5">
    <mergeCell ref="A1:M1"/>
    <mergeCell ref="A2:M2"/>
    <mergeCell ref="A3:M3"/>
    <mergeCell ref="A4:M4"/>
    <mergeCell ref="I7:K7"/>
  </mergeCells>
  <printOptions horizontalCentered="1"/>
  <pageMargins left="0.511811023622047" right="0.196850393700787" top="0.98425196850393704" bottom="0.511811023622047" header="0.23622047244094499" footer="0.23622047244094499"/>
  <pageSetup paperSize="9" scale="80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>
    <tabColor rgb="FF00B050"/>
  </sheetPr>
  <dimension ref="A1:GJ142"/>
  <sheetViews>
    <sheetView topLeftCell="A119" zoomScale="90" zoomScaleNormal="90" zoomScaleSheetLayoutView="85" zoomScalePageLayoutView="110" workbookViewId="0">
      <selection activeCell="A128" sqref="A128"/>
    </sheetView>
  </sheetViews>
  <sheetFormatPr defaultColWidth="7.19921875" defaultRowHeight="21.5"/>
  <cols>
    <col min="1" max="1" width="32.86328125" style="285" customWidth="1"/>
    <col min="2" max="2" width="6.19921875" style="285" customWidth="1"/>
    <col min="3" max="3" width="7.59765625" style="280" customWidth="1"/>
    <col min="4" max="4" width="0.6640625" style="280" customWidth="1"/>
    <col min="5" max="5" width="7.59765625" style="280" customWidth="1"/>
    <col min="6" max="6" width="0.6640625" style="280" customWidth="1"/>
    <col min="7" max="7" width="7.59765625" style="280" customWidth="1"/>
    <col min="8" max="8" width="0.6640625" style="280" customWidth="1"/>
    <col min="9" max="9" width="7.59765625" style="280" customWidth="1"/>
    <col min="10" max="10" width="7" style="229" customWidth="1"/>
    <col min="11" max="11" width="0.86328125" style="229" customWidth="1"/>
    <col min="12" max="12" width="7" style="229" customWidth="1"/>
    <col min="13" max="13" width="1.46484375" style="229" customWidth="1"/>
    <col min="14" max="14" width="28.86328125" style="229" hidden="1" customWidth="1"/>
    <col min="15" max="15" width="12.19921875" style="126" hidden="1" customWidth="1"/>
    <col min="16" max="16" width="22.6640625" style="229" hidden="1" customWidth="1"/>
    <col min="17" max="17" width="10.86328125" style="229" hidden="1" customWidth="1"/>
    <col min="18" max="18" width="7" style="229" customWidth="1"/>
    <col min="19" max="19" width="1.19921875" style="229" customWidth="1"/>
    <col min="20" max="20" width="7" style="229" customWidth="1"/>
    <col min="21" max="22" width="7.06640625" style="230" customWidth="1"/>
    <col min="23" max="23" width="14" style="230" bestFit="1" customWidth="1"/>
    <col min="24" max="188" width="7.06640625" style="230" customWidth="1"/>
    <col min="189" max="189" width="2.59765625" style="230" customWidth="1"/>
    <col min="190" max="190" width="1.86328125" style="230" customWidth="1"/>
    <col min="191" max="191" width="10.3984375" style="230" customWidth="1"/>
    <col min="192" max="16384" width="7.19921875" style="230"/>
  </cols>
  <sheetData>
    <row r="1" spans="1:20" ht="23">
      <c r="A1" s="296" t="s">
        <v>138</v>
      </c>
      <c r="B1" s="296"/>
      <c r="C1" s="296"/>
      <c r="D1" s="296"/>
      <c r="E1" s="296"/>
      <c r="F1" s="296"/>
      <c r="G1" s="296"/>
      <c r="H1" s="296"/>
      <c r="I1" s="296"/>
    </row>
    <row r="2" spans="1:20" ht="23">
      <c r="A2" s="296" t="s">
        <v>100</v>
      </c>
      <c r="B2" s="296"/>
      <c r="C2" s="296"/>
      <c r="D2" s="296"/>
      <c r="E2" s="296"/>
      <c r="F2" s="296"/>
      <c r="G2" s="296"/>
      <c r="H2" s="296"/>
      <c r="I2" s="296"/>
    </row>
    <row r="3" spans="1:20" ht="23">
      <c r="A3" s="296" t="s">
        <v>186</v>
      </c>
      <c r="B3" s="296"/>
      <c r="C3" s="296"/>
      <c r="D3" s="296"/>
      <c r="E3" s="296"/>
      <c r="F3" s="296"/>
      <c r="G3" s="296"/>
      <c r="H3" s="296"/>
      <c r="I3" s="296"/>
    </row>
    <row r="4" spans="1:20" s="174" customFormat="1" ht="18" customHeight="1">
      <c r="A4" s="231"/>
      <c r="B4" s="232"/>
      <c r="C4" s="233"/>
      <c r="D4" s="234"/>
      <c r="E4" s="235"/>
      <c r="F4" s="235"/>
      <c r="G4" s="235"/>
      <c r="H4" s="235"/>
      <c r="I4" s="236" t="s">
        <v>61</v>
      </c>
      <c r="J4" s="237"/>
      <c r="K4" s="237"/>
      <c r="L4" s="237"/>
      <c r="M4" s="237"/>
      <c r="N4" s="237"/>
      <c r="O4" s="126"/>
      <c r="P4" s="237"/>
      <c r="Q4" s="237"/>
      <c r="R4" s="237"/>
      <c r="S4" s="237"/>
      <c r="T4" s="237"/>
    </row>
    <row r="5" spans="1:20" s="241" customFormat="1" ht="3.75" customHeight="1">
      <c r="A5" s="238"/>
      <c r="B5" s="238"/>
      <c r="C5" s="239"/>
      <c r="D5" s="239"/>
      <c r="E5" s="239"/>
      <c r="F5" s="239"/>
      <c r="G5" s="239"/>
      <c r="H5" s="239"/>
      <c r="I5" s="239"/>
      <c r="J5" s="240"/>
      <c r="K5" s="240"/>
      <c r="L5" s="240"/>
      <c r="M5" s="240"/>
      <c r="N5" s="240"/>
      <c r="O5" s="127"/>
      <c r="P5" s="240"/>
      <c r="Q5" s="240"/>
      <c r="R5" s="240"/>
      <c r="S5" s="240"/>
      <c r="T5" s="240"/>
    </row>
    <row r="6" spans="1:20" s="174" customFormat="1" ht="17.5" customHeight="1">
      <c r="A6" s="242"/>
      <c r="B6" s="243"/>
      <c r="C6" s="297" t="s">
        <v>41</v>
      </c>
      <c r="D6" s="297"/>
      <c r="E6" s="297"/>
      <c r="F6" s="244"/>
      <c r="G6" s="297" t="s">
        <v>40</v>
      </c>
      <c r="H6" s="297"/>
      <c r="I6" s="297"/>
      <c r="J6" s="237"/>
      <c r="K6" s="237"/>
      <c r="L6" s="237"/>
      <c r="M6" s="237"/>
      <c r="N6" s="237"/>
      <c r="O6" s="126"/>
      <c r="P6" s="237"/>
      <c r="Q6" s="237"/>
      <c r="R6" s="237"/>
      <c r="S6" s="237"/>
      <c r="T6" s="237"/>
    </row>
    <row r="7" spans="1:20" s="174" customFormat="1" ht="17.5" customHeight="1">
      <c r="A7" s="242"/>
      <c r="B7" s="243" t="s">
        <v>2</v>
      </c>
      <c r="C7" s="245" t="s">
        <v>184</v>
      </c>
      <c r="D7" s="246"/>
      <c r="E7" s="245" t="s">
        <v>185</v>
      </c>
      <c r="F7" s="246"/>
      <c r="G7" s="245" t="s">
        <v>184</v>
      </c>
      <c r="H7" s="247"/>
      <c r="I7" s="245" t="s">
        <v>185</v>
      </c>
      <c r="J7" s="237"/>
      <c r="K7" s="237"/>
      <c r="L7" s="237"/>
      <c r="M7" s="237"/>
      <c r="N7" s="237"/>
      <c r="O7" s="126"/>
      <c r="P7" s="237"/>
      <c r="Q7" s="126"/>
      <c r="R7" s="237"/>
      <c r="S7" s="237"/>
      <c r="T7" s="237"/>
    </row>
    <row r="8" spans="1:20" s="174" customFormat="1" ht="17.5" customHeight="1">
      <c r="A8" s="242"/>
      <c r="B8" s="243"/>
      <c r="C8" s="245"/>
      <c r="D8" s="246"/>
      <c r="E8" s="136" t="s">
        <v>225</v>
      </c>
      <c r="F8" s="246"/>
      <c r="G8" s="245"/>
      <c r="H8" s="247"/>
      <c r="I8" s="136" t="s">
        <v>225</v>
      </c>
      <c r="J8" s="237"/>
      <c r="K8" s="237"/>
      <c r="L8" s="237"/>
      <c r="M8" s="237"/>
      <c r="N8" s="237"/>
      <c r="O8" s="126"/>
      <c r="P8" s="237"/>
      <c r="Q8" s="126"/>
      <c r="R8" s="237"/>
      <c r="S8" s="237"/>
      <c r="T8" s="237"/>
    </row>
    <row r="9" spans="1:20" s="174" customFormat="1" ht="17.5" customHeight="1">
      <c r="A9" s="248" t="s">
        <v>31</v>
      </c>
      <c r="B9" s="249"/>
      <c r="C9" s="171"/>
      <c r="D9" s="175"/>
      <c r="E9" s="250"/>
      <c r="F9" s="175"/>
      <c r="G9" s="171"/>
      <c r="H9" s="104"/>
      <c r="I9" s="250"/>
      <c r="J9" s="237"/>
      <c r="K9" s="237"/>
      <c r="L9" s="237"/>
      <c r="M9" s="237"/>
      <c r="N9" s="237"/>
      <c r="O9" s="126"/>
      <c r="P9" s="237"/>
      <c r="Q9" s="126"/>
      <c r="R9" s="237"/>
      <c r="S9" s="237"/>
      <c r="T9" s="237"/>
    </row>
    <row r="10" spans="1:20" s="174" customFormat="1" ht="19" customHeight="1">
      <c r="A10" s="249" t="s">
        <v>119</v>
      </c>
      <c r="B10" s="249"/>
      <c r="C10" s="162">
        <f>PL!C42</f>
        <v>143923</v>
      </c>
      <c r="D10" s="162"/>
      <c r="E10" s="162">
        <f>PL!E42</f>
        <v>733820</v>
      </c>
      <c r="F10" s="162"/>
      <c r="G10" s="171">
        <f>PL!G42</f>
        <v>21840</v>
      </c>
      <c r="H10" s="162"/>
      <c r="I10" s="171">
        <f>PL!I42</f>
        <v>337561</v>
      </c>
      <c r="J10" s="121"/>
      <c r="K10" s="121"/>
      <c r="L10" s="169"/>
      <c r="M10" s="251"/>
      <c r="N10" s="121"/>
      <c r="O10" s="121"/>
      <c r="P10" s="121"/>
      <c r="Q10" s="121"/>
      <c r="R10" s="251"/>
      <c r="S10" s="121"/>
      <c r="T10" s="169"/>
    </row>
    <row r="11" spans="1:20" s="174" customFormat="1" ht="19" customHeight="1">
      <c r="A11" s="249" t="s">
        <v>92</v>
      </c>
      <c r="B11" s="249"/>
      <c r="C11" s="162"/>
      <c r="D11" s="162"/>
      <c r="E11" s="162"/>
      <c r="F11" s="162"/>
      <c r="G11" s="162"/>
      <c r="H11" s="162"/>
      <c r="I11" s="162"/>
      <c r="J11" s="237"/>
      <c r="K11" s="237"/>
      <c r="L11" s="237"/>
      <c r="M11" s="237"/>
      <c r="N11" s="237"/>
      <c r="O11" s="126"/>
      <c r="P11" s="237"/>
      <c r="Q11" s="126"/>
      <c r="R11" s="237"/>
      <c r="S11" s="237"/>
      <c r="T11" s="237"/>
    </row>
    <row r="12" spans="1:20" s="174" customFormat="1" ht="19" customHeight="1">
      <c r="A12" s="252" t="s">
        <v>126</v>
      </c>
      <c r="B12" s="249"/>
      <c r="C12" s="162">
        <v>487</v>
      </c>
      <c r="D12" s="162"/>
      <c r="E12" s="162">
        <v>-8586</v>
      </c>
      <c r="F12" s="162"/>
      <c r="G12" s="162">
        <v>206</v>
      </c>
      <c r="H12" s="162"/>
      <c r="I12" s="162">
        <v>-8586</v>
      </c>
      <c r="J12" s="237"/>
      <c r="K12" s="237"/>
      <c r="L12" s="237"/>
      <c r="M12" s="237"/>
      <c r="N12" s="237"/>
      <c r="O12" s="126"/>
      <c r="P12" s="237"/>
      <c r="Q12" s="126"/>
      <c r="R12" s="237"/>
      <c r="S12" s="237"/>
      <c r="T12" s="237"/>
    </row>
    <row r="13" spans="1:20" s="174" customFormat="1" ht="19" customHeight="1">
      <c r="A13" s="253" t="s">
        <v>177</v>
      </c>
      <c r="B13" s="249"/>
      <c r="C13" s="162">
        <v>-6087</v>
      </c>
      <c r="D13" s="162"/>
      <c r="E13" s="162">
        <v>-23100</v>
      </c>
      <c r="F13" s="162"/>
      <c r="G13" s="162">
        <v>-1021.52331</v>
      </c>
      <c r="H13" s="162"/>
      <c r="I13" s="162">
        <v>1622</v>
      </c>
      <c r="J13" s="237"/>
      <c r="K13" s="237"/>
      <c r="L13" s="237"/>
      <c r="M13" s="237"/>
      <c r="N13" s="237"/>
      <c r="O13" s="126"/>
      <c r="P13" s="237"/>
      <c r="Q13" s="126"/>
      <c r="R13" s="237"/>
      <c r="S13" s="237"/>
      <c r="T13" s="237"/>
    </row>
    <row r="14" spans="1:20" s="174" customFormat="1" ht="19" customHeight="1">
      <c r="A14" s="253" t="s">
        <v>170</v>
      </c>
      <c r="B14" s="249"/>
      <c r="C14" s="162">
        <v>83046</v>
      </c>
      <c r="D14" s="162"/>
      <c r="E14" s="162">
        <v>58694</v>
      </c>
      <c r="F14" s="162"/>
      <c r="G14" s="162">
        <v>54850</v>
      </c>
      <c r="H14" s="162"/>
      <c r="I14" s="162">
        <v>40371</v>
      </c>
      <c r="J14" s="237"/>
      <c r="K14" s="237"/>
      <c r="L14" s="237"/>
      <c r="M14" s="237"/>
      <c r="N14" s="237"/>
      <c r="O14" s="126"/>
      <c r="P14" s="237"/>
      <c r="Q14" s="126"/>
      <c r="R14" s="237"/>
      <c r="S14" s="237"/>
      <c r="T14" s="237"/>
    </row>
    <row r="15" spans="1:20" s="174" customFormat="1" ht="19" customHeight="1">
      <c r="A15" s="253" t="s">
        <v>175</v>
      </c>
      <c r="B15" s="249"/>
      <c r="C15" s="213">
        <v>0</v>
      </c>
      <c r="D15" s="162"/>
      <c r="E15" s="162">
        <v>4604</v>
      </c>
      <c r="F15" s="162"/>
      <c r="G15" s="213">
        <v>0</v>
      </c>
      <c r="H15" s="162"/>
      <c r="I15" s="162">
        <v>4604</v>
      </c>
      <c r="J15" s="237"/>
      <c r="K15" s="237"/>
      <c r="L15" s="237"/>
      <c r="M15" s="237"/>
      <c r="N15" s="237"/>
      <c r="O15" s="126"/>
      <c r="P15" s="237"/>
      <c r="Q15" s="126"/>
      <c r="R15" s="237"/>
      <c r="S15" s="237"/>
      <c r="T15" s="237"/>
    </row>
    <row r="16" spans="1:20" s="174" customFormat="1" ht="19" customHeight="1">
      <c r="A16" s="252" t="s">
        <v>172</v>
      </c>
      <c r="B16" s="249"/>
      <c r="C16" s="162">
        <v>-127</v>
      </c>
      <c r="D16" s="162"/>
      <c r="E16" s="162">
        <v>1142</v>
      </c>
      <c r="F16" s="162"/>
      <c r="G16" s="162">
        <v>742</v>
      </c>
      <c r="H16" s="162"/>
      <c r="I16" s="162">
        <v>-2125</v>
      </c>
      <c r="J16" s="237"/>
      <c r="K16" s="237"/>
      <c r="L16" s="237"/>
      <c r="M16" s="237"/>
      <c r="N16" s="237"/>
      <c r="O16" s="126"/>
      <c r="P16" s="237"/>
      <c r="Q16" s="126"/>
      <c r="R16" s="237"/>
      <c r="S16" s="237"/>
      <c r="T16" s="237"/>
    </row>
    <row r="17" spans="1:23" s="174" customFormat="1" ht="19" customHeight="1">
      <c r="A17" s="252" t="s">
        <v>45</v>
      </c>
      <c r="B17" s="249"/>
      <c r="C17" s="162">
        <v>9378</v>
      </c>
      <c r="D17" s="162"/>
      <c r="E17" s="162">
        <v>4809</v>
      </c>
      <c r="F17" s="162"/>
      <c r="G17" s="162">
        <v>6554</v>
      </c>
      <c r="H17" s="162"/>
      <c r="I17" s="162">
        <v>3747</v>
      </c>
      <c r="J17" s="237"/>
      <c r="K17" s="237"/>
      <c r="L17" s="237"/>
      <c r="M17" s="237"/>
      <c r="N17" s="237"/>
      <c r="O17" s="126"/>
      <c r="P17" s="237"/>
      <c r="Q17" s="126"/>
      <c r="R17" s="237"/>
      <c r="S17" s="237"/>
      <c r="T17" s="237"/>
    </row>
    <row r="18" spans="1:23" s="174" customFormat="1" ht="19" customHeight="1">
      <c r="A18" s="252" t="s">
        <v>58</v>
      </c>
      <c r="B18" s="249"/>
      <c r="C18" s="162">
        <v>-6023</v>
      </c>
      <c r="D18" s="162"/>
      <c r="E18" s="162">
        <v>-5854</v>
      </c>
      <c r="F18" s="162"/>
      <c r="G18" s="162">
        <v>-84020</v>
      </c>
      <c r="H18" s="162"/>
      <c r="I18" s="162">
        <v>-62630</v>
      </c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</row>
    <row r="19" spans="1:23" s="174" customFormat="1" ht="19" customHeight="1">
      <c r="A19" s="252" t="s">
        <v>116</v>
      </c>
      <c r="B19" s="249"/>
      <c r="C19" s="162">
        <v>3159</v>
      </c>
      <c r="D19" s="162"/>
      <c r="E19" s="162">
        <v>-58</v>
      </c>
      <c r="F19" s="162"/>
      <c r="G19" s="213">
        <v>0</v>
      </c>
      <c r="H19" s="162"/>
      <c r="I19" s="77">
        <v>0</v>
      </c>
      <c r="J19" s="237"/>
      <c r="K19" s="237"/>
      <c r="L19" s="237"/>
      <c r="M19" s="237"/>
      <c r="N19" s="237"/>
      <c r="O19" s="126"/>
      <c r="P19" s="237"/>
      <c r="Q19" s="126"/>
      <c r="R19" s="237"/>
      <c r="S19" s="237"/>
      <c r="T19" s="237"/>
    </row>
    <row r="20" spans="1:23" s="174" customFormat="1" ht="19" customHeight="1">
      <c r="A20" s="252" t="s">
        <v>209</v>
      </c>
      <c r="B20" s="249"/>
      <c r="C20" s="162">
        <v>-83081</v>
      </c>
      <c r="D20" s="162"/>
      <c r="E20" s="162">
        <v>-111149</v>
      </c>
      <c r="F20" s="162"/>
      <c r="G20" s="162">
        <v>-8488</v>
      </c>
      <c r="H20" s="162"/>
      <c r="I20" s="162">
        <v>-93147</v>
      </c>
      <c r="J20" s="237"/>
      <c r="K20" s="237"/>
      <c r="L20" s="237"/>
      <c r="M20" s="237"/>
      <c r="N20" s="237"/>
      <c r="O20" s="126"/>
      <c r="P20" s="237"/>
      <c r="Q20" s="126"/>
      <c r="R20" s="237"/>
      <c r="S20" s="237"/>
      <c r="T20" s="237"/>
    </row>
    <row r="21" spans="1:23" s="174" customFormat="1" ht="19" customHeight="1">
      <c r="A21" s="252" t="s">
        <v>118</v>
      </c>
      <c r="B21" s="249"/>
      <c r="C21" s="162">
        <v>63775</v>
      </c>
      <c r="D21" s="162"/>
      <c r="E21" s="162">
        <v>201232</v>
      </c>
      <c r="F21" s="162"/>
      <c r="G21" s="162">
        <v>4836</v>
      </c>
      <c r="H21" s="162"/>
      <c r="I21" s="162">
        <v>76945</v>
      </c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W21" s="121"/>
    </row>
    <row r="22" spans="1:23" s="174" customFormat="1" ht="19" customHeight="1">
      <c r="A22" s="252" t="s">
        <v>30</v>
      </c>
      <c r="B22" s="254"/>
      <c r="C22" s="172">
        <v>216242</v>
      </c>
      <c r="D22" s="162"/>
      <c r="E22" s="172">
        <v>126532</v>
      </c>
      <c r="F22" s="162"/>
      <c r="G22" s="172">
        <v>197003</v>
      </c>
      <c r="H22" s="162"/>
      <c r="I22" s="172">
        <v>117069</v>
      </c>
      <c r="J22" s="255"/>
      <c r="K22" s="255"/>
      <c r="L22" s="255"/>
      <c r="M22" s="255"/>
      <c r="N22" s="237"/>
      <c r="O22" s="126"/>
      <c r="P22" s="237"/>
      <c r="Q22" s="126"/>
      <c r="R22" s="251"/>
      <c r="S22" s="237"/>
      <c r="T22" s="251"/>
    </row>
    <row r="23" spans="1:23" s="174" customFormat="1" ht="19" customHeight="1">
      <c r="A23" s="256" t="s">
        <v>145</v>
      </c>
      <c r="B23" s="249"/>
      <c r="C23" s="173"/>
      <c r="E23" s="173"/>
      <c r="G23" s="173"/>
      <c r="I23" s="173"/>
      <c r="J23" s="237"/>
      <c r="K23" s="237"/>
      <c r="L23" s="237"/>
      <c r="M23" s="237"/>
      <c r="N23" s="237"/>
      <c r="O23" s="126"/>
      <c r="P23" s="237"/>
      <c r="Q23" s="126"/>
      <c r="R23" s="237"/>
      <c r="S23" s="237"/>
      <c r="T23" s="237"/>
    </row>
    <row r="24" spans="1:23" s="174" customFormat="1" ht="19" customHeight="1">
      <c r="A24" s="257" t="s">
        <v>142</v>
      </c>
      <c r="B24" s="249"/>
      <c r="C24" s="162">
        <f>SUM(C10:C22)</f>
        <v>424692</v>
      </c>
      <c r="D24" s="162"/>
      <c r="E24" s="162">
        <f>SUM(E10:E22)</f>
        <v>982086</v>
      </c>
      <c r="F24" s="162"/>
      <c r="G24" s="162">
        <f>SUM(G10:G22)</f>
        <v>192501.47668999998</v>
      </c>
      <c r="H24" s="162"/>
      <c r="I24" s="162">
        <f>SUM(I10:I22)</f>
        <v>415431</v>
      </c>
      <c r="J24" s="237"/>
      <c r="K24" s="237"/>
      <c r="L24" s="237"/>
      <c r="M24" s="237"/>
      <c r="N24" s="237"/>
      <c r="O24" s="126"/>
      <c r="P24" s="237"/>
      <c r="Q24" s="126"/>
      <c r="R24" s="237"/>
      <c r="S24" s="237"/>
      <c r="T24" s="237"/>
    </row>
    <row r="25" spans="1:23" s="174" customFormat="1" ht="19" customHeight="1">
      <c r="A25" s="258" t="s">
        <v>94</v>
      </c>
      <c r="B25" s="249"/>
      <c r="C25" s="162"/>
      <c r="D25" s="162"/>
      <c r="E25" s="162"/>
      <c r="F25" s="162"/>
      <c r="G25" s="162"/>
      <c r="H25" s="162"/>
      <c r="I25" s="162"/>
      <c r="J25" s="237"/>
      <c r="K25" s="237"/>
      <c r="L25" s="237"/>
      <c r="M25" s="237"/>
      <c r="N25" s="237"/>
      <c r="O25" s="237"/>
      <c r="P25" s="237"/>
      <c r="Q25" s="126"/>
      <c r="R25" s="251"/>
      <c r="S25" s="237"/>
      <c r="T25" s="237"/>
    </row>
    <row r="26" spans="1:23" s="174" customFormat="1" ht="19" customHeight="1">
      <c r="A26" s="253" t="s">
        <v>47</v>
      </c>
      <c r="B26" s="249"/>
      <c r="C26" s="162">
        <v>-90468</v>
      </c>
      <c r="D26" s="162"/>
      <c r="E26" s="162">
        <v>-53023</v>
      </c>
      <c r="F26" s="162"/>
      <c r="G26" s="162">
        <v>131164</v>
      </c>
      <c r="H26" s="162"/>
      <c r="I26" s="162">
        <v>-6518</v>
      </c>
      <c r="J26" s="237"/>
      <c r="K26" s="237"/>
      <c r="L26" s="237"/>
      <c r="M26" s="237"/>
      <c r="N26" s="237"/>
      <c r="O26" s="126"/>
      <c r="P26" s="237"/>
      <c r="Q26" s="126"/>
      <c r="R26" s="237"/>
      <c r="S26" s="237"/>
      <c r="T26" s="237"/>
    </row>
    <row r="27" spans="1:23" s="174" customFormat="1" ht="19" customHeight="1">
      <c r="A27" s="32" t="s">
        <v>135</v>
      </c>
      <c r="B27" s="249"/>
      <c r="C27" s="162">
        <v>269694</v>
      </c>
      <c r="D27" s="162"/>
      <c r="E27" s="162">
        <v>249027</v>
      </c>
      <c r="F27" s="162"/>
      <c r="G27" s="162">
        <v>90728</v>
      </c>
      <c r="H27" s="162"/>
      <c r="I27" s="162">
        <v>165867</v>
      </c>
      <c r="J27" s="237"/>
      <c r="K27" s="237"/>
      <c r="L27" s="259"/>
      <c r="M27" s="237"/>
      <c r="N27" s="237"/>
      <c r="O27" s="126"/>
      <c r="P27" s="237"/>
      <c r="Q27" s="126"/>
      <c r="R27" s="237"/>
      <c r="S27" s="128"/>
      <c r="T27" s="260"/>
    </row>
    <row r="28" spans="1:23" s="174" customFormat="1" ht="19" customHeight="1">
      <c r="A28" s="253" t="s">
        <v>5</v>
      </c>
      <c r="B28" s="249"/>
      <c r="C28" s="162">
        <v>-90048</v>
      </c>
      <c r="D28" s="162"/>
      <c r="E28" s="162">
        <v>409739</v>
      </c>
      <c r="F28" s="162"/>
      <c r="G28" s="162">
        <v>97638</v>
      </c>
      <c r="H28" s="162"/>
      <c r="I28" s="162">
        <v>647236</v>
      </c>
      <c r="J28" s="237"/>
      <c r="K28" s="237"/>
      <c r="L28" s="237"/>
      <c r="M28" s="237"/>
      <c r="N28" s="237"/>
      <c r="O28" s="126"/>
      <c r="P28" s="237"/>
      <c r="Q28" s="126"/>
      <c r="R28" s="237"/>
      <c r="S28" s="128"/>
      <c r="T28" s="260"/>
      <c r="U28" s="261"/>
    </row>
    <row r="29" spans="1:23" s="174" customFormat="1" ht="19" customHeight="1">
      <c r="A29" s="253" t="s">
        <v>236</v>
      </c>
      <c r="B29" s="249"/>
      <c r="C29" s="162">
        <v>-176452</v>
      </c>
      <c r="D29" s="162"/>
      <c r="E29" s="162">
        <v>-2000</v>
      </c>
      <c r="F29" s="162"/>
      <c r="G29" s="162">
        <v>-176452</v>
      </c>
      <c r="H29" s="162"/>
      <c r="I29" s="162">
        <v>-2000</v>
      </c>
      <c r="J29" s="237"/>
      <c r="K29" s="237"/>
      <c r="L29" s="237"/>
      <c r="M29" s="237"/>
      <c r="N29" s="237"/>
      <c r="O29" s="126"/>
      <c r="P29" s="237"/>
      <c r="Q29" s="126"/>
      <c r="R29" s="237"/>
      <c r="S29" s="128"/>
      <c r="T29" s="260"/>
      <c r="U29" s="261"/>
    </row>
    <row r="30" spans="1:23" s="174" customFormat="1" ht="19" customHeight="1">
      <c r="A30" s="253" t="s">
        <v>12</v>
      </c>
      <c r="B30" s="249"/>
      <c r="C30" s="162">
        <v>-4443</v>
      </c>
      <c r="D30" s="162"/>
      <c r="E30" s="162">
        <v>-1146</v>
      </c>
      <c r="F30" s="162"/>
      <c r="G30" s="162">
        <v>-232</v>
      </c>
      <c r="H30" s="162"/>
      <c r="I30" s="162">
        <v>-1257</v>
      </c>
      <c r="J30" s="237"/>
      <c r="K30" s="237"/>
      <c r="L30" s="237"/>
      <c r="M30" s="237"/>
      <c r="N30" s="237"/>
      <c r="O30" s="126"/>
      <c r="P30" s="237"/>
      <c r="Q30" s="126"/>
      <c r="R30" s="237"/>
      <c r="S30" s="128"/>
      <c r="T30" s="237"/>
    </row>
    <row r="31" spans="1:23" s="174" customFormat="1" ht="19" customHeight="1">
      <c r="A31" s="253" t="s">
        <v>48</v>
      </c>
      <c r="B31" s="249"/>
      <c r="C31" s="162">
        <v>-800159</v>
      </c>
      <c r="D31" s="162"/>
      <c r="E31" s="162">
        <v>-993568</v>
      </c>
      <c r="F31" s="162"/>
      <c r="G31" s="162">
        <v>-406127.12864000001</v>
      </c>
      <c r="H31" s="162"/>
      <c r="I31" s="162">
        <v>-637680</v>
      </c>
      <c r="J31" s="237"/>
      <c r="K31" s="237"/>
      <c r="L31" s="237"/>
      <c r="M31" s="237"/>
      <c r="N31" s="237"/>
      <c r="O31" s="126"/>
      <c r="P31" s="237"/>
      <c r="Q31" s="126"/>
      <c r="R31" s="237"/>
      <c r="S31" s="260"/>
      <c r="T31" s="260"/>
    </row>
    <row r="32" spans="1:23" s="174" customFormat="1" ht="19" customHeight="1">
      <c r="A32" s="253" t="s">
        <v>20</v>
      </c>
      <c r="B32" s="249"/>
      <c r="C32" s="162">
        <v>117283</v>
      </c>
      <c r="D32" s="162"/>
      <c r="E32" s="162">
        <v>117411</v>
      </c>
      <c r="F32" s="162"/>
      <c r="G32" s="162">
        <v>69217.128639999995</v>
      </c>
      <c r="H32" s="162"/>
      <c r="I32" s="162">
        <v>57537</v>
      </c>
      <c r="J32" s="237"/>
      <c r="K32" s="237"/>
      <c r="L32" s="237"/>
      <c r="M32" s="237"/>
      <c r="N32" s="237"/>
      <c r="O32" s="126"/>
      <c r="P32" s="237"/>
      <c r="Q32" s="126"/>
      <c r="R32" s="237"/>
      <c r="S32" s="237"/>
      <c r="T32" s="237"/>
    </row>
    <row r="33" spans="1:20" s="174" customFormat="1" ht="19" customHeight="1">
      <c r="A33" s="253" t="s">
        <v>114</v>
      </c>
      <c r="B33" s="249"/>
      <c r="C33" s="162">
        <v>-548</v>
      </c>
      <c r="D33" s="162"/>
      <c r="E33" s="162">
        <v>-1212</v>
      </c>
      <c r="F33" s="162"/>
      <c r="G33" s="162">
        <v>-327</v>
      </c>
      <c r="H33" s="162"/>
      <c r="I33" s="162">
        <v>-1063</v>
      </c>
      <c r="J33" s="237"/>
      <c r="K33" s="237"/>
      <c r="L33" s="237"/>
      <c r="M33" s="237"/>
      <c r="N33" s="237"/>
      <c r="O33" s="126"/>
      <c r="P33" s="237"/>
      <c r="Q33" s="126"/>
      <c r="R33" s="237"/>
      <c r="S33" s="237"/>
      <c r="T33" s="237"/>
    </row>
    <row r="34" spans="1:20" s="174" customFormat="1" ht="19" customHeight="1">
      <c r="A34" s="253" t="s">
        <v>123</v>
      </c>
      <c r="B34" s="249"/>
      <c r="C34" s="162">
        <v>-5110</v>
      </c>
      <c r="D34" s="162"/>
      <c r="E34" s="162">
        <v>-10675</v>
      </c>
      <c r="F34" s="162"/>
      <c r="G34" s="162">
        <v>-5110</v>
      </c>
      <c r="H34" s="162"/>
      <c r="I34" s="162">
        <v>-10116</v>
      </c>
      <c r="J34" s="237"/>
      <c r="K34" s="237"/>
      <c r="L34" s="237"/>
      <c r="M34" s="237"/>
      <c r="N34" s="237"/>
      <c r="O34" s="126"/>
      <c r="P34" s="262"/>
      <c r="Q34" s="126"/>
      <c r="R34" s="237"/>
      <c r="S34" s="237"/>
      <c r="T34" s="237"/>
    </row>
    <row r="35" spans="1:20" s="174" customFormat="1" ht="19" customHeight="1">
      <c r="A35" s="253" t="s">
        <v>210</v>
      </c>
      <c r="B35" s="249"/>
      <c r="C35" s="162">
        <v>-1226</v>
      </c>
      <c r="D35" s="162"/>
      <c r="E35" s="77">
        <v>0</v>
      </c>
      <c r="F35" s="162"/>
      <c r="G35" s="162">
        <v>-1226</v>
      </c>
      <c r="H35" s="162"/>
      <c r="I35" s="77">
        <v>0</v>
      </c>
      <c r="J35" s="237"/>
      <c r="K35" s="237"/>
      <c r="L35" s="237"/>
      <c r="M35" s="237"/>
      <c r="N35" s="237"/>
      <c r="O35" s="126"/>
      <c r="P35" s="262"/>
      <c r="Q35" s="126"/>
      <c r="R35" s="237"/>
      <c r="S35" s="237"/>
      <c r="T35" s="237"/>
    </row>
    <row r="36" spans="1:20" s="174" customFormat="1" ht="19" customHeight="1">
      <c r="A36" s="256" t="s">
        <v>248</v>
      </c>
      <c r="B36" s="249"/>
      <c r="C36" s="163">
        <f>SUM(C24:C35)</f>
        <v>-356785</v>
      </c>
      <c r="D36" s="162"/>
      <c r="E36" s="163">
        <f>SUM(E24:E35)</f>
        <v>696639</v>
      </c>
      <c r="F36" s="162"/>
      <c r="G36" s="163">
        <f>SUM(G24:G35)</f>
        <v>-8225.5233100000332</v>
      </c>
      <c r="H36" s="162"/>
      <c r="I36" s="163">
        <f>SUM(I24:I35)</f>
        <v>627437</v>
      </c>
      <c r="J36" s="237"/>
      <c r="K36" s="237"/>
      <c r="L36" s="237"/>
      <c r="M36" s="237"/>
      <c r="N36" s="237"/>
      <c r="O36" s="126"/>
      <c r="P36" s="237"/>
      <c r="Q36" s="126"/>
      <c r="R36" s="237"/>
      <c r="S36" s="237"/>
      <c r="T36" s="237"/>
    </row>
    <row r="37" spans="1:20" s="174" customFormat="1" ht="19" customHeight="1">
      <c r="A37" s="253" t="s">
        <v>127</v>
      </c>
      <c r="B37" s="249"/>
      <c r="C37" s="172">
        <v>-123849</v>
      </c>
      <c r="D37" s="162"/>
      <c r="E37" s="172">
        <v>-140633</v>
      </c>
      <c r="F37" s="162"/>
      <c r="G37" s="172">
        <v>-36508</v>
      </c>
      <c r="H37" s="162"/>
      <c r="I37" s="172">
        <v>-56319</v>
      </c>
      <c r="J37" s="237"/>
      <c r="K37" s="237"/>
      <c r="L37" s="237"/>
      <c r="M37" s="237"/>
      <c r="N37" s="263"/>
      <c r="O37" s="126"/>
      <c r="P37" s="237"/>
      <c r="Q37" s="126"/>
      <c r="R37" s="237"/>
      <c r="S37" s="237"/>
      <c r="T37" s="237"/>
    </row>
    <row r="38" spans="1:20" s="266" customFormat="1" ht="19" customHeight="1">
      <c r="A38" s="264" t="s">
        <v>246</v>
      </c>
      <c r="B38" s="249"/>
      <c r="C38" s="162">
        <f>SUM(C36:C37)</f>
        <v>-480634</v>
      </c>
      <c r="D38" s="162"/>
      <c r="E38" s="162">
        <f>SUM(E36:E37)</f>
        <v>556006</v>
      </c>
      <c r="F38" s="162"/>
      <c r="G38" s="162">
        <f>SUM(G36:G37)</f>
        <v>-44733.523310000033</v>
      </c>
      <c r="H38" s="162"/>
      <c r="I38" s="162">
        <f>SUM(I36:I37)</f>
        <v>571118</v>
      </c>
      <c r="J38" s="263"/>
      <c r="K38" s="263"/>
      <c r="L38" s="265"/>
      <c r="M38" s="263"/>
      <c r="N38" s="263"/>
      <c r="O38" s="126"/>
      <c r="P38" s="263"/>
      <c r="Q38" s="126"/>
      <c r="R38" s="263"/>
      <c r="S38" s="263"/>
      <c r="T38" s="263"/>
    </row>
    <row r="39" spans="1:20" s="266" customFormat="1" ht="20.5">
      <c r="B39" s="249"/>
      <c r="C39" s="175"/>
      <c r="D39" s="175"/>
      <c r="E39" s="175"/>
      <c r="F39" s="175"/>
      <c r="G39" s="175"/>
      <c r="H39" s="176"/>
      <c r="I39" s="175"/>
      <c r="J39" s="263"/>
      <c r="K39" s="263"/>
      <c r="L39" s="263"/>
      <c r="M39" s="263"/>
      <c r="N39" s="263"/>
      <c r="O39" s="126"/>
      <c r="P39" s="263"/>
      <c r="Q39" s="263"/>
      <c r="R39" s="263"/>
      <c r="S39" s="263"/>
      <c r="T39" s="263"/>
    </row>
    <row r="40" spans="1:20" s="266" customFormat="1" ht="20.5">
      <c r="B40" s="249"/>
      <c r="C40" s="175"/>
      <c r="D40" s="175"/>
      <c r="E40" s="175"/>
      <c r="F40" s="175"/>
      <c r="G40" s="175"/>
      <c r="H40" s="176"/>
      <c r="I40" s="175"/>
      <c r="J40" s="263"/>
      <c r="K40" s="263"/>
      <c r="L40" s="263"/>
      <c r="M40" s="263"/>
      <c r="N40" s="263"/>
      <c r="O40" s="126"/>
      <c r="P40" s="263"/>
      <c r="Q40" s="263"/>
      <c r="R40" s="263"/>
      <c r="S40" s="263"/>
      <c r="T40" s="263"/>
    </row>
    <row r="41" spans="1:20" s="266" customFormat="1" ht="20.5">
      <c r="B41" s="249"/>
      <c r="C41" s="175"/>
      <c r="D41" s="175"/>
      <c r="E41" s="175"/>
      <c r="F41" s="175"/>
      <c r="G41" s="175"/>
      <c r="H41" s="176"/>
      <c r="I41" s="175"/>
      <c r="J41" s="263"/>
      <c r="K41" s="263"/>
      <c r="L41" s="263"/>
      <c r="M41" s="263"/>
      <c r="N41" s="263"/>
      <c r="O41" s="126"/>
      <c r="P41" s="263"/>
      <c r="Q41" s="263"/>
      <c r="R41" s="263"/>
      <c r="S41" s="263"/>
      <c r="T41" s="263"/>
    </row>
    <row r="42" spans="1:20" s="266" customFormat="1" ht="20.5" hidden="1">
      <c r="B42" s="249"/>
      <c r="C42" s="175"/>
      <c r="D42" s="175"/>
      <c r="E42" s="175"/>
      <c r="F42" s="175"/>
      <c r="G42" s="175"/>
      <c r="H42" s="176"/>
      <c r="I42" s="175"/>
      <c r="J42" s="263"/>
      <c r="K42" s="263"/>
      <c r="L42" s="263"/>
      <c r="M42" s="263"/>
      <c r="N42" s="263"/>
      <c r="O42" s="126"/>
      <c r="P42" s="263"/>
      <c r="Q42" s="263"/>
      <c r="R42" s="263"/>
      <c r="S42" s="263"/>
      <c r="T42" s="263"/>
    </row>
    <row r="43" spans="1:20" s="266" customFormat="1" ht="20.5" hidden="1">
      <c r="B43" s="249"/>
      <c r="C43" s="175"/>
      <c r="D43" s="175"/>
      <c r="E43" s="175"/>
      <c r="F43" s="175"/>
      <c r="G43" s="175"/>
      <c r="H43" s="176"/>
      <c r="I43" s="175"/>
      <c r="J43" s="263"/>
      <c r="K43" s="263"/>
      <c r="L43" s="263"/>
      <c r="M43" s="263"/>
      <c r="N43" s="263"/>
      <c r="O43" s="126"/>
      <c r="P43" s="263"/>
      <c r="Q43" s="263"/>
      <c r="R43" s="263"/>
      <c r="S43" s="263"/>
      <c r="T43" s="263"/>
    </row>
    <row r="44" spans="1:20" s="266" customFormat="1" ht="23">
      <c r="A44" s="296" t="str">
        <f>A1</f>
        <v>บริษัท ไซมิส แอสเสท จำกัด (มหาชน) และบริษัทย่อย</v>
      </c>
      <c r="B44" s="296"/>
      <c r="C44" s="296"/>
      <c r="D44" s="296"/>
      <c r="E44" s="296"/>
      <c r="F44" s="296"/>
      <c r="G44" s="296"/>
      <c r="H44" s="296"/>
      <c r="I44" s="296"/>
      <c r="J44" s="263"/>
      <c r="K44" s="263"/>
      <c r="L44" s="263"/>
      <c r="M44" s="263"/>
      <c r="N44" s="263"/>
      <c r="O44" s="126"/>
      <c r="P44" s="263"/>
      <c r="Q44" s="263"/>
      <c r="R44" s="263"/>
      <c r="S44" s="263"/>
      <c r="T44" s="263"/>
    </row>
    <row r="45" spans="1:20" s="266" customFormat="1" ht="23">
      <c r="A45" s="296" t="s">
        <v>105</v>
      </c>
      <c r="B45" s="296"/>
      <c r="C45" s="296"/>
      <c r="D45" s="296"/>
      <c r="E45" s="296"/>
      <c r="F45" s="296"/>
      <c r="G45" s="296"/>
      <c r="H45" s="296"/>
      <c r="I45" s="296"/>
      <c r="J45" s="263"/>
      <c r="K45" s="263"/>
      <c r="L45" s="263"/>
      <c r="M45" s="263"/>
      <c r="N45" s="263"/>
      <c r="O45" s="126"/>
      <c r="P45" s="263"/>
      <c r="Q45" s="263"/>
      <c r="R45" s="263"/>
      <c r="S45" s="263"/>
      <c r="T45" s="263"/>
    </row>
    <row r="46" spans="1:20" s="266" customFormat="1" ht="23">
      <c r="A46" s="296" t="s">
        <v>186</v>
      </c>
      <c r="B46" s="296"/>
      <c r="C46" s="296"/>
      <c r="D46" s="296"/>
      <c r="E46" s="296"/>
      <c r="F46" s="296"/>
      <c r="G46" s="296"/>
      <c r="H46" s="296"/>
      <c r="I46" s="296"/>
      <c r="J46" s="263"/>
      <c r="K46" s="263"/>
      <c r="L46" s="263"/>
      <c r="M46" s="263"/>
      <c r="N46" s="263"/>
      <c r="O46" s="126"/>
      <c r="P46" s="263"/>
      <c r="Q46" s="263"/>
      <c r="R46" s="263"/>
      <c r="S46" s="263"/>
      <c r="T46" s="263"/>
    </row>
    <row r="47" spans="1:20" s="266" customFormat="1" ht="20.5">
      <c r="A47" s="231"/>
      <c r="B47" s="232"/>
      <c r="C47" s="233"/>
      <c r="D47" s="234"/>
      <c r="E47" s="235"/>
      <c r="F47" s="235"/>
      <c r="G47" s="235"/>
      <c r="H47" s="235"/>
      <c r="I47" s="236" t="s">
        <v>61</v>
      </c>
      <c r="J47" s="263"/>
      <c r="K47" s="263"/>
      <c r="L47" s="263"/>
      <c r="M47" s="263"/>
      <c r="N47" s="263"/>
      <c r="O47" s="126"/>
      <c r="P47" s="263"/>
      <c r="Q47" s="263"/>
      <c r="R47" s="263"/>
      <c r="S47" s="263"/>
      <c r="T47" s="263"/>
    </row>
    <row r="48" spans="1:20" s="266" customFormat="1" ht="6.75" customHeight="1">
      <c r="A48" s="238"/>
      <c r="B48" s="238"/>
      <c r="C48" s="239"/>
      <c r="D48" s="239"/>
      <c r="E48" s="239"/>
      <c r="F48" s="239"/>
      <c r="G48" s="239"/>
      <c r="H48" s="239"/>
      <c r="I48" s="239"/>
      <c r="J48" s="263"/>
      <c r="K48" s="263"/>
      <c r="L48" s="263"/>
      <c r="M48" s="263"/>
      <c r="N48" s="263"/>
      <c r="O48" s="126"/>
      <c r="P48" s="263"/>
      <c r="Q48" s="263"/>
      <c r="R48" s="263"/>
      <c r="S48" s="263"/>
      <c r="T48" s="263"/>
    </row>
    <row r="49" spans="1:20" s="266" customFormat="1" ht="20.5">
      <c r="A49" s="242"/>
      <c r="B49" s="243"/>
      <c r="C49" s="297" t="s">
        <v>41</v>
      </c>
      <c r="D49" s="297"/>
      <c r="E49" s="297"/>
      <c r="F49" s="244"/>
      <c r="G49" s="297" t="s">
        <v>40</v>
      </c>
      <c r="H49" s="297"/>
      <c r="I49" s="297"/>
      <c r="J49" s="263"/>
      <c r="K49" s="263"/>
      <c r="L49" s="263"/>
      <c r="M49" s="263"/>
      <c r="N49" s="263"/>
      <c r="O49" s="126"/>
      <c r="P49" s="263"/>
      <c r="Q49" s="263"/>
      <c r="R49" s="263"/>
      <c r="S49" s="263"/>
      <c r="T49" s="263"/>
    </row>
    <row r="50" spans="1:20" s="266" customFormat="1" ht="20.5">
      <c r="A50" s="242"/>
      <c r="B50" s="243" t="s">
        <v>2</v>
      </c>
      <c r="C50" s="245" t="s">
        <v>184</v>
      </c>
      <c r="D50" s="246"/>
      <c r="E50" s="245" t="s">
        <v>185</v>
      </c>
      <c r="F50" s="246"/>
      <c r="G50" s="245" t="s">
        <v>184</v>
      </c>
      <c r="H50" s="247"/>
      <c r="I50" s="245" t="s">
        <v>185</v>
      </c>
      <c r="J50" s="263"/>
      <c r="K50" s="263"/>
      <c r="L50" s="263"/>
      <c r="M50" s="263"/>
      <c r="N50" s="263"/>
      <c r="O50" s="126"/>
      <c r="P50" s="263"/>
      <c r="Q50" s="263"/>
      <c r="R50" s="263"/>
      <c r="S50" s="263"/>
      <c r="T50" s="263"/>
    </row>
    <row r="51" spans="1:20" s="266" customFormat="1" ht="20.5">
      <c r="A51" s="242"/>
      <c r="B51" s="243"/>
      <c r="C51" s="245"/>
      <c r="D51" s="246"/>
      <c r="E51" s="136" t="s">
        <v>225</v>
      </c>
      <c r="F51" s="246"/>
      <c r="G51" s="245"/>
      <c r="H51" s="247"/>
      <c r="I51" s="136" t="s">
        <v>225</v>
      </c>
      <c r="J51" s="263"/>
      <c r="K51" s="263"/>
      <c r="L51" s="263"/>
      <c r="M51" s="263"/>
      <c r="N51" s="263"/>
      <c r="O51" s="126"/>
      <c r="P51" s="263"/>
      <c r="Q51" s="263"/>
      <c r="R51" s="263"/>
      <c r="S51" s="263"/>
      <c r="T51" s="263"/>
    </row>
    <row r="52" spans="1:20" s="266" customFormat="1" ht="19" customHeight="1">
      <c r="A52" s="248" t="s">
        <v>93</v>
      </c>
      <c r="B52" s="249"/>
      <c r="C52" s="171"/>
      <c r="D52" s="175"/>
      <c r="E52" s="267"/>
      <c r="F52" s="175"/>
      <c r="G52" s="171"/>
      <c r="H52" s="171"/>
      <c r="I52" s="267"/>
      <c r="J52" s="263"/>
      <c r="K52" s="263"/>
      <c r="L52" s="263"/>
      <c r="M52" s="263"/>
      <c r="N52" s="263"/>
      <c r="O52" s="129"/>
      <c r="P52" s="263"/>
      <c r="Q52" s="263"/>
      <c r="R52" s="263"/>
      <c r="S52" s="263"/>
      <c r="T52" s="263"/>
    </row>
    <row r="53" spans="1:20" s="266" customFormat="1" ht="20.5">
      <c r="A53" s="253" t="s">
        <v>58</v>
      </c>
      <c r="B53" s="268"/>
      <c r="C53" s="105">
        <v>6023</v>
      </c>
      <c r="D53" s="105"/>
      <c r="E53" s="105">
        <v>8461</v>
      </c>
      <c r="F53" s="105"/>
      <c r="G53" s="105">
        <v>70364</v>
      </c>
      <c r="H53" s="105"/>
      <c r="I53" s="105">
        <v>76690</v>
      </c>
      <c r="J53" s="263"/>
      <c r="K53" s="263"/>
      <c r="L53" s="263"/>
      <c r="M53" s="263"/>
      <c r="N53" s="263"/>
      <c r="O53" s="129"/>
      <c r="P53" s="263"/>
      <c r="Q53" s="126"/>
      <c r="R53" s="263"/>
      <c r="S53" s="263"/>
      <c r="T53" s="263"/>
    </row>
    <row r="54" spans="1:20" s="266" customFormat="1" ht="20.5">
      <c r="A54" s="253" t="s">
        <v>249</v>
      </c>
      <c r="B54" s="249"/>
      <c r="C54" s="162">
        <v>-184293</v>
      </c>
      <c r="D54" s="162"/>
      <c r="E54" s="162">
        <v>-192</v>
      </c>
      <c r="F54" s="162"/>
      <c r="G54" s="162">
        <f>-196-184097</f>
        <v>-184293</v>
      </c>
      <c r="H54" s="162"/>
      <c r="I54" s="162">
        <v>-192</v>
      </c>
      <c r="J54" s="263"/>
      <c r="K54" s="263"/>
      <c r="L54" s="263"/>
      <c r="M54" s="263"/>
      <c r="N54" s="263"/>
      <c r="O54" s="129"/>
      <c r="P54" s="263"/>
      <c r="Q54" s="126"/>
      <c r="R54" s="263"/>
      <c r="S54" s="263"/>
      <c r="T54" s="263"/>
    </row>
    <row r="55" spans="1:20" s="266" customFormat="1" ht="20.5">
      <c r="A55" s="253" t="s">
        <v>146</v>
      </c>
      <c r="B55" s="268"/>
      <c r="C55" s="77">
        <v>0</v>
      </c>
      <c r="D55" s="162"/>
      <c r="E55" s="162">
        <v>-33909</v>
      </c>
      <c r="F55" s="162"/>
      <c r="G55" s="162">
        <v>-591500</v>
      </c>
      <c r="H55" s="162"/>
      <c r="I55" s="162">
        <v>-411567</v>
      </c>
      <c r="J55" s="263"/>
      <c r="K55" s="263"/>
      <c r="L55" s="263"/>
      <c r="M55" s="263"/>
      <c r="N55" s="263"/>
      <c r="O55" s="129"/>
      <c r="P55" s="263"/>
      <c r="Q55" s="126"/>
      <c r="R55" s="263"/>
      <c r="S55" s="263"/>
      <c r="T55" s="263"/>
    </row>
    <row r="56" spans="1:20" s="266" customFormat="1" ht="20.5">
      <c r="A56" s="253" t="s">
        <v>174</v>
      </c>
      <c r="B56" s="268"/>
      <c r="C56" s="162"/>
      <c r="D56" s="162"/>
      <c r="E56" s="162"/>
      <c r="F56" s="162"/>
      <c r="G56" s="162"/>
      <c r="H56" s="162"/>
      <c r="I56" s="162"/>
      <c r="J56" s="263"/>
      <c r="K56" s="263"/>
      <c r="L56" s="263"/>
      <c r="M56" s="263"/>
      <c r="N56" s="263"/>
      <c r="O56" s="129"/>
      <c r="P56" s="263"/>
      <c r="Q56" s="126"/>
      <c r="R56" s="263"/>
      <c r="S56" s="263"/>
      <c r="T56" s="263"/>
    </row>
    <row r="57" spans="1:20" s="266" customFormat="1" ht="20.5">
      <c r="A57" s="269" t="s">
        <v>173</v>
      </c>
      <c r="B57" s="268"/>
      <c r="C57" s="77">
        <v>0</v>
      </c>
      <c r="D57" s="162"/>
      <c r="E57" s="77">
        <v>0</v>
      </c>
      <c r="F57" s="162"/>
      <c r="G57" s="105">
        <v>26642</v>
      </c>
      <c r="H57" s="105"/>
      <c r="I57" s="105">
        <v>203716</v>
      </c>
      <c r="J57" s="263"/>
      <c r="K57" s="263"/>
      <c r="L57" s="263"/>
      <c r="M57" s="263"/>
      <c r="N57" s="263"/>
      <c r="O57" s="129"/>
      <c r="P57" s="263"/>
      <c r="Q57" s="126"/>
      <c r="R57" s="263"/>
      <c r="S57" s="263"/>
      <c r="T57" s="263"/>
    </row>
    <row r="58" spans="1:20" s="266" customFormat="1" ht="20.5">
      <c r="A58" s="270" t="s">
        <v>250</v>
      </c>
      <c r="B58" s="268"/>
      <c r="C58" s="105">
        <v>121089</v>
      </c>
      <c r="D58" s="162"/>
      <c r="E58" s="105">
        <v>-151354</v>
      </c>
      <c r="F58" s="162"/>
      <c r="G58" s="105">
        <v>121089</v>
      </c>
      <c r="H58" s="162"/>
      <c r="I58" s="105">
        <v>-151354</v>
      </c>
      <c r="J58" s="263"/>
      <c r="K58" s="263"/>
      <c r="L58" s="263"/>
      <c r="M58" s="263"/>
      <c r="N58" s="263"/>
      <c r="O58" s="129"/>
      <c r="P58" s="263"/>
      <c r="Q58" s="126"/>
      <c r="R58" s="263"/>
      <c r="S58" s="263"/>
      <c r="T58" s="263"/>
    </row>
    <row r="59" spans="1:20" s="266" customFormat="1" ht="20.5">
      <c r="A59" s="271" t="s">
        <v>46</v>
      </c>
      <c r="B59" s="268"/>
      <c r="C59" s="77">
        <v>0</v>
      </c>
      <c r="D59" s="105"/>
      <c r="E59" s="77">
        <v>0</v>
      </c>
      <c r="F59" s="162"/>
      <c r="G59" s="162">
        <v>-52062</v>
      </c>
      <c r="H59" s="162"/>
      <c r="I59" s="162">
        <v>-7117</v>
      </c>
      <c r="J59" s="263"/>
      <c r="K59" s="263"/>
      <c r="L59" s="263"/>
      <c r="M59" s="263"/>
      <c r="N59" s="263"/>
      <c r="O59" s="129"/>
      <c r="P59" s="263"/>
      <c r="Q59" s="126"/>
      <c r="R59" s="263"/>
      <c r="S59" s="263"/>
      <c r="T59" s="263"/>
    </row>
    <row r="60" spans="1:20" s="266" customFormat="1" ht="20.5">
      <c r="A60" s="271" t="s">
        <v>144</v>
      </c>
      <c r="B60" s="268"/>
      <c r="C60" s="77">
        <v>0</v>
      </c>
      <c r="D60" s="162"/>
      <c r="E60" s="105">
        <v>-1960</v>
      </c>
      <c r="F60" s="162"/>
      <c r="G60" s="77">
        <v>0</v>
      </c>
      <c r="H60" s="162"/>
      <c r="I60" s="164">
        <v>0</v>
      </c>
      <c r="O60" s="165"/>
      <c r="Q60" s="166"/>
    </row>
    <row r="61" spans="1:20" s="266" customFormat="1" ht="20.5">
      <c r="A61" s="271" t="s">
        <v>213</v>
      </c>
      <c r="B61" s="268"/>
      <c r="C61" s="77">
        <v>0</v>
      </c>
      <c r="D61" s="105"/>
      <c r="E61" s="77">
        <v>0</v>
      </c>
      <c r="F61" s="162"/>
      <c r="G61" s="162">
        <v>-578134</v>
      </c>
      <c r="H61" s="162"/>
      <c r="I61" s="77">
        <v>0</v>
      </c>
      <c r="J61" s="263"/>
      <c r="K61" s="263"/>
      <c r="L61" s="263"/>
      <c r="M61" s="263"/>
      <c r="N61" s="263"/>
      <c r="O61" s="129"/>
      <c r="P61" s="263"/>
      <c r="Q61" s="126"/>
      <c r="R61" s="263"/>
      <c r="S61" s="263"/>
      <c r="T61" s="263"/>
    </row>
    <row r="62" spans="1:20" s="266" customFormat="1" ht="20.5">
      <c r="A62" s="271" t="s">
        <v>156</v>
      </c>
      <c r="B62" s="268"/>
      <c r="C62" s="77">
        <v>0</v>
      </c>
      <c r="D62" s="162"/>
      <c r="E62" s="162">
        <v>1025</v>
      </c>
      <c r="F62" s="162"/>
      <c r="G62" s="77">
        <v>0</v>
      </c>
      <c r="H62" s="162"/>
      <c r="I62" s="162">
        <v>1025</v>
      </c>
      <c r="O62" s="165"/>
      <c r="Q62" s="166"/>
    </row>
    <row r="63" spans="1:20" s="266" customFormat="1" ht="20.5">
      <c r="A63" s="271" t="s">
        <v>214</v>
      </c>
      <c r="B63" s="268"/>
      <c r="C63" s="162">
        <v>-29672</v>
      </c>
      <c r="D63" s="105"/>
      <c r="E63" s="77">
        <v>0</v>
      </c>
      <c r="F63" s="162"/>
      <c r="G63" s="162">
        <v>-29672</v>
      </c>
      <c r="H63" s="162"/>
      <c r="I63" s="77">
        <v>0</v>
      </c>
      <c r="O63" s="165"/>
      <c r="Q63" s="166"/>
    </row>
    <row r="64" spans="1:20" s="266" customFormat="1" ht="20.5">
      <c r="A64" s="271" t="s">
        <v>182</v>
      </c>
      <c r="B64" s="268"/>
      <c r="C64" s="162">
        <v>58105</v>
      </c>
      <c r="D64" s="162"/>
      <c r="E64" s="162">
        <v>111831</v>
      </c>
      <c r="F64" s="162"/>
      <c r="G64" s="164">
        <v>0</v>
      </c>
      <c r="H64" s="162"/>
      <c r="I64" s="164">
        <v>0</v>
      </c>
      <c r="O64" s="165"/>
      <c r="Q64" s="166"/>
    </row>
    <row r="65" spans="1:20" s="266" customFormat="1" ht="20.5">
      <c r="A65" s="271" t="s">
        <v>181</v>
      </c>
      <c r="B65" s="268"/>
      <c r="C65" s="162">
        <v>-2802</v>
      </c>
      <c r="D65" s="162"/>
      <c r="E65" s="162">
        <v>-2545</v>
      </c>
      <c r="F65" s="162"/>
      <c r="G65" s="162">
        <v>-9667</v>
      </c>
      <c r="H65" s="162"/>
      <c r="I65" s="162">
        <v>-2584</v>
      </c>
      <c r="O65" s="165"/>
      <c r="Q65" s="166"/>
    </row>
    <row r="66" spans="1:20" s="266" customFormat="1" ht="20.5">
      <c r="A66" s="253" t="s">
        <v>42</v>
      </c>
      <c r="B66" s="268"/>
      <c r="C66" s="105">
        <v>418</v>
      </c>
      <c r="D66" s="162"/>
      <c r="E66" s="105">
        <v>88</v>
      </c>
      <c r="F66" s="162"/>
      <c r="G66" s="162">
        <v>418</v>
      </c>
      <c r="H66" s="105"/>
      <c r="I66" s="162">
        <v>37</v>
      </c>
      <c r="O66" s="165"/>
      <c r="Q66" s="166"/>
    </row>
    <row r="67" spans="1:20" s="266" customFormat="1" ht="20.5">
      <c r="A67" s="253" t="s">
        <v>55</v>
      </c>
      <c r="B67" s="268"/>
      <c r="C67" s="162">
        <v>-337116</v>
      </c>
      <c r="D67" s="162"/>
      <c r="E67" s="162">
        <v>-267691</v>
      </c>
      <c r="F67" s="162"/>
      <c r="G67" s="162">
        <v>-142351</v>
      </c>
      <c r="H67" s="162"/>
      <c r="I67" s="162">
        <v>-89557</v>
      </c>
      <c r="O67" s="165"/>
      <c r="Q67" s="166"/>
    </row>
    <row r="68" spans="1:20" s="266" customFormat="1" ht="20.5">
      <c r="A68" s="253" t="s">
        <v>211</v>
      </c>
      <c r="B68" s="268"/>
      <c r="C68" s="162">
        <v>662</v>
      </c>
      <c r="D68" s="162"/>
      <c r="E68" s="77">
        <v>0</v>
      </c>
      <c r="F68" s="162"/>
      <c r="G68" s="162">
        <v>607</v>
      </c>
      <c r="H68" s="162"/>
      <c r="I68" s="77">
        <v>0</v>
      </c>
      <c r="O68" s="165"/>
      <c r="Q68" s="166"/>
    </row>
    <row r="69" spans="1:20" s="266" customFormat="1" ht="20.5">
      <c r="A69" s="253" t="s">
        <v>212</v>
      </c>
      <c r="B69" s="268"/>
      <c r="C69" s="162">
        <v>-1471</v>
      </c>
      <c r="D69" s="162"/>
      <c r="E69" s="77">
        <v>0</v>
      </c>
      <c r="F69" s="162"/>
      <c r="G69" s="162">
        <v>-1556</v>
      </c>
      <c r="H69" s="162"/>
      <c r="I69" s="77">
        <v>0</v>
      </c>
      <c r="O69" s="165"/>
      <c r="Q69" s="166"/>
    </row>
    <row r="70" spans="1:20" s="266" customFormat="1" ht="20.5">
      <c r="A70" s="253" t="s">
        <v>56</v>
      </c>
      <c r="B70" s="268"/>
      <c r="C70" s="162">
        <v>-853</v>
      </c>
      <c r="D70" s="162"/>
      <c r="E70" s="162">
        <v>-57</v>
      </c>
      <c r="F70" s="162"/>
      <c r="G70" s="77">
        <v>0</v>
      </c>
      <c r="H70" s="162"/>
      <c r="I70" s="162">
        <v>-7</v>
      </c>
      <c r="O70" s="165"/>
      <c r="Q70" s="166"/>
    </row>
    <row r="71" spans="1:20" s="266" customFormat="1" ht="19" customHeight="1">
      <c r="A71" s="264" t="s">
        <v>161</v>
      </c>
      <c r="B71" s="268"/>
      <c r="C71" s="163">
        <f>SUM(C53:C70)</f>
        <v>-369910</v>
      </c>
      <c r="D71" s="162"/>
      <c r="E71" s="163">
        <f>SUM(E53:E70)</f>
        <v>-336303</v>
      </c>
      <c r="F71" s="162"/>
      <c r="G71" s="163">
        <f>SUM(G53:G70)</f>
        <v>-1370115</v>
      </c>
      <c r="H71" s="162"/>
      <c r="I71" s="163">
        <f>SUM(I53:I70)</f>
        <v>-380910</v>
      </c>
      <c r="J71" s="263"/>
      <c r="K71" s="263"/>
      <c r="L71" s="263"/>
      <c r="M71" s="263"/>
      <c r="N71" s="263"/>
      <c r="O71" s="129"/>
      <c r="P71" s="263"/>
      <c r="Q71" s="126"/>
      <c r="R71" s="263"/>
      <c r="S71" s="263"/>
      <c r="T71" s="263"/>
    </row>
    <row r="72" spans="1:20" s="266" customFormat="1" ht="19" customHeight="1">
      <c r="A72" s="264"/>
      <c r="B72" s="268"/>
      <c r="C72" s="162"/>
      <c r="D72" s="162"/>
      <c r="E72" s="162"/>
      <c r="F72" s="162"/>
      <c r="G72" s="162"/>
      <c r="H72" s="162"/>
      <c r="I72" s="162"/>
      <c r="J72" s="263"/>
      <c r="K72" s="263"/>
      <c r="L72" s="263"/>
      <c r="M72" s="263"/>
      <c r="N72" s="263"/>
      <c r="O72" s="129"/>
      <c r="P72" s="263"/>
      <c r="Q72" s="126"/>
      <c r="R72" s="263"/>
      <c r="S72" s="263"/>
      <c r="T72" s="263"/>
    </row>
    <row r="73" spans="1:20" s="266" customFormat="1" ht="19" customHeight="1">
      <c r="A73" s="264"/>
      <c r="B73" s="268"/>
      <c r="C73" s="162"/>
      <c r="D73" s="162"/>
      <c r="E73" s="162"/>
      <c r="F73" s="162"/>
      <c r="G73" s="162"/>
      <c r="H73" s="162"/>
      <c r="I73" s="162"/>
      <c r="J73" s="263"/>
      <c r="K73" s="263"/>
      <c r="L73" s="263"/>
      <c r="M73" s="263"/>
      <c r="N73" s="263"/>
      <c r="O73" s="129"/>
      <c r="P73" s="263"/>
      <c r="Q73" s="126"/>
      <c r="R73" s="263"/>
      <c r="S73" s="263"/>
      <c r="T73" s="263"/>
    </row>
    <row r="74" spans="1:20" s="266" customFormat="1" ht="19" customHeight="1">
      <c r="A74" s="264"/>
      <c r="B74" s="268"/>
      <c r="C74" s="162"/>
      <c r="D74" s="162"/>
      <c r="E74" s="162"/>
      <c r="F74" s="162"/>
      <c r="G74" s="162"/>
      <c r="H74" s="162"/>
      <c r="I74" s="162"/>
      <c r="J74" s="263"/>
      <c r="K74" s="263"/>
      <c r="L74" s="263"/>
      <c r="M74" s="263"/>
      <c r="N74" s="263"/>
      <c r="O74" s="129"/>
      <c r="P74" s="263"/>
      <c r="Q74" s="126"/>
      <c r="R74" s="263"/>
      <c r="S74" s="263"/>
      <c r="T74" s="263"/>
    </row>
    <row r="75" spans="1:20" s="266" customFormat="1" ht="19" customHeight="1">
      <c r="A75" s="264"/>
      <c r="B75" s="268"/>
      <c r="C75" s="162"/>
      <c r="D75" s="162"/>
      <c r="E75" s="162"/>
      <c r="F75" s="162"/>
      <c r="G75" s="162"/>
      <c r="H75" s="162"/>
      <c r="I75" s="162"/>
      <c r="J75" s="263"/>
      <c r="K75" s="263"/>
      <c r="L75" s="263"/>
      <c r="M75" s="263"/>
      <c r="N75" s="263"/>
      <c r="O75" s="126"/>
      <c r="P75" s="263"/>
      <c r="Q75" s="126"/>
      <c r="R75" s="263"/>
      <c r="S75" s="263"/>
      <c r="T75" s="263"/>
    </row>
    <row r="76" spans="1:20" s="266" customFormat="1" ht="19" customHeight="1">
      <c r="A76" s="264"/>
      <c r="B76" s="268"/>
      <c r="C76" s="162"/>
      <c r="D76" s="162"/>
      <c r="E76" s="162"/>
      <c r="F76" s="162"/>
      <c r="G76" s="162"/>
      <c r="H76" s="162"/>
      <c r="I76" s="162"/>
      <c r="J76" s="263"/>
      <c r="K76" s="263"/>
      <c r="L76" s="263"/>
      <c r="M76" s="263"/>
      <c r="N76" s="263"/>
      <c r="O76" s="126"/>
      <c r="P76" s="263"/>
      <c r="Q76" s="126"/>
      <c r="R76" s="263"/>
      <c r="S76" s="263"/>
      <c r="T76" s="263"/>
    </row>
    <row r="77" spans="1:20" s="266" customFormat="1" ht="19" customHeight="1">
      <c r="A77" s="264"/>
      <c r="B77" s="268"/>
      <c r="C77" s="162"/>
      <c r="D77" s="162"/>
      <c r="E77" s="162"/>
      <c r="F77" s="162"/>
      <c r="G77" s="162"/>
      <c r="H77" s="162"/>
      <c r="I77" s="162"/>
      <c r="J77" s="263"/>
      <c r="K77" s="263"/>
      <c r="L77" s="263"/>
      <c r="M77" s="263"/>
      <c r="N77" s="263"/>
      <c r="O77" s="126"/>
      <c r="P77" s="263"/>
      <c r="Q77" s="126"/>
      <c r="R77" s="263"/>
      <c r="S77" s="263"/>
      <c r="T77" s="263"/>
    </row>
    <row r="78" spans="1:20" s="266" customFormat="1" ht="19" customHeight="1">
      <c r="A78" s="264"/>
      <c r="B78" s="268"/>
      <c r="C78" s="162"/>
      <c r="D78" s="162"/>
      <c r="E78" s="162"/>
      <c r="F78" s="162"/>
      <c r="G78" s="162"/>
      <c r="H78" s="162"/>
      <c r="I78" s="162"/>
      <c r="J78" s="263"/>
      <c r="K78" s="263"/>
      <c r="L78" s="263"/>
      <c r="M78" s="263"/>
      <c r="N78" s="263"/>
      <c r="O78" s="126"/>
      <c r="P78" s="263"/>
      <c r="Q78" s="263"/>
      <c r="R78" s="263"/>
      <c r="S78" s="263"/>
      <c r="T78" s="263"/>
    </row>
    <row r="79" spans="1:20" s="266" customFormat="1" ht="19" customHeight="1">
      <c r="A79" s="264"/>
      <c r="B79" s="268"/>
      <c r="C79" s="162"/>
      <c r="D79" s="162"/>
      <c r="E79" s="162"/>
      <c r="F79" s="162"/>
      <c r="G79" s="162"/>
      <c r="H79" s="162"/>
      <c r="I79" s="162"/>
      <c r="J79" s="263"/>
      <c r="K79" s="263"/>
      <c r="L79" s="263"/>
      <c r="M79" s="263"/>
      <c r="N79" s="263"/>
      <c r="O79" s="126"/>
      <c r="P79" s="263"/>
      <c r="Q79" s="263"/>
      <c r="R79" s="263"/>
      <c r="S79" s="263"/>
      <c r="T79" s="263"/>
    </row>
    <row r="80" spans="1:20" s="266" customFormat="1" ht="19" customHeight="1">
      <c r="A80" s="264"/>
      <c r="B80" s="268"/>
      <c r="C80" s="162"/>
      <c r="D80" s="162"/>
      <c r="E80" s="162"/>
      <c r="F80" s="162"/>
      <c r="G80" s="162"/>
      <c r="H80" s="162"/>
      <c r="I80" s="162"/>
      <c r="J80" s="263"/>
      <c r="K80" s="263"/>
      <c r="L80" s="263"/>
      <c r="M80" s="263"/>
      <c r="N80" s="263"/>
      <c r="O80" s="126"/>
      <c r="P80" s="263"/>
      <c r="Q80" s="263"/>
      <c r="R80" s="263"/>
      <c r="S80" s="263"/>
      <c r="T80" s="263"/>
    </row>
    <row r="81" spans="1:20" s="266" customFormat="1" ht="19" customHeight="1">
      <c r="A81" s="264"/>
      <c r="B81" s="268"/>
      <c r="C81" s="162"/>
      <c r="D81" s="162"/>
      <c r="E81" s="162"/>
      <c r="F81" s="162"/>
      <c r="G81" s="162"/>
      <c r="H81" s="162"/>
      <c r="I81" s="162"/>
      <c r="J81" s="263"/>
      <c r="K81" s="263"/>
      <c r="L81" s="263"/>
      <c r="M81" s="263"/>
      <c r="N81" s="263"/>
      <c r="O81" s="126"/>
      <c r="P81" s="263"/>
      <c r="Q81" s="263"/>
      <c r="R81" s="263"/>
      <c r="S81" s="263"/>
      <c r="T81" s="263"/>
    </row>
    <row r="82" spans="1:20" s="266" customFormat="1" ht="19" customHeight="1">
      <c r="A82" s="264"/>
      <c r="B82" s="268"/>
      <c r="C82" s="162"/>
      <c r="D82" s="162"/>
      <c r="E82" s="162"/>
      <c r="F82" s="162"/>
      <c r="G82" s="162"/>
      <c r="H82" s="162"/>
      <c r="I82" s="162"/>
      <c r="J82" s="263"/>
      <c r="K82" s="263"/>
      <c r="L82" s="263"/>
      <c r="M82" s="263"/>
      <c r="N82" s="263"/>
      <c r="O82" s="126"/>
      <c r="P82" s="263"/>
      <c r="Q82" s="263"/>
      <c r="R82" s="263"/>
      <c r="S82" s="263"/>
      <c r="T82" s="263"/>
    </row>
    <row r="83" spans="1:20" s="266" customFormat="1" ht="19" hidden="1" customHeight="1">
      <c r="A83" s="264"/>
      <c r="B83" s="268"/>
      <c r="C83" s="162"/>
      <c r="D83" s="162"/>
      <c r="E83" s="162"/>
      <c r="F83" s="162"/>
      <c r="G83" s="162"/>
      <c r="H83" s="162"/>
      <c r="I83" s="162"/>
      <c r="J83" s="263"/>
      <c r="K83" s="263"/>
      <c r="L83" s="263"/>
      <c r="M83" s="263"/>
      <c r="N83" s="263"/>
      <c r="O83" s="126"/>
      <c r="P83" s="263"/>
      <c r="Q83" s="263"/>
      <c r="R83" s="263"/>
      <c r="S83" s="263"/>
      <c r="T83" s="263"/>
    </row>
    <row r="84" spans="1:20" s="266" customFormat="1" ht="19" hidden="1" customHeight="1">
      <c r="A84" s="264"/>
      <c r="B84" s="268"/>
      <c r="C84" s="162"/>
      <c r="D84" s="162"/>
      <c r="E84" s="162"/>
      <c r="F84" s="162"/>
      <c r="G84" s="162"/>
      <c r="H84" s="162"/>
      <c r="I84" s="162"/>
      <c r="J84" s="263"/>
      <c r="K84" s="263"/>
      <c r="L84" s="263"/>
      <c r="M84" s="263"/>
      <c r="N84" s="263"/>
      <c r="O84" s="126"/>
      <c r="P84" s="263"/>
      <c r="Q84" s="263"/>
      <c r="R84" s="263"/>
      <c r="S84" s="263"/>
      <c r="T84" s="263"/>
    </row>
    <row r="85" spans="1:20" s="266" customFormat="1" ht="19" hidden="1" customHeight="1">
      <c r="A85" s="264"/>
      <c r="B85" s="268"/>
      <c r="C85" s="162"/>
      <c r="D85" s="162"/>
      <c r="E85" s="162"/>
      <c r="F85" s="162"/>
      <c r="G85" s="162"/>
      <c r="H85" s="162"/>
      <c r="I85" s="162"/>
      <c r="J85" s="263"/>
      <c r="K85" s="263"/>
      <c r="L85" s="263"/>
      <c r="M85" s="263"/>
      <c r="N85" s="263"/>
      <c r="O85" s="126"/>
      <c r="P85" s="263"/>
      <c r="Q85" s="263"/>
      <c r="R85" s="263"/>
      <c r="S85" s="263"/>
      <c r="T85" s="263"/>
    </row>
    <row r="86" spans="1:20" s="174" customFormat="1" ht="22" customHeight="1">
      <c r="A86" s="296" t="s">
        <v>138</v>
      </c>
      <c r="B86" s="296"/>
      <c r="C86" s="296"/>
      <c r="D86" s="296"/>
      <c r="E86" s="296"/>
      <c r="F86" s="296"/>
      <c r="G86" s="296"/>
      <c r="H86" s="296"/>
      <c r="I86" s="296"/>
      <c r="J86" s="237"/>
      <c r="K86" s="237"/>
      <c r="L86" s="237"/>
      <c r="M86" s="237"/>
      <c r="N86" s="237"/>
      <c r="O86" s="126"/>
      <c r="P86" s="237"/>
      <c r="Q86" s="237"/>
      <c r="R86" s="237"/>
      <c r="S86" s="237"/>
      <c r="T86" s="237"/>
    </row>
    <row r="87" spans="1:20" s="174" customFormat="1" ht="22" customHeight="1">
      <c r="A87" s="296" t="s">
        <v>105</v>
      </c>
      <c r="B87" s="296"/>
      <c r="C87" s="296"/>
      <c r="D87" s="296"/>
      <c r="E87" s="296"/>
      <c r="F87" s="296"/>
      <c r="G87" s="296"/>
      <c r="H87" s="296"/>
      <c r="I87" s="296"/>
      <c r="J87" s="237"/>
      <c r="K87" s="237"/>
      <c r="L87" s="237"/>
      <c r="M87" s="237"/>
      <c r="N87" s="237"/>
      <c r="O87" s="126"/>
      <c r="P87" s="237"/>
      <c r="Q87" s="237"/>
      <c r="R87" s="237"/>
      <c r="S87" s="237"/>
      <c r="T87" s="237"/>
    </row>
    <row r="88" spans="1:20" s="174" customFormat="1" ht="22" customHeight="1">
      <c r="A88" s="296" t="s">
        <v>186</v>
      </c>
      <c r="B88" s="296"/>
      <c r="C88" s="296"/>
      <c r="D88" s="296"/>
      <c r="E88" s="296"/>
      <c r="F88" s="296"/>
      <c r="G88" s="296"/>
      <c r="H88" s="296"/>
      <c r="I88" s="296"/>
      <c r="J88" s="237"/>
      <c r="K88" s="237"/>
      <c r="L88" s="237"/>
      <c r="M88" s="237"/>
      <c r="N88" s="237"/>
      <c r="O88" s="126"/>
      <c r="P88" s="237"/>
      <c r="Q88" s="237"/>
      <c r="R88" s="237"/>
      <c r="S88" s="237"/>
      <c r="T88" s="237"/>
    </row>
    <row r="89" spans="1:20" s="174" customFormat="1" ht="22" customHeight="1">
      <c r="A89" s="231"/>
      <c r="B89" s="232"/>
      <c r="C89" s="233"/>
      <c r="D89" s="234"/>
      <c r="E89" s="235"/>
      <c r="F89" s="235"/>
      <c r="G89" s="235"/>
      <c r="H89" s="235"/>
      <c r="I89" s="236" t="s">
        <v>61</v>
      </c>
      <c r="J89" s="237"/>
      <c r="K89" s="237"/>
      <c r="L89" s="237"/>
      <c r="M89" s="237"/>
      <c r="N89" s="240"/>
      <c r="O89" s="127"/>
      <c r="P89" s="237"/>
      <c r="Q89" s="237"/>
      <c r="R89" s="237"/>
      <c r="S89" s="237"/>
      <c r="T89" s="237"/>
    </row>
    <row r="90" spans="1:20" s="241" customFormat="1" ht="12.65" customHeight="1">
      <c r="A90" s="238"/>
      <c r="B90" s="238"/>
      <c r="C90" s="239"/>
      <c r="D90" s="239"/>
      <c r="E90" s="239"/>
      <c r="F90" s="239"/>
      <c r="G90" s="239"/>
      <c r="H90" s="239"/>
      <c r="I90" s="239"/>
      <c r="J90" s="240"/>
      <c r="K90" s="240"/>
      <c r="L90" s="240"/>
      <c r="M90" s="240"/>
      <c r="N90" s="237"/>
      <c r="O90" s="126"/>
      <c r="P90" s="240"/>
      <c r="Q90" s="240"/>
      <c r="R90" s="240"/>
      <c r="S90" s="240"/>
      <c r="T90" s="240"/>
    </row>
    <row r="91" spans="1:20" s="174" customFormat="1" ht="20.5">
      <c r="A91" s="242"/>
      <c r="B91" s="243" t="s">
        <v>2</v>
      </c>
      <c r="C91" s="297" t="s">
        <v>41</v>
      </c>
      <c r="D91" s="297"/>
      <c r="E91" s="297"/>
      <c r="F91" s="244"/>
      <c r="G91" s="297" t="s">
        <v>40</v>
      </c>
      <c r="H91" s="297"/>
      <c r="I91" s="297"/>
      <c r="J91" s="237"/>
      <c r="K91" s="237"/>
      <c r="L91" s="237"/>
      <c r="M91" s="237"/>
      <c r="N91" s="237"/>
      <c r="O91" s="126"/>
      <c r="P91" s="237"/>
      <c r="Q91" s="237"/>
      <c r="R91" s="237"/>
      <c r="S91" s="237"/>
      <c r="T91" s="237"/>
    </row>
    <row r="92" spans="1:20" s="174" customFormat="1" ht="20.5">
      <c r="A92" s="249"/>
      <c r="B92" s="242"/>
      <c r="C92" s="245" t="s">
        <v>184</v>
      </c>
      <c r="D92" s="246"/>
      <c r="E92" s="245" t="s">
        <v>185</v>
      </c>
      <c r="F92" s="246"/>
      <c r="G92" s="245" t="s">
        <v>184</v>
      </c>
      <c r="H92" s="247"/>
      <c r="I92" s="245" t="s">
        <v>185</v>
      </c>
      <c r="J92" s="237"/>
      <c r="K92" s="237"/>
      <c r="L92" s="237"/>
      <c r="M92" s="237"/>
      <c r="N92" s="237"/>
      <c r="O92" s="126"/>
      <c r="P92" s="237"/>
      <c r="Q92" s="237"/>
      <c r="R92" s="237"/>
      <c r="S92" s="237"/>
      <c r="T92" s="237"/>
    </row>
    <row r="93" spans="1:20" s="174" customFormat="1" ht="20.5">
      <c r="A93" s="249"/>
      <c r="B93" s="242"/>
      <c r="C93" s="245"/>
      <c r="D93" s="246"/>
      <c r="E93" s="136" t="s">
        <v>225</v>
      </c>
      <c r="F93" s="246"/>
      <c r="G93" s="245"/>
      <c r="H93" s="247"/>
      <c r="I93" s="136" t="s">
        <v>225</v>
      </c>
      <c r="J93" s="237"/>
      <c r="K93" s="237"/>
      <c r="L93" s="237"/>
      <c r="M93" s="237"/>
      <c r="N93" s="237"/>
      <c r="O93" s="126"/>
      <c r="P93" s="237"/>
      <c r="Q93" s="237"/>
      <c r="R93" s="237"/>
      <c r="S93" s="237"/>
      <c r="T93" s="237"/>
    </row>
    <row r="94" spans="1:20" s="174" customFormat="1" ht="20.5">
      <c r="A94" s="248" t="s">
        <v>32</v>
      </c>
      <c r="B94" s="268"/>
      <c r="C94" s="162"/>
      <c r="D94" s="162"/>
      <c r="E94" s="250"/>
      <c r="F94" s="175"/>
      <c r="G94" s="171"/>
      <c r="H94" s="104"/>
      <c r="I94" s="250"/>
      <c r="J94" s="237"/>
      <c r="K94" s="237"/>
      <c r="L94" s="237"/>
      <c r="M94" s="237"/>
      <c r="N94" s="237"/>
      <c r="O94" s="126"/>
      <c r="P94" s="237"/>
      <c r="Q94" s="237"/>
      <c r="R94" s="237"/>
      <c r="S94" s="237"/>
      <c r="T94" s="237"/>
    </row>
    <row r="95" spans="1:20" s="174" customFormat="1" ht="20">
      <c r="A95" s="253" t="s">
        <v>104</v>
      </c>
      <c r="B95" s="268"/>
      <c r="C95" s="162">
        <v>-327282</v>
      </c>
      <c r="D95" s="162"/>
      <c r="E95" s="162">
        <v>-329410</v>
      </c>
      <c r="F95" s="162"/>
      <c r="G95" s="162">
        <v>-245081</v>
      </c>
      <c r="H95" s="162"/>
      <c r="I95" s="162">
        <v>-232980</v>
      </c>
      <c r="J95" s="251"/>
      <c r="K95" s="237"/>
      <c r="L95" s="237"/>
      <c r="M95" s="237"/>
      <c r="N95" s="237"/>
      <c r="O95" s="126"/>
      <c r="P95" s="237"/>
      <c r="Q95" s="126"/>
      <c r="R95" s="237"/>
      <c r="S95" s="237"/>
      <c r="T95" s="237"/>
    </row>
    <row r="96" spans="1:20" s="174" customFormat="1" ht="20">
      <c r="A96" s="253" t="s">
        <v>157</v>
      </c>
      <c r="B96" s="268"/>
      <c r="C96" s="77">
        <v>0</v>
      </c>
      <c r="D96" s="162"/>
      <c r="E96" s="162">
        <v>100000</v>
      </c>
      <c r="F96" s="162"/>
      <c r="G96" s="77">
        <v>0</v>
      </c>
      <c r="H96" s="162"/>
      <c r="I96" s="162">
        <v>100000</v>
      </c>
      <c r="J96" s="237"/>
      <c r="K96" s="237"/>
      <c r="L96" s="237"/>
      <c r="M96" s="237"/>
      <c r="N96" s="237"/>
      <c r="O96" s="126"/>
      <c r="P96" s="237"/>
      <c r="Q96" s="126"/>
      <c r="R96" s="237"/>
      <c r="S96" s="237"/>
      <c r="T96" s="237"/>
    </row>
    <row r="97" spans="1:20" s="174" customFormat="1" ht="20">
      <c r="A97" s="253" t="s">
        <v>158</v>
      </c>
      <c r="B97" s="268"/>
      <c r="C97" s="77">
        <v>0</v>
      </c>
      <c r="D97" s="162"/>
      <c r="E97" s="162">
        <v>-100000</v>
      </c>
      <c r="F97" s="162"/>
      <c r="G97" s="77">
        <v>0</v>
      </c>
      <c r="H97" s="162"/>
      <c r="I97" s="162">
        <v>-100000</v>
      </c>
      <c r="J97" s="237"/>
      <c r="K97" s="237"/>
      <c r="L97" s="237"/>
      <c r="M97" s="237"/>
      <c r="N97" s="237"/>
      <c r="O97" s="126"/>
      <c r="P97" s="237"/>
      <c r="Q97" s="126"/>
      <c r="R97" s="237"/>
      <c r="S97" s="237"/>
      <c r="T97" s="237"/>
    </row>
    <row r="98" spans="1:20" s="174" customFormat="1" ht="20">
      <c r="A98" s="253" t="s">
        <v>176</v>
      </c>
      <c r="B98" s="268"/>
      <c r="C98" s="77">
        <v>0</v>
      </c>
      <c r="D98" s="162"/>
      <c r="E98" s="162">
        <v>103552</v>
      </c>
      <c r="F98" s="162"/>
      <c r="G98" s="77">
        <v>0</v>
      </c>
      <c r="H98" s="162"/>
      <c r="I98" s="162">
        <v>103552</v>
      </c>
      <c r="J98" s="237"/>
      <c r="K98" s="237"/>
      <c r="L98" s="237"/>
      <c r="M98" s="237"/>
      <c r="N98" s="237"/>
      <c r="O98" s="126"/>
      <c r="P98" s="237"/>
      <c r="Q98" s="126"/>
      <c r="R98" s="237"/>
      <c r="S98" s="237"/>
      <c r="T98" s="237"/>
    </row>
    <row r="99" spans="1:20" s="174" customFormat="1" ht="20">
      <c r="A99" s="253" t="s">
        <v>251</v>
      </c>
      <c r="B99" s="268"/>
      <c r="C99" s="162">
        <v>-3552</v>
      </c>
      <c r="D99" s="162"/>
      <c r="E99" s="162">
        <v>-232000</v>
      </c>
      <c r="F99" s="162"/>
      <c r="G99" s="162">
        <v>-3552</v>
      </c>
      <c r="H99" s="162"/>
      <c r="I99" s="162">
        <v>-232000</v>
      </c>
      <c r="J99" s="237"/>
      <c r="K99" s="237"/>
      <c r="L99" s="237"/>
      <c r="M99" s="237"/>
      <c r="N99" s="237"/>
      <c r="O99" s="126"/>
      <c r="P99" s="237"/>
      <c r="Q99" s="126"/>
      <c r="R99" s="237"/>
      <c r="S99" s="237"/>
      <c r="T99" s="237"/>
    </row>
    <row r="100" spans="1:20" s="174" customFormat="1" ht="20">
      <c r="A100" s="253" t="s">
        <v>128</v>
      </c>
      <c r="B100" s="268"/>
      <c r="C100" s="162">
        <v>-50000</v>
      </c>
      <c r="D100" s="162"/>
      <c r="E100" s="77">
        <v>0</v>
      </c>
      <c r="F100" s="162"/>
      <c r="G100" s="77">
        <v>0</v>
      </c>
      <c r="H100" s="162"/>
      <c r="I100" s="77">
        <v>0</v>
      </c>
      <c r="J100" s="237"/>
      <c r="K100" s="237"/>
      <c r="L100" s="237"/>
      <c r="M100" s="237"/>
      <c r="N100" s="237"/>
      <c r="O100" s="126"/>
      <c r="P100" s="237"/>
      <c r="Q100" s="126"/>
      <c r="R100" s="237"/>
      <c r="S100" s="237"/>
      <c r="T100" s="237"/>
    </row>
    <row r="101" spans="1:20" s="174" customFormat="1" ht="20">
      <c r="A101" s="252" t="s">
        <v>109</v>
      </c>
      <c r="B101" s="268"/>
      <c r="C101" s="77">
        <v>0</v>
      </c>
      <c r="D101" s="162"/>
      <c r="E101" s="77">
        <v>0</v>
      </c>
      <c r="F101" s="162"/>
      <c r="G101" s="162">
        <v>343000</v>
      </c>
      <c r="H101" s="105"/>
      <c r="I101" s="162">
        <v>372000</v>
      </c>
      <c r="J101" s="237"/>
      <c r="K101" s="237"/>
      <c r="L101" s="237"/>
      <c r="M101" s="237"/>
      <c r="N101" s="237"/>
      <c r="O101" s="126"/>
      <c r="P101" s="237"/>
      <c r="Q101" s="126"/>
      <c r="R101" s="237"/>
      <c r="S101" s="237"/>
      <c r="T101" s="237"/>
    </row>
    <row r="102" spans="1:20" s="174" customFormat="1" ht="20">
      <c r="A102" s="253" t="s">
        <v>110</v>
      </c>
      <c r="B102" s="268"/>
      <c r="C102" s="77">
        <v>0</v>
      </c>
      <c r="D102" s="162"/>
      <c r="E102" s="77">
        <v>0</v>
      </c>
      <c r="F102" s="162"/>
      <c r="G102" s="162">
        <v>-391000</v>
      </c>
      <c r="H102" s="162"/>
      <c r="I102" s="162">
        <v>-579300</v>
      </c>
      <c r="J102" s="237"/>
      <c r="K102" s="237"/>
      <c r="L102" s="237"/>
      <c r="M102" s="237"/>
      <c r="N102" s="237"/>
      <c r="O102" s="126"/>
      <c r="P102" s="237"/>
      <c r="Q102" s="126"/>
      <c r="R102" s="237"/>
      <c r="S102" s="237"/>
      <c r="T102" s="237"/>
    </row>
    <row r="103" spans="1:20" s="174" customFormat="1" ht="20">
      <c r="A103" s="253" t="s">
        <v>115</v>
      </c>
      <c r="B103" s="272"/>
      <c r="C103" s="162">
        <v>2199100</v>
      </c>
      <c r="D103" s="162"/>
      <c r="E103" s="162">
        <v>794000</v>
      </c>
      <c r="F103" s="162"/>
      <c r="G103" s="162">
        <v>2199100</v>
      </c>
      <c r="H103" s="162"/>
      <c r="I103" s="162">
        <v>794000</v>
      </c>
      <c r="J103" s="237"/>
      <c r="K103" s="237"/>
      <c r="L103" s="237"/>
      <c r="M103" s="237"/>
      <c r="N103" s="237"/>
      <c r="O103" s="126"/>
      <c r="P103" s="237"/>
      <c r="Q103" s="126"/>
      <c r="R103" s="237"/>
      <c r="S103" s="237"/>
      <c r="T103" s="237"/>
    </row>
    <row r="104" spans="1:20" s="174" customFormat="1" ht="20">
      <c r="A104" s="253" t="s">
        <v>103</v>
      </c>
      <c r="B104" s="272"/>
      <c r="C104" s="162">
        <v>-1185000</v>
      </c>
      <c r="D104" s="162"/>
      <c r="E104" s="162">
        <v>-100000</v>
      </c>
      <c r="F104" s="162"/>
      <c r="G104" s="162">
        <v>-1185000</v>
      </c>
      <c r="H104" s="162"/>
      <c r="I104" s="162">
        <v>-100000</v>
      </c>
      <c r="J104" s="237"/>
      <c r="K104" s="237"/>
      <c r="L104" s="237"/>
      <c r="M104" s="237"/>
      <c r="N104" s="237"/>
      <c r="O104" s="126"/>
      <c r="P104" s="237"/>
      <c r="Q104" s="126"/>
      <c r="R104" s="237"/>
      <c r="S104" s="237"/>
      <c r="T104" s="237"/>
    </row>
    <row r="105" spans="1:20" s="174" customFormat="1" ht="20">
      <c r="A105" s="253" t="s">
        <v>43</v>
      </c>
      <c r="B105" s="272"/>
      <c r="C105" s="105">
        <v>1982075</v>
      </c>
      <c r="D105" s="162"/>
      <c r="E105" s="105">
        <v>1397194</v>
      </c>
      <c r="F105" s="162"/>
      <c r="G105" s="162">
        <v>1870748</v>
      </c>
      <c r="H105" s="105"/>
      <c r="I105" s="162">
        <v>598811</v>
      </c>
      <c r="J105" s="237"/>
      <c r="K105" s="237"/>
      <c r="L105" s="237"/>
      <c r="M105" s="237"/>
      <c r="N105" s="237"/>
      <c r="O105" s="126"/>
      <c r="P105" s="237"/>
      <c r="Q105" s="126"/>
      <c r="R105" s="237"/>
      <c r="S105" s="237"/>
      <c r="T105" s="237"/>
    </row>
    <row r="106" spans="1:20" s="174" customFormat="1" ht="20">
      <c r="A106" s="253" t="s">
        <v>102</v>
      </c>
      <c r="B106" s="272"/>
      <c r="C106" s="162">
        <v>-1417367</v>
      </c>
      <c r="D106" s="162"/>
      <c r="E106" s="162">
        <v>-2661786</v>
      </c>
      <c r="F106" s="162"/>
      <c r="G106" s="162">
        <v>-723080</v>
      </c>
      <c r="H106" s="162"/>
      <c r="I106" s="162">
        <v>-1668304</v>
      </c>
      <c r="J106" s="237"/>
      <c r="K106" s="237"/>
      <c r="L106" s="237"/>
      <c r="M106" s="237"/>
      <c r="N106" s="237"/>
      <c r="O106" s="126"/>
      <c r="P106" s="237"/>
      <c r="Q106" s="126"/>
      <c r="R106" s="237"/>
      <c r="S106" s="237"/>
      <c r="T106" s="237"/>
    </row>
    <row r="107" spans="1:20" s="174" customFormat="1" ht="20">
      <c r="A107" s="253" t="s">
        <v>180</v>
      </c>
      <c r="B107" s="268"/>
      <c r="C107" s="162">
        <v>-1427</v>
      </c>
      <c r="D107" s="162"/>
      <c r="E107" s="162">
        <v>-1341</v>
      </c>
      <c r="F107" s="162"/>
      <c r="G107" s="162">
        <v>-1427</v>
      </c>
      <c r="H107" s="162"/>
      <c r="I107" s="162">
        <v>-1300</v>
      </c>
      <c r="J107" s="237"/>
      <c r="K107" s="237"/>
      <c r="L107" s="237"/>
      <c r="M107" s="237"/>
      <c r="N107" s="237"/>
      <c r="O107" s="126"/>
      <c r="P107" s="237"/>
      <c r="Q107" s="126"/>
      <c r="R107" s="237"/>
      <c r="S107" s="237"/>
      <c r="T107" s="237"/>
    </row>
    <row r="108" spans="1:20" s="174" customFormat="1" ht="20">
      <c r="A108" s="253" t="s">
        <v>171</v>
      </c>
      <c r="B108" s="249"/>
      <c r="C108" s="162">
        <v>-43447</v>
      </c>
      <c r="D108" s="162"/>
      <c r="E108" s="162">
        <v>-21813</v>
      </c>
      <c r="F108" s="162"/>
      <c r="G108" s="162">
        <v>-43147</v>
      </c>
      <c r="H108" s="162"/>
      <c r="I108" s="162">
        <v>-18311</v>
      </c>
      <c r="J108" s="237"/>
      <c r="K108" s="237"/>
      <c r="L108" s="237"/>
      <c r="M108" s="237"/>
      <c r="N108" s="237"/>
      <c r="O108" s="126"/>
      <c r="P108" s="237"/>
      <c r="Q108" s="126"/>
      <c r="R108" s="237"/>
      <c r="S108" s="237"/>
      <c r="T108" s="237"/>
    </row>
    <row r="109" spans="1:20" s="174" customFormat="1" ht="20">
      <c r="A109" s="252" t="s">
        <v>59</v>
      </c>
      <c r="B109" s="272"/>
      <c r="C109" s="77">
        <v>0</v>
      </c>
      <c r="D109" s="105"/>
      <c r="E109" s="105">
        <v>787333</v>
      </c>
      <c r="F109" s="162"/>
      <c r="G109" s="77">
        <v>0</v>
      </c>
      <c r="H109" s="162"/>
      <c r="I109" s="105">
        <v>787333</v>
      </c>
      <c r="J109" s="237"/>
      <c r="K109" s="237"/>
      <c r="L109" s="237"/>
      <c r="M109" s="237"/>
      <c r="N109" s="237"/>
      <c r="O109" s="126"/>
      <c r="P109" s="237"/>
      <c r="Q109" s="126"/>
      <c r="R109" s="237"/>
      <c r="S109" s="237"/>
      <c r="T109" s="237"/>
    </row>
    <row r="110" spans="1:20" s="174" customFormat="1" ht="20">
      <c r="A110" s="252" t="s">
        <v>129</v>
      </c>
      <c r="B110" s="272"/>
      <c r="C110" s="105">
        <v>8490</v>
      </c>
      <c r="D110" s="105"/>
      <c r="E110" s="105">
        <v>4331</v>
      </c>
      <c r="F110" s="162"/>
      <c r="G110" s="77">
        <v>0</v>
      </c>
      <c r="H110" s="162"/>
      <c r="I110" s="77">
        <v>0</v>
      </c>
      <c r="J110" s="251"/>
      <c r="K110" s="237"/>
      <c r="L110" s="237"/>
      <c r="M110" s="237"/>
      <c r="N110" s="237"/>
      <c r="O110" s="126"/>
      <c r="P110" s="237"/>
      <c r="Q110" s="126"/>
      <c r="R110" s="237"/>
      <c r="S110" s="237"/>
      <c r="T110" s="237"/>
    </row>
    <row r="111" spans="1:20" s="174" customFormat="1" ht="20">
      <c r="A111" s="252" t="s">
        <v>215</v>
      </c>
      <c r="B111" s="272"/>
      <c r="C111" s="105">
        <v>-216744</v>
      </c>
      <c r="D111" s="105"/>
      <c r="E111" s="77">
        <v>0</v>
      </c>
      <c r="F111" s="162"/>
      <c r="G111" s="105">
        <v>-216744</v>
      </c>
      <c r="H111" s="162"/>
      <c r="I111" s="77">
        <v>0</v>
      </c>
      <c r="J111" s="237"/>
      <c r="K111" s="237"/>
      <c r="L111" s="237"/>
      <c r="M111" s="237"/>
      <c r="N111" s="237"/>
      <c r="O111" s="126"/>
      <c r="P111" s="237"/>
      <c r="Q111" s="126"/>
      <c r="R111" s="237"/>
      <c r="S111" s="237"/>
      <c r="T111" s="237"/>
    </row>
    <row r="112" spans="1:20" s="266" customFormat="1" ht="20.5">
      <c r="A112" s="264" t="s">
        <v>245</v>
      </c>
      <c r="B112" s="272"/>
      <c r="C112" s="163">
        <f>SUM(C95:C111)</f>
        <v>944846</v>
      </c>
      <c r="D112" s="162">
        <f>SUM(D98:D107)+SUM(D105:D106)</f>
        <v>0</v>
      </c>
      <c r="E112" s="163">
        <f>SUM(E95:E111)</f>
        <v>-259940</v>
      </c>
      <c r="F112" s="162">
        <f>SUM(F98:F107)+SUM(F105:F106)</f>
        <v>0</v>
      </c>
      <c r="G112" s="163">
        <f>SUM(G95:G111)</f>
        <v>1603817</v>
      </c>
      <c r="H112" s="162">
        <f>SUM(H98:H107)+SUM(H105:H106)</f>
        <v>0</v>
      </c>
      <c r="I112" s="163">
        <f>SUM(I95:I111)</f>
        <v>-176499</v>
      </c>
      <c r="J112" s="263"/>
      <c r="K112" s="263"/>
      <c r="L112" s="263"/>
      <c r="M112" s="263"/>
      <c r="N112" s="263"/>
      <c r="O112" s="126"/>
      <c r="P112" s="263"/>
      <c r="Q112" s="126"/>
      <c r="R112" s="263"/>
      <c r="S112" s="263"/>
      <c r="T112" s="263"/>
    </row>
    <row r="113" spans="1:20" s="266" customFormat="1" ht="20.5">
      <c r="A113" s="264"/>
      <c r="B113" s="272"/>
      <c r="C113" s="162"/>
      <c r="D113" s="162"/>
      <c r="E113" s="162"/>
      <c r="F113" s="162"/>
      <c r="G113" s="162"/>
      <c r="H113" s="162"/>
      <c r="I113" s="162"/>
      <c r="J113" s="263"/>
      <c r="K113" s="263"/>
      <c r="L113" s="263"/>
      <c r="M113" s="263"/>
      <c r="N113" s="263"/>
      <c r="O113" s="126"/>
      <c r="P113" s="263"/>
      <c r="Q113" s="126"/>
      <c r="R113" s="263"/>
      <c r="S113" s="263"/>
      <c r="T113" s="263"/>
    </row>
    <row r="114" spans="1:20" s="266" customFormat="1" ht="20.5">
      <c r="A114" s="248" t="s">
        <v>130</v>
      </c>
      <c r="B114" s="272"/>
      <c r="C114" s="162">
        <f>+C38+C71+C112</f>
        <v>94302</v>
      </c>
      <c r="D114" s="162"/>
      <c r="E114" s="162">
        <f>+E38+E71+E112</f>
        <v>-40237</v>
      </c>
      <c r="F114" s="162"/>
      <c r="G114" s="162">
        <f>+G38+G71+G112</f>
        <v>188968.47668999992</v>
      </c>
      <c r="H114" s="162"/>
      <c r="I114" s="162">
        <f>+I38+I71+I112</f>
        <v>13709</v>
      </c>
      <c r="J114" s="263"/>
      <c r="K114" s="263"/>
      <c r="L114" s="263"/>
      <c r="M114" s="263"/>
      <c r="N114" s="237"/>
      <c r="O114" s="126"/>
      <c r="P114" s="263"/>
      <c r="Q114" s="126"/>
      <c r="R114" s="263"/>
      <c r="S114" s="263"/>
      <c r="T114" s="263"/>
    </row>
    <row r="115" spans="1:20" s="174" customFormat="1" ht="20.5">
      <c r="A115" s="249" t="s">
        <v>44</v>
      </c>
      <c r="B115" s="273"/>
      <c r="C115" s="162">
        <v>331629</v>
      </c>
      <c r="D115" s="162"/>
      <c r="E115" s="162">
        <v>371866</v>
      </c>
      <c r="F115" s="162"/>
      <c r="G115" s="162">
        <v>62717</v>
      </c>
      <c r="H115" s="162"/>
      <c r="I115" s="162">
        <v>49008</v>
      </c>
      <c r="J115" s="255"/>
      <c r="K115" s="255"/>
      <c r="L115" s="255"/>
      <c r="M115" s="255"/>
      <c r="N115" s="263"/>
      <c r="O115" s="126"/>
      <c r="P115" s="237"/>
      <c r="Q115" s="126"/>
      <c r="R115" s="237"/>
      <c r="S115" s="237"/>
      <c r="T115" s="237"/>
    </row>
    <row r="116" spans="1:20" s="266" customFormat="1" ht="21" thickBot="1">
      <c r="A116" s="248" t="s">
        <v>112</v>
      </c>
      <c r="B116" s="274">
        <v>5</v>
      </c>
      <c r="C116" s="275">
        <f>SUM(C114:C115)</f>
        <v>425931</v>
      </c>
      <c r="D116" s="162"/>
      <c r="E116" s="275">
        <f>SUM(E114:E115)</f>
        <v>331629</v>
      </c>
      <c r="F116" s="162"/>
      <c r="G116" s="275">
        <f>SUM(G114:G115)</f>
        <v>251685.47668999992</v>
      </c>
      <c r="H116" s="162"/>
      <c r="I116" s="275">
        <f>SUM(I114:I115)</f>
        <v>62717</v>
      </c>
      <c r="J116" s="276"/>
      <c r="K116" s="276"/>
      <c r="L116" s="276"/>
      <c r="M116" s="276"/>
      <c r="N116" s="276"/>
      <c r="O116" s="276"/>
      <c r="P116" s="276"/>
      <c r="Q116" s="276"/>
      <c r="R116" s="276"/>
      <c r="S116" s="276"/>
      <c r="T116" s="276"/>
    </row>
    <row r="117" spans="1:20" s="174" customFormat="1" ht="20.5" thickTop="1">
      <c r="A117" s="249"/>
      <c r="B117" s="249"/>
      <c r="C117" s="106"/>
      <c r="D117" s="171"/>
      <c r="E117" s="106"/>
      <c r="F117" s="175"/>
      <c r="G117" s="106"/>
      <c r="H117" s="171"/>
      <c r="I117" s="107"/>
      <c r="J117" s="237"/>
      <c r="K117" s="237"/>
      <c r="L117" s="237"/>
      <c r="M117" s="237"/>
      <c r="N117" s="237"/>
      <c r="O117" s="126"/>
      <c r="P117" s="237"/>
      <c r="Q117" s="237"/>
      <c r="R117" s="237"/>
      <c r="S117" s="237"/>
      <c r="T117" s="237"/>
    </row>
    <row r="118" spans="1:20" s="174" customFormat="1" ht="20">
      <c r="A118" s="249"/>
      <c r="B118" s="249"/>
      <c r="C118" s="131"/>
      <c r="D118" s="171"/>
      <c r="E118" s="131"/>
      <c r="F118" s="175"/>
      <c r="G118" s="106"/>
      <c r="H118" s="171"/>
      <c r="I118" s="106"/>
      <c r="J118" s="237"/>
      <c r="K118" s="237"/>
      <c r="L118" s="237"/>
      <c r="M118" s="237"/>
      <c r="N118" s="237"/>
      <c r="O118" s="126"/>
      <c r="P118" s="237"/>
      <c r="Q118" s="237"/>
      <c r="R118" s="237"/>
      <c r="S118" s="237"/>
      <c r="T118" s="237"/>
    </row>
    <row r="119" spans="1:20" s="174" customFormat="1" ht="20">
      <c r="A119" s="249"/>
      <c r="B119" s="249"/>
      <c r="C119" s="131"/>
      <c r="D119" s="171"/>
      <c r="E119" s="131"/>
      <c r="F119" s="175"/>
      <c r="G119" s="106"/>
      <c r="H119" s="171"/>
      <c r="I119" s="106"/>
      <c r="J119" s="237"/>
      <c r="K119" s="237"/>
      <c r="L119" s="237"/>
      <c r="M119" s="237"/>
      <c r="N119" s="237"/>
      <c r="O119" s="126"/>
      <c r="P119" s="237"/>
      <c r="Q119" s="237"/>
      <c r="R119" s="237"/>
      <c r="S119" s="237"/>
      <c r="T119" s="237"/>
    </row>
    <row r="120" spans="1:20" s="174" customFormat="1" ht="20">
      <c r="A120" s="249"/>
      <c r="B120" s="249"/>
      <c r="C120" s="131"/>
      <c r="D120" s="171"/>
      <c r="E120" s="131"/>
      <c r="F120" s="175"/>
      <c r="G120" s="106"/>
      <c r="H120" s="171"/>
      <c r="I120" s="106"/>
      <c r="J120" s="237"/>
      <c r="K120" s="237"/>
      <c r="L120" s="237"/>
      <c r="M120" s="237"/>
      <c r="N120" s="237"/>
      <c r="O120" s="126"/>
      <c r="P120" s="237"/>
      <c r="Q120" s="237"/>
      <c r="R120" s="237"/>
      <c r="S120" s="237"/>
      <c r="T120" s="237"/>
    </row>
    <row r="121" spans="1:20" s="174" customFormat="1" ht="20">
      <c r="A121" s="249"/>
      <c r="B121" s="249"/>
      <c r="C121" s="131"/>
      <c r="D121" s="171"/>
      <c r="E121" s="131"/>
      <c r="F121" s="175"/>
      <c r="G121" s="106"/>
      <c r="H121" s="171"/>
      <c r="I121" s="106"/>
      <c r="J121" s="237"/>
      <c r="K121" s="237"/>
      <c r="L121" s="237"/>
      <c r="M121" s="237"/>
      <c r="N121" s="237"/>
      <c r="O121" s="126"/>
      <c r="P121" s="237"/>
      <c r="Q121" s="237"/>
      <c r="R121" s="237"/>
      <c r="S121" s="237"/>
      <c r="T121" s="237"/>
    </row>
    <row r="122" spans="1:20" s="174" customFormat="1" ht="20">
      <c r="B122" s="249"/>
      <c r="C122" s="106"/>
      <c r="D122" s="106"/>
      <c r="E122" s="106"/>
      <c r="F122" s="106"/>
      <c r="G122" s="106"/>
      <c r="H122" s="106"/>
      <c r="I122" s="106"/>
      <c r="J122" s="237"/>
      <c r="K122" s="237"/>
      <c r="L122" s="237"/>
      <c r="M122" s="237"/>
      <c r="N122" s="237"/>
      <c r="O122" s="126"/>
      <c r="P122" s="237"/>
      <c r="Q122" s="237"/>
      <c r="R122" s="237"/>
      <c r="S122" s="237"/>
      <c r="T122" s="237"/>
    </row>
    <row r="123" spans="1:20" s="174" customFormat="1" ht="20">
      <c r="B123" s="249"/>
      <c r="C123" s="106"/>
      <c r="D123" s="106"/>
      <c r="E123" s="106"/>
      <c r="F123" s="106"/>
      <c r="G123" s="106"/>
      <c r="H123" s="106"/>
      <c r="I123" s="106"/>
      <c r="J123" s="237"/>
      <c r="K123" s="237"/>
      <c r="L123" s="237"/>
      <c r="M123" s="237"/>
      <c r="N123" s="237"/>
      <c r="O123" s="126"/>
      <c r="P123" s="237"/>
      <c r="Q123" s="237"/>
      <c r="R123" s="237"/>
      <c r="S123" s="237"/>
      <c r="T123" s="237"/>
    </row>
    <row r="124" spans="1:20" s="174" customFormat="1">
      <c r="A124" s="277" t="s">
        <v>111</v>
      </c>
      <c r="B124" s="249"/>
      <c r="C124" s="175"/>
      <c r="D124" s="175"/>
      <c r="E124" s="175"/>
      <c r="F124" s="175"/>
      <c r="G124" s="175"/>
      <c r="H124" s="171"/>
      <c r="I124" s="175"/>
      <c r="J124" s="237"/>
      <c r="K124" s="237"/>
      <c r="L124" s="237"/>
      <c r="M124" s="237"/>
      <c r="N124" s="229"/>
      <c r="O124" s="126"/>
      <c r="P124" s="237"/>
      <c r="Q124" s="237"/>
      <c r="R124" s="237"/>
      <c r="S124" s="237"/>
      <c r="T124" s="237"/>
    </row>
    <row r="125" spans="1:20">
      <c r="A125" s="230"/>
      <c r="B125" s="278"/>
      <c r="C125" s="279"/>
      <c r="D125" s="279"/>
      <c r="E125" s="279"/>
      <c r="F125" s="279"/>
      <c r="G125" s="279"/>
      <c r="I125" s="279"/>
    </row>
    <row r="126" spans="1:20">
      <c r="A126" s="278"/>
      <c r="B126" s="278"/>
      <c r="C126" s="279"/>
      <c r="D126" s="279"/>
      <c r="E126" s="279"/>
      <c r="F126" s="279"/>
      <c r="G126" s="279"/>
      <c r="I126" s="279"/>
    </row>
    <row r="127" spans="1:20">
      <c r="A127" s="278"/>
      <c r="B127" s="278"/>
      <c r="C127" s="279"/>
      <c r="D127" s="279"/>
      <c r="E127" s="279"/>
      <c r="F127" s="279"/>
      <c r="G127" s="279"/>
      <c r="I127" s="279"/>
    </row>
    <row r="128" spans="1:20">
      <c r="A128" s="278"/>
      <c r="B128" s="278"/>
      <c r="C128" s="279"/>
      <c r="D128" s="279"/>
      <c r="E128" s="279"/>
      <c r="F128" s="279"/>
      <c r="G128" s="279"/>
      <c r="I128" s="279"/>
    </row>
    <row r="129" spans="1:192">
      <c r="A129" s="278"/>
      <c r="B129" s="278"/>
      <c r="C129" s="279"/>
      <c r="D129" s="279"/>
      <c r="E129" s="279"/>
      <c r="F129" s="279"/>
      <c r="G129" s="279"/>
      <c r="I129" s="279"/>
    </row>
    <row r="130" spans="1:192">
      <c r="A130" s="278"/>
      <c r="B130" s="278"/>
      <c r="C130" s="279"/>
      <c r="D130" s="279"/>
      <c r="E130" s="279"/>
      <c r="F130" s="279"/>
      <c r="G130" s="279"/>
      <c r="I130" s="279"/>
    </row>
    <row r="131" spans="1:192">
      <c r="A131" s="281"/>
      <c r="B131" s="282"/>
      <c r="C131" s="283"/>
      <c r="D131" s="283"/>
      <c r="E131" s="283"/>
      <c r="F131" s="283"/>
      <c r="G131" s="283"/>
      <c r="H131" s="284"/>
      <c r="I131" s="284"/>
    </row>
    <row r="132" spans="1:192">
      <c r="A132" s="282"/>
      <c r="B132" s="282"/>
      <c r="C132" s="283"/>
      <c r="D132" s="283"/>
      <c r="E132" s="283"/>
      <c r="F132" s="283"/>
      <c r="G132" s="283"/>
      <c r="H132" s="284"/>
      <c r="I132" s="279"/>
    </row>
    <row r="133" spans="1:192">
      <c r="A133" s="278"/>
      <c r="B133" s="278"/>
      <c r="C133" s="279"/>
      <c r="D133" s="279"/>
      <c r="E133" s="279"/>
      <c r="F133" s="279"/>
      <c r="G133" s="279"/>
    </row>
    <row r="134" spans="1:192">
      <c r="A134" s="278"/>
      <c r="B134" s="278"/>
      <c r="C134" s="279"/>
      <c r="D134" s="279"/>
      <c r="E134" s="279"/>
      <c r="F134" s="279"/>
      <c r="G134" s="279"/>
      <c r="I134" s="279"/>
    </row>
    <row r="135" spans="1:192">
      <c r="A135" s="278"/>
      <c r="B135" s="278"/>
      <c r="C135" s="279"/>
      <c r="D135" s="279"/>
      <c r="E135" s="279"/>
      <c r="F135" s="279"/>
      <c r="G135" s="279"/>
      <c r="I135" s="279"/>
    </row>
    <row r="136" spans="1:192">
      <c r="B136" s="278"/>
      <c r="C136" s="279"/>
      <c r="D136" s="279"/>
      <c r="E136" s="279"/>
      <c r="F136" s="279"/>
      <c r="G136" s="279"/>
      <c r="H136" s="279"/>
      <c r="I136" s="279"/>
    </row>
    <row r="137" spans="1:192">
      <c r="A137" s="286"/>
      <c r="B137" s="278"/>
      <c r="C137" s="279"/>
      <c r="D137" s="279"/>
      <c r="E137" s="279"/>
      <c r="F137" s="279"/>
      <c r="G137" s="279"/>
      <c r="H137" s="279"/>
      <c r="I137" s="279"/>
    </row>
    <row r="138" spans="1:192">
      <c r="A138" s="286"/>
      <c r="B138" s="278"/>
      <c r="C138" s="279"/>
      <c r="D138" s="279"/>
      <c r="E138" s="279"/>
      <c r="F138" s="279"/>
      <c r="G138" s="279"/>
      <c r="H138" s="279"/>
      <c r="I138" s="279"/>
    </row>
    <row r="139" spans="1:192">
      <c r="A139" s="286"/>
      <c r="B139" s="278"/>
      <c r="C139" s="279"/>
      <c r="D139" s="279"/>
      <c r="E139" s="279"/>
      <c r="F139" s="279"/>
      <c r="G139" s="279"/>
      <c r="H139" s="279"/>
      <c r="I139" s="279"/>
    </row>
    <row r="140" spans="1:192">
      <c r="A140" s="278"/>
      <c r="B140" s="278"/>
      <c r="C140" s="279"/>
      <c r="D140" s="279"/>
      <c r="E140" s="279"/>
      <c r="F140" s="279"/>
      <c r="G140" s="279"/>
      <c r="I140" s="279"/>
    </row>
    <row r="141" spans="1:192" s="285" customFormat="1">
      <c r="A141" s="278"/>
      <c r="B141" s="278"/>
      <c r="C141" s="279"/>
      <c r="D141" s="279"/>
      <c r="E141" s="279"/>
      <c r="F141" s="279"/>
      <c r="G141" s="279"/>
      <c r="H141" s="280"/>
      <c r="I141" s="279"/>
      <c r="J141" s="229"/>
      <c r="K141" s="229"/>
      <c r="L141" s="229"/>
      <c r="M141" s="229"/>
      <c r="N141" s="229"/>
      <c r="O141" s="126"/>
      <c r="P141" s="229"/>
      <c r="Q141" s="229"/>
      <c r="R141" s="229"/>
      <c r="S141" s="229"/>
      <c r="T141" s="229"/>
      <c r="U141" s="230"/>
      <c r="V141" s="230"/>
      <c r="W141" s="230"/>
      <c r="X141" s="230"/>
      <c r="Y141" s="230"/>
      <c r="Z141" s="230"/>
      <c r="AA141" s="230"/>
      <c r="AB141" s="230"/>
      <c r="AC141" s="230"/>
      <c r="AD141" s="230"/>
      <c r="AE141" s="230"/>
      <c r="AF141" s="230"/>
      <c r="AG141" s="230"/>
      <c r="AH141" s="230"/>
      <c r="AI141" s="230"/>
      <c r="AJ141" s="230"/>
      <c r="AK141" s="230"/>
      <c r="AL141" s="230"/>
      <c r="AM141" s="230"/>
      <c r="AN141" s="230"/>
      <c r="AO141" s="230"/>
      <c r="AP141" s="230"/>
      <c r="AQ141" s="230"/>
      <c r="AR141" s="230"/>
      <c r="AS141" s="230"/>
      <c r="AT141" s="230"/>
      <c r="AU141" s="230"/>
      <c r="AV141" s="230"/>
      <c r="AW141" s="230"/>
      <c r="AX141" s="230"/>
      <c r="AY141" s="230"/>
      <c r="AZ141" s="230"/>
      <c r="BA141" s="230"/>
      <c r="BB141" s="230"/>
      <c r="BC141" s="230"/>
      <c r="BD141" s="230"/>
      <c r="BE141" s="230"/>
      <c r="BF141" s="230"/>
      <c r="BG141" s="230"/>
      <c r="BH141" s="230"/>
      <c r="BI141" s="230"/>
      <c r="BJ141" s="230"/>
      <c r="BK141" s="230"/>
      <c r="BL141" s="230"/>
      <c r="BM141" s="230"/>
      <c r="BN141" s="230"/>
      <c r="BO141" s="230"/>
      <c r="BP141" s="230"/>
      <c r="BQ141" s="230"/>
      <c r="BR141" s="230"/>
      <c r="BS141" s="230"/>
      <c r="BT141" s="230"/>
      <c r="BU141" s="230"/>
      <c r="BV141" s="230"/>
      <c r="BW141" s="230"/>
      <c r="BX141" s="230"/>
      <c r="BY141" s="230"/>
      <c r="BZ141" s="230"/>
      <c r="CA141" s="230"/>
      <c r="CB141" s="230"/>
      <c r="CC141" s="230"/>
      <c r="CD141" s="230"/>
      <c r="CE141" s="230"/>
      <c r="CF141" s="230"/>
      <c r="CG141" s="230"/>
      <c r="CH141" s="230"/>
      <c r="CI141" s="230"/>
      <c r="CJ141" s="230"/>
      <c r="CK141" s="230"/>
      <c r="CL141" s="230"/>
      <c r="CM141" s="230"/>
      <c r="CN141" s="230"/>
      <c r="CO141" s="230"/>
      <c r="CP141" s="230"/>
      <c r="CQ141" s="230"/>
      <c r="CR141" s="230"/>
      <c r="CS141" s="230"/>
      <c r="CT141" s="230"/>
      <c r="CU141" s="230"/>
      <c r="CV141" s="230"/>
      <c r="CW141" s="230"/>
      <c r="CX141" s="230"/>
      <c r="CY141" s="230"/>
      <c r="CZ141" s="230"/>
      <c r="DA141" s="230"/>
      <c r="DB141" s="230"/>
      <c r="DC141" s="230"/>
      <c r="DD141" s="230"/>
      <c r="DE141" s="230"/>
      <c r="DF141" s="230"/>
      <c r="DG141" s="230"/>
      <c r="DH141" s="230"/>
      <c r="DI141" s="230"/>
      <c r="DJ141" s="230"/>
      <c r="DK141" s="230"/>
      <c r="DL141" s="230"/>
      <c r="DM141" s="230"/>
      <c r="DN141" s="230"/>
      <c r="DO141" s="230"/>
      <c r="DP141" s="230"/>
      <c r="DQ141" s="230"/>
      <c r="DR141" s="230"/>
      <c r="DS141" s="230"/>
      <c r="DT141" s="230"/>
      <c r="DU141" s="230"/>
      <c r="DV141" s="230"/>
      <c r="DW141" s="230"/>
      <c r="DX141" s="230"/>
      <c r="DY141" s="230"/>
      <c r="DZ141" s="230"/>
      <c r="EA141" s="230"/>
      <c r="EB141" s="230"/>
      <c r="EC141" s="230"/>
      <c r="ED141" s="230"/>
      <c r="EE141" s="230"/>
      <c r="EF141" s="230"/>
      <c r="EG141" s="230"/>
      <c r="EH141" s="230"/>
      <c r="EI141" s="230"/>
      <c r="EJ141" s="230"/>
      <c r="EK141" s="230"/>
      <c r="EL141" s="230"/>
      <c r="EM141" s="230"/>
      <c r="EN141" s="230"/>
      <c r="EO141" s="230"/>
      <c r="EP141" s="230"/>
      <c r="EQ141" s="230"/>
      <c r="ER141" s="230"/>
      <c r="ES141" s="230"/>
      <c r="ET141" s="230"/>
      <c r="EU141" s="230"/>
      <c r="EV141" s="230"/>
      <c r="EW141" s="230"/>
      <c r="EX141" s="230"/>
      <c r="EY141" s="230"/>
      <c r="EZ141" s="230"/>
      <c r="FA141" s="230"/>
      <c r="FB141" s="230"/>
      <c r="FC141" s="230"/>
      <c r="FD141" s="230"/>
      <c r="FE141" s="230"/>
      <c r="FF141" s="230"/>
      <c r="FG141" s="230"/>
      <c r="FH141" s="230"/>
      <c r="FI141" s="230"/>
      <c r="FJ141" s="230"/>
      <c r="FK141" s="230"/>
      <c r="FL141" s="230"/>
      <c r="FM141" s="230"/>
      <c r="FN141" s="230"/>
      <c r="FO141" s="230"/>
      <c r="FP141" s="230"/>
      <c r="FQ141" s="230"/>
      <c r="FR141" s="230"/>
      <c r="FS141" s="230"/>
      <c r="FT141" s="230"/>
      <c r="FU141" s="230"/>
      <c r="FV141" s="230"/>
      <c r="FW141" s="230"/>
      <c r="FX141" s="230"/>
      <c r="FY141" s="230"/>
      <c r="FZ141" s="230"/>
      <c r="GA141" s="230"/>
      <c r="GB141" s="230"/>
      <c r="GC141" s="230"/>
      <c r="GD141" s="230"/>
      <c r="GE141" s="230"/>
      <c r="GF141" s="230"/>
      <c r="GG141" s="230"/>
      <c r="GH141" s="230"/>
      <c r="GI141" s="230"/>
      <c r="GJ141" s="230"/>
    </row>
    <row r="142" spans="1:192" s="285" customFormat="1">
      <c r="B142" s="278"/>
      <c r="C142" s="279"/>
      <c r="D142" s="279"/>
      <c r="E142" s="279"/>
      <c r="F142" s="279"/>
      <c r="G142" s="279"/>
      <c r="H142" s="279"/>
      <c r="I142" s="279"/>
      <c r="J142" s="229"/>
      <c r="K142" s="229"/>
      <c r="L142" s="229"/>
      <c r="M142" s="229"/>
      <c r="N142" s="229"/>
      <c r="O142" s="126"/>
      <c r="P142" s="229"/>
      <c r="Q142" s="229"/>
      <c r="R142" s="229"/>
      <c r="S142" s="229"/>
      <c r="T142" s="229"/>
      <c r="U142" s="230"/>
      <c r="V142" s="230"/>
      <c r="W142" s="230"/>
      <c r="X142" s="230"/>
      <c r="Y142" s="230"/>
      <c r="Z142" s="230"/>
      <c r="AA142" s="230"/>
      <c r="AB142" s="230"/>
      <c r="AC142" s="230"/>
      <c r="AD142" s="230"/>
      <c r="AE142" s="230"/>
      <c r="AF142" s="230"/>
      <c r="AG142" s="230"/>
      <c r="AH142" s="230"/>
      <c r="AI142" s="230"/>
      <c r="AJ142" s="230"/>
      <c r="AK142" s="230"/>
      <c r="AL142" s="230"/>
      <c r="AM142" s="230"/>
      <c r="AN142" s="230"/>
      <c r="AO142" s="230"/>
      <c r="AP142" s="230"/>
      <c r="AQ142" s="230"/>
      <c r="AR142" s="230"/>
      <c r="AS142" s="230"/>
      <c r="AT142" s="230"/>
      <c r="AU142" s="230"/>
      <c r="AV142" s="230"/>
      <c r="AW142" s="230"/>
      <c r="AX142" s="230"/>
      <c r="AY142" s="230"/>
      <c r="AZ142" s="230"/>
      <c r="BA142" s="230"/>
      <c r="BB142" s="230"/>
      <c r="BC142" s="230"/>
      <c r="BD142" s="230"/>
      <c r="BE142" s="230"/>
      <c r="BF142" s="230"/>
      <c r="BG142" s="230"/>
      <c r="BH142" s="230"/>
      <c r="BI142" s="230"/>
      <c r="BJ142" s="230"/>
      <c r="BK142" s="230"/>
      <c r="BL142" s="230"/>
      <c r="BM142" s="230"/>
      <c r="BN142" s="230"/>
      <c r="BO142" s="230"/>
      <c r="BP142" s="230"/>
      <c r="BQ142" s="230"/>
      <c r="BR142" s="230"/>
      <c r="BS142" s="230"/>
      <c r="BT142" s="230"/>
      <c r="BU142" s="230"/>
      <c r="BV142" s="230"/>
      <c r="BW142" s="230"/>
      <c r="BX142" s="230"/>
      <c r="BY142" s="230"/>
      <c r="BZ142" s="230"/>
      <c r="CA142" s="230"/>
      <c r="CB142" s="230"/>
      <c r="CC142" s="230"/>
      <c r="CD142" s="230"/>
      <c r="CE142" s="230"/>
      <c r="CF142" s="230"/>
      <c r="CG142" s="230"/>
      <c r="CH142" s="230"/>
      <c r="CI142" s="230"/>
      <c r="CJ142" s="230"/>
      <c r="CK142" s="230"/>
      <c r="CL142" s="230"/>
      <c r="CM142" s="230"/>
      <c r="CN142" s="230"/>
      <c r="CO142" s="230"/>
      <c r="CP142" s="230"/>
      <c r="CQ142" s="230"/>
      <c r="CR142" s="230"/>
      <c r="CS142" s="230"/>
      <c r="CT142" s="230"/>
      <c r="CU142" s="230"/>
      <c r="CV142" s="230"/>
      <c r="CW142" s="230"/>
      <c r="CX142" s="230"/>
      <c r="CY142" s="230"/>
      <c r="CZ142" s="230"/>
      <c r="DA142" s="230"/>
      <c r="DB142" s="230"/>
      <c r="DC142" s="230"/>
      <c r="DD142" s="230"/>
      <c r="DE142" s="230"/>
      <c r="DF142" s="230"/>
      <c r="DG142" s="230"/>
      <c r="DH142" s="230"/>
      <c r="DI142" s="230"/>
      <c r="DJ142" s="230"/>
      <c r="DK142" s="230"/>
      <c r="DL142" s="230"/>
      <c r="DM142" s="230"/>
      <c r="DN142" s="230"/>
      <c r="DO142" s="230"/>
      <c r="DP142" s="230"/>
      <c r="DQ142" s="230"/>
      <c r="DR142" s="230"/>
      <c r="DS142" s="230"/>
      <c r="DT142" s="230"/>
      <c r="DU142" s="230"/>
      <c r="DV142" s="230"/>
      <c r="DW142" s="230"/>
      <c r="DX142" s="230"/>
      <c r="DY142" s="230"/>
      <c r="DZ142" s="230"/>
      <c r="EA142" s="230"/>
      <c r="EB142" s="230"/>
      <c r="EC142" s="230"/>
      <c r="ED142" s="230"/>
      <c r="EE142" s="230"/>
      <c r="EF142" s="230"/>
      <c r="EG142" s="230"/>
      <c r="EH142" s="230"/>
      <c r="EI142" s="230"/>
      <c r="EJ142" s="230"/>
      <c r="EK142" s="230"/>
      <c r="EL142" s="230"/>
      <c r="EM142" s="230"/>
      <c r="EN142" s="230"/>
      <c r="EO142" s="230"/>
      <c r="EP142" s="230"/>
      <c r="EQ142" s="230"/>
      <c r="ER142" s="230"/>
      <c r="ES142" s="230"/>
      <c r="ET142" s="230"/>
      <c r="EU142" s="230"/>
      <c r="EV142" s="230"/>
      <c r="EW142" s="230"/>
      <c r="EX142" s="230"/>
      <c r="EY142" s="230"/>
      <c r="EZ142" s="230"/>
      <c r="FA142" s="230"/>
      <c r="FB142" s="230"/>
      <c r="FC142" s="230"/>
      <c r="FD142" s="230"/>
      <c r="FE142" s="230"/>
      <c r="FF142" s="230"/>
      <c r="FG142" s="230"/>
      <c r="FH142" s="230"/>
      <c r="FI142" s="230"/>
      <c r="FJ142" s="230"/>
      <c r="FK142" s="230"/>
      <c r="FL142" s="230"/>
      <c r="FM142" s="230"/>
      <c r="FN142" s="230"/>
      <c r="FO142" s="230"/>
      <c r="FP142" s="230"/>
      <c r="FQ142" s="230"/>
      <c r="FR142" s="230"/>
      <c r="FS142" s="230"/>
      <c r="FT142" s="230"/>
      <c r="FU142" s="230"/>
      <c r="FV142" s="230"/>
      <c r="FW142" s="230"/>
      <c r="FX142" s="230"/>
      <c r="FY142" s="230"/>
      <c r="FZ142" s="230"/>
      <c r="GA142" s="230"/>
      <c r="GB142" s="230"/>
      <c r="GC142" s="230"/>
      <c r="GD142" s="230"/>
      <c r="GE142" s="230"/>
      <c r="GF142" s="230"/>
      <c r="GG142" s="230"/>
      <c r="GH142" s="230"/>
      <c r="GI142" s="230"/>
      <c r="GJ142" s="230"/>
    </row>
  </sheetData>
  <sheetProtection selectLockedCells="1" selectUnlockedCells="1"/>
  <mergeCells count="15">
    <mergeCell ref="A1:I1"/>
    <mergeCell ref="A2:I2"/>
    <mergeCell ref="A3:I3"/>
    <mergeCell ref="C6:E6"/>
    <mergeCell ref="G6:I6"/>
    <mergeCell ref="A44:I44"/>
    <mergeCell ref="A88:I88"/>
    <mergeCell ref="C91:E91"/>
    <mergeCell ref="G91:I91"/>
    <mergeCell ref="A45:I45"/>
    <mergeCell ref="A46:I46"/>
    <mergeCell ref="C49:E49"/>
    <mergeCell ref="G49:I49"/>
    <mergeCell ref="A86:I86"/>
    <mergeCell ref="A87:I87"/>
  </mergeCells>
  <pageMargins left="0.9" right="0.23622047244094499" top="0.78740157480314998" bottom="0.511811023622047" header="0.118110236220472" footer="0.118110236220472"/>
  <pageSetup paperSize="9" scale="90" firstPageNumber="0" orientation="portrait" r:id="rId1"/>
  <headerFooter alignWithMargins="0"/>
  <rowBreaks count="2" manualBreakCount="2">
    <brk id="43" max="8" man="1"/>
    <brk id="8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Props1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รายการคงค้าง</vt:lpstr>
      <vt:lpstr>BS</vt:lpstr>
      <vt:lpstr>PL</vt:lpstr>
      <vt:lpstr>SE รวม</vt:lpstr>
      <vt:lpstr>SE เฉพาะ</vt:lpstr>
      <vt:lpstr>CF</vt:lpstr>
      <vt:lpstr>CF!Print_Area</vt:lpstr>
      <vt:lpstr>PL!Print_Area</vt:lpstr>
      <vt:lpstr>'SE รวม'!Print_Area</vt:lpstr>
      <vt:lpstr>รายการคงค้าง!Print_Area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Yenpensuk, Pairach</cp:lastModifiedBy>
  <cp:lastPrinted>2022-02-28T13:10:01Z</cp:lastPrinted>
  <dcterms:created xsi:type="dcterms:W3CDTF">2017-07-14T06:35:09Z</dcterms:created>
  <dcterms:modified xsi:type="dcterms:W3CDTF">2022-02-28T13:10:38Z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</Properties>
</file>