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Z:\(19) YEAR 21-64 (PUBLIC)\SA (3055772)\"/>
    </mc:Choice>
  </mc:AlternateContent>
  <xr:revisionPtr revIDLastSave="0" documentId="13_ncr:1_{3CC79E9E-5D55-4595-9710-5D3970D3423B}" xr6:coauthVersionLast="46" xr6:coauthVersionMax="46" xr10:uidLastSave="{00000000-0000-0000-0000-000000000000}"/>
  <bookViews>
    <workbookView xWindow="-110" yWindow="-110" windowWidth="19420" windowHeight="10420" tabRatio="817" activeTab="4" xr2:uid="{00000000-000D-0000-FFFF-FFFF00000000}"/>
  </bookViews>
  <sheets>
    <sheet name="BS" sheetId="25" r:id="rId1"/>
    <sheet name="PL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BS!$A$1:$N$146</definedName>
    <definedName name="_xlnm.Print_Area" localSheetId="2">'SE (conso)'!$A$1:$S$40</definedName>
    <definedName name="_xlnm.Print_Area" localSheetId="3">'SE (separate)'!$A$1:$K$44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45" l="1"/>
  <c r="S29" i="45" s="1"/>
  <c r="I49" i="52" l="1"/>
  <c r="G49" i="52"/>
  <c r="I44" i="52"/>
  <c r="G44" i="52"/>
  <c r="N124" i="25"/>
  <c r="L124" i="25"/>
  <c r="J124" i="25"/>
  <c r="K29" i="53" l="1"/>
  <c r="I29" i="53"/>
  <c r="G29" i="53"/>
  <c r="E29" i="53"/>
  <c r="C29" i="53"/>
  <c r="K27" i="53"/>
  <c r="K28" i="53" l="1"/>
  <c r="I20" i="53" l="1"/>
  <c r="O15" i="45"/>
  <c r="S15" i="45" s="1"/>
  <c r="Q33" i="45"/>
  <c r="K14" i="53" l="1"/>
  <c r="C36" i="53"/>
  <c r="E36" i="53"/>
  <c r="G36" i="53"/>
  <c r="I36" i="53"/>
  <c r="K34" i="53"/>
  <c r="K33" i="53"/>
  <c r="K31" i="53"/>
  <c r="K16" i="53"/>
  <c r="K18" i="53"/>
  <c r="K19" i="53"/>
  <c r="S33" i="45"/>
  <c r="O32" i="45"/>
  <c r="S32" i="45" s="1"/>
  <c r="K36" i="53" l="1"/>
  <c r="O21" i="45"/>
  <c r="S21" i="45" s="1"/>
  <c r="O20" i="45"/>
  <c r="S20" i="45" s="1"/>
  <c r="O18" i="45"/>
  <c r="S18" i="45" s="1"/>
  <c r="O16" i="45"/>
  <c r="S16" i="45" s="1"/>
  <c r="I15" i="53" l="1"/>
  <c r="G15" i="53"/>
  <c r="E15" i="53"/>
  <c r="C15" i="53"/>
  <c r="K15" i="53" l="1"/>
  <c r="Q35" i="45"/>
  <c r="S17" i="45"/>
  <c r="Q17" i="45"/>
  <c r="O17" i="45"/>
  <c r="M17" i="45"/>
  <c r="H124" i="25" s="1"/>
  <c r="H125" i="25" s="1"/>
  <c r="K17" i="45"/>
  <c r="K25" i="45" s="1"/>
  <c r="K30" i="45" s="1"/>
  <c r="I17" i="45"/>
  <c r="I25" i="45" s="1"/>
  <c r="I30" i="45" s="1"/>
  <c r="G17" i="45"/>
  <c r="G25" i="45" s="1"/>
  <c r="G30" i="45" s="1"/>
  <c r="E17" i="45"/>
  <c r="E25" i="45" s="1"/>
  <c r="E30" i="45" s="1"/>
  <c r="C17" i="45"/>
  <c r="C25" i="45" s="1"/>
  <c r="C30" i="45" s="1"/>
  <c r="C21" i="52"/>
  <c r="N125" i="25"/>
  <c r="D87" i="25"/>
  <c r="F87" i="25"/>
  <c r="H87" i="25"/>
  <c r="J87" i="25"/>
  <c r="L87" i="25"/>
  <c r="N87" i="25"/>
  <c r="C35" i="53" l="1"/>
  <c r="N127" i="25" l="1"/>
  <c r="L125" i="25"/>
  <c r="H127" i="25"/>
  <c r="N75" i="25"/>
  <c r="N88" i="25" s="1"/>
  <c r="H75" i="25"/>
  <c r="F75" i="25"/>
  <c r="N37" i="25"/>
  <c r="L37" i="25"/>
  <c r="N21" i="25"/>
  <c r="H37" i="25"/>
  <c r="H88" i="25" l="1"/>
  <c r="H128" i="25" s="1"/>
  <c r="F88" i="25"/>
  <c r="N38" i="25"/>
  <c r="N128" i="25"/>
  <c r="H21" i="25"/>
  <c r="H38" i="25" s="1"/>
  <c r="F21" i="25"/>
  <c r="J88" i="55"/>
  <c r="J68" i="55"/>
  <c r="F88" i="55"/>
  <c r="F68" i="55"/>
  <c r="G20" i="53"/>
  <c r="E20" i="53"/>
  <c r="C20" i="53"/>
  <c r="K22" i="45"/>
  <c r="I22" i="45"/>
  <c r="G22" i="45"/>
  <c r="E22" i="45"/>
  <c r="C22" i="45"/>
  <c r="Q22" i="45"/>
  <c r="Q24" i="45" s="1"/>
  <c r="Q25" i="45" s="1"/>
  <c r="Q30" i="45" s="1"/>
  <c r="M22" i="45"/>
  <c r="M24" i="45" s="1"/>
  <c r="M25" i="45" s="1"/>
  <c r="I51" i="52"/>
  <c r="I46" i="52"/>
  <c r="I39" i="52"/>
  <c r="I40" i="52" s="1"/>
  <c r="I21" i="52"/>
  <c r="I14" i="52"/>
  <c r="E46" i="52"/>
  <c r="E39" i="52"/>
  <c r="E40" i="52" s="1"/>
  <c r="E21" i="52"/>
  <c r="E14" i="52"/>
  <c r="L127" i="25"/>
  <c r="L75" i="25"/>
  <c r="L21" i="25"/>
  <c r="L38" i="25" s="1"/>
  <c r="F37" i="25"/>
  <c r="M30" i="45" l="1"/>
  <c r="F124" i="25"/>
  <c r="F125" i="25" s="1"/>
  <c r="F127" i="25" s="1"/>
  <c r="F128" i="25" s="1"/>
  <c r="I22" i="53"/>
  <c r="I23" i="53" s="1"/>
  <c r="C22" i="53"/>
  <c r="C23" i="53" s="1"/>
  <c r="E22" i="53"/>
  <c r="E23" i="53" s="1"/>
  <c r="G22" i="53"/>
  <c r="G23" i="53" s="1"/>
  <c r="E23" i="52"/>
  <c r="E28" i="52" s="1"/>
  <c r="E30" i="52" s="1"/>
  <c r="I23" i="52"/>
  <c r="I28" i="52" s="1"/>
  <c r="I30" i="52" s="1"/>
  <c r="K20" i="53"/>
  <c r="K22" i="53" s="1"/>
  <c r="K23" i="53" s="1"/>
  <c r="F38" i="25"/>
  <c r="L88" i="25"/>
  <c r="L128" i="25" s="1"/>
  <c r="S22" i="45"/>
  <c r="O22" i="45"/>
  <c r="G35" i="53"/>
  <c r="E35" i="53"/>
  <c r="C37" i="45"/>
  <c r="K37" i="45"/>
  <c r="K38" i="45" s="1"/>
  <c r="I37" i="45"/>
  <c r="G37" i="45"/>
  <c r="E37" i="45"/>
  <c r="I41" i="52" l="1"/>
  <c r="J11" i="55"/>
  <c r="J25" i="55" s="1"/>
  <c r="J37" i="55" s="1"/>
  <c r="J39" i="55" s="1"/>
  <c r="J90" i="55" s="1"/>
  <c r="J92" i="55" s="1"/>
  <c r="E41" i="52"/>
  <c r="E49" i="52" s="1"/>
  <c r="E51" i="52" s="1"/>
  <c r="F11" i="55"/>
  <c r="F25" i="55" s="1"/>
  <c r="F37" i="55" s="1"/>
  <c r="F39" i="55" s="1"/>
  <c r="F90" i="55" s="1"/>
  <c r="F92" i="55" s="1"/>
  <c r="O24" i="45"/>
  <c r="O25" i="45" s="1"/>
  <c r="O30" i="45" s="1"/>
  <c r="S24" i="45"/>
  <c r="S25" i="45" s="1"/>
  <c r="S30" i="45" s="1"/>
  <c r="I88" i="55"/>
  <c r="H88" i="55"/>
  <c r="G88" i="55"/>
  <c r="E88" i="55"/>
  <c r="D88" i="55"/>
  <c r="H68" i="55"/>
  <c r="D68" i="55"/>
  <c r="J125" i="25" l="1"/>
  <c r="G21" i="52" l="1"/>
  <c r="G14" i="52"/>
  <c r="C14" i="52"/>
  <c r="C23" i="52" s="1"/>
  <c r="J21" i="25" l="1"/>
  <c r="D21" i="25"/>
  <c r="Q37" i="45" l="1"/>
  <c r="Q38" i="45" s="1"/>
  <c r="D126" i="25" s="1"/>
  <c r="J75" i="25"/>
  <c r="D75" i="25"/>
  <c r="D37" i="25"/>
  <c r="J37" i="25"/>
  <c r="G23" i="52" l="1"/>
  <c r="G28" i="52" s="1"/>
  <c r="C28" i="52"/>
  <c r="C30" i="52" l="1"/>
  <c r="G30" i="52"/>
  <c r="H11" i="55" s="1"/>
  <c r="H25" i="55" s="1"/>
  <c r="H37" i="55" s="1"/>
  <c r="H39" i="55" s="1"/>
  <c r="H90" i="55" s="1"/>
  <c r="H92" i="55" s="1"/>
  <c r="D11" i="55" l="1"/>
  <c r="D25" i="55" s="1"/>
  <c r="D37" i="55" s="1"/>
  <c r="D39" i="55" s="1"/>
  <c r="D90" i="55" s="1"/>
  <c r="D92" i="55" s="1"/>
  <c r="M35" i="45"/>
  <c r="I35" i="53"/>
  <c r="O35" i="45" l="1"/>
  <c r="M37" i="45"/>
  <c r="M38" i="45" s="1"/>
  <c r="D124" i="25" s="1"/>
  <c r="D125" i="25" s="1"/>
  <c r="I38" i="45"/>
  <c r="G38" i="45"/>
  <c r="E38" i="45"/>
  <c r="C38" i="45"/>
  <c r="S35" i="45" l="1"/>
  <c r="S37" i="45" s="1"/>
  <c r="S38" i="45" s="1"/>
  <c r="O37" i="45"/>
  <c r="O38" i="45" s="1"/>
  <c r="G51" i="52"/>
  <c r="G46" i="52"/>
  <c r="C46" i="52"/>
  <c r="G39" i="52"/>
  <c r="C39" i="52"/>
  <c r="D88" i="25"/>
  <c r="J38" i="25"/>
  <c r="K35" i="53" l="1"/>
  <c r="D127" i="25"/>
  <c r="D38" i="25"/>
  <c r="C40" i="52"/>
  <c r="J127" i="25"/>
  <c r="G40" i="52"/>
  <c r="J88" i="25"/>
  <c r="D128" i="25" l="1"/>
  <c r="C41" i="52"/>
  <c r="C51" i="52" s="1"/>
  <c r="J128" i="25"/>
  <c r="G41" i="52" l="1"/>
</calcChain>
</file>

<file path=xl/sharedStrings.xml><?xml version="1.0" encoding="utf-8"?>
<sst xmlns="http://schemas.openxmlformats.org/spreadsheetml/2006/main" count="440" uniqueCount="253">
  <si>
    <t>STATEMENTS  OF  FINANCIAL  POSITION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</si>
  <si>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</si>
  <si>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</si>
  <si>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</si>
  <si>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</si>
  <si>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</si>
  <si>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</si>
  <si>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</si>
  <si>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</si>
  <si>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</si>
  <si>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</si>
  <si>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</si>
  <si>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</si>
  <si>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</si>
  <si>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</si>
  <si>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</si>
  <si>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</si>
  <si>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</si>
  <si>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</si>
  <si>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</si>
  <si>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</si>
  <si>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</si>
  <si>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</si>
  <si>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</si>
  <si>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</si>
  <si>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</si>
  <si>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</si>
  <si>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</si>
  <si>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</si>
  <si>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Long-term debentures</t>
  </si>
  <si>
    <t>Provisions for employee benefit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</si>
  <si>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</si>
  <si>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</si>
  <si>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</si>
  <si>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</si>
  <si>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</si>
  <si>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</si>
  <si>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</si>
  <si>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(discount)</t>
  </si>
  <si>
    <t>Share premium on ordinary shares</t>
  </si>
  <si>
    <t>Deficits on business combination under common control</t>
  </si>
  <si>
    <t>Unappropriated</t>
  </si>
  <si>
    <t>Non-controlling interests</t>
  </si>
  <si>
    <t>STATEMENTS  OF  PROFIT  OR  LOSS  AND  OTHER  COMPREHENSIVE  INCOME</t>
  </si>
  <si>
    <t>Revenues</t>
  </si>
  <si>
    <t>Revenues from services</t>
  </si>
  <si>
    <t>Total revenues</t>
  </si>
  <si>
    <t>Cost of services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</si>
  <si>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</si>
  <si>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</si>
  <si>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</si>
  <si>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</si>
  <si>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</si>
  <si>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</si>
  <si>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</si>
  <si>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</si>
  <si>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</si>
  <si>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</si>
  <si>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Deficits on </t>
  </si>
  <si>
    <t xml:space="preserve">business </t>
  </si>
  <si>
    <t xml:space="preserve">under common </t>
  </si>
  <si>
    <t>control</t>
  </si>
  <si>
    <t xml:space="preserve">combination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</si>
  <si>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</si>
  <si>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</si>
  <si>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</si>
  <si>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</si>
  <si>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</si>
  <si>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</si>
  <si>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 xml:space="preserve">shareholders' </t>
  </si>
  <si>
    <t>equity</t>
  </si>
  <si>
    <t>STATEMENTS  OF  CASH  FLOWS</t>
  </si>
  <si>
    <t>UNIT : THOUSAND  BAHT</t>
  </si>
  <si>
    <t>Cash flows from operating activities</t>
  </si>
  <si>
    <t>Adjustments for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</si>
  <si>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</si>
  <si>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</si>
  <si>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</si>
  <si>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</si>
  <si>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</si>
  <si>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paid for purchase of intangible assets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</si>
  <si>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</si>
  <si>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</si>
  <si>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</si>
  <si>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</si>
  <si>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Repayments of short-term borrowings from persons and related parties</t>
  </si>
  <si>
    <t>Repayments of long-term debentures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</si>
  <si>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</si>
  <si>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</si>
  <si>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</si>
  <si>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</si>
  <si>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</si>
  <si>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Employee benefit expenses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</si>
  <si>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</si>
  <si>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</si>
  <si>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</si>
  <si>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</si>
  <si>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Cash paid for purchasing investments in subsidiaries</t>
  </si>
  <si>
    <t>Cash received from increase in share capital</t>
  </si>
  <si>
    <t>Cash paid for front-end fee</t>
  </si>
  <si>
    <t>Current income tax payable</t>
  </si>
  <si>
    <t>CONSOLIDATED  FINANCIAL  STATEMENTS</t>
  </si>
  <si>
    <t>SEPARATE  FINANCIAL  STATEMENTS</t>
  </si>
  <si>
    <t>Owners of the parent</t>
  </si>
  <si>
    <t xml:space="preserve">Authorized share capital </t>
  </si>
  <si>
    <t>Notes to the financial statements form an integral part of these statements</t>
  </si>
  <si>
    <t xml:space="preserve">Cash and cash equivalents as at December 31, </t>
  </si>
  <si>
    <t>Share of profit of investment in joint venture</t>
  </si>
  <si>
    <t>Profit for the years</t>
  </si>
  <si>
    <t>Components of other comprehensive income that</t>
  </si>
  <si>
    <t xml:space="preserve">Income tax relating to components of other </t>
  </si>
  <si>
    <t>Total comprehensive income for the years</t>
  </si>
  <si>
    <t>Earning per share</t>
  </si>
  <si>
    <t>Basic earning per share (Baht : Share)</t>
  </si>
  <si>
    <t>Proceeds from long-term debentures</t>
  </si>
  <si>
    <t>Total shareholders’ equity</t>
  </si>
  <si>
    <t>Total liabilities and shareholders’ equity</t>
  </si>
  <si>
    <t>shareholders’</t>
  </si>
  <si>
    <t>Other intangible assets</t>
  </si>
  <si>
    <t>Total components of other comprehensive income that</t>
  </si>
  <si>
    <t>Cash received from increase in share capital of subsidiaries</t>
  </si>
  <si>
    <t>Net increase (decrease) in cash and cash equivalents</t>
  </si>
  <si>
    <t xml:space="preserve">Surplus arising from changes in </t>
  </si>
  <si>
    <t xml:space="preserve">     the ownership interests in a subsidiary </t>
  </si>
  <si>
    <t xml:space="preserve">interests </t>
  </si>
  <si>
    <t xml:space="preserve">Surplus </t>
  </si>
  <si>
    <t xml:space="preserve">arising from </t>
  </si>
  <si>
    <t xml:space="preserve"> ownership </t>
  </si>
  <si>
    <t>changes in the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</si>
  <si>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</si>
  <si>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Income tax expense</t>
  </si>
  <si>
    <t>Profit before income tax expense</t>
  </si>
  <si>
    <t>SIAMESE  ASSET  PUBLIC  COMPANY  LIMITED  AND  ITS  SUBSIDIARIES</t>
  </si>
  <si>
    <t>Commission paid to obtain contracts</t>
  </si>
  <si>
    <t>Short-term loans to related parties</t>
  </si>
  <si>
    <t>1,281,547,300 ordinary shares of Baht 1 each</t>
  </si>
  <si>
    <t>before changes in operating assets and liabilities</t>
  </si>
  <si>
    <t>Retained earnings</t>
  </si>
  <si>
    <t>Cash provided by operating activities</t>
  </si>
  <si>
    <t>Revenues from sales of real estate and goods</t>
  </si>
  <si>
    <t>Cost of sales of real estate and goods</t>
  </si>
  <si>
    <t>reclassified to profit or loss</t>
  </si>
  <si>
    <t>will not be subsequently reclassified to profit or loss:</t>
  </si>
  <si>
    <t>comprehensive income that will not be subsequently</t>
  </si>
  <si>
    <t>will not be subsequently reclassified to profit or loss</t>
  </si>
  <si>
    <t>Legal reserve</t>
  </si>
  <si>
    <t xml:space="preserve">Retained earnings </t>
  </si>
  <si>
    <t>Appropriated</t>
  </si>
  <si>
    <t>For year ended December 31, 2020</t>
  </si>
  <si>
    <t>Balance as at December 31, 2020</t>
  </si>
  <si>
    <t>Right-of-use assets</t>
  </si>
  <si>
    <t>Finance income</t>
  </si>
  <si>
    <t>Profit from operating activities</t>
  </si>
  <si>
    <t>Cash paid for purchase of investment properties</t>
  </si>
  <si>
    <t>Proceeds from short-term debentures</t>
  </si>
  <si>
    <t>Repayments of short-term debentures</t>
  </si>
  <si>
    <t>Net cash used in investing activities</t>
  </si>
  <si>
    <t>Cash received from short-term loan to persons and related parties</t>
  </si>
  <si>
    <t>Cash received from sale of investment properties</t>
  </si>
  <si>
    <t>Cash received from sale of property, plant and equipment</t>
  </si>
  <si>
    <t>- Lease liabilities</t>
  </si>
  <si>
    <t>Lease liabilities</t>
  </si>
  <si>
    <t>Profit attributable to</t>
  </si>
  <si>
    <t>Total comprehensive income attributable to</t>
  </si>
  <si>
    <t>Warranty paid</t>
  </si>
  <si>
    <t>Other current financial assets</t>
  </si>
  <si>
    <t>Long-term borrowings from related persons</t>
  </si>
  <si>
    <t>Cash paid for income tax</t>
  </si>
  <si>
    <t>Depreciation and amortization</t>
  </si>
  <si>
    <t>(Reversal) warranty claim expense</t>
  </si>
  <si>
    <t>Increase in ordinary share subscription</t>
  </si>
  <si>
    <t>Profit for the year</t>
  </si>
  <si>
    <t>Other comprehensive income (loss) for the year</t>
  </si>
  <si>
    <t>Other comprehensive loss for the year</t>
  </si>
  <si>
    <t>in a subsidiary</t>
  </si>
  <si>
    <t>Long-term loan to a related party</t>
  </si>
  <si>
    <t>Investment in joint ventures</t>
  </si>
  <si>
    <t>(Reversal) allowance for decline in value of inventories</t>
  </si>
  <si>
    <t>(Gain) loss on sale of fixed assets</t>
  </si>
  <si>
    <t>Write-off of refundable withholding tax</t>
  </si>
  <si>
    <t>Cash paid for employee benefits</t>
  </si>
  <si>
    <t xml:space="preserve">Proceeds from bank overdraft and short-term borrowings </t>
  </si>
  <si>
    <t>from financial institutions</t>
  </si>
  <si>
    <t>Expenses</t>
  </si>
  <si>
    <t>Total expenses</t>
  </si>
  <si>
    <t>Cash paid for lease liabilities and finance lease liabilities</t>
  </si>
  <si>
    <t>Cash paid for short-term loan to persons and related parties</t>
  </si>
  <si>
    <t>Cash paid for purchasing investments in joint ventures</t>
  </si>
  <si>
    <t>Total comprehensive income for the year</t>
  </si>
  <si>
    <r>
      <t xml:space="preserve">AS  AT  DECEMBER  </t>
    </r>
    <r>
      <rPr>
        <b/>
        <sz val="12"/>
        <rFont val="Times New Roman"/>
        <family val="1"/>
      </rPr>
      <t>31,  2021</t>
    </r>
  </si>
  <si>
    <t>2021</t>
  </si>
  <si>
    <t>2020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</si>
  <si>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31,  2021</t>
    </r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</si>
  <si>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</si>
  <si>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For year ended December 31, 2021</t>
  </si>
  <si>
    <t>Balance as at December 31, 2021</t>
  </si>
  <si>
    <t>Advance payment for land purchase</t>
  </si>
  <si>
    <t>Bank overdraft from financial institutions</t>
  </si>
  <si>
    <t>1,200,650,454 ordinary shares of Baht 1 each</t>
  </si>
  <si>
    <t>1,185,645,690 ordinary shares of Baht 1 each, fully paid</t>
  </si>
  <si>
    <t>Stock dividend</t>
  </si>
  <si>
    <t>Paid dividends</t>
  </si>
  <si>
    <t>Balance as at January 1, 2021 - as restated</t>
  </si>
  <si>
    <t>-</t>
  </si>
  <si>
    <t>Deferred tax liabilities</t>
  </si>
  <si>
    <t>Gain on fair value change of investment property</t>
  </si>
  <si>
    <t>Cash paid dividends</t>
  </si>
  <si>
    <t>Employee compensate dismissal expenses</t>
  </si>
  <si>
    <t>Cash paid for purchase of land and cost of project awaiting for development</t>
  </si>
  <si>
    <t>Cash received from sale of right-of-use assets</t>
  </si>
  <si>
    <t>Cash paid for long-term loan to persons and related parties</t>
  </si>
  <si>
    <t>Cash received from sale of land and cost of project awaiting for development</t>
  </si>
  <si>
    <t>As at</t>
  </si>
  <si>
    <t>December 31,</t>
  </si>
  <si>
    <t>January 1,</t>
  </si>
  <si>
    <t>4 and 6</t>
  </si>
  <si>
    <t>961,547,300 ordinary shares of Baht 1 each, fully paid</t>
  </si>
  <si>
    <t xml:space="preserve">Gain (loss) on remeasurements of defined benefit plans </t>
  </si>
  <si>
    <t>The effect from changes in accounting policy</t>
  </si>
  <si>
    <t>Balance as at January 1, 2020 - as restated</t>
  </si>
  <si>
    <t>Profit for the year - as previously reported</t>
  </si>
  <si>
    <t>Profit for the year - as retated</t>
  </si>
  <si>
    <t>4 and 28</t>
  </si>
  <si>
    <t>Non-controlling interest from investment in subsidiaries</t>
  </si>
  <si>
    <t>Profit for the year - as restated</t>
  </si>
  <si>
    <t>4 and 19</t>
  </si>
  <si>
    <t xml:space="preserve"> </t>
  </si>
  <si>
    <t>“Restated”</t>
  </si>
  <si>
    <t>1,111,547,300 ordinary shares of Baht 1 each, fully paid</t>
  </si>
  <si>
    <t xml:space="preserve">Net cash provided by (used in) financing activities </t>
  </si>
  <si>
    <t xml:space="preserve">- Long-term borrowings from </t>
  </si>
  <si>
    <t xml:space="preserve">     financial institutions</t>
  </si>
  <si>
    <t xml:space="preserve">Short-term borrowings from </t>
  </si>
  <si>
    <t xml:space="preserve">     persons and related parties</t>
  </si>
  <si>
    <t>Balance as at January 1, 2020 - as previously reported</t>
  </si>
  <si>
    <t>Balance as at December 31, 2020 - as restated</t>
  </si>
  <si>
    <t>Other comprehensive income (expense) for the years, net of tax</t>
  </si>
  <si>
    <t>Cash paid from purchase of right-of-use assets</t>
  </si>
  <si>
    <t>Share of gain (loss) of investment in joint ventures</t>
  </si>
  <si>
    <t>Balance as at January 1, 2021  - as previously reported</t>
  </si>
  <si>
    <t xml:space="preserve">Land and cost of project awaiting </t>
  </si>
  <si>
    <t>for development</t>
  </si>
  <si>
    <t>Short-term borrowings from other party</t>
  </si>
  <si>
    <t>Long-term borrowings from other party</t>
  </si>
  <si>
    <t>Cash (used in) provided by operating activities</t>
  </si>
  <si>
    <t>Net cash (used in) provided by operating activities</t>
  </si>
  <si>
    <t xml:space="preserve">Balance as at January 1, 2020 </t>
  </si>
  <si>
    <t xml:space="preserve">    -  as previously reported</t>
  </si>
  <si>
    <t xml:space="preserve">Balance as at January 1, 2021 </t>
  </si>
  <si>
    <t>Increasing other current financial assets</t>
  </si>
  <si>
    <t xml:space="preserve">Decrease (increase) in restricted bank deposits </t>
  </si>
  <si>
    <t>Repayments of other short-term borrowings from other party</t>
  </si>
  <si>
    <t>Repayments of bank overdraft and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</si>
</sst>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_-* #,##0_-;\-* #,##0_-;_-* \-??_-;_-@_-"/>
  </numFmts>
  <fonts count="406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09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2" fillId="0" borderId="0"/>
    <xf numFmtId="171" fontId="403" fillId="0" borderId="0" applyFont="0" applyFill="0" applyBorder="0" applyAlignment="0" applyProtection="0"/>
    <xf numFmtId="9" fontId="403" fillId="0" borderId="0" applyFont="0" applyFill="0" applyBorder="0" applyAlignment="0" applyProtection="0"/>
    <xf numFmtId="0" fontId="104" fillId="0" borderId="0"/>
  </cellStyleXfs>
  <cellXfs count="289">
    <xf numFmtId="0" fontId="0" fillId="0" borderId="0" xfId="0">
      <alignment vertical="top" wrapText="1"/>
    </xf>
    <xf numFmtId="0" fontId="73" fillId="0" borderId="0" xfId="0" applyFont="1" applyFill="1" applyAlignment="1">
      <alignment horizontal="center" vertical="center"/>
    </xf>
    <xf numFmtId="0" fontId="391" fillId="0" borderId="0" xfId="0" applyFont="1" applyFill="1" applyBorder="1" applyAlignment="1">
      <alignment vertical="center"/>
    </xf>
    <xf numFmtId="49" fontId="391" fillId="0" borderId="0" xfId="0" applyNumberFormat="1" applyFont="1" applyFill="1" applyBorder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1" fontId="391" fillId="0" borderId="0" xfId="0" applyNumberFormat="1" applyFont="1" applyFill="1" applyBorder="1" applyAlignment="1">
      <alignment horizontal="center" vertical="center"/>
    </xf>
    <xf numFmtId="0" fontId="391" fillId="0" borderId="0" xfId="0" applyNumberFormat="1" applyFont="1" applyFill="1" applyAlignment="1">
      <alignment vertical="center"/>
    </xf>
    <xf numFmtId="0" fontId="73" fillId="0" borderId="0" xfId="0" applyNumberFormat="1" applyFont="1" applyFill="1" applyAlignment="1">
      <alignment horizontal="left" vertical="center" indent="2"/>
    </xf>
    <xf numFmtId="0" fontId="391" fillId="0" borderId="0" xfId="0" applyNumberFormat="1" applyFont="1" applyFill="1" applyAlignment="1">
      <alignment horizontal="left" vertical="center" indent="4"/>
    </xf>
    <xf numFmtId="175" fontId="73" fillId="0" borderId="0" xfId="0" applyNumberFormat="1" applyFont="1" applyFill="1" applyBorder="1" applyAlignment="1"/>
    <xf numFmtId="0" fontId="73" fillId="0" borderId="0" xfId="0" applyNumberFormat="1" applyFont="1" applyFill="1" applyBorder="1" applyAlignment="1"/>
    <xf numFmtId="4" fontId="73" fillId="0" borderId="0" xfId="0" applyNumberFormat="1" applyFont="1" applyFill="1" applyBorder="1" applyAlignment="1">
      <alignment horizontal="center"/>
    </xf>
    <xf numFmtId="0" fontId="73" fillId="0" borderId="0" xfId="0" applyFont="1" applyFill="1" applyBorder="1" applyAlignment="1">
      <alignment horizontal="right"/>
    </xf>
    <xf numFmtId="0" fontId="391" fillId="0" borderId="0" xfId="0" applyNumberFormat="1" applyFont="1" applyFill="1" applyBorder="1" applyAlignment="1">
      <alignment horizontal="center"/>
    </xf>
    <xf numFmtId="0" fontId="391" fillId="0" borderId="0" xfId="0" applyNumberFormat="1" applyFont="1" applyFill="1" applyBorder="1" applyAlignment="1"/>
    <xf numFmtId="0" fontId="391" fillId="0" borderId="0" xfId="0" applyFont="1" applyFill="1" applyBorder="1" applyAlignment="1">
      <alignment wrapText="1"/>
    </xf>
    <xf numFmtId="175" fontId="392" fillId="0" borderId="0" xfId="0" applyNumberFormat="1" applyFont="1" applyFill="1" applyBorder="1" applyAlignment="1"/>
    <xf numFmtId="182" fontId="73" fillId="0" borderId="0" xfId="0" applyNumberFormat="1" applyFont="1" applyFill="1" applyBorder="1" applyAlignment="1"/>
    <xf numFmtId="186" fontId="73" fillId="0" borderId="0" xfId="0" applyNumberFormat="1" applyFont="1" applyFill="1" applyBorder="1" applyAlignment="1"/>
    <xf numFmtId="1" fontId="73" fillId="0" borderId="0" xfId="0" applyNumberFormat="1" applyFont="1" applyFill="1" applyBorder="1" applyAlignment="1">
      <alignment horizontal="center"/>
    </xf>
    <xf numFmtId="200" fontId="73" fillId="0" borderId="0" xfId="0" applyNumberFormat="1" applyFont="1" applyFill="1" applyAlignment="1">
      <alignment horizontal="center" vertical="center"/>
    </xf>
    <xf numFmtId="41" fontId="73" fillId="0" borderId="0" xfId="0" applyNumberFormat="1" applyFont="1" applyFill="1" applyAlignment="1">
      <alignment horizontal="right" vertical="center"/>
    </xf>
    <xf numFmtId="41" fontId="73" fillId="0" borderId="0" xfId="0" applyNumberFormat="1" applyFont="1" applyFill="1" applyBorder="1" applyAlignment="1"/>
    <xf numFmtId="41" fontId="73" fillId="0" borderId="210" xfId="0" applyNumberFormat="1" applyFont="1" applyFill="1" applyBorder="1" applyAlignment="1">
      <alignment horizontal="right" vertical="center"/>
    </xf>
    <xf numFmtId="328" fontId="73" fillId="0" borderId="0" xfId="391" applyNumberFormat="1" applyFont="1" applyFill="1" applyAlignment="1">
      <alignment horizontal="right" vertical="center"/>
    </xf>
    <xf numFmtId="41" fontId="73" fillId="0" borderId="209" xfId="0" applyNumberFormat="1" applyFont="1" applyFill="1" applyBorder="1" applyAlignment="1">
      <alignment horizontal="right" vertical="center"/>
    </xf>
    <xf numFmtId="41" fontId="73" fillId="0" borderId="0" xfId="0" applyNumberFormat="1" applyFont="1" applyFill="1" applyBorder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" fontId="73" fillId="0" borderId="0" xfId="0" applyNumberFormat="1" applyFont="1" applyFill="1" applyBorder="1" applyAlignment="1"/>
    <xf numFmtId="0" fontId="73" fillId="0" borderId="0" xfId="0" applyNumberFormat="1" applyFont="1" applyFill="1" applyBorder="1" applyAlignment="1">
      <alignment horizontal="left" indent="1"/>
    </xf>
    <xf numFmtId="175" fontId="393" fillId="0" borderId="0" xfId="0" applyNumberFormat="1" applyFont="1" applyFill="1" applyBorder="1" applyAlignment="1"/>
    <xf numFmtId="180" fontId="73" fillId="0" borderId="0" xfId="0" applyNumberFormat="1" applyFont="1" applyFill="1" applyBorder="1" applyAlignment="1"/>
    <xf numFmtId="41" fontId="73" fillId="0" borderId="211" xfId="0" applyNumberFormat="1" applyFont="1" applyFill="1" applyBorder="1" applyAlignment="1">
      <alignment horizontal="right" vertical="center"/>
    </xf>
    <xf numFmtId="176" fontId="349" fillId="0" borderId="0" xfId="32" applyFont="1" applyFill="1" applyBorder="1">
      <alignment vertical="top" wrapText="1"/>
    </xf>
    <xf numFmtId="176" fontId="73" fillId="0" borderId="0" xfId="32" applyFont="1" applyFill="1" applyBorder="1" applyAlignment="1">
      <alignment wrapText="1"/>
    </xf>
    <xf numFmtId="0" fontId="73" fillId="0" borderId="114" xfId="0" applyNumberFormat="1" applyFont="1" applyFill="1" applyBorder="1" applyAlignment="1">
      <alignment horizontal="center" vertical="center"/>
    </xf>
    <xf numFmtId="0" fontId="73" fillId="0" borderId="0" xfId="0" applyNumberFormat="1" applyFont="1" applyFill="1" applyBorder="1" applyAlignment="1">
      <alignment vertical="center"/>
    </xf>
    <xf numFmtId="0" fontId="391" fillId="0" borderId="0" xfId="0" applyNumberFormat="1" applyFont="1" applyFill="1" applyAlignment="1">
      <alignment horizontal="left" vertical="center" indent="1"/>
    </xf>
    <xf numFmtId="0" fontId="73" fillId="0" borderId="0" xfId="0" quotePrefix="1" applyNumberFormat="1" applyFont="1" applyFill="1" applyAlignment="1">
      <alignment horizontal="left" vertical="center" indent="3"/>
    </xf>
    <xf numFmtId="0" fontId="391" fillId="0" borderId="0" xfId="0" applyNumberFormat="1" applyFont="1" applyFill="1" applyAlignment="1">
      <alignment horizontal="left" vertical="center" indent="2"/>
    </xf>
    <xf numFmtId="0" fontId="73" fillId="0" borderId="0" xfId="0" applyNumberFormat="1" applyFont="1" applyFill="1" applyAlignment="1">
      <alignment vertical="center"/>
    </xf>
    <xf numFmtId="175" fontId="392" fillId="0" borderId="0" xfId="0" applyNumberFormat="1" applyFont="1" applyFill="1" applyBorder="1" applyAlignment="1">
      <alignment vertical="center"/>
    </xf>
    <xf numFmtId="329" fontId="73" fillId="0" borderId="0" xfId="312" applyNumberFormat="1" applyFont="1" applyFill="1" applyBorder="1" applyAlignment="1">
      <alignment vertical="center"/>
    </xf>
    <xf numFmtId="0" fontId="391" fillId="0" borderId="0" xfId="0" applyNumberFormat="1" applyFont="1" applyFill="1" applyBorder="1" applyAlignment="1">
      <alignment horizontal="left" vertical="center"/>
    </xf>
    <xf numFmtId="200" fontId="391" fillId="0" borderId="0" xfId="0" applyNumberFormat="1" applyFont="1" applyFill="1" applyAlignment="1">
      <alignment horizontal="center" vertical="center"/>
    </xf>
    <xf numFmtId="200" fontId="391" fillId="0" borderId="0" xfId="0" applyNumberFormat="1" applyFont="1" applyFill="1" applyBorder="1" applyAlignment="1">
      <alignment horizontal="center" vertical="center"/>
    </xf>
    <xf numFmtId="328" fontId="73" fillId="0" borderId="0" xfId="391" applyNumberFormat="1" applyFont="1" applyFill="1" applyAlignment="1">
      <alignment vertical="center"/>
    </xf>
    <xf numFmtId="0" fontId="391" fillId="0" borderId="0" xfId="10887" applyFont="1" applyFill="1" applyAlignment="1">
      <alignment vertical="center"/>
    </xf>
    <xf numFmtId="0" fontId="73" fillId="0" borderId="0" xfId="0" applyNumberFormat="1" applyFont="1" applyFill="1" applyBorder="1" applyAlignment="1">
      <alignment horizontal="left" vertical="center"/>
    </xf>
    <xf numFmtId="39" fontId="73" fillId="0" borderId="0" xfId="0" applyNumberFormat="1" applyFont="1" applyFill="1" applyAlignment="1" applyProtection="1">
      <alignment horizontal="left" vertical="center"/>
    </xf>
    <xf numFmtId="0" fontId="391" fillId="0" borderId="0" xfId="0" applyNumberFormat="1" applyFont="1" applyFill="1" applyBorder="1" applyAlignment="1">
      <alignment vertical="center"/>
    </xf>
    <xf numFmtId="40" fontId="73" fillId="0" borderId="0" xfId="0" quotePrefix="1" applyNumberFormat="1" applyFont="1" applyFill="1" applyAlignment="1">
      <alignment horizontal="left" vertical="center" indent="1"/>
    </xf>
    <xf numFmtId="39" fontId="73" fillId="0" borderId="0" xfId="0" applyNumberFormat="1" applyFont="1" applyFill="1" applyAlignment="1">
      <alignment vertical="center"/>
    </xf>
    <xf numFmtId="39" fontId="73" fillId="0" borderId="0" xfId="0" applyNumberFormat="1" applyFont="1" applyFill="1" applyBorder="1" applyAlignment="1">
      <alignment vertical="center"/>
    </xf>
    <xf numFmtId="0" fontId="391" fillId="0" borderId="114" xfId="93" applyNumberFormat="1" applyFont="1" applyFill="1" applyBorder="1" applyAlignment="1">
      <alignment horizontal="right"/>
    </xf>
    <xf numFmtId="0" fontId="73" fillId="0" borderId="0" xfId="0" applyFont="1" applyFill="1" applyBorder="1" applyAlignment="1"/>
    <xf numFmtId="175" fontId="73" fillId="0" borderId="0" xfId="93" applyNumberFormat="1" applyFont="1" applyFill="1" applyBorder="1" applyAlignment="1">
      <alignment horizontal="center"/>
    </xf>
    <xf numFmtId="175" fontId="391" fillId="0" borderId="0" xfId="93" applyNumberFormat="1" applyFont="1" applyFill="1" applyBorder="1" applyAlignment="1">
      <alignment horizontal="center"/>
    </xf>
    <xf numFmtId="41" fontId="391" fillId="0" borderId="0" xfId="10891" applyNumberFormat="1" applyFont="1" applyFill="1" applyBorder="1" applyAlignment="1">
      <alignment vertical="center"/>
    </xf>
    <xf numFmtId="0" fontId="391" fillId="0" borderId="0" xfId="0" applyFont="1" applyFill="1" applyBorder="1" applyAlignment="1">
      <alignment horizontal="center"/>
    </xf>
    <xf numFmtId="0" fontId="391" fillId="0" borderId="0" xfId="10892" applyFont="1" applyFill="1" applyBorder="1" applyAlignment="1">
      <alignment horizontal="center"/>
    </xf>
    <xf numFmtId="41" fontId="391" fillId="0" borderId="0" xfId="10891" applyNumberFormat="1" applyFont="1" applyFill="1" applyBorder="1" applyAlignment="1">
      <alignment horizontal="center" vertical="center"/>
    </xf>
    <xf numFmtId="0" fontId="391" fillId="0" borderId="0" xfId="93" applyNumberFormat="1" applyFont="1" applyFill="1" applyBorder="1" applyAlignment="1"/>
    <xf numFmtId="200" fontId="391" fillId="0" borderId="0" xfId="10891" applyNumberFormat="1" applyFont="1" applyFill="1" applyBorder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200" fontId="73" fillId="0" borderId="0" xfId="10891" applyNumberFormat="1" applyFont="1" applyFill="1" applyBorder="1" applyAlignment="1">
      <alignment vertical="center"/>
    </xf>
    <xf numFmtId="329" fontId="73" fillId="0" borderId="209" xfId="312" applyNumberFormat="1" applyFont="1" applyFill="1" applyBorder="1"/>
    <xf numFmtId="177" fontId="73" fillId="0" borderId="0" xfId="93" applyNumberFormat="1" applyFont="1" applyFill="1" applyBorder="1" applyAlignment="1">
      <alignment horizontal="center"/>
    </xf>
    <xf numFmtId="49" fontId="73" fillId="0" borderId="0" xfId="32" applyNumberFormat="1" applyFont="1" applyFill="1" applyBorder="1" applyAlignment="1">
      <alignment vertical="center"/>
    </xf>
    <xf numFmtId="0" fontId="391" fillId="0" borderId="0" xfId="0" applyNumberFormat="1" applyFont="1" applyFill="1" applyBorder="1" applyAlignment="1">
      <alignment horizontal="left" vertical="center" indent="1"/>
    </xf>
    <xf numFmtId="0" fontId="391" fillId="0" borderId="0" xfId="0" applyFont="1" applyFill="1" applyBorder="1" applyAlignment="1">
      <alignment horizontal="left" vertical="center" indent="2"/>
    </xf>
    <xf numFmtId="0" fontId="391" fillId="0" borderId="0" xfId="0" applyNumberFormat="1" applyFont="1" applyFill="1" applyBorder="1" applyAlignment="1">
      <alignment horizontal="left" vertical="center" indent="2"/>
    </xf>
    <xf numFmtId="0" fontId="345" fillId="0" borderId="0" xfId="0" applyFont="1" applyFill="1" applyAlignment="1">
      <alignment vertical="center" wrapText="1"/>
    </xf>
    <xf numFmtId="0" fontId="394" fillId="0" borderId="0" xfId="0" applyNumberFormat="1" applyFont="1" applyFill="1" applyBorder="1" applyAlignment="1">
      <alignment horizontal="center"/>
    </xf>
    <xf numFmtId="0" fontId="395" fillId="0" borderId="0" xfId="0" applyNumberFormat="1" applyFont="1" applyFill="1" applyBorder="1" applyAlignment="1"/>
    <xf numFmtId="0" fontId="345" fillId="0" borderId="0" xfId="0" applyFont="1" applyFill="1">
      <alignment vertical="top" wrapText="1"/>
    </xf>
    <xf numFmtId="0" fontId="141" fillId="0" borderId="0" xfId="0" applyFont="1" applyFill="1" applyAlignment="1">
      <alignment vertical="center" wrapText="1"/>
    </xf>
    <xf numFmtId="0" fontId="396" fillId="0" borderId="0" xfId="0" applyFont="1" applyFill="1" applyAlignment="1">
      <alignment vertical="center" wrapText="1"/>
    </xf>
    <xf numFmtId="0" fontId="394" fillId="0" borderId="0" xfId="0" applyNumberFormat="1" applyFont="1" applyFill="1" applyBorder="1" applyAlignment="1"/>
    <xf numFmtId="200" fontId="394" fillId="0" borderId="0" xfId="0" applyNumberFormat="1" applyFont="1" applyFill="1" applyAlignment="1">
      <alignment horizontal="center" vertical="center"/>
    </xf>
    <xf numFmtId="0" fontId="396" fillId="0" borderId="0" xfId="0" applyFont="1" applyFill="1">
      <alignment vertical="top" wrapText="1"/>
    </xf>
    <xf numFmtId="40" fontId="394" fillId="0" borderId="0" xfId="101" applyNumberFormat="1" applyFont="1" applyFill="1" applyAlignment="1"/>
    <xf numFmtId="185" fontId="394" fillId="0" borderId="0" xfId="101" applyNumberFormat="1" applyFont="1" applyFill="1" applyAlignment="1"/>
    <xf numFmtId="40" fontId="394" fillId="0" borderId="0" xfId="101" applyNumberFormat="1" applyFont="1" applyFill="1" applyBorder="1" applyAlignment="1"/>
    <xf numFmtId="187" fontId="394" fillId="0" borderId="0" xfId="101" applyNumberFormat="1" applyFont="1" applyFill="1" applyAlignment="1"/>
    <xf numFmtId="183" fontId="394" fillId="0" borderId="0" xfId="101" applyNumberFormat="1" applyFont="1" applyFill="1" applyAlignment="1"/>
    <xf numFmtId="183" fontId="394" fillId="0" borderId="0" xfId="101" applyNumberFormat="1" applyFont="1" applyFill="1" applyBorder="1" applyAlignment="1"/>
    <xf numFmtId="183" fontId="394" fillId="0" borderId="0" xfId="32" applyNumberFormat="1" applyFont="1" applyFill="1" applyBorder="1" applyAlignment="1" applyProtection="1"/>
    <xf numFmtId="185" fontId="395" fillId="0" borderId="0" xfId="0" applyNumberFormat="1" applyFont="1" applyFill="1" applyBorder="1" applyAlignment="1"/>
    <xf numFmtId="187" fontId="395" fillId="0" borderId="0" xfId="0" applyNumberFormat="1" applyFont="1" applyFill="1" applyBorder="1" applyAlignment="1"/>
    <xf numFmtId="4" fontId="394" fillId="0" borderId="0" xfId="0" applyNumberFormat="1" applyFont="1" applyFill="1" applyBorder="1" applyAlignment="1">
      <alignment horizontal="center"/>
    </xf>
    <xf numFmtId="175" fontId="397" fillId="0" borderId="0" xfId="0" applyNumberFormat="1" applyFont="1" applyFill="1" applyBorder="1" applyAlignment="1"/>
    <xf numFmtId="175" fontId="394" fillId="0" borderId="0" xfId="0" applyNumberFormat="1" applyFont="1" applyFill="1" applyBorder="1" applyAlignment="1"/>
    <xf numFmtId="0" fontId="395" fillId="0" borderId="0" xfId="93" applyNumberFormat="1" applyFont="1" applyFill="1" applyBorder="1" applyAlignment="1"/>
    <xf numFmtId="0" fontId="394" fillId="0" borderId="0" xfId="93" applyNumberFormat="1" applyFont="1" applyFill="1" applyBorder="1" applyAlignment="1"/>
    <xf numFmtId="175" fontId="394" fillId="0" borderId="0" xfId="93" applyNumberFormat="1" applyFont="1" applyFill="1" applyBorder="1" applyAlignment="1">
      <alignment horizontal="center"/>
    </xf>
    <xf numFmtId="329" fontId="394" fillId="0" borderId="0" xfId="312" applyNumberFormat="1" applyFont="1" applyFill="1" applyBorder="1"/>
    <xf numFmtId="331" fontId="73" fillId="0" borderId="0" xfId="0" applyNumberFormat="1" applyFont="1" applyFill="1" applyAlignment="1">
      <alignment horizontal="right" vertical="center"/>
    </xf>
    <xf numFmtId="0" fontId="73" fillId="0" borderId="0" xfId="0" applyFont="1" applyFill="1" applyAlignment="1">
      <alignment horizontal="left" vertical="center"/>
    </xf>
    <xf numFmtId="330" fontId="73" fillId="0" borderId="0" xfId="391" applyNumberFormat="1" applyFont="1" applyFill="1" applyAlignment="1">
      <alignment vertical="center"/>
    </xf>
    <xf numFmtId="3" fontId="73" fillId="0" borderId="0" xfId="0" applyNumberFormat="1" applyFont="1" applyFill="1" applyAlignment="1">
      <alignment horizontal="right" vertical="center"/>
    </xf>
    <xf numFmtId="0" fontId="73" fillId="0" borderId="0" xfId="0" applyNumberFormat="1" applyFont="1" applyFill="1" applyBorder="1" applyAlignment="1">
      <alignment horizontal="left" vertical="center" indent="1"/>
    </xf>
    <xf numFmtId="330" fontId="345" fillId="0" borderId="0" xfId="0" applyNumberFormat="1" applyFont="1" applyFill="1">
      <alignment vertical="top" wrapText="1"/>
    </xf>
    <xf numFmtId="41" fontId="141" fillId="0" borderId="0" xfId="0" applyNumberFormat="1" applyFont="1" applyFill="1" applyAlignment="1">
      <alignment vertical="center" wrapText="1"/>
    </xf>
    <xf numFmtId="37" fontId="73" fillId="0" borderId="0" xfId="0" applyNumberFormat="1" applyFont="1" applyFill="1" applyAlignment="1">
      <alignment vertical="center"/>
    </xf>
    <xf numFmtId="37" fontId="73" fillId="0" borderId="0" xfId="391" applyNumberFormat="1" applyFont="1" applyFill="1" applyAlignment="1">
      <alignment vertical="center"/>
    </xf>
    <xf numFmtId="37" fontId="73" fillId="0" borderId="0" xfId="0" applyNumberFormat="1" applyFont="1" applyFill="1" applyBorder="1" applyAlignment="1">
      <alignment vertical="center"/>
    </xf>
    <xf numFmtId="175" fontId="391" fillId="0" borderId="0" xfId="93" applyNumberFormat="1" applyFont="1" applyFill="1" applyBorder="1" applyAlignment="1">
      <alignment horizontal="center" vertical="center"/>
    </xf>
    <xf numFmtId="0" fontId="73" fillId="0" borderId="0" xfId="93" applyNumberFormat="1" applyFont="1" applyFill="1" applyBorder="1" applyAlignment="1">
      <alignment vertical="center"/>
    </xf>
    <xf numFmtId="175" fontId="391" fillId="0" borderId="0" xfId="93" applyNumberFormat="1" applyFont="1" applyFill="1" applyBorder="1" applyAlignment="1">
      <alignment vertical="center"/>
    </xf>
    <xf numFmtId="0" fontId="391" fillId="0" borderId="0" xfId="10892" applyFont="1" applyFill="1" applyBorder="1" applyAlignment="1">
      <alignment horizontal="center" vertical="center"/>
    </xf>
    <xf numFmtId="330" fontId="73" fillId="0" borderId="114" xfId="391" applyNumberFormat="1" applyFont="1" applyFill="1" applyBorder="1" applyAlignment="1">
      <alignment vertical="center"/>
    </xf>
    <xf numFmtId="330" fontId="73" fillId="0" borderId="200" xfId="391" applyNumberFormat="1" applyFont="1" applyFill="1" applyBorder="1" applyAlignment="1">
      <alignment vertical="center"/>
    </xf>
    <xf numFmtId="332" fontId="73" fillId="0" borderId="0" xfId="0" applyNumberFormat="1" applyFont="1" applyFill="1" applyAlignment="1">
      <alignment horizontal="center" vertical="center"/>
    </xf>
    <xf numFmtId="0" fontId="73" fillId="0" borderId="0" xfId="0" applyFont="1" applyAlignment="1">
      <alignment horizontal="left" vertical="center" indent="2"/>
    </xf>
    <xf numFmtId="330" fontId="73" fillId="0" borderId="0" xfId="391" applyNumberFormat="1" applyFont="1" applyFill="1" applyAlignment="1">
      <alignment horizontal="center" vertical="center"/>
    </xf>
    <xf numFmtId="41" fontId="73" fillId="0" borderId="0" xfId="0" applyNumberFormat="1" applyFont="1" applyFill="1" applyBorder="1" applyAlignment="1">
      <alignment vertical="center"/>
    </xf>
    <xf numFmtId="186" fontId="400" fillId="0" borderId="0" xfId="0" applyNumberFormat="1" applyFont="1" applyFill="1" applyBorder="1" applyAlignment="1">
      <alignment horizontal="center"/>
    </xf>
    <xf numFmtId="3" fontId="400" fillId="0" borderId="0" xfId="0" applyNumberFormat="1" applyFont="1" applyFill="1" applyBorder="1" applyAlignment="1">
      <alignment horizontal="right"/>
    </xf>
    <xf numFmtId="186" fontId="400" fillId="0" borderId="0" xfId="32" applyNumberFormat="1" applyFont="1" applyFill="1" applyBorder="1" applyAlignment="1" applyProtection="1">
      <alignment horizontal="right"/>
    </xf>
    <xf numFmtId="3" fontId="400" fillId="0" borderId="0" xfId="32" applyNumberFormat="1" applyFont="1" applyFill="1" applyBorder="1" applyAlignment="1" applyProtection="1">
      <alignment horizontal="right"/>
    </xf>
    <xf numFmtId="41" fontId="400" fillId="0" borderId="0" xfId="0" applyNumberFormat="1" applyFont="1" applyFill="1" applyAlignment="1">
      <alignment horizontal="right" vertical="center"/>
    </xf>
    <xf numFmtId="3" fontId="400" fillId="0" borderId="0" xfId="391" applyNumberFormat="1" applyFont="1" applyFill="1" applyAlignment="1">
      <alignment horizontal="right"/>
    </xf>
    <xf numFmtId="3" fontId="400" fillId="0" borderId="0" xfId="0" applyNumberFormat="1" applyFont="1" applyFill="1" applyAlignment="1">
      <alignment horizontal="right" vertical="center"/>
    </xf>
    <xf numFmtId="3" fontId="400" fillId="0" borderId="0" xfId="32" quotePrefix="1" applyNumberFormat="1" applyFont="1" applyFill="1" applyBorder="1">
      <alignment vertical="top" wrapText="1"/>
    </xf>
    <xf numFmtId="3" fontId="400" fillId="0" borderId="0" xfId="32" applyNumberFormat="1" applyFont="1" applyFill="1" applyBorder="1">
      <alignment vertical="top" wrapText="1"/>
    </xf>
    <xf numFmtId="3" fontId="73" fillId="0" borderId="0" xfId="0" applyNumberFormat="1" applyFont="1" applyFill="1" applyAlignment="1">
      <alignment vertical="center"/>
    </xf>
    <xf numFmtId="200" fontId="73" fillId="0" borderId="0" xfId="0" applyNumberFormat="1" applyFont="1" applyFill="1" applyAlignment="1">
      <alignment vertical="center"/>
    </xf>
    <xf numFmtId="41" fontId="73" fillId="0" borderId="0" xfId="391" applyNumberFormat="1" applyFont="1" applyFill="1" applyAlignment="1">
      <alignment vertical="center"/>
    </xf>
    <xf numFmtId="41" fontId="73" fillId="0" borderId="114" xfId="0" applyNumberFormat="1" applyFont="1" applyFill="1" applyBorder="1" applyAlignment="1">
      <alignment horizontal="right" vertical="center"/>
    </xf>
    <xf numFmtId="200" fontId="73" fillId="0" borderId="0" xfId="0" applyNumberFormat="1" applyFont="1" applyFill="1" applyBorder="1" applyAlignment="1">
      <alignment vertical="center"/>
    </xf>
    <xf numFmtId="41" fontId="73" fillId="0" borderId="212" xfId="0" applyNumberFormat="1" applyFont="1" applyFill="1" applyBorder="1" applyAlignment="1">
      <alignment horizontal="right" vertical="center"/>
    </xf>
    <xf numFmtId="327" fontId="349" fillId="0" borderId="0" xfId="312" applyNumberFormat="1" applyFont="1" applyFill="1" applyAlignment="1">
      <alignment horizontal="center" vertical="center"/>
    </xf>
    <xf numFmtId="0" fontId="73" fillId="0" borderId="0" xfId="93" applyNumberFormat="1" applyFont="1" applyFill="1" applyBorder="1" applyAlignment="1">
      <alignment horizontal="center"/>
    </xf>
    <xf numFmtId="0" fontId="73" fillId="0" borderId="0" xfId="0" applyNumberFormat="1" applyFont="1" applyFill="1" applyAlignment="1">
      <alignment horizontal="left" vertical="center" indent="3"/>
    </xf>
    <xf numFmtId="0" fontId="395" fillId="0" borderId="0" xfId="93" applyNumberFormat="1" applyFont="1" applyFill="1" applyBorder="1" applyAlignment="1">
      <alignment horizontal="center"/>
    </xf>
    <xf numFmtId="39" fontId="391" fillId="0" borderId="0" xfId="0" applyNumberFormat="1" applyFont="1" applyAlignment="1">
      <alignment horizontal="left" vertical="center"/>
    </xf>
    <xf numFmtId="3" fontId="73" fillId="0" borderId="0" xfId="0" applyNumberFormat="1" applyFont="1" applyFill="1" applyBorder="1" applyAlignment="1">
      <alignment vertical="center"/>
    </xf>
    <xf numFmtId="329" fontId="73" fillId="0" borderId="114" xfId="312" applyNumberFormat="1" applyFont="1" applyFill="1" applyBorder="1"/>
    <xf numFmtId="179" fontId="73" fillId="0" borderId="0" xfId="93" applyNumberFormat="1" applyFont="1" applyFill="1" applyBorder="1" applyAlignment="1">
      <alignment horizontal="center"/>
    </xf>
    <xf numFmtId="0" fontId="391" fillId="0" borderId="114" xfId="10891" applyNumberFormat="1" applyFont="1" applyFill="1" applyBorder="1" applyAlignment="1">
      <alignment horizontal="center" vertical="center"/>
    </xf>
    <xf numFmtId="0" fontId="391" fillId="0" borderId="0" xfId="0" applyNumberFormat="1" applyFont="1" applyFill="1" applyAlignment="1">
      <alignment horizontal="center" vertical="center"/>
    </xf>
    <xf numFmtId="0" fontId="391" fillId="0" borderId="0" xfId="0" applyNumberFormat="1" applyFont="1" applyFill="1" applyBorder="1" applyAlignment="1">
      <alignment horizontal="center" vertical="center"/>
    </xf>
    <xf numFmtId="0" fontId="391" fillId="0" borderId="0" xfId="0" applyFont="1" applyFill="1" applyBorder="1" applyAlignment="1">
      <alignment horizontal="center" vertical="center"/>
    </xf>
    <xf numFmtId="0" fontId="73" fillId="0" borderId="0" xfId="0" applyNumberFormat="1" applyFont="1" applyFill="1" applyBorder="1" applyAlignment="1">
      <alignment horizontal="center"/>
    </xf>
    <xf numFmtId="0" fontId="391" fillId="0" borderId="114" xfId="0" applyNumberFormat="1" applyFont="1" applyFill="1" applyBorder="1" applyAlignment="1">
      <alignment horizontal="right" vertical="center"/>
    </xf>
    <xf numFmtId="0" fontId="73" fillId="0" borderId="0" xfId="93" applyNumberFormat="1" applyFont="1" applyFill="1" applyBorder="1" applyAlignment="1"/>
    <xf numFmtId="0" fontId="391" fillId="0" borderId="114" xfId="93" applyNumberFormat="1" applyFont="1" applyFill="1" applyBorder="1" applyAlignment="1">
      <alignment horizontal="center"/>
    </xf>
    <xf numFmtId="176" fontId="345" fillId="0" borderId="0" xfId="32" applyFont="1" applyFill="1" applyBorder="1">
      <alignment vertical="top" wrapText="1"/>
    </xf>
    <xf numFmtId="1" fontId="394" fillId="0" borderId="0" xfId="0" applyNumberFormat="1" applyFont="1" applyFill="1" applyBorder="1" applyAlignment="1">
      <alignment horizontal="center"/>
    </xf>
    <xf numFmtId="3" fontId="394" fillId="0" borderId="0" xfId="0" applyNumberFormat="1" applyFont="1" applyFill="1" applyAlignment="1">
      <alignment horizontal="right" vertical="center"/>
    </xf>
    <xf numFmtId="3" fontId="394" fillId="0" borderId="0" xfId="32" applyNumberFormat="1" applyFont="1" applyFill="1" applyBorder="1">
      <alignment vertical="top" wrapText="1"/>
    </xf>
    <xf numFmtId="177" fontId="394" fillId="0" borderId="0" xfId="0" applyNumberFormat="1" applyFont="1" applyFill="1" applyBorder="1" applyAlignment="1">
      <alignment horizontal="center"/>
    </xf>
    <xf numFmtId="41" fontId="394" fillId="0" borderId="0" xfId="0" applyNumberFormat="1" applyFont="1" applyFill="1" applyAlignment="1">
      <alignment horizontal="right" vertical="center"/>
    </xf>
    <xf numFmtId="179" fontId="394" fillId="0" borderId="0" xfId="0" applyNumberFormat="1" applyFont="1" applyFill="1" applyBorder="1" applyAlignment="1">
      <alignment horizontal="center"/>
    </xf>
    <xf numFmtId="41" fontId="394" fillId="0" borderId="0" xfId="0" applyNumberFormat="1" applyFont="1" applyFill="1" applyBorder="1" applyAlignment="1">
      <alignment horizontal="right" vertical="center"/>
    </xf>
    <xf numFmtId="327" fontId="349" fillId="0" borderId="114" xfId="312" applyNumberFormat="1" applyFont="1" applyFill="1" applyBorder="1" applyAlignment="1">
      <alignment horizontal="center" vertical="center"/>
    </xf>
    <xf numFmtId="176" fontId="30" fillId="0" borderId="0" xfId="32" applyFill="1" applyBorder="1">
      <alignment vertical="top" wrapText="1"/>
    </xf>
    <xf numFmtId="0" fontId="73" fillId="0" borderId="0" xfId="147" applyFont="1" applyAlignment="1">
      <alignment vertical="center"/>
    </xf>
    <xf numFmtId="0" fontId="73" fillId="0" borderId="114" xfId="0" applyFont="1" applyBorder="1" applyAlignment="1">
      <alignment horizontal="center" vertical="center"/>
    </xf>
    <xf numFmtId="187" fontId="73" fillId="0" borderId="114" xfId="0" applyNumberFormat="1" applyFont="1" applyBorder="1" applyAlignment="1">
      <alignment vertical="center"/>
    </xf>
    <xf numFmtId="0" fontId="73" fillId="0" borderId="114" xfId="0" applyFont="1" applyBorder="1" applyAlignment="1">
      <alignment vertical="center"/>
    </xf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0" fontId="391" fillId="0" borderId="114" xfId="0" applyFont="1" applyBorder="1" applyAlignment="1">
      <alignment horizontal="right" vertical="center"/>
    </xf>
    <xf numFmtId="0" fontId="73" fillId="0" borderId="0" xfId="0" applyFont="1" applyAlignment="1">
      <alignment horizontal="center"/>
    </xf>
    <xf numFmtId="37" fontId="73" fillId="0" borderId="0" xfId="0" applyNumberFormat="1" applyFont="1" applyAlignment="1">
      <alignment horizontal="center"/>
    </xf>
    <xf numFmtId="4" fontId="73" fillId="0" borderId="0" xfId="0" applyNumberFormat="1" applyFont="1" applyAlignment="1">
      <alignment horizontal="center"/>
    </xf>
    <xf numFmtId="0" fontId="73" fillId="0" borderId="0" xfId="0" applyFont="1" applyAlignment="1"/>
    <xf numFmtId="39" fontId="73" fillId="0" borderId="0" xfId="102" applyFont="1" applyAlignment="1">
      <alignment horizontal="center" vertical="center"/>
    </xf>
    <xf numFmtId="0" fontId="391" fillId="0" borderId="0" xfId="0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49" fontId="391" fillId="0" borderId="0" xfId="0" applyNumberFormat="1" applyFont="1" applyAlignment="1">
      <alignment horizontal="center" vertical="center"/>
    </xf>
    <xf numFmtId="200" fontId="391" fillId="0" borderId="0" xfId="0" applyNumberFormat="1" applyFont="1" applyAlignment="1">
      <alignment horizontal="center" vertical="center"/>
    </xf>
    <xf numFmtId="0" fontId="391" fillId="0" borderId="0" xfId="0" applyFont="1" applyAlignment="1">
      <alignment vertical="center"/>
    </xf>
    <xf numFmtId="39" fontId="73" fillId="0" borderId="0" xfId="102" applyFont="1" applyAlignment="1">
      <alignment vertical="center"/>
    </xf>
    <xf numFmtId="37" fontId="73" fillId="0" borderId="0" xfId="68" applyNumberFormat="1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0" fontId="73" fillId="0" borderId="0" xfId="0" applyFont="1" applyAlignment="1">
      <alignment vertical="center"/>
    </xf>
    <xf numFmtId="37" fontId="73" fillId="0" borderId="0" xfId="0" applyNumberFormat="1" applyFont="1" applyAlignment="1">
      <alignment vertical="center"/>
    </xf>
    <xf numFmtId="39" fontId="73" fillId="0" borderId="0" xfId="102" applyFont="1" applyAlignment="1">
      <alignment horizontal="left" vertical="center" indent="1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 indent="3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1"/>
    </xf>
    <xf numFmtId="0" fontId="73" fillId="0" borderId="0" xfId="68" applyFont="1" applyAlignment="1">
      <alignment horizontal="left" vertical="center" indent="2"/>
    </xf>
    <xf numFmtId="0" fontId="391" fillId="0" borderId="0" xfId="147" applyFont="1" applyAlignment="1">
      <alignment vertical="center"/>
    </xf>
    <xf numFmtId="39" fontId="391" fillId="0" borderId="0" xfId="102" applyFont="1" applyAlignment="1">
      <alignment horizontal="left" vertical="center" indent="3"/>
    </xf>
    <xf numFmtId="0" fontId="391" fillId="0" borderId="0" xfId="147" applyFont="1"/>
    <xf numFmtId="0" fontId="73" fillId="0" borderId="0" xfId="147" applyFont="1"/>
    <xf numFmtId="0" fontId="73" fillId="0" borderId="0" xfId="0" applyFont="1" applyAlignment="1">
      <alignment horizontal="center" vertical="center"/>
    </xf>
    <xf numFmtId="37" fontId="73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vertical="center"/>
    </xf>
    <xf numFmtId="37" fontId="73" fillId="0" borderId="0" xfId="68" applyNumberFormat="1" applyFont="1"/>
    <xf numFmtId="39" fontId="73" fillId="0" borderId="0" xfId="102" applyFont="1"/>
    <xf numFmtId="0" fontId="73" fillId="0" borderId="0" xfId="102" applyNumberFormat="1" applyFont="1" applyAlignment="1">
      <alignment horizontal="center"/>
    </xf>
    <xf numFmtId="0" fontId="73" fillId="0" borderId="0" xfId="68" applyFont="1"/>
    <xf numFmtId="39" fontId="392" fillId="0" borderId="0" xfId="102" applyFont="1" applyAlignment="1">
      <alignment vertical="center"/>
    </xf>
    <xf numFmtId="0" fontId="73" fillId="0" borderId="0" xfId="68" applyFont="1" applyAlignment="1">
      <alignment horizontal="left" vertical="center" indent="1"/>
    </xf>
    <xf numFmtId="0" fontId="73" fillId="0" borderId="0" xfId="147" applyFont="1" applyAlignment="1">
      <alignment horizontal="left" vertical="center" indent="1"/>
    </xf>
    <xf numFmtId="41" fontId="73" fillId="0" borderId="0" xfId="0" applyNumberFormat="1" applyFont="1" applyAlignment="1">
      <alignment vertical="center"/>
    </xf>
    <xf numFmtId="0" fontId="392" fillId="0" borderId="0" xfId="68" applyFont="1" applyAlignment="1">
      <alignment vertical="center"/>
    </xf>
    <xf numFmtId="37" fontId="401" fillId="0" borderId="0" xfId="0" applyNumberFormat="1" applyFont="1" applyAlignment="1">
      <alignment vertical="center"/>
    </xf>
    <xf numFmtId="39" fontId="391" fillId="0" borderId="0" xfId="102" applyFont="1" applyAlignment="1">
      <alignment horizontal="left" vertical="center"/>
    </xf>
    <xf numFmtId="0" fontId="73" fillId="0" borderId="0" xfId="68" quotePrefix="1" applyFont="1" applyAlignment="1">
      <alignment horizontal="center" vertical="center"/>
    </xf>
    <xf numFmtId="0" fontId="392" fillId="0" borderId="0" xfId="68" quotePrefix="1" applyFont="1" applyAlignment="1">
      <alignment horizontal="center" vertical="center"/>
    </xf>
    <xf numFmtId="37" fontId="73" fillId="0" borderId="209" xfId="0" applyNumberFormat="1" applyFont="1" applyBorder="1" applyAlignment="1">
      <alignment vertical="center"/>
    </xf>
    <xf numFmtId="41" fontId="391" fillId="0" borderId="0" xfId="147" applyNumberFormat="1" applyFont="1" applyAlignment="1">
      <alignment vertical="center"/>
    </xf>
    <xf numFmtId="37" fontId="73" fillId="0" borderId="0" xfId="102" applyNumberFormat="1" applyFont="1"/>
    <xf numFmtId="39" fontId="73" fillId="0" borderId="0" xfId="68" applyNumberFormat="1" applyFont="1"/>
    <xf numFmtId="43" fontId="73" fillId="0" borderId="0" xfId="102" applyNumberFormat="1" applyFont="1"/>
    <xf numFmtId="40" fontId="73" fillId="0" borderId="0" xfId="100" applyNumberFormat="1" applyFont="1"/>
    <xf numFmtId="37" fontId="73" fillId="0" borderId="0" xfId="100" applyNumberFormat="1" applyFont="1"/>
    <xf numFmtId="40" fontId="73" fillId="0" borderId="0" xfId="71" applyNumberFormat="1" applyFont="1"/>
    <xf numFmtId="43" fontId="73" fillId="0" borderId="0" xfId="71" applyNumberFormat="1" applyFont="1"/>
    <xf numFmtId="43" fontId="73" fillId="0" borderId="0" xfId="68" applyNumberFormat="1" applyFont="1"/>
    <xf numFmtId="39" fontId="73" fillId="0" borderId="0" xfId="102" applyFont="1" applyAlignment="1">
      <alignment horizontal="left"/>
    </xf>
    <xf numFmtId="327" fontId="349" fillId="0" borderId="210" xfId="312" applyNumberFormat="1" applyFont="1" applyFill="1" applyBorder="1" applyAlignment="1">
      <alignment horizontal="center"/>
    </xf>
    <xf numFmtId="329" fontId="73" fillId="0" borderId="210" xfId="312" applyNumberFormat="1" applyFont="1" applyFill="1" applyBorder="1"/>
    <xf numFmtId="0" fontId="391" fillId="0" borderId="0" xfId="0" quotePrefix="1" applyNumberFormat="1" applyFont="1" applyFill="1" applyBorder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391" fillId="0" borderId="0" xfId="0" applyFont="1" applyFill="1" applyBorder="1" applyAlignment="1">
      <alignment horizontal="center" vertical="center"/>
    </xf>
    <xf numFmtId="0" fontId="73" fillId="0" borderId="0" xfId="0" applyNumberFormat="1" applyFont="1" applyFill="1" applyBorder="1" applyAlignment="1">
      <alignment horizontal="center"/>
    </xf>
    <xf numFmtId="0" fontId="73" fillId="0" borderId="0" xfId="68" applyFont="1" applyAlignment="1">
      <alignment horizontal="left" vertical="center" indent="1"/>
    </xf>
    <xf numFmtId="41" fontId="404" fillId="0" borderId="114" xfId="0" applyNumberFormat="1" applyFont="1" applyFill="1" applyBorder="1" applyAlignment="1">
      <alignment horizontal="right" vertical="center"/>
    </xf>
    <xf numFmtId="0" fontId="404" fillId="0" borderId="0" xfId="0" applyNumberFormat="1" applyFont="1" applyFill="1" applyBorder="1" applyAlignment="1">
      <alignment horizontal="center"/>
    </xf>
    <xf numFmtId="0" fontId="404" fillId="0" borderId="0" xfId="0" applyNumberFormat="1" applyFont="1" applyFill="1" applyBorder="1" applyAlignment="1">
      <alignment horizontal="center" vertical="center"/>
    </xf>
    <xf numFmtId="0" fontId="73" fillId="0" borderId="0" xfId="0" applyNumberFormat="1" applyFont="1" applyFill="1" applyBorder="1" applyAlignment="1">
      <alignment horizontal="center" vertical="center"/>
    </xf>
    <xf numFmtId="41" fontId="404" fillId="0" borderId="201" xfId="0" applyNumberFormat="1" applyFont="1" applyFill="1" applyBorder="1" applyAlignment="1">
      <alignment horizontal="right" vertical="center"/>
    </xf>
    <xf numFmtId="41" fontId="404" fillId="0" borderId="0" xfId="0" applyNumberFormat="1" applyFont="1" applyFill="1" applyBorder="1" applyAlignment="1"/>
    <xf numFmtId="176" fontId="404" fillId="0" borderId="0" xfId="32" applyFont="1" applyFill="1" applyBorder="1">
      <alignment vertical="top" wrapText="1"/>
    </xf>
    <xf numFmtId="175" fontId="404" fillId="0" borderId="0" xfId="0" applyNumberFormat="1" applyFont="1" applyFill="1" applyBorder="1" applyAlignment="1"/>
    <xf numFmtId="41" fontId="404" fillId="0" borderId="0" xfId="0" applyNumberFormat="1" applyFont="1" applyFill="1" applyAlignment="1">
      <alignment horizontal="right" vertical="center"/>
    </xf>
    <xf numFmtId="186" fontId="404" fillId="0" borderId="0" xfId="0" applyNumberFormat="1" applyFont="1" applyFill="1" applyBorder="1" applyAlignment="1">
      <alignment horizontal="center"/>
    </xf>
    <xf numFmtId="41" fontId="404" fillId="0" borderId="0" xfId="0" applyNumberFormat="1" applyFont="1" applyFill="1" applyBorder="1" applyAlignment="1">
      <alignment horizontal="right" vertical="center"/>
    </xf>
    <xf numFmtId="186" fontId="404" fillId="0" borderId="0" xfId="0" applyNumberFormat="1" applyFont="1" applyFill="1" applyBorder="1" applyAlignment="1"/>
    <xf numFmtId="0" fontId="404" fillId="0" borderId="0" xfId="0" applyNumberFormat="1" applyFont="1" applyFill="1" applyBorder="1" applyAlignment="1"/>
    <xf numFmtId="0" fontId="405" fillId="0" borderId="0" xfId="0" quotePrefix="1" applyNumberFormat="1" applyFont="1" applyFill="1" applyBorder="1" applyAlignment="1">
      <alignment horizontal="center" vertical="center"/>
    </xf>
    <xf numFmtId="0" fontId="404" fillId="0" borderId="114" xfId="0" applyNumberFormat="1" applyFont="1" applyFill="1" applyBorder="1" applyAlignment="1">
      <alignment horizontal="center" vertical="center"/>
    </xf>
    <xf numFmtId="3" fontId="28" fillId="0" borderId="0" xfId="0" applyNumberFormat="1" applyFont="1" applyAlignment="1">
      <alignment horizontal="right" vertical="center"/>
    </xf>
    <xf numFmtId="329" fontId="73" fillId="0" borderId="0" xfId="312" applyNumberFormat="1" applyFont="1" applyFill="1" applyBorder="1" applyAlignment="1">
      <alignment horizontal="center"/>
    </xf>
    <xf numFmtId="327" fontId="349" fillId="0" borderId="211" xfId="312" applyNumberFormat="1" applyFont="1" applyFill="1" applyBorder="1" applyAlignment="1">
      <alignment horizontal="center"/>
    </xf>
    <xf numFmtId="329" fontId="73" fillId="0" borderId="211" xfId="312" applyNumberFormat="1" applyFont="1" applyFill="1" applyBorder="1"/>
    <xf numFmtId="327" fontId="349" fillId="0" borderId="0" xfId="312" applyNumberFormat="1" applyFont="1" applyFill="1" applyBorder="1" applyAlignment="1">
      <alignment horizontal="center"/>
    </xf>
    <xf numFmtId="327" fontId="349" fillId="0" borderId="114" xfId="312" applyNumberFormat="1" applyFont="1" applyFill="1" applyBorder="1" applyAlignment="1">
      <alignment horizontal="center"/>
    </xf>
    <xf numFmtId="37" fontId="73" fillId="0" borderId="0" xfId="0" applyNumberFormat="1" applyFont="1" applyBorder="1" applyAlignment="1">
      <alignment vertical="center"/>
    </xf>
    <xf numFmtId="0" fontId="391" fillId="0" borderId="0" xfId="147" applyFont="1" applyBorder="1" applyAlignment="1">
      <alignment vertical="center"/>
    </xf>
    <xf numFmtId="37" fontId="73" fillId="0" borderId="0" xfId="391" applyNumberFormat="1" applyFont="1" applyFill="1" applyBorder="1" applyAlignment="1">
      <alignment vertical="center"/>
    </xf>
    <xf numFmtId="41" fontId="73" fillId="0" borderId="0" xfId="391" applyNumberFormat="1" applyFont="1" applyFill="1" applyBorder="1" applyAlignment="1">
      <alignment vertical="center"/>
    </xf>
    <xf numFmtId="41" fontId="73" fillId="0" borderId="0" xfId="0" applyNumberFormat="1" applyFont="1" applyBorder="1" applyAlignment="1">
      <alignment vertical="center"/>
    </xf>
    <xf numFmtId="176" fontId="30" fillId="0" borderId="0" xfId="32">
      <alignment vertical="top" wrapText="1"/>
    </xf>
    <xf numFmtId="0" fontId="73" fillId="0" borderId="0" xfId="147" applyFont="1" applyFill="1" applyAlignment="1">
      <alignment vertical="center"/>
    </xf>
    <xf numFmtId="175" fontId="73" fillId="0" borderId="0" xfId="100" applyNumberFormat="1" applyFont="1" applyFill="1" applyAlignment="1">
      <alignment horizontal="left" vertical="center" indent="1"/>
    </xf>
    <xf numFmtId="0" fontId="73" fillId="0" borderId="0" xfId="68" applyFont="1" applyFill="1" applyAlignment="1">
      <alignment horizontal="left" vertical="center" indent="1"/>
    </xf>
    <xf numFmtId="0" fontId="391" fillId="0" borderId="0" xfId="0" applyFont="1" applyFill="1" applyBorder="1" applyAlignment="1">
      <alignment horizontal="center" vertical="center"/>
    </xf>
    <xf numFmtId="333" fontId="73" fillId="0" borderId="0" xfId="0" applyNumberFormat="1" applyFont="1" applyFill="1" applyBorder="1" applyAlignment="1">
      <alignment horizontal="center" vertical="center"/>
    </xf>
    <xf numFmtId="333" fontId="73" fillId="0" borderId="0" xfId="0" applyNumberFormat="1" applyFont="1" applyFill="1" applyBorder="1" applyAlignment="1">
      <alignment horizontal="right" vertical="center"/>
    </xf>
    <xf numFmtId="0" fontId="73" fillId="0" borderId="0" xfId="68" applyFont="1" applyAlignment="1">
      <alignment horizontal="left" vertical="center" indent="1"/>
    </xf>
    <xf numFmtId="334" fontId="349" fillId="0" borderId="0" xfId="32" applyNumberFormat="1" applyFont="1" applyFill="1" applyBorder="1" applyAlignment="1">
      <alignment wrapText="1"/>
    </xf>
    <xf numFmtId="333" fontId="73" fillId="0" borderId="0" xfId="312" applyNumberFormat="1" applyFont="1" applyFill="1" applyBorder="1" applyAlignment="1">
      <alignment horizontal="center" vertical="center"/>
    </xf>
    <xf numFmtId="0" fontId="391" fillId="0" borderId="0" xfId="0" applyFont="1" applyFill="1" applyBorder="1" applyAlignment="1">
      <alignment horizontal="center" vertical="center"/>
    </xf>
    <xf numFmtId="0" fontId="391" fillId="0" borderId="0" xfId="0" applyFont="1" applyFill="1" applyBorder="1" applyAlignment="1">
      <alignment horizontal="center" vertical="center"/>
    </xf>
    <xf numFmtId="200" fontId="391" fillId="0" borderId="0" xfId="10891" quotePrefix="1" applyNumberFormat="1" applyFont="1" applyFill="1" applyBorder="1" applyAlignment="1">
      <alignment vertical="center"/>
    </xf>
    <xf numFmtId="0" fontId="73" fillId="0" borderId="0" xfId="0" applyNumberFormat="1" applyFont="1" applyFill="1" applyBorder="1" applyAlignment="1">
      <alignment horizontal="center"/>
    </xf>
    <xf numFmtId="0" fontId="391" fillId="0" borderId="0" xfId="0" applyNumberFormat="1" applyFont="1" applyFill="1" applyAlignment="1">
      <alignment horizontal="center" vertical="center"/>
    </xf>
    <xf numFmtId="0" fontId="73" fillId="0" borderId="0" xfId="0" applyNumberFormat="1" applyFont="1" applyFill="1" applyBorder="1" applyAlignment="1">
      <alignment horizontal="center"/>
    </xf>
    <xf numFmtId="0" fontId="73" fillId="0" borderId="0" xfId="0" applyNumberFormat="1" applyFont="1" applyFill="1" applyBorder="1" applyAlignment="1">
      <alignment horizontal="center"/>
    </xf>
    <xf numFmtId="0" fontId="391" fillId="0" borderId="0" xfId="0" applyFont="1" applyFill="1" applyBorder="1" applyAlignment="1">
      <alignment horizontal="center" vertical="center"/>
    </xf>
    <xf numFmtId="0" fontId="73" fillId="0" borderId="0" xfId="93" applyNumberFormat="1" applyFont="1" applyFill="1" applyBorder="1" applyAlignment="1"/>
    <xf numFmtId="0" fontId="391" fillId="0" borderId="0" xfId="93" applyNumberFormat="1" applyFont="1" applyFill="1" applyBorder="1" applyAlignment="1">
      <alignment horizontal="center"/>
    </xf>
    <xf numFmtId="0" fontId="391" fillId="0" borderId="114" xfId="93" applyNumberFormat="1" applyFont="1" applyFill="1" applyBorder="1" applyAlignment="1">
      <alignment horizontal="center"/>
    </xf>
    <xf numFmtId="0" fontId="391" fillId="0" borderId="0" xfId="0" applyNumberFormat="1" applyFont="1" applyFill="1" applyBorder="1" applyAlignment="1">
      <alignment horizontal="center" vertical="center"/>
    </xf>
    <xf numFmtId="0" fontId="391" fillId="0" borderId="0" xfId="0" applyNumberFormat="1" applyFont="1" applyFill="1" applyAlignment="1">
      <alignment horizontal="center" vertical="center"/>
    </xf>
    <xf numFmtId="0" fontId="391" fillId="0" borderId="0" xfId="0" applyFont="1" applyFill="1" applyBorder="1" applyAlignment="1">
      <alignment horizontal="center" vertical="center"/>
    </xf>
    <xf numFmtId="0" fontId="73" fillId="0" borderId="0" xfId="0" applyNumberFormat="1" applyFont="1" applyFill="1" applyBorder="1" applyAlignment="1">
      <alignment horizontal="center"/>
    </xf>
    <xf numFmtId="0" fontId="73" fillId="0" borderId="0" xfId="0" applyFont="1" applyFill="1" applyAlignment="1">
      <alignment horizontal="left" vertical="top"/>
    </xf>
    <xf numFmtId="0" fontId="391" fillId="0" borderId="114" xfId="0" applyNumberFormat="1" applyFont="1" applyFill="1" applyBorder="1" applyAlignment="1">
      <alignment horizontal="right" vertical="center"/>
    </xf>
    <xf numFmtId="0" fontId="73" fillId="0" borderId="0" xfId="93" applyNumberFormat="1" applyFont="1" applyFill="1" applyBorder="1" applyAlignment="1"/>
    <xf numFmtId="41" fontId="391" fillId="0" borderId="114" xfId="10891" applyNumberFormat="1" applyFont="1" applyFill="1" applyBorder="1" applyAlignment="1">
      <alignment horizontal="center" vertical="center"/>
    </xf>
    <xf numFmtId="0" fontId="391" fillId="0" borderId="0" xfId="93" applyNumberFormat="1" applyFont="1" applyFill="1" applyBorder="1" applyAlignment="1">
      <alignment horizontal="center"/>
    </xf>
    <xf numFmtId="0" fontId="391" fillId="0" borderId="114" xfId="93" applyNumberFormat="1" applyFont="1" applyFill="1" applyBorder="1" applyAlignment="1">
      <alignment horizontal="center"/>
    </xf>
    <xf numFmtId="41" fontId="391" fillId="0" borderId="0" xfId="0" applyNumberFormat="1" applyFont="1" applyAlignment="1">
      <alignment horizontal="center" vertical="center"/>
    </xf>
    <xf numFmtId="0" fontId="391" fillId="0" borderId="0" xfId="0" applyFont="1" applyAlignment="1">
      <alignment horizontal="center" vertical="center"/>
    </xf>
    <xf numFmtId="0" fontId="73" fillId="0" borderId="0" xfId="68" applyFont="1" applyAlignment="1">
      <alignment horizontal="left" vertical="center" indent="1"/>
    </xf>
  </cellXfs>
  <cellStyles count="1809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Y159"/>
  <sheetViews>
    <sheetView topLeftCell="A97" zoomScale="90" zoomScaleNormal="90" zoomScaleSheetLayoutView="85" zoomScalePageLayoutView="158" workbookViewId="0">
      <selection activeCell="J139" sqref="J139"/>
    </sheetView>
  </sheetViews>
  <sheetFormatPr defaultColWidth="7.59765625" defaultRowHeight="20.149999999999999" customHeight="1"/>
  <cols>
    <col min="1" max="1" width="30.46484375" style="10" customWidth="1"/>
    <col min="2" max="2" width="0.796875" style="10" customWidth="1"/>
    <col min="3" max="3" width="4.86328125" style="10" customWidth="1"/>
    <col min="4" max="4" width="8.6640625" style="10" customWidth="1"/>
    <col min="5" max="5" width="0.59765625" style="10" customWidth="1"/>
    <col min="6" max="6" width="8.6640625" style="10" customWidth="1"/>
    <col min="7" max="7" width="0.59765625" style="10" customWidth="1"/>
    <col min="8" max="8" width="8.6640625" style="241" customWidth="1"/>
    <col min="9" max="9" width="0.59765625" style="10" customWidth="1"/>
    <col min="10" max="10" width="8.6640625" style="10" customWidth="1"/>
    <col min="11" max="11" width="0.59765625" style="10" customWidth="1"/>
    <col min="12" max="12" width="8.6640625" style="10" customWidth="1"/>
    <col min="13" max="13" width="0.59765625" style="10" customWidth="1"/>
    <col min="14" max="14" width="8.6640625" style="241" customWidth="1"/>
    <col min="15" max="15" width="5.86328125" style="150" customWidth="1"/>
    <col min="16" max="16" width="1.06640625" style="10" customWidth="1"/>
    <col min="17" max="17" width="6.19921875" style="10" customWidth="1"/>
    <col min="18" max="18" width="1" style="10" customWidth="1"/>
    <col min="19" max="16384" width="7.59765625" style="10"/>
  </cols>
  <sheetData>
    <row r="1" spans="1:181" ht="20.149999999999999" customHeight="1">
      <c r="A1" s="277" t="s">
        <v>132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</row>
    <row r="2" spans="1:181" ht="20.149999999999999" customHeight="1">
      <c r="A2" s="277" t="s">
        <v>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S2" s="268"/>
    </row>
    <row r="3" spans="1:181" ht="20.149999999999999" customHeight="1">
      <c r="A3" s="276" t="s">
        <v>189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S3" s="268"/>
    </row>
    <row r="4" spans="1:181" s="37" customFormat="1" ht="20.149999999999999" customHeight="1">
      <c r="A4" s="36"/>
      <c r="B4" s="36"/>
      <c r="C4" s="36"/>
      <c r="D4" s="36"/>
      <c r="E4" s="36"/>
      <c r="F4" s="36"/>
      <c r="G4" s="36"/>
      <c r="H4" s="243"/>
      <c r="I4" s="243"/>
      <c r="J4" s="243"/>
      <c r="K4" s="36"/>
      <c r="L4" s="36"/>
      <c r="M4" s="36"/>
      <c r="N4" s="147" t="s">
        <v>72</v>
      </c>
      <c r="O4" s="232"/>
      <c r="P4" s="231"/>
      <c r="Q4" s="150"/>
    </row>
    <row r="5" spans="1:181" ht="6" customHeight="1">
      <c r="A5" s="146"/>
      <c r="B5" s="270"/>
      <c r="C5" s="146"/>
      <c r="D5" s="146"/>
      <c r="E5" s="146"/>
      <c r="F5" s="146"/>
      <c r="G5" s="146"/>
      <c r="H5" s="230"/>
      <c r="I5" s="227"/>
      <c r="J5" s="11"/>
      <c r="K5" s="146"/>
      <c r="L5" s="12"/>
      <c r="M5" s="227"/>
      <c r="N5" s="230"/>
    </row>
    <row r="6" spans="1:181" s="15" customFormat="1" ht="20.149999999999999" customHeight="1">
      <c r="A6" s="13"/>
      <c r="B6" s="13"/>
      <c r="C6" s="5" t="s">
        <v>4</v>
      </c>
      <c r="D6" s="278" t="s">
        <v>1</v>
      </c>
      <c r="E6" s="278"/>
      <c r="F6" s="278"/>
      <c r="G6" s="278"/>
      <c r="H6" s="278"/>
      <c r="I6" s="1"/>
      <c r="J6" s="278" t="s">
        <v>2</v>
      </c>
      <c r="K6" s="278"/>
      <c r="L6" s="278"/>
      <c r="M6" s="278"/>
      <c r="N6" s="278"/>
      <c r="O6" s="150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</row>
    <row r="7" spans="1:181" s="15" customFormat="1" ht="20.149999999999999" customHeight="1">
      <c r="A7" s="13"/>
      <c r="B7" s="13"/>
      <c r="C7" s="13"/>
      <c r="D7" s="278" t="s">
        <v>3</v>
      </c>
      <c r="E7" s="278"/>
      <c r="F7" s="278"/>
      <c r="G7" s="278"/>
      <c r="H7" s="278"/>
      <c r="I7" s="2"/>
      <c r="J7" s="278" t="s">
        <v>3</v>
      </c>
      <c r="K7" s="278"/>
      <c r="L7" s="278"/>
      <c r="M7" s="278"/>
      <c r="N7" s="278"/>
      <c r="O7" s="150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</row>
    <row r="8" spans="1:181" s="15" customFormat="1" ht="20.149999999999999" customHeight="1">
      <c r="A8" s="13"/>
      <c r="B8" s="13"/>
      <c r="C8" s="13"/>
      <c r="D8" s="259" t="s">
        <v>212</v>
      </c>
      <c r="E8" s="259"/>
      <c r="F8" s="259" t="s">
        <v>212</v>
      </c>
      <c r="G8" s="259"/>
      <c r="H8" s="259" t="s">
        <v>212</v>
      </c>
      <c r="I8" s="2"/>
      <c r="J8" s="259" t="s">
        <v>212</v>
      </c>
      <c r="K8" s="259"/>
      <c r="L8" s="259" t="s">
        <v>212</v>
      </c>
      <c r="M8" s="259"/>
      <c r="N8" s="259" t="s">
        <v>212</v>
      </c>
      <c r="O8" s="150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</row>
    <row r="9" spans="1:181" s="15" customFormat="1" ht="20.149999999999999" customHeight="1">
      <c r="A9" s="13"/>
      <c r="B9" s="13"/>
      <c r="C9" s="13"/>
      <c r="D9" s="259" t="s">
        <v>213</v>
      </c>
      <c r="E9" s="259"/>
      <c r="F9" s="259" t="s">
        <v>213</v>
      </c>
      <c r="G9" s="259"/>
      <c r="H9" s="259" t="s">
        <v>214</v>
      </c>
      <c r="I9" s="2"/>
      <c r="J9" s="259" t="s">
        <v>213</v>
      </c>
      <c r="K9" s="259"/>
      <c r="L9" s="259" t="s">
        <v>213</v>
      </c>
      <c r="M9" s="259"/>
      <c r="N9" s="259" t="s">
        <v>214</v>
      </c>
      <c r="O9" s="150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</row>
    <row r="10" spans="1:181" ht="20.149999999999999" customHeight="1">
      <c r="D10" s="224" t="s">
        <v>190</v>
      </c>
      <c r="E10" s="145"/>
      <c r="F10" s="224" t="s">
        <v>191</v>
      </c>
      <c r="G10" s="145"/>
      <c r="H10" s="242">
        <v>2020</v>
      </c>
      <c r="I10" s="226"/>
      <c r="J10" s="224" t="s">
        <v>190</v>
      </c>
      <c r="K10" s="145"/>
      <c r="L10" s="224" t="s">
        <v>191</v>
      </c>
      <c r="M10" s="226"/>
      <c r="N10" s="242">
        <v>2020</v>
      </c>
    </row>
    <row r="11" spans="1:181" ht="20.149999999999999" customHeight="1">
      <c r="D11" s="224"/>
      <c r="E11" s="226"/>
      <c r="F11" s="224" t="s">
        <v>227</v>
      </c>
      <c r="G11" s="226"/>
      <c r="H11" s="224" t="s">
        <v>227</v>
      </c>
      <c r="I11" s="226"/>
      <c r="J11" s="224"/>
      <c r="K11" s="226"/>
      <c r="L11" s="224" t="s">
        <v>227</v>
      </c>
      <c r="M11" s="226"/>
      <c r="N11" s="224" t="s">
        <v>227</v>
      </c>
    </row>
    <row r="12" spans="1:181" ht="20.149999999999999" customHeight="1">
      <c r="A12" s="143" t="s">
        <v>5</v>
      </c>
      <c r="B12" s="269"/>
    </row>
    <row r="13" spans="1:181" ht="20.149999999999999" customHeight="1">
      <c r="A13" s="6" t="s">
        <v>6</v>
      </c>
      <c r="B13" s="6"/>
      <c r="C13" s="16"/>
      <c r="D13" s="17"/>
      <c r="E13" s="18"/>
      <c r="F13" s="18"/>
      <c r="G13" s="18"/>
      <c r="H13" s="240"/>
      <c r="I13" s="18"/>
      <c r="J13" s="9"/>
      <c r="K13" s="9"/>
      <c r="L13" s="19"/>
      <c r="M13" s="18"/>
      <c r="N13" s="240"/>
    </row>
    <row r="14" spans="1:181" ht="20.149999999999999" customHeight="1">
      <c r="A14" s="7" t="s">
        <v>7</v>
      </c>
      <c r="B14" s="7"/>
      <c r="C14" s="20">
        <v>5</v>
      </c>
      <c r="D14" s="26">
        <v>425931</v>
      </c>
      <c r="E14" s="124"/>
      <c r="F14" s="26">
        <v>331629</v>
      </c>
      <c r="G14" s="124"/>
      <c r="H14" s="239">
        <v>371866</v>
      </c>
      <c r="I14" s="124"/>
      <c r="J14" s="26">
        <v>251685</v>
      </c>
      <c r="K14" s="124"/>
      <c r="L14" s="26">
        <v>62717</v>
      </c>
      <c r="M14" s="124"/>
      <c r="N14" s="239">
        <v>49008</v>
      </c>
      <c r="O14" s="102"/>
      <c r="P14" s="102"/>
      <c r="Q14" s="7"/>
    </row>
    <row r="15" spans="1:181" ht="20.149999999999999" customHeight="1">
      <c r="A15" s="7" t="s">
        <v>8</v>
      </c>
      <c r="B15" s="7"/>
      <c r="C15" s="20" t="s">
        <v>215</v>
      </c>
      <c r="D15" s="26">
        <v>430596</v>
      </c>
      <c r="E15" s="124"/>
      <c r="F15" s="26">
        <v>340128</v>
      </c>
      <c r="G15" s="125"/>
      <c r="H15" s="239">
        <v>289712</v>
      </c>
      <c r="I15" s="125"/>
      <c r="J15" s="26">
        <v>103101</v>
      </c>
      <c r="K15" s="125"/>
      <c r="L15" s="26">
        <v>218740</v>
      </c>
      <c r="M15" s="125"/>
      <c r="N15" s="239">
        <v>219732</v>
      </c>
      <c r="O15" s="102"/>
      <c r="P15" s="102"/>
      <c r="Q15" s="7"/>
    </row>
    <row r="16" spans="1:181" ht="20.149999999999999" customHeight="1">
      <c r="A16" s="7" t="s">
        <v>133</v>
      </c>
      <c r="B16" s="7"/>
      <c r="C16" s="20">
        <v>4</v>
      </c>
      <c r="D16" s="26">
        <v>311473</v>
      </c>
      <c r="E16" s="124"/>
      <c r="F16" s="26">
        <v>581167</v>
      </c>
      <c r="G16" s="125"/>
      <c r="H16" s="239">
        <v>830194</v>
      </c>
      <c r="I16" s="125"/>
      <c r="J16" s="26">
        <v>21917</v>
      </c>
      <c r="K16" s="125"/>
      <c r="L16" s="26">
        <v>112645</v>
      </c>
      <c r="M16" s="125"/>
      <c r="N16" s="239">
        <v>278512</v>
      </c>
      <c r="O16" s="102"/>
      <c r="P16" s="102"/>
      <c r="Q16" s="7"/>
    </row>
    <row r="17" spans="1:19" ht="20.149999999999999" customHeight="1">
      <c r="A17" s="7" t="s">
        <v>134</v>
      </c>
      <c r="B17" s="7"/>
      <c r="C17" s="20">
        <v>4</v>
      </c>
      <c r="D17" s="26">
        <v>79889</v>
      </c>
      <c r="E17" s="126"/>
      <c r="F17" s="26">
        <v>79889</v>
      </c>
      <c r="G17" s="126"/>
      <c r="H17" s="239">
        <v>45980</v>
      </c>
      <c r="I17" s="126"/>
      <c r="J17" s="26">
        <v>1444889</v>
      </c>
      <c r="K17" s="120"/>
      <c r="L17" s="26">
        <v>880031</v>
      </c>
      <c r="M17" s="126"/>
      <c r="N17" s="239">
        <v>672180</v>
      </c>
      <c r="O17" s="102"/>
      <c r="P17" s="102"/>
      <c r="Q17" s="7"/>
    </row>
    <row r="18" spans="1:19" ht="20.149999999999999" customHeight="1">
      <c r="A18" s="7" t="s">
        <v>9</v>
      </c>
      <c r="B18" s="7"/>
      <c r="C18" s="20">
        <v>7</v>
      </c>
      <c r="D18" s="26">
        <v>8265184</v>
      </c>
      <c r="E18" s="127"/>
      <c r="F18" s="26">
        <v>7988684</v>
      </c>
      <c r="G18" s="125"/>
      <c r="H18" s="239">
        <v>9033234</v>
      </c>
      <c r="I18" s="125"/>
      <c r="J18" s="26">
        <v>3977341</v>
      </c>
      <c r="K18" s="125"/>
      <c r="L18" s="26">
        <v>4286247</v>
      </c>
      <c r="M18" s="125"/>
      <c r="N18" s="239">
        <v>5161717</v>
      </c>
      <c r="O18" s="102"/>
      <c r="P18" s="102"/>
      <c r="Q18" s="7"/>
    </row>
    <row r="19" spans="1:19" ht="20.149999999999999" customHeight="1">
      <c r="A19" s="7" t="s">
        <v>196</v>
      </c>
      <c r="B19" s="7"/>
      <c r="C19" s="20"/>
      <c r="D19" s="26">
        <v>178452</v>
      </c>
      <c r="E19" s="127"/>
      <c r="F19" s="26">
        <v>2000</v>
      </c>
      <c r="G19" s="125"/>
      <c r="H19" s="260">
        <v>0</v>
      </c>
      <c r="I19" s="125"/>
      <c r="J19" s="26">
        <v>178452</v>
      </c>
      <c r="K19" s="125"/>
      <c r="L19" s="26">
        <v>2000</v>
      </c>
      <c r="M19" s="125"/>
      <c r="N19" s="260">
        <v>0</v>
      </c>
      <c r="O19" s="102"/>
      <c r="P19" s="102"/>
      <c r="Q19" s="7"/>
    </row>
    <row r="20" spans="1:19" ht="20.149999999999999" customHeight="1">
      <c r="A20" s="7" t="s">
        <v>165</v>
      </c>
      <c r="B20" s="7"/>
      <c r="C20" s="20">
        <v>8</v>
      </c>
      <c r="D20" s="26">
        <v>187692</v>
      </c>
      <c r="E20" s="127"/>
      <c r="F20" s="26">
        <v>3399</v>
      </c>
      <c r="G20" s="125"/>
      <c r="H20" s="239">
        <v>3207</v>
      </c>
      <c r="I20" s="125"/>
      <c r="J20" s="26">
        <v>187692</v>
      </c>
      <c r="K20" s="125"/>
      <c r="L20" s="26">
        <v>3399</v>
      </c>
      <c r="M20" s="125"/>
      <c r="N20" s="239">
        <v>3207</v>
      </c>
      <c r="O20" s="102"/>
      <c r="P20" s="102"/>
      <c r="Q20" s="7"/>
      <c r="S20" s="22"/>
    </row>
    <row r="21" spans="1:19" ht="20.149999999999999" customHeight="1">
      <c r="A21" s="8" t="s">
        <v>11</v>
      </c>
      <c r="B21" s="8"/>
      <c r="C21" s="20"/>
      <c r="D21" s="23">
        <f>SUM(D14:D20)</f>
        <v>9879217</v>
      </c>
      <c r="E21" s="119"/>
      <c r="F21" s="23">
        <f>SUM(F14:F20)</f>
        <v>9326896</v>
      </c>
      <c r="G21" s="119"/>
      <c r="H21" s="23">
        <f>SUM(H14:H20)</f>
        <v>10574193</v>
      </c>
      <c r="I21" s="119"/>
      <c r="J21" s="23">
        <f>SUM(J14:J20)</f>
        <v>6165077</v>
      </c>
      <c r="K21" s="120"/>
      <c r="L21" s="23">
        <f>SUM(L14:L20)</f>
        <v>5565779</v>
      </c>
      <c r="M21" s="119"/>
      <c r="N21" s="23">
        <f>SUM(N14:N20)</f>
        <v>6384356</v>
      </c>
      <c r="O21" s="102"/>
      <c r="P21" s="102"/>
    </row>
    <row r="22" spans="1:19" ht="10" customHeight="1">
      <c r="A22" s="9"/>
      <c r="B22" s="9"/>
      <c r="C22" s="20"/>
      <c r="D22" s="121"/>
      <c r="E22" s="119"/>
      <c r="F22" s="121"/>
      <c r="G22" s="119"/>
      <c r="H22" s="238"/>
      <c r="I22" s="119"/>
      <c r="J22" s="122"/>
      <c r="K22" s="120"/>
      <c r="L22" s="122"/>
      <c r="M22" s="119"/>
      <c r="N22" s="238"/>
      <c r="O22" s="102"/>
      <c r="P22" s="102"/>
    </row>
    <row r="23" spans="1:19" ht="20.149999999999999" customHeight="1">
      <c r="A23" s="6" t="s">
        <v>12</v>
      </c>
      <c r="B23" s="6"/>
      <c r="C23" s="20"/>
      <c r="D23" s="119"/>
      <c r="E23" s="119"/>
      <c r="F23" s="119"/>
      <c r="G23" s="119"/>
      <c r="H23" s="238"/>
      <c r="I23" s="119"/>
      <c r="J23" s="120"/>
      <c r="K23" s="120"/>
      <c r="L23" s="120"/>
      <c r="M23" s="119"/>
      <c r="N23" s="238"/>
      <c r="O23" s="102"/>
      <c r="P23" s="102"/>
    </row>
    <row r="24" spans="1:19" ht="20.149999999999999" customHeight="1">
      <c r="A24" s="7" t="s">
        <v>13</v>
      </c>
      <c r="B24" s="7"/>
      <c r="C24" s="20">
        <v>9</v>
      </c>
      <c r="D24" s="26">
        <v>42273</v>
      </c>
      <c r="E24" s="125"/>
      <c r="F24" s="26">
        <v>163362</v>
      </c>
      <c r="G24" s="125"/>
      <c r="H24" s="26">
        <v>12008</v>
      </c>
      <c r="I24" s="125"/>
      <c r="J24" s="26">
        <v>42273</v>
      </c>
      <c r="K24" s="125"/>
      <c r="L24" s="26">
        <v>163362</v>
      </c>
      <c r="M24" s="125"/>
      <c r="N24" s="26">
        <v>12008</v>
      </c>
      <c r="O24" s="151"/>
      <c r="P24" s="152"/>
      <c r="Q24" s="152"/>
      <c r="R24" s="152"/>
    </row>
    <row r="25" spans="1:19" ht="20.149999999999999" customHeight="1">
      <c r="A25" s="7" t="s">
        <v>14</v>
      </c>
      <c r="B25" s="7"/>
      <c r="C25" s="20">
        <v>10</v>
      </c>
      <c r="D25" s="260">
        <v>0</v>
      </c>
      <c r="E25" s="125"/>
      <c r="F25" s="260">
        <v>0</v>
      </c>
      <c r="G25" s="125"/>
      <c r="H25" s="260">
        <v>0</v>
      </c>
      <c r="I25" s="125"/>
      <c r="J25" s="26">
        <v>619958</v>
      </c>
      <c r="K25" s="125"/>
      <c r="L25" s="26">
        <v>567896</v>
      </c>
      <c r="M25" s="125"/>
      <c r="N25" s="26">
        <v>560779</v>
      </c>
      <c r="O25" s="75"/>
      <c r="P25" s="24"/>
      <c r="Q25" s="152"/>
      <c r="R25" s="24"/>
    </row>
    <row r="26" spans="1:19" ht="20.149999999999999" customHeight="1">
      <c r="A26" s="7" t="s">
        <v>176</v>
      </c>
      <c r="B26" s="7"/>
      <c r="C26" s="20">
        <v>11</v>
      </c>
      <c r="D26" s="26">
        <v>65577</v>
      </c>
      <c r="E26" s="125"/>
      <c r="F26" s="26">
        <v>68736</v>
      </c>
      <c r="G26" s="125"/>
      <c r="H26" s="26">
        <v>66718</v>
      </c>
      <c r="I26" s="125"/>
      <c r="J26" s="26">
        <v>28458</v>
      </c>
      <c r="K26" s="125"/>
      <c r="L26" s="26">
        <v>28458</v>
      </c>
      <c r="M26" s="125"/>
      <c r="N26" s="26">
        <v>28458</v>
      </c>
      <c r="O26" s="75"/>
      <c r="P26" s="152"/>
      <c r="Q26" s="152"/>
      <c r="R26" s="152"/>
    </row>
    <row r="27" spans="1:19" ht="20.149999999999999" customHeight="1">
      <c r="A27" s="116" t="s">
        <v>175</v>
      </c>
      <c r="B27" s="116"/>
      <c r="C27" s="20">
        <v>4</v>
      </c>
      <c r="D27" s="260">
        <v>0</v>
      </c>
      <c r="E27" s="125"/>
      <c r="F27" s="260">
        <v>0</v>
      </c>
      <c r="G27" s="125"/>
      <c r="H27" s="260">
        <v>0</v>
      </c>
      <c r="I27" s="125"/>
      <c r="J27" s="26">
        <v>703134</v>
      </c>
      <c r="K27" s="125"/>
      <c r="L27" s="26">
        <v>125000</v>
      </c>
      <c r="M27" s="125"/>
      <c r="N27" s="26">
        <v>125000</v>
      </c>
      <c r="O27" s="75"/>
      <c r="P27" s="24"/>
      <c r="Q27" s="152"/>
      <c r="R27" s="24"/>
    </row>
    <row r="28" spans="1:19" ht="20.149999999999999" customHeight="1">
      <c r="A28" s="7" t="s">
        <v>240</v>
      </c>
      <c r="B28" s="7"/>
      <c r="H28" s="10"/>
      <c r="N28" s="10"/>
      <c r="O28" s="75"/>
      <c r="P28" s="152"/>
      <c r="Q28" s="152"/>
      <c r="R28" s="152"/>
    </row>
    <row r="29" spans="1:19" ht="20.149999999999999" customHeight="1">
      <c r="A29" s="136" t="s">
        <v>241</v>
      </c>
      <c r="B29" s="7"/>
      <c r="C29" s="20">
        <v>12</v>
      </c>
      <c r="D29" s="26">
        <v>282244</v>
      </c>
      <c r="E29" s="125"/>
      <c r="F29" s="26">
        <v>252572</v>
      </c>
      <c r="G29" s="125"/>
      <c r="H29" s="26">
        <v>252955</v>
      </c>
      <c r="I29" s="125"/>
      <c r="J29" s="26">
        <v>282244</v>
      </c>
      <c r="K29" s="125"/>
      <c r="L29" s="26">
        <v>252572</v>
      </c>
      <c r="M29" s="125"/>
      <c r="N29" s="26">
        <v>252955</v>
      </c>
      <c r="O29" s="75"/>
      <c r="P29" s="152"/>
      <c r="Q29" s="152"/>
      <c r="R29" s="152"/>
    </row>
    <row r="30" spans="1:19" ht="20.149999999999999" customHeight="1">
      <c r="A30" s="7" t="s">
        <v>15</v>
      </c>
      <c r="B30" s="7"/>
      <c r="C30" s="20">
        <v>13</v>
      </c>
      <c r="D30" s="26">
        <v>646345</v>
      </c>
      <c r="E30" s="125"/>
      <c r="F30" s="26">
        <v>508463</v>
      </c>
      <c r="G30" s="125"/>
      <c r="H30" s="26">
        <v>181089</v>
      </c>
      <c r="I30" s="125"/>
      <c r="J30" s="26">
        <v>607594</v>
      </c>
      <c r="K30" s="125"/>
      <c r="L30" s="26">
        <v>443152</v>
      </c>
      <c r="M30" s="125"/>
      <c r="N30" s="26">
        <v>174991</v>
      </c>
      <c r="O30" s="75"/>
      <c r="P30" s="152"/>
      <c r="Q30" s="152"/>
      <c r="R30" s="152"/>
    </row>
    <row r="31" spans="1:19" ht="20.149999999999999" customHeight="1">
      <c r="A31" s="7" t="s">
        <v>16</v>
      </c>
      <c r="B31" s="7"/>
      <c r="C31" s="20">
        <v>14</v>
      </c>
      <c r="D31" s="26">
        <v>3182976</v>
      </c>
      <c r="E31" s="125"/>
      <c r="F31" s="26">
        <v>2662058</v>
      </c>
      <c r="G31" s="125">
        <v>1889478</v>
      </c>
      <c r="H31" s="26">
        <v>1889478</v>
      </c>
      <c r="I31" s="125"/>
      <c r="J31" s="26">
        <v>1161390</v>
      </c>
      <c r="K31" s="125"/>
      <c r="L31" s="26">
        <v>917375</v>
      </c>
      <c r="M31" s="125"/>
      <c r="N31" s="26">
        <v>659629</v>
      </c>
      <c r="O31" s="75"/>
      <c r="P31" s="152"/>
      <c r="Q31" s="152"/>
      <c r="R31" s="152"/>
    </row>
    <row r="32" spans="1:19" ht="20.149999999999999" customHeight="1">
      <c r="A32" s="7" t="s">
        <v>150</v>
      </c>
      <c r="B32" s="7"/>
      <c r="C32" s="20"/>
      <c r="D32" s="26">
        <v>6309</v>
      </c>
      <c r="E32" s="125"/>
      <c r="F32" s="26">
        <v>1062</v>
      </c>
      <c r="G32" s="125"/>
      <c r="H32" s="26">
        <v>2459</v>
      </c>
      <c r="I32" s="125"/>
      <c r="J32" s="26">
        <v>6309</v>
      </c>
      <c r="K32" s="125"/>
      <c r="L32" s="26">
        <v>1037</v>
      </c>
      <c r="M32" s="125"/>
      <c r="N32" s="261">
        <v>2396</v>
      </c>
      <c r="O32" s="75"/>
      <c r="P32" s="152"/>
      <c r="Q32" s="152"/>
      <c r="R32" s="152"/>
    </row>
    <row r="33" spans="1:181" ht="20.149999999999999" customHeight="1">
      <c r="A33" s="7" t="s">
        <v>118</v>
      </c>
      <c r="B33" s="7"/>
      <c r="C33" s="20">
        <v>15</v>
      </c>
      <c r="D33" s="26">
        <v>4816</v>
      </c>
      <c r="E33" s="125"/>
      <c r="F33" s="26">
        <v>4801</v>
      </c>
      <c r="G33" s="125"/>
      <c r="H33" s="26">
        <v>5555</v>
      </c>
      <c r="I33" s="125"/>
      <c r="J33" s="26">
        <v>3437</v>
      </c>
      <c r="K33" s="125"/>
      <c r="L33" s="26">
        <v>4171</v>
      </c>
      <c r="M33" s="125"/>
      <c r="N33" s="26">
        <v>4898</v>
      </c>
      <c r="O33" s="75"/>
      <c r="P33" s="152"/>
      <c r="Q33" s="152"/>
      <c r="R33" s="152"/>
    </row>
    <row r="34" spans="1:181" ht="20.149999999999999" customHeight="1">
      <c r="A34" s="7" t="s">
        <v>17</v>
      </c>
      <c r="B34" s="7"/>
      <c r="C34" s="20">
        <v>16</v>
      </c>
      <c r="D34" s="26">
        <v>15170</v>
      </c>
      <c r="E34" s="125"/>
      <c r="F34" s="26">
        <v>11789</v>
      </c>
      <c r="G34" s="125"/>
      <c r="H34" s="26">
        <v>47801</v>
      </c>
      <c r="I34" s="125"/>
      <c r="J34" s="260">
        <v>0</v>
      </c>
      <c r="K34" s="125"/>
      <c r="L34" s="260">
        <v>0</v>
      </c>
      <c r="M34" s="125"/>
      <c r="N34" s="26">
        <v>12346</v>
      </c>
      <c r="O34" s="75"/>
      <c r="P34" s="152"/>
      <c r="Q34" s="152"/>
      <c r="R34" s="152"/>
    </row>
    <row r="35" spans="1:181" ht="20.149999999999999" customHeight="1">
      <c r="A35" s="7" t="s">
        <v>10</v>
      </c>
      <c r="B35" s="7"/>
      <c r="C35" s="76"/>
      <c r="D35" s="26">
        <v>20075</v>
      </c>
      <c r="E35" s="127"/>
      <c r="F35" s="26">
        <v>4896</v>
      </c>
      <c r="G35" s="127"/>
      <c r="H35" s="26">
        <v>1529</v>
      </c>
      <c r="I35" s="127"/>
      <c r="J35" s="261">
        <v>16158</v>
      </c>
      <c r="K35" s="120"/>
      <c r="L35" s="260">
        <v>0</v>
      </c>
      <c r="M35" s="127"/>
      <c r="N35" s="260">
        <v>0</v>
      </c>
      <c r="O35" s="75"/>
      <c r="P35" s="152"/>
      <c r="Q35" s="153"/>
      <c r="R35" s="152"/>
    </row>
    <row r="36" spans="1:181" ht="20.149999999999999" customHeight="1">
      <c r="A36" s="7" t="s">
        <v>18</v>
      </c>
      <c r="B36" s="7"/>
      <c r="C36" s="20">
        <v>17</v>
      </c>
      <c r="D36" s="26">
        <v>9099</v>
      </c>
      <c r="E36" s="125"/>
      <c r="F36" s="26">
        <v>4656</v>
      </c>
      <c r="G36" s="125"/>
      <c r="H36" s="131">
        <v>8114</v>
      </c>
      <c r="I36" s="125"/>
      <c r="J36" s="26">
        <v>1923</v>
      </c>
      <c r="K36" s="125"/>
      <c r="L36" s="26">
        <v>1691</v>
      </c>
      <c r="M36" s="125"/>
      <c r="N36" s="131">
        <v>5038</v>
      </c>
      <c r="O36" s="75"/>
      <c r="P36" s="152"/>
      <c r="Q36" s="152"/>
      <c r="R36" s="152"/>
    </row>
    <row r="37" spans="1:181" s="15" customFormat="1" ht="20.149999999999999" customHeight="1">
      <c r="A37" s="8" t="s">
        <v>19</v>
      </c>
      <c r="B37" s="8"/>
      <c r="C37" s="20"/>
      <c r="D37" s="23">
        <f>SUM(D24:D36)</f>
        <v>4274884</v>
      </c>
      <c r="E37" s="123"/>
      <c r="F37" s="23">
        <f>SUM(F24:F36)</f>
        <v>3682395</v>
      </c>
      <c r="G37" s="123"/>
      <c r="H37" s="233">
        <f>SUM(H24:H36)</f>
        <v>2467706</v>
      </c>
      <c r="I37" s="123"/>
      <c r="J37" s="23">
        <f>SUM(J24:J36)</f>
        <v>3472878</v>
      </c>
      <c r="K37" s="123"/>
      <c r="L37" s="23">
        <f>SUM(L24:L36)</f>
        <v>2504714</v>
      </c>
      <c r="M37" s="123"/>
      <c r="N37" s="233">
        <f>SUM(N24:N36)</f>
        <v>1838498</v>
      </c>
      <c r="O37" s="150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</row>
    <row r="38" spans="1:181" s="15" customFormat="1" ht="20.149999999999999" customHeight="1" thickBot="1">
      <c r="A38" s="6" t="s">
        <v>20</v>
      </c>
      <c r="B38" s="6"/>
      <c r="C38" s="20"/>
      <c r="D38" s="25">
        <f>D21+D37</f>
        <v>14154101</v>
      </c>
      <c r="E38" s="123"/>
      <c r="F38" s="25">
        <f>F21+F37</f>
        <v>13009291</v>
      </c>
      <c r="G38" s="123"/>
      <c r="H38" s="25">
        <f>H21+H37</f>
        <v>13041899</v>
      </c>
      <c r="I38" s="123"/>
      <c r="J38" s="25">
        <f>J21+J37</f>
        <v>9637955</v>
      </c>
      <c r="K38" s="123"/>
      <c r="L38" s="25">
        <f>L21+L37</f>
        <v>8070493</v>
      </c>
      <c r="M38" s="123"/>
      <c r="N38" s="25">
        <f>N21+N37</f>
        <v>8222854</v>
      </c>
      <c r="O38" s="150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</row>
    <row r="39" spans="1:181" s="15" customFormat="1" ht="20.149999999999999" customHeight="1" thickTop="1">
      <c r="A39" s="6"/>
      <c r="B39" s="6"/>
      <c r="C39" s="20"/>
      <c r="D39" s="26"/>
      <c r="E39" s="123"/>
      <c r="F39" s="26"/>
      <c r="G39" s="123"/>
      <c r="H39" s="26"/>
      <c r="I39" s="123"/>
      <c r="J39" s="26"/>
      <c r="K39" s="123"/>
      <c r="L39" s="26"/>
      <c r="M39" s="123"/>
      <c r="N39" s="26"/>
      <c r="O39" s="150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</row>
    <row r="40" spans="1:181" s="15" customFormat="1" ht="20.149999999999999" customHeight="1">
      <c r="A40" s="6"/>
      <c r="B40" s="6"/>
      <c r="C40" s="20"/>
      <c r="D40" s="26"/>
      <c r="E40" s="123"/>
      <c r="F40" s="26"/>
      <c r="G40" s="123"/>
      <c r="H40" s="26"/>
      <c r="I40" s="123"/>
      <c r="J40" s="26"/>
      <c r="K40" s="123"/>
      <c r="L40" s="26"/>
      <c r="M40" s="123"/>
      <c r="N40" s="26"/>
      <c r="O40" s="150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</row>
    <row r="41" spans="1:181" s="15" customFormat="1" ht="20.149999999999999" customHeight="1">
      <c r="A41" s="6"/>
      <c r="B41" s="6"/>
      <c r="C41" s="20"/>
      <c r="D41" s="26"/>
      <c r="E41" s="123"/>
      <c r="F41" s="26"/>
      <c r="G41" s="123"/>
      <c r="H41" s="26"/>
      <c r="I41" s="123"/>
      <c r="J41" s="26"/>
      <c r="K41" s="123"/>
      <c r="L41" s="26"/>
      <c r="M41" s="123"/>
      <c r="N41" s="26"/>
      <c r="O41" s="150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</row>
    <row r="42" spans="1:181" s="15" customFormat="1" ht="20.149999999999999" customHeight="1">
      <c r="A42" s="6"/>
      <c r="B42" s="6"/>
      <c r="C42" s="20"/>
      <c r="D42" s="26"/>
      <c r="E42" s="123"/>
      <c r="F42" s="26"/>
      <c r="G42" s="123"/>
      <c r="H42" s="26"/>
      <c r="I42" s="123"/>
      <c r="J42" s="26"/>
      <c r="K42" s="123"/>
      <c r="L42" s="26"/>
      <c r="M42" s="123"/>
      <c r="N42" s="26"/>
      <c r="O42" s="150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</row>
    <row r="43" spans="1:181" s="15" customFormat="1" ht="20.149999999999999" customHeight="1">
      <c r="A43" s="6"/>
      <c r="B43" s="6"/>
      <c r="C43" s="20"/>
      <c r="D43" s="26"/>
      <c r="E43" s="123"/>
      <c r="F43" s="26"/>
      <c r="G43" s="123"/>
      <c r="H43" s="26"/>
      <c r="I43" s="123"/>
      <c r="J43" s="26"/>
      <c r="K43" s="123"/>
      <c r="L43" s="26"/>
      <c r="M43" s="123"/>
      <c r="N43" s="26"/>
      <c r="O43" s="150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</row>
    <row r="44" spans="1:181" s="15" customFormat="1" ht="20.149999999999999" customHeight="1">
      <c r="A44" s="6"/>
      <c r="B44" s="6"/>
      <c r="C44" s="20"/>
      <c r="D44" s="26"/>
      <c r="E44" s="123"/>
      <c r="F44" s="26"/>
      <c r="G44" s="123"/>
      <c r="H44" s="26"/>
      <c r="I44" s="123"/>
      <c r="J44" s="26"/>
      <c r="K44" s="123"/>
      <c r="L44" s="26"/>
      <c r="M44" s="123"/>
      <c r="N44" s="26"/>
      <c r="O44" s="150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</row>
    <row r="45" spans="1:181" s="15" customFormat="1" ht="20.149999999999999" customHeight="1">
      <c r="A45" s="6"/>
      <c r="B45" s="6"/>
      <c r="C45" s="20"/>
      <c r="D45" s="26"/>
      <c r="E45" s="123"/>
      <c r="F45" s="26"/>
      <c r="G45" s="123"/>
      <c r="H45" s="26"/>
      <c r="I45" s="123"/>
      <c r="J45" s="26"/>
      <c r="K45" s="123"/>
      <c r="L45" s="26"/>
      <c r="M45" s="123"/>
      <c r="N45" s="26"/>
      <c r="O45" s="150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</row>
    <row r="46" spans="1:181" s="15" customFormat="1" ht="20.149999999999999" customHeight="1">
      <c r="A46" s="6"/>
      <c r="B46" s="6"/>
      <c r="C46" s="20"/>
      <c r="D46" s="26"/>
      <c r="E46" s="123"/>
      <c r="F46" s="26"/>
      <c r="G46" s="123"/>
      <c r="H46" s="26"/>
      <c r="I46" s="123"/>
      <c r="J46" s="26"/>
      <c r="K46" s="123"/>
      <c r="L46" s="26"/>
      <c r="M46" s="123"/>
      <c r="N46" s="26"/>
      <c r="O46" s="150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</row>
    <row r="47" spans="1:181" s="15" customFormat="1" ht="20.149999999999999" customHeight="1">
      <c r="A47" s="6"/>
      <c r="B47" s="6"/>
      <c r="C47" s="20"/>
      <c r="D47" s="26"/>
      <c r="E47" s="123"/>
      <c r="F47" s="26"/>
      <c r="G47" s="123"/>
      <c r="H47" s="26"/>
      <c r="I47" s="123"/>
      <c r="J47" s="26"/>
      <c r="K47" s="123"/>
      <c r="L47" s="26"/>
      <c r="M47" s="123"/>
      <c r="N47" s="26"/>
      <c r="O47" s="150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</row>
    <row r="48" spans="1:181" s="15" customFormat="1" ht="20.149999999999999" customHeight="1">
      <c r="A48" s="6"/>
      <c r="B48" s="6"/>
      <c r="C48" s="20"/>
      <c r="D48" s="26"/>
      <c r="E48" s="123"/>
      <c r="F48" s="26"/>
      <c r="G48" s="123"/>
      <c r="H48" s="26"/>
      <c r="I48" s="123"/>
      <c r="J48" s="26"/>
      <c r="K48" s="123"/>
      <c r="L48" s="26"/>
      <c r="M48" s="123"/>
      <c r="N48" s="26"/>
      <c r="O48" s="150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</row>
    <row r="49" spans="1:181" s="15" customFormat="1" ht="20.149999999999999" customHeight="1">
      <c r="A49" s="6"/>
      <c r="B49" s="6"/>
      <c r="C49" s="20"/>
      <c r="D49" s="26"/>
      <c r="E49" s="123"/>
      <c r="F49" s="26"/>
      <c r="G49" s="123"/>
      <c r="H49" s="26"/>
      <c r="I49" s="123"/>
      <c r="J49" s="26"/>
      <c r="K49" s="123"/>
      <c r="L49" s="26"/>
      <c r="M49" s="123"/>
      <c r="N49" s="26"/>
      <c r="O49" s="150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</row>
    <row r="50" spans="1:181" s="15" customFormat="1" ht="20.149999999999999" customHeight="1">
      <c r="A50" s="100" t="s">
        <v>105</v>
      </c>
      <c r="B50" s="100"/>
      <c r="C50" s="20"/>
      <c r="D50" s="26"/>
      <c r="E50" s="123"/>
      <c r="F50" s="26"/>
      <c r="G50" s="123"/>
      <c r="H50" s="26"/>
      <c r="I50" s="123"/>
      <c r="J50" s="26"/>
      <c r="K50" s="123"/>
      <c r="L50" s="26"/>
      <c r="M50" s="123"/>
      <c r="N50" s="26"/>
      <c r="O50" s="150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</row>
    <row r="51" spans="1:181" s="37" customFormat="1" ht="20.149999999999999" customHeight="1">
      <c r="A51" s="277" t="s">
        <v>132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150"/>
    </row>
    <row r="52" spans="1:181" s="37" customFormat="1" ht="20.149999999999999" customHeight="1">
      <c r="A52" s="277" t="s">
        <v>21</v>
      </c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150"/>
    </row>
    <row r="53" spans="1:181" s="37" customFormat="1" ht="20.149999999999999" customHeight="1">
      <c r="A53" s="276" t="s">
        <v>189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150"/>
    </row>
    <row r="54" spans="1:181" s="37" customFormat="1" ht="20.149999999999999" customHeight="1">
      <c r="A54" s="36"/>
      <c r="B54" s="36"/>
      <c r="C54" s="36"/>
      <c r="D54" s="36"/>
      <c r="E54" s="36"/>
      <c r="F54" s="36"/>
      <c r="G54" s="36"/>
      <c r="H54" s="36"/>
      <c r="I54" s="36"/>
      <c r="J54" s="243"/>
      <c r="K54" s="36"/>
      <c r="L54" s="36"/>
      <c r="M54" s="36"/>
      <c r="N54" s="147" t="s">
        <v>72</v>
      </c>
      <c r="O54" s="232"/>
      <c r="P54" s="231"/>
      <c r="Q54" s="150"/>
    </row>
    <row r="55" spans="1:181" ht="6" customHeight="1">
      <c r="A55" s="146"/>
      <c r="B55" s="270"/>
      <c r="C55" s="146"/>
      <c r="D55" s="146"/>
      <c r="E55" s="146"/>
      <c r="F55" s="146"/>
      <c r="G55" s="146"/>
      <c r="H55" s="230"/>
      <c r="I55" s="227"/>
      <c r="J55" s="11"/>
      <c r="K55" s="146"/>
      <c r="L55" s="12"/>
      <c r="M55" s="227"/>
      <c r="N55" s="230"/>
    </row>
    <row r="56" spans="1:181" ht="19.5" customHeight="1">
      <c r="A56" s="13"/>
      <c r="B56" s="13"/>
      <c r="C56" s="5" t="s">
        <v>4</v>
      </c>
      <c r="D56" s="278" t="s">
        <v>1</v>
      </c>
      <c r="E56" s="278"/>
      <c r="F56" s="278"/>
      <c r="G56" s="278"/>
      <c r="H56" s="278"/>
      <c r="I56" s="1"/>
      <c r="J56" s="278" t="s">
        <v>2</v>
      </c>
      <c r="K56" s="278"/>
      <c r="L56" s="278"/>
      <c r="M56" s="278"/>
      <c r="N56" s="278"/>
    </row>
    <row r="57" spans="1:181" ht="19.5" customHeight="1">
      <c r="A57" s="13"/>
      <c r="B57" s="13"/>
      <c r="C57" s="13"/>
      <c r="D57" s="278" t="s">
        <v>3</v>
      </c>
      <c r="E57" s="278"/>
      <c r="F57" s="278"/>
      <c r="G57" s="278"/>
      <c r="H57" s="278"/>
      <c r="I57" s="2"/>
      <c r="J57" s="278" t="s">
        <v>3</v>
      </c>
      <c r="K57" s="278"/>
      <c r="L57" s="278"/>
      <c r="M57" s="278"/>
      <c r="N57" s="278"/>
    </row>
    <row r="58" spans="1:181" ht="19.5" customHeight="1">
      <c r="A58" s="13"/>
      <c r="B58" s="13"/>
      <c r="C58" s="13"/>
      <c r="D58" s="259" t="s">
        <v>212</v>
      </c>
      <c r="E58" s="259"/>
      <c r="F58" s="259" t="s">
        <v>212</v>
      </c>
      <c r="G58" s="259"/>
      <c r="H58" s="259" t="s">
        <v>212</v>
      </c>
      <c r="I58" s="2"/>
      <c r="J58" s="259" t="s">
        <v>212</v>
      </c>
      <c r="K58" s="259"/>
      <c r="L58" s="259" t="s">
        <v>212</v>
      </c>
      <c r="M58" s="259"/>
      <c r="N58" s="259" t="s">
        <v>212</v>
      </c>
    </row>
    <row r="59" spans="1:181" ht="19.5" customHeight="1">
      <c r="A59" s="13"/>
      <c r="B59" s="13"/>
      <c r="C59" s="13"/>
      <c r="D59" s="259" t="s">
        <v>213</v>
      </c>
      <c r="E59" s="259"/>
      <c r="F59" s="259" t="s">
        <v>213</v>
      </c>
      <c r="G59" s="259"/>
      <c r="H59" s="259" t="s">
        <v>214</v>
      </c>
      <c r="I59" s="2"/>
      <c r="J59" s="259" t="s">
        <v>213</v>
      </c>
      <c r="K59" s="259"/>
      <c r="L59" s="259" t="s">
        <v>213</v>
      </c>
      <c r="M59" s="259"/>
      <c r="N59" s="259" t="s">
        <v>214</v>
      </c>
    </row>
    <row r="60" spans="1:181" ht="19.5" customHeight="1">
      <c r="D60" s="224" t="s">
        <v>190</v>
      </c>
      <c r="E60" s="259"/>
      <c r="F60" s="224" t="s">
        <v>191</v>
      </c>
      <c r="G60" s="259"/>
      <c r="H60" s="242">
        <v>2020</v>
      </c>
      <c r="I60" s="259"/>
      <c r="J60" s="224" t="s">
        <v>190</v>
      </c>
      <c r="K60" s="259"/>
      <c r="L60" s="224" t="s">
        <v>191</v>
      </c>
      <c r="M60" s="259"/>
      <c r="N60" s="242">
        <v>2020</v>
      </c>
    </row>
    <row r="61" spans="1:181" ht="19.5" customHeight="1">
      <c r="D61" s="224"/>
      <c r="E61" s="259"/>
      <c r="F61" s="224" t="s">
        <v>227</v>
      </c>
      <c r="G61" s="259"/>
      <c r="H61" s="224" t="s">
        <v>227</v>
      </c>
      <c r="I61" s="259"/>
      <c r="J61" s="224"/>
      <c r="K61" s="259"/>
      <c r="L61" s="224" t="s">
        <v>227</v>
      </c>
      <c r="M61" s="259"/>
      <c r="N61" s="224" t="s">
        <v>227</v>
      </c>
    </row>
    <row r="62" spans="1:181" ht="19.5" customHeight="1">
      <c r="A62" s="143" t="s">
        <v>22</v>
      </c>
      <c r="B62" s="269"/>
      <c r="C62" s="146"/>
      <c r="D62" s="146"/>
      <c r="E62" s="146"/>
    </row>
    <row r="63" spans="1:181" ht="19.5" customHeight="1">
      <c r="A63" s="6" t="s">
        <v>23</v>
      </c>
      <c r="B63" s="6"/>
      <c r="C63" s="20"/>
      <c r="D63" s="18"/>
      <c r="E63" s="18"/>
      <c r="F63" s="18"/>
      <c r="G63" s="18"/>
      <c r="H63" s="240"/>
      <c r="I63" s="18"/>
      <c r="J63" s="9"/>
      <c r="K63" s="9"/>
      <c r="L63" s="29"/>
      <c r="M63" s="18"/>
      <c r="N63" s="240"/>
    </row>
    <row r="64" spans="1:181" ht="19.5" customHeight="1">
      <c r="A64" s="7" t="s">
        <v>197</v>
      </c>
      <c r="B64" s="7"/>
      <c r="C64" s="20">
        <v>18</v>
      </c>
      <c r="D64" s="260">
        <v>0</v>
      </c>
      <c r="E64" s="18"/>
      <c r="F64" s="26">
        <v>3552</v>
      </c>
      <c r="G64" s="18"/>
      <c r="H64" s="26">
        <v>131795</v>
      </c>
      <c r="I64" s="18"/>
      <c r="J64" s="260">
        <v>0</v>
      </c>
      <c r="K64" s="9"/>
      <c r="L64" s="26">
        <v>3552</v>
      </c>
      <c r="M64" s="18"/>
      <c r="N64" s="26">
        <v>131795</v>
      </c>
    </row>
    <row r="65" spans="1:18" ht="19.5" customHeight="1">
      <c r="A65" s="7" t="s">
        <v>24</v>
      </c>
      <c r="B65" s="7"/>
      <c r="C65" s="20" t="s">
        <v>225</v>
      </c>
      <c r="D65" s="26">
        <v>2000877</v>
      </c>
      <c r="E65" s="21"/>
      <c r="F65" s="26">
        <v>2639454</v>
      </c>
      <c r="G65" s="21"/>
      <c r="H65" s="26">
        <v>3479092</v>
      </c>
      <c r="I65" s="21"/>
      <c r="J65" s="26">
        <v>674841</v>
      </c>
      <c r="K65" s="21"/>
      <c r="L65" s="26">
        <v>980721</v>
      </c>
      <c r="M65" s="21"/>
      <c r="N65" s="26">
        <v>1521674</v>
      </c>
    </row>
    <row r="66" spans="1:18" ht="19.5" customHeight="1">
      <c r="A66" s="7" t="s">
        <v>25</v>
      </c>
      <c r="B66" s="7"/>
      <c r="C66" s="81"/>
      <c r="D66" s="102"/>
      <c r="E66" s="21"/>
      <c r="F66" s="102"/>
      <c r="G66" s="21"/>
      <c r="H66" s="26"/>
      <c r="I66" s="21"/>
      <c r="J66" s="102"/>
      <c r="K66" s="21"/>
      <c r="L66" s="102"/>
      <c r="M66" s="21"/>
      <c r="N66" s="26"/>
    </row>
    <row r="67" spans="1:18" ht="19.5" customHeight="1">
      <c r="A67" s="39" t="s">
        <v>26</v>
      </c>
      <c r="B67" s="39"/>
      <c r="C67" s="20">
        <v>21</v>
      </c>
      <c r="D67" s="26">
        <v>1036932</v>
      </c>
      <c r="E67" s="21"/>
      <c r="F67" s="26">
        <v>935316</v>
      </c>
      <c r="G67" s="21"/>
      <c r="H67" s="26">
        <v>89156</v>
      </c>
      <c r="I67" s="21"/>
      <c r="J67" s="26">
        <v>1036932</v>
      </c>
      <c r="K67" s="21"/>
      <c r="L67" s="26">
        <v>935316</v>
      </c>
      <c r="M67" s="21"/>
      <c r="N67" s="26">
        <v>89156</v>
      </c>
    </row>
    <row r="68" spans="1:18" ht="19.5" customHeight="1">
      <c r="A68" s="39" t="s">
        <v>230</v>
      </c>
      <c r="B68" s="39"/>
      <c r="H68" s="10"/>
      <c r="N68" s="10"/>
    </row>
    <row r="69" spans="1:18" ht="19.5" customHeight="1">
      <c r="A69" s="39" t="s">
        <v>231</v>
      </c>
      <c r="B69" s="39"/>
      <c r="C69" s="20">
        <v>22</v>
      </c>
      <c r="D69" s="26">
        <v>1461666</v>
      </c>
      <c r="E69" s="21"/>
      <c r="F69" s="26">
        <v>971813</v>
      </c>
      <c r="G69" s="21"/>
      <c r="H69" s="26">
        <v>1189493</v>
      </c>
      <c r="I69" s="21"/>
      <c r="J69" s="26">
        <v>1142999</v>
      </c>
      <c r="K69" s="21"/>
      <c r="L69" s="26">
        <v>378284</v>
      </c>
      <c r="M69" s="21"/>
      <c r="N69" s="26">
        <v>713601</v>
      </c>
    </row>
    <row r="70" spans="1:18" ht="19.5" customHeight="1">
      <c r="A70" s="39" t="s">
        <v>160</v>
      </c>
      <c r="B70" s="39"/>
      <c r="C70" s="20"/>
      <c r="D70" s="26">
        <v>1470</v>
      </c>
      <c r="E70" s="21"/>
      <c r="F70" s="26">
        <v>635</v>
      </c>
      <c r="G70" s="21"/>
      <c r="H70" s="26">
        <v>1263</v>
      </c>
      <c r="I70" s="21"/>
      <c r="J70" s="26">
        <v>1470</v>
      </c>
      <c r="K70" s="21"/>
      <c r="L70" s="26">
        <v>635</v>
      </c>
      <c r="M70" s="21"/>
      <c r="N70" s="26">
        <v>1226</v>
      </c>
    </row>
    <row r="71" spans="1:18" ht="19.5" customHeight="1">
      <c r="A71" s="7" t="s">
        <v>242</v>
      </c>
      <c r="B71" s="7"/>
      <c r="C71" s="20">
        <v>20</v>
      </c>
      <c r="D71" s="260">
        <v>0</v>
      </c>
      <c r="E71" s="21"/>
      <c r="F71" s="26">
        <v>50000</v>
      </c>
      <c r="G71" s="21"/>
      <c r="H71" s="261">
        <v>50000</v>
      </c>
      <c r="I71" s="21"/>
      <c r="J71" s="260">
        <v>0</v>
      </c>
      <c r="K71" s="21">
        <v>0</v>
      </c>
      <c r="L71" s="260">
        <v>0</v>
      </c>
      <c r="M71" s="21"/>
      <c r="N71" s="260">
        <v>0</v>
      </c>
    </row>
    <row r="72" spans="1:18" ht="19.5" customHeight="1">
      <c r="A72" s="7" t="s">
        <v>232</v>
      </c>
      <c r="B72" s="7"/>
      <c r="H72" s="10"/>
      <c r="N72" s="10"/>
    </row>
    <row r="73" spans="1:18" ht="19.5" customHeight="1">
      <c r="A73" s="7" t="s">
        <v>233</v>
      </c>
      <c r="B73" s="7"/>
      <c r="C73" s="20">
        <v>4</v>
      </c>
      <c r="D73" s="26">
        <v>107468</v>
      </c>
      <c r="E73" s="21">
        <v>0</v>
      </c>
      <c r="F73" s="26">
        <v>107468</v>
      </c>
      <c r="G73" s="21"/>
      <c r="H73" s="260">
        <v>0</v>
      </c>
      <c r="I73" s="21"/>
      <c r="J73" s="26">
        <v>107468</v>
      </c>
      <c r="K73" s="21"/>
      <c r="L73" s="26">
        <v>155468</v>
      </c>
      <c r="M73" s="21"/>
      <c r="N73" s="26">
        <v>255300</v>
      </c>
    </row>
    <row r="74" spans="1:18" ht="19.5" customHeight="1">
      <c r="A74" s="7" t="s">
        <v>100</v>
      </c>
      <c r="B74" s="7"/>
      <c r="C74" s="81"/>
      <c r="D74" s="26">
        <v>33509</v>
      </c>
      <c r="E74" s="21"/>
      <c r="F74" s="26">
        <v>74253</v>
      </c>
      <c r="G74" s="21"/>
      <c r="H74" s="131">
        <v>54961</v>
      </c>
      <c r="I74" s="21"/>
      <c r="J74" s="260">
        <v>0</v>
      </c>
      <c r="K74" s="21"/>
      <c r="L74" s="21">
        <v>20350</v>
      </c>
      <c r="M74" s="21"/>
      <c r="N74" s="131">
        <v>25807</v>
      </c>
    </row>
    <row r="75" spans="1:18" ht="19.5" customHeight="1">
      <c r="A75" s="8" t="s">
        <v>27</v>
      </c>
      <c r="B75" s="8"/>
      <c r="C75" s="20"/>
      <c r="D75" s="23">
        <f>SUM(D64:D74)</f>
        <v>4641922</v>
      </c>
      <c r="E75" s="21"/>
      <c r="F75" s="23">
        <f>SUM(F64:F74)</f>
        <v>4782491</v>
      </c>
      <c r="G75" s="21"/>
      <c r="H75" s="23">
        <f>SUM(H64:H74)</f>
        <v>4995760</v>
      </c>
      <c r="I75" s="21"/>
      <c r="J75" s="23">
        <f>SUM(J64:J74)</f>
        <v>2963710</v>
      </c>
      <c r="K75" s="21"/>
      <c r="L75" s="23">
        <f>SUM(L64:L74)</f>
        <v>2474326</v>
      </c>
      <c r="M75" s="21"/>
      <c r="N75" s="233">
        <f>SUM(N64:N74)</f>
        <v>2738559</v>
      </c>
    </row>
    <row r="76" spans="1:18" ht="10" customHeight="1">
      <c r="A76" s="9"/>
      <c r="B76" s="9"/>
      <c r="C76" s="20"/>
      <c r="D76" s="121"/>
      <c r="E76" s="119"/>
      <c r="F76" s="121"/>
      <c r="G76" s="119"/>
      <c r="H76" s="238"/>
      <c r="I76" s="119"/>
      <c r="J76" s="122"/>
      <c r="K76" s="120"/>
      <c r="L76" s="122"/>
      <c r="M76" s="119"/>
      <c r="N76" s="238"/>
      <c r="O76" s="102"/>
      <c r="P76" s="102"/>
    </row>
    <row r="77" spans="1:18" ht="19.5" customHeight="1">
      <c r="A77" s="6" t="s">
        <v>28</v>
      </c>
      <c r="B77" s="6"/>
      <c r="C77" s="20"/>
      <c r="D77" s="21"/>
      <c r="E77" s="21"/>
      <c r="F77" s="21"/>
      <c r="G77" s="21"/>
      <c r="H77" s="237"/>
      <c r="I77" s="21"/>
      <c r="J77" s="21"/>
      <c r="K77" s="21"/>
      <c r="L77" s="21"/>
      <c r="M77" s="21"/>
      <c r="N77" s="237"/>
    </row>
    <row r="78" spans="1:18" ht="19.5" customHeight="1">
      <c r="A78" s="7" t="s">
        <v>89</v>
      </c>
      <c r="B78" s="7"/>
      <c r="C78" s="81"/>
      <c r="D78" s="26">
        <v>64992</v>
      </c>
      <c r="E78" s="21"/>
      <c r="F78" s="26">
        <v>99040</v>
      </c>
      <c r="G78" s="21"/>
      <c r="H78" s="26">
        <v>138658</v>
      </c>
      <c r="I78" s="21"/>
      <c r="J78" s="21">
        <v>8642</v>
      </c>
      <c r="K78" s="21"/>
      <c r="L78" s="21">
        <v>15293</v>
      </c>
      <c r="M78" s="21"/>
      <c r="N78" s="21">
        <v>45770</v>
      </c>
      <c r="O78" s="154"/>
      <c r="P78" s="155"/>
      <c r="Q78" s="155"/>
      <c r="R78" s="155"/>
    </row>
    <row r="79" spans="1:18" ht="19.5" customHeight="1">
      <c r="A79" s="7" t="s">
        <v>29</v>
      </c>
      <c r="B79" s="7"/>
      <c r="C79" s="20">
        <v>21</v>
      </c>
      <c r="D79" s="26">
        <v>1694311</v>
      </c>
      <c r="E79" s="21"/>
      <c r="F79" s="26">
        <v>791847</v>
      </c>
      <c r="G79" s="21"/>
      <c r="H79" s="26">
        <v>944691</v>
      </c>
      <c r="I79" s="21"/>
      <c r="J79" s="21">
        <v>1694311</v>
      </c>
      <c r="K79" s="21"/>
      <c r="L79" s="21">
        <v>791847</v>
      </c>
      <c r="M79" s="21"/>
      <c r="N79" s="21">
        <v>944691</v>
      </c>
      <c r="O79" s="94"/>
      <c r="P79" s="155"/>
      <c r="Q79" s="155"/>
      <c r="R79" s="24"/>
    </row>
    <row r="80" spans="1:18" ht="19.5" customHeight="1">
      <c r="A80" s="7" t="s">
        <v>87</v>
      </c>
      <c r="B80" s="7"/>
      <c r="C80" s="20">
        <v>22</v>
      </c>
      <c r="D80" s="26">
        <v>3162525</v>
      </c>
      <c r="E80" s="21">
        <v>0</v>
      </c>
      <c r="F80" s="26">
        <v>3087052</v>
      </c>
      <c r="G80" s="21"/>
      <c r="H80" s="26">
        <v>4128591</v>
      </c>
      <c r="I80" s="21"/>
      <c r="J80" s="21">
        <v>1652034</v>
      </c>
      <c r="K80" s="21">
        <v>0</v>
      </c>
      <c r="L80" s="21">
        <v>1273868</v>
      </c>
      <c r="M80" s="21"/>
      <c r="N80" s="21">
        <v>2005189</v>
      </c>
      <c r="O80" s="154"/>
      <c r="P80" s="155"/>
      <c r="Q80" s="155"/>
      <c r="R80" s="155"/>
    </row>
    <row r="81" spans="1:181" ht="19.5" customHeight="1">
      <c r="A81" s="7" t="s">
        <v>161</v>
      </c>
      <c r="B81" s="7"/>
      <c r="C81" s="20"/>
      <c r="D81" s="26">
        <v>3190</v>
      </c>
      <c r="E81" s="21"/>
      <c r="F81" s="26">
        <v>88</v>
      </c>
      <c r="G81" s="21"/>
      <c r="H81" s="26">
        <v>801</v>
      </c>
      <c r="I81" s="21"/>
      <c r="J81" s="21">
        <v>3190</v>
      </c>
      <c r="K81" s="21"/>
      <c r="L81" s="21">
        <v>88</v>
      </c>
      <c r="M81" s="21"/>
      <c r="N81" s="21">
        <v>797</v>
      </c>
      <c r="O81" s="154"/>
      <c r="P81" s="155"/>
      <c r="Q81" s="155"/>
      <c r="R81" s="155"/>
    </row>
    <row r="82" spans="1:181" ht="19.5" customHeight="1">
      <c r="A82" s="116" t="s">
        <v>243</v>
      </c>
      <c r="B82" s="116"/>
      <c r="C82" s="20">
        <v>23</v>
      </c>
      <c r="D82" s="26">
        <v>36763</v>
      </c>
      <c r="E82" s="21"/>
      <c r="F82" s="26">
        <v>36763</v>
      </c>
      <c r="G82" s="21"/>
      <c r="H82" s="26">
        <v>36763</v>
      </c>
      <c r="I82" s="21"/>
      <c r="J82" s="134">
        <v>0</v>
      </c>
      <c r="K82" s="21">
        <v>0</v>
      </c>
      <c r="L82" s="134" t="s">
        <v>203</v>
      </c>
      <c r="M82" s="21"/>
      <c r="N82" s="134">
        <v>0</v>
      </c>
      <c r="O82" s="154"/>
      <c r="P82" s="155"/>
      <c r="Q82" s="155"/>
      <c r="R82" s="155"/>
    </row>
    <row r="83" spans="1:181" ht="19.5" customHeight="1">
      <c r="A83" s="7" t="s">
        <v>166</v>
      </c>
      <c r="B83" s="7"/>
      <c r="C83" s="20">
        <v>4</v>
      </c>
      <c r="D83" s="26">
        <v>118542</v>
      </c>
      <c r="E83" s="21"/>
      <c r="F83" s="26">
        <v>118542</v>
      </c>
      <c r="G83" s="21"/>
      <c r="H83" s="26">
        <v>226010</v>
      </c>
      <c r="I83" s="21"/>
      <c r="J83" s="134">
        <v>0</v>
      </c>
      <c r="K83" s="21"/>
      <c r="L83" s="134" t="s">
        <v>203</v>
      </c>
      <c r="M83" s="21"/>
      <c r="N83" s="21">
        <v>107468</v>
      </c>
      <c r="O83" s="154"/>
      <c r="P83" s="155"/>
      <c r="Q83" s="155"/>
      <c r="R83" s="155"/>
    </row>
    <row r="84" spans="1:181" ht="19.5" customHeight="1">
      <c r="A84" s="7" t="s">
        <v>30</v>
      </c>
      <c r="B84" s="7"/>
      <c r="C84" s="20">
        <v>24</v>
      </c>
      <c r="D84" s="26">
        <v>51566</v>
      </c>
      <c r="E84" s="21"/>
      <c r="F84" s="26">
        <v>51250</v>
      </c>
      <c r="G84" s="21"/>
      <c r="H84" s="26">
        <v>49429</v>
      </c>
      <c r="I84" s="21"/>
      <c r="J84" s="21">
        <v>25784</v>
      </c>
      <c r="K84" s="21"/>
      <c r="L84" s="21">
        <v>35795</v>
      </c>
      <c r="M84" s="21"/>
      <c r="N84" s="21">
        <v>33044</v>
      </c>
      <c r="O84" s="156"/>
      <c r="P84" s="155"/>
      <c r="Q84" s="155"/>
      <c r="R84" s="155"/>
    </row>
    <row r="85" spans="1:181" ht="19.5" customHeight="1">
      <c r="A85" s="7" t="s">
        <v>204</v>
      </c>
      <c r="B85" s="7"/>
      <c r="C85" s="20">
        <v>16</v>
      </c>
      <c r="D85" s="134">
        <v>0</v>
      </c>
      <c r="E85" s="21"/>
      <c r="F85" s="134">
        <v>0</v>
      </c>
      <c r="G85" s="21"/>
      <c r="H85" s="134">
        <v>0</v>
      </c>
      <c r="I85" s="21"/>
      <c r="J85" s="21">
        <v>18004</v>
      </c>
      <c r="K85" s="21"/>
      <c r="L85" s="21">
        <v>13036</v>
      </c>
      <c r="M85" s="21"/>
      <c r="N85" s="134">
        <v>0</v>
      </c>
      <c r="O85" s="156"/>
      <c r="P85" s="155"/>
      <c r="Q85" s="155"/>
      <c r="R85" s="155"/>
    </row>
    <row r="86" spans="1:181" ht="19.5" customHeight="1">
      <c r="A86" s="7" t="s">
        <v>31</v>
      </c>
      <c r="B86" s="7"/>
      <c r="C86" s="20">
        <v>25</v>
      </c>
      <c r="D86" s="26">
        <v>9958</v>
      </c>
      <c r="E86" s="21"/>
      <c r="F86" s="26">
        <v>10633</v>
      </c>
      <c r="G86" s="21"/>
      <c r="H86" s="131">
        <v>10703</v>
      </c>
      <c r="I86" s="21"/>
      <c r="J86" s="21">
        <v>6324</v>
      </c>
      <c r="K86" s="21"/>
      <c r="L86" s="21">
        <v>5909</v>
      </c>
      <c r="M86" s="21"/>
      <c r="N86" s="131">
        <v>9097</v>
      </c>
      <c r="O86" s="154"/>
      <c r="P86" s="155"/>
      <c r="Q86" s="155"/>
      <c r="R86" s="155"/>
    </row>
    <row r="87" spans="1:181" s="15" customFormat="1" ht="19.5" customHeight="1">
      <c r="A87" s="8" t="s">
        <v>32</v>
      </c>
      <c r="B87" s="8"/>
      <c r="C87" s="16"/>
      <c r="D87" s="23">
        <f>SUM(D78:D86)</f>
        <v>5141847</v>
      </c>
      <c r="E87" s="21"/>
      <c r="F87" s="23">
        <f>SUM(F78:F86)</f>
        <v>4195215</v>
      </c>
      <c r="G87" s="21"/>
      <c r="H87" s="229">
        <f>SUM(H78:H86)</f>
        <v>5535646</v>
      </c>
      <c r="I87" s="21"/>
      <c r="J87" s="23">
        <f>SUM(J78:J86)</f>
        <v>3408289</v>
      </c>
      <c r="K87" s="21"/>
      <c r="L87" s="23">
        <f>SUM(L78:L86)</f>
        <v>2135836</v>
      </c>
      <c r="M87" s="21"/>
      <c r="N87" s="229">
        <f>SUM(N78:N86)</f>
        <v>3146056</v>
      </c>
      <c r="O87" s="150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</row>
    <row r="88" spans="1:181" ht="19.5" customHeight="1">
      <c r="A88" s="40" t="s">
        <v>33</v>
      </c>
      <c r="B88" s="40"/>
      <c r="C88" s="31"/>
      <c r="D88" s="23">
        <f>D75+D87</f>
        <v>9783769</v>
      </c>
      <c r="E88" s="21"/>
      <c r="F88" s="23">
        <f>F75+F87</f>
        <v>8977706</v>
      </c>
      <c r="G88" s="21"/>
      <c r="H88" s="23">
        <f>H75+H87</f>
        <v>10531406</v>
      </c>
      <c r="I88" s="21"/>
      <c r="J88" s="23">
        <f>J75+J87</f>
        <v>6371999</v>
      </c>
      <c r="K88" s="21"/>
      <c r="L88" s="23">
        <f>L75+L87</f>
        <v>4610162</v>
      </c>
      <c r="M88" s="21"/>
      <c r="N88" s="23">
        <f>N75+N87</f>
        <v>5884615</v>
      </c>
    </row>
    <row r="89" spans="1:181" ht="20.149999999999999" customHeight="1">
      <c r="A89" s="9"/>
      <c r="B89" s="9"/>
      <c r="C89" s="16"/>
      <c r="D89" s="18"/>
      <c r="E89" s="18"/>
      <c r="F89" s="18"/>
      <c r="G89" s="18"/>
      <c r="H89" s="240"/>
      <c r="I89" s="18"/>
      <c r="J89" s="9"/>
      <c r="K89" s="9"/>
      <c r="L89" s="32"/>
      <c r="M89" s="18"/>
      <c r="N89" s="240"/>
    </row>
    <row r="90" spans="1:181" ht="20.149999999999999" customHeight="1">
      <c r="A90" s="9"/>
      <c r="B90" s="9"/>
      <c r="C90" s="16"/>
      <c r="D90" s="18"/>
      <c r="E90" s="18"/>
      <c r="F90" s="18"/>
      <c r="G90" s="18"/>
      <c r="H90" s="240"/>
      <c r="I90" s="18"/>
      <c r="J90" s="9"/>
      <c r="K90" s="9"/>
      <c r="L90" s="32"/>
      <c r="M90" s="18"/>
      <c r="N90" s="240"/>
    </row>
    <row r="91" spans="1:181" ht="20.149999999999999" customHeight="1">
      <c r="C91" s="9"/>
      <c r="D91" s="18"/>
      <c r="E91" s="18"/>
      <c r="F91" s="18"/>
      <c r="G91" s="18"/>
      <c r="H91" s="240"/>
      <c r="I91" s="18"/>
      <c r="J91" s="9"/>
      <c r="K91" s="9"/>
      <c r="L91" s="32"/>
      <c r="M91" s="18"/>
      <c r="N91" s="240"/>
    </row>
    <row r="92" spans="1:181" ht="20.149999999999999" customHeight="1">
      <c r="C92" s="9"/>
      <c r="D92" s="9"/>
      <c r="E92" s="9"/>
      <c r="F92" s="9"/>
      <c r="G92" s="9"/>
      <c r="H92" s="236"/>
      <c r="I92" s="9"/>
      <c r="J92" s="9"/>
      <c r="K92" s="9"/>
      <c r="L92" s="32"/>
      <c r="M92" s="9"/>
      <c r="N92" s="236"/>
    </row>
    <row r="93" spans="1:181" ht="20.149999999999999" customHeight="1">
      <c r="C93" s="9"/>
      <c r="D93" s="9"/>
      <c r="E93" s="9"/>
      <c r="F93" s="9"/>
      <c r="G93" s="9"/>
      <c r="H93" s="236"/>
      <c r="I93" s="9"/>
      <c r="J93" s="9"/>
      <c r="K93" s="9"/>
      <c r="L93" s="32"/>
      <c r="M93" s="9"/>
      <c r="N93" s="236"/>
    </row>
    <row r="94" spans="1:181" s="37" customFormat="1" ht="20.149999999999999" customHeight="1">
      <c r="A94" s="277" t="s">
        <v>132</v>
      </c>
      <c r="B94" s="277"/>
      <c r="C94" s="277"/>
      <c r="D94" s="277"/>
      <c r="E94" s="277"/>
      <c r="F94" s="277"/>
      <c r="G94" s="277"/>
      <c r="H94" s="277"/>
      <c r="I94" s="277"/>
      <c r="J94" s="277"/>
      <c r="K94" s="277"/>
      <c r="L94" s="277"/>
      <c r="M94" s="277"/>
      <c r="N94" s="277"/>
      <c r="O94" s="150"/>
    </row>
    <row r="95" spans="1:181" s="37" customFormat="1" ht="20.149999999999999" customHeight="1">
      <c r="A95" s="277" t="s">
        <v>21</v>
      </c>
      <c r="B95" s="277"/>
      <c r="C95" s="277"/>
      <c r="D95" s="277"/>
      <c r="E95" s="277"/>
      <c r="F95" s="277"/>
      <c r="G95" s="277"/>
      <c r="H95" s="277"/>
      <c r="I95" s="277"/>
      <c r="J95" s="277"/>
      <c r="K95" s="277"/>
      <c r="L95" s="277"/>
      <c r="M95" s="277"/>
      <c r="N95" s="277"/>
      <c r="O95" s="150"/>
    </row>
    <row r="96" spans="1:181" s="37" customFormat="1" ht="20.149999999999999" customHeight="1">
      <c r="A96" s="276" t="s">
        <v>189</v>
      </c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150"/>
    </row>
    <row r="97" spans="1:17" s="37" customFormat="1" ht="20.149999999999999" customHeight="1">
      <c r="A97" s="36"/>
      <c r="B97" s="36"/>
      <c r="C97" s="36"/>
      <c r="D97" s="36"/>
      <c r="E97" s="36"/>
      <c r="F97" s="36"/>
      <c r="G97" s="36"/>
      <c r="H97" s="36"/>
      <c r="I97" s="36"/>
      <c r="J97" s="243"/>
      <c r="K97" s="36"/>
      <c r="L97" s="36"/>
      <c r="M97" s="36"/>
      <c r="N97" s="147" t="s">
        <v>72</v>
      </c>
      <c r="O97" s="232"/>
      <c r="P97" s="231"/>
      <c r="Q97" s="150"/>
    </row>
    <row r="98" spans="1:17" ht="6" customHeight="1">
      <c r="A98" s="146"/>
      <c r="B98" s="270"/>
      <c r="C98" s="146"/>
      <c r="D98" s="146"/>
      <c r="E98" s="146"/>
      <c r="F98" s="146"/>
      <c r="G98" s="146"/>
      <c r="H98" s="230"/>
      <c r="I98" s="227"/>
      <c r="J98" s="11"/>
      <c r="K98" s="146"/>
      <c r="L98" s="12"/>
      <c r="M98" s="227"/>
      <c r="N98" s="230"/>
    </row>
    <row r="99" spans="1:17" ht="18" customHeight="1">
      <c r="A99" s="13"/>
      <c r="B99" s="13"/>
      <c r="C99" s="5" t="s">
        <v>4</v>
      </c>
      <c r="D99" s="278" t="s">
        <v>1</v>
      </c>
      <c r="E99" s="278"/>
      <c r="F99" s="278"/>
      <c r="G99" s="278"/>
      <c r="H99" s="278"/>
      <c r="I99" s="1"/>
      <c r="J99" s="278" t="s">
        <v>2</v>
      </c>
      <c r="K99" s="278"/>
      <c r="L99" s="278"/>
      <c r="M99" s="278"/>
      <c r="N99" s="278"/>
    </row>
    <row r="100" spans="1:17" ht="18" customHeight="1">
      <c r="A100" s="13"/>
      <c r="B100" s="13"/>
      <c r="C100" s="13"/>
      <c r="D100" s="278" t="s">
        <v>3</v>
      </c>
      <c r="E100" s="278"/>
      <c r="F100" s="278"/>
      <c r="G100" s="278"/>
      <c r="H100" s="278"/>
      <c r="I100" s="2"/>
      <c r="J100" s="278" t="s">
        <v>3</v>
      </c>
      <c r="K100" s="278"/>
      <c r="L100" s="278"/>
      <c r="M100" s="278"/>
      <c r="N100" s="278"/>
    </row>
    <row r="101" spans="1:17" ht="18" customHeight="1">
      <c r="A101" s="13"/>
      <c r="B101" s="13"/>
      <c r="C101" s="13"/>
      <c r="D101" s="266" t="s">
        <v>212</v>
      </c>
      <c r="E101" s="266"/>
      <c r="F101" s="266" t="s">
        <v>212</v>
      </c>
      <c r="G101" s="266"/>
      <c r="H101" s="266" t="s">
        <v>212</v>
      </c>
      <c r="I101" s="2"/>
      <c r="J101" s="266" t="s">
        <v>212</v>
      </c>
      <c r="K101" s="266"/>
      <c r="L101" s="266" t="s">
        <v>212</v>
      </c>
      <c r="M101" s="266"/>
      <c r="N101" s="266" t="s">
        <v>212</v>
      </c>
    </row>
    <row r="102" spans="1:17" ht="18" customHeight="1">
      <c r="A102" s="13"/>
      <c r="B102" s="13"/>
      <c r="C102" s="13"/>
      <c r="D102" s="266" t="s">
        <v>213</v>
      </c>
      <c r="E102" s="266"/>
      <c r="F102" s="266" t="s">
        <v>213</v>
      </c>
      <c r="G102" s="266"/>
      <c r="H102" s="266" t="s">
        <v>214</v>
      </c>
      <c r="I102" s="2"/>
      <c r="J102" s="266" t="s">
        <v>213</v>
      </c>
      <c r="K102" s="266"/>
      <c r="L102" s="266" t="s">
        <v>213</v>
      </c>
      <c r="M102" s="266"/>
      <c r="N102" s="266" t="s">
        <v>214</v>
      </c>
    </row>
    <row r="103" spans="1:17" ht="18" customHeight="1">
      <c r="D103" s="224" t="s">
        <v>190</v>
      </c>
      <c r="E103" s="145"/>
      <c r="F103" s="224" t="s">
        <v>191</v>
      </c>
      <c r="G103" s="145"/>
      <c r="H103" s="224" t="s">
        <v>191</v>
      </c>
      <c r="I103" s="226"/>
      <c r="J103" s="224" t="s">
        <v>190</v>
      </c>
      <c r="K103" s="145"/>
      <c r="L103" s="224" t="s">
        <v>191</v>
      </c>
      <c r="M103" s="226"/>
      <c r="N103" s="224" t="s">
        <v>191</v>
      </c>
    </row>
    <row r="104" spans="1:17" ht="18" customHeight="1">
      <c r="D104" s="224"/>
      <c r="E104" s="226"/>
      <c r="F104" s="224" t="s">
        <v>227</v>
      </c>
      <c r="G104" s="226"/>
      <c r="H104" s="224" t="s">
        <v>227</v>
      </c>
      <c r="I104" s="226"/>
      <c r="J104" s="224"/>
      <c r="K104" s="226"/>
      <c r="L104" s="224" t="s">
        <v>227</v>
      </c>
      <c r="M104" s="226"/>
      <c r="N104" s="224" t="s">
        <v>227</v>
      </c>
    </row>
    <row r="105" spans="1:17" ht="18" customHeight="1">
      <c r="A105" s="38" t="s">
        <v>37</v>
      </c>
      <c r="B105" s="38"/>
      <c r="C105" s="146"/>
      <c r="D105" s="146"/>
      <c r="E105" s="146"/>
      <c r="F105" s="146"/>
      <c r="G105" s="146"/>
      <c r="H105" s="230"/>
      <c r="I105" s="227"/>
      <c r="J105" s="146"/>
      <c r="K105" s="146"/>
      <c r="L105" s="146"/>
      <c r="M105" s="227"/>
      <c r="N105" s="230"/>
    </row>
    <row r="106" spans="1:17" ht="18" customHeight="1">
      <c r="A106" s="6" t="s">
        <v>34</v>
      </c>
      <c r="B106" s="6"/>
      <c r="C106" s="16"/>
      <c r="D106" s="9"/>
      <c r="E106" s="9"/>
      <c r="F106" s="9"/>
      <c r="G106" s="9"/>
      <c r="H106" s="236"/>
      <c r="I106" s="9"/>
      <c r="J106" s="9"/>
      <c r="K106" s="9"/>
      <c r="L106" s="32"/>
      <c r="M106" s="9"/>
      <c r="N106" s="236"/>
    </row>
    <row r="107" spans="1:17" ht="18" customHeight="1">
      <c r="A107" s="41" t="s">
        <v>35</v>
      </c>
      <c r="B107" s="41"/>
      <c r="C107" s="20">
        <v>26</v>
      </c>
      <c r="D107" s="9"/>
      <c r="E107" s="9"/>
      <c r="F107" s="9"/>
      <c r="G107" s="9"/>
      <c r="H107" s="236"/>
      <c r="I107" s="9"/>
      <c r="J107" s="9"/>
      <c r="K107" s="9"/>
      <c r="L107" s="32"/>
      <c r="M107" s="9"/>
      <c r="N107" s="236"/>
    </row>
    <row r="108" spans="1:17" ht="18" customHeight="1">
      <c r="A108" s="7" t="s">
        <v>104</v>
      </c>
      <c r="B108" s="7"/>
      <c r="C108" s="16"/>
      <c r="D108" s="9"/>
      <c r="E108" s="9"/>
      <c r="F108" s="9"/>
      <c r="G108" s="9"/>
      <c r="H108" s="236"/>
      <c r="I108" s="9"/>
      <c r="J108" s="9"/>
      <c r="K108" s="9"/>
      <c r="L108" s="32"/>
      <c r="M108" s="9"/>
      <c r="N108" s="236"/>
    </row>
    <row r="109" spans="1:17" ht="18" customHeight="1" thickBot="1">
      <c r="A109" s="136" t="s">
        <v>198</v>
      </c>
      <c r="B109" s="136"/>
      <c r="C109" s="16"/>
      <c r="D109" s="133">
        <v>1200650</v>
      </c>
      <c r="E109" s="9"/>
      <c r="F109" s="9"/>
      <c r="G109" s="9"/>
      <c r="H109" s="236"/>
      <c r="I109" s="9"/>
      <c r="J109" s="133">
        <v>1200650</v>
      </c>
      <c r="K109" s="9"/>
      <c r="L109" s="32"/>
      <c r="M109" s="9"/>
      <c r="N109" s="236"/>
    </row>
    <row r="110" spans="1:17" ht="18" customHeight="1" thickTop="1" thickBot="1">
      <c r="A110" s="136" t="s">
        <v>135</v>
      </c>
      <c r="B110" s="136"/>
      <c r="C110" s="16"/>
      <c r="D110" s="26"/>
      <c r="E110" s="157"/>
      <c r="F110" s="133">
        <v>1281547</v>
      </c>
      <c r="G110" s="157"/>
      <c r="H110" s="133">
        <v>1281547</v>
      </c>
      <c r="I110" s="157"/>
      <c r="J110" s="26"/>
      <c r="K110" s="157"/>
      <c r="L110" s="133">
        <v>1281547</v>
      </c>
      <c r="M110" s="157"/>
      <c r="N110" s="133">
        <v>1281547</v>
      </c>
    </row>
    <row r="111" spans="1:17" ht="18" customHeight="1" thickTop="1">
      <c r="A111" s="7" t="s">
        <v>36</v>
      </c>
      <c r="B111" s="7"/>
      <c r="C111" s="16"/>
      <c r="D111" s="26"/>
      <c r="E111" s="26"/>
      <c r="F111" s="26"/>
      <c r="G111" s="26"/>
      <c r="H111" s="239"/>
      <c r="I111" s="26"/>
      <c r="J111" s="26"/>
      <c r="K111" s="26"/>
      <c r="L111" s="26"/>
      <c r="M111" s="26"/>
      <c r="N111" s="239"/>
    </row>
    <row r="112" spans="1:17" ht="18" customHeight="1">
      <c r="A112" s="136" t="s">
        <v>199</v>
      </c>
      <c r="B112" s="136"/>
      <c r="C112" s="16"/>
      <c r="D112" s="26">
        <v>1185645</v>
      </c>
      <c r="E112" s="26"/>
      <c r="G112" s="26"/>
      <c r="H112" s="26"/>
      <c r="I112" s="26"/>
      <c r="J112" s="26">
        <v>1185645</v>
      </c>
      <c r="K112" s="26"/>
      <c r="M112" s="26"/>
      <c r="N112" s="239"/>
    </row>
    <row r="113" spans="1:18" ht="18" customHeight="1">
      <c r="A113" s="136" t="s">
        <v>228</v>
      </c>
      <c r="B113" s="136"/>
      <c r="C113" s="16"/>
      <c r="D113" s="26"/>
      <c r="E113" s="26"/>
      <c r="F113" s="26">
        <v>1111547</v>
      </c>
      <c r="G113" s="157"/>
      <c r="H113" s="10"/>
      <c r="I113" s="157"/>
      <c r="J113" s="26"/>
      <c r="K113" s="26"/>
      <c r="L113" s="26">
        <v>1111547</v>
      </c>
      <c r="M113" s="157"/>
      <c r="N113" s="10"/>
    </row>
    <row r="114" spans="1:18" ht="18" customHeight="1">
      <c r="A114" s="136" t="s">
        <v>216</v>
      </c>
      <c r="B114" s="136"/>
      <c r="C114" s="16"/>
      <c r="D114" s="26"/>
      <c r="E114" s="26"/>
      <c r="F114" s="26"/>
      <c r="G114" s="157"/>
      <c r="H114" s="26">
        <v>961547</v>
      </c>
      <c r="I114" s="157"/>
      <c r="J114" s="26"/>
      <c r="K114" s="26"/>
      <c r="L114" s="26"/>
      <c r="M114" s="157"/>
      <c r="N114" s="239">
        <v>961547</v>
      </c>
    </row>
    <row r="115" spans="1:18" ht="18" customHeight="1">
      <c r="A115" s="30"/>
      <c r="B115" s="30"/>
      <c r="C115" s="1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39"/>
    </row>
    <row r="116" spans="1:18" s="37" customFormat="1" ht="18" customHeight="1">
      <c r="A116" s="41" t="s">
        <v>38</v>
      </c>
      <c r="B116" s="41"/>
      <c r="C116" s="42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39"/>
      <c r="O116" s="150"/>
    </row>
    <row r="117" spans="1:18" s="37" customFormat="1" ht="18" customHeight="1">
      <c r="A117" s="7" t="s">
        <v>39</v>
      </c>
      <c r="B117" s="7"/>
      <c r="C117" s="20"/>
      <c r="D117" s="21">
        <v>1369876</v>
      </c>
      <c r="E117" s="21"/>
      <c r="F117" s="21">
        <v>1369876</v>
      </c>
      <c r="G117" s="21"/>
      <c r="H117" s="26">
        <v>732543</v>
      </c>
      <c r="I117" s="21"/>
      <c r="J117" s="21">
        <v>1369876</v>
      </c>
      <c r="K117" s="21"/>
      <c r="L117" s="21">
        <v>1369876</v>
      </c>
      <c r="M117" s="21"/>
      <c r="N117" s="237">
        <v>732543</v>
      </c>
      <c r="O117" s="150"/>
    </row>
    <row r="118" spans="1:18" s="37" customFormat="1" ht="18" customHeight="1">
      <c r="A118" s="7" t="s">
        <v>40</v>
      </c>
      <c r="B118" s="7"/>
      <c r="C118" s="115"/>
      <c r="D118" s="21">
        <v>-5730</v>
      </c>
      <c r="E118" s="21"/>
      <c r="F118" s="21">
        <v>-5730</v>
      </c>
      <c r="G118" s="21"/>
      <c r="H118" s="26">
        <v>-5730</v>
      </c>
      <c r="I118" s="21"/>
      <c r="J118" s="134">
        <v>0</v>
      </c>
      <c r="K118" s="21"/>
      <c r="L118" s="134">
        <v>0</v>
      </c>
      <c r="M118" s="21"/>
      <c r="N118" s="134">
        <v>0</v>
      </c>
      <c r="O118" s="150"/>
    </row>
    <row r="119" spans="1:18" s="37" customFormat="1" ht="18" customHeight="1">
      <c r="A119" s="7" t="s">
        <v>122</v>
      </c>
      <c r="B119" s="7"/>
      <c r="G119" s="21"/>
      <c r="H119" s="26"/>
      <c r="I119" s="21"/>
      <c r="J119" s="21"/>
      <c r="K119" s="21"/>
      <c r="L119" s="21"/>
      <c r="M119" s="21"/>
      <c r="N119" s="134"/>
      <c r="O119" s="150"/>
    </row>
    <row r="120" spans="1:18" s="37" customFormat="1" ht="18" customHeight="1">
      <c r="A120" s="7" t="s">
        <v>123</v>
      </c>
      <c r="B120" s="7"/>
      <c r="C120" s="115"/>
      <c r="D120" s="43">
        <v>188</v>
      </c>
      <c r="E120" s="21"/>
      <c r="F120" s="43">
        <v>188</v>
      </c>
      <c r="G120" s="21"/>
      <c r="H120" s="26">
        <v>188</v>
      </c>
      <c r="I120" s="21"/>
      <c r="J120" s="134">
        <v>0</v>
      </c>
      <c r="K120" s="21"/>
      <c r="L120" s="134">
        <v>0</v>
      </c>
      <c r="M120" s="21"/>
      <c r="N120" s="134">
        <v>0</v>
      </c>
      <c r="O120" s="150"/>
    </row>
    <row r="121" spans="1:18" s="37" customFormat="1" ht="18" customHeight="1">
      <c r="A121" s="41" t="s">
        <v>137</v>
      </c>
      <c r="B121" s="41"/>
      <c r="C121" s="42"/>
      <c r="D121" s="21"/>
      <c r="E121" s="21"/>
      <c r="F121" s="21"/>
      <c r="G121" s="21"/>
      <c r="H121" s="26"/>
      <c r="I121" s="21"/>
      <c r="J121" s="21"/>
      <c r="K121" s="21"/>
      <c r="L121" s="21"/>
      <c r="M121" s="21"/>
      <c r="N121" s="134"/>
      <c r="O121" s="150"/>
    </row>
    <row r="122" spans="1:18" s="37" customFormat="1" ht="18" customHeight="1">
      <c r="A122" s="7" t="s">
        <v>147</v>
      </c>
      <c r="B122" s="7"/>
      <c r="C122" s="42"/>
      <c r="D122" s="21"/>
      <c r="E122" s="21"/>
      <c r="F122" s="21"/>
      <c r="G122" s="21"/>
      <c r="H122" s="26"/>
      <c r="I122" s="21"/>
      <c r="J122" s="21"/>
      <c r="K122" s="21"/>
      <c r="L122" s="21"/>
      <c r="M122" s="21"/>
      <c r="N122" s="237"/>
      <c r="O122" s="150"/>
    </row>
    <row r="123" spans="1:18" s="37" customFormat="1" ht="18" customHeight="1">
      <c r="A123" s="136" t="s">
        <v>145</v>
      </c>
      <c r="B123" s="136"/>
      <c r="C123" s="20">
        <v>36</v>
      </c>
      <c r="D123" s="21">
        <v>36152</v>
      </c>
      <c r="E123" s="21"/>
      <c r="F123" s="21">
        <v>35060</v>
      </c>
      <c r="G123" s="21"/>
      <c r="H123" s="26">
        <v>22262</v>
      </c>
      <c r="I123" s="21"/>
      <c r="J123" s="21">
        <v>36152</v>
      </c>
      <c r="K123" s="21"/>
      <c r="L123" s="21">
        <v>35060</v>
      </c>
      <c r="M123" s="21"/>
      <c r="N123" s="237">
        <v>22262</v>
      </c>
      <c r="O123" s="150"/>
    </row>
    <row r="124" spans="1:18" s="37" customFormat="1" ht="18" customHeight="1">
      <c r="A124" s="7" t="s">
        <v>41</v>
      </c>
      <c r="B124" s="7"/>
      <c r="C124" s="42"/>
      <c r="D124" s="21">
        <f>'SE (conso)'!M38</f>
        <v>1091634</v>
      </c>
      <c r="E124" s="21"/>
      <c r="F124" s="21">
        <f>'SE (conso)'!M25</f>
        <v>1233790</v>
      </c>
      <c r="G124" s="21"/>
      <c r="H124" s="131">
        <f>'SE (conso)'!M17</f>
        <v>616496</v>
      </c>
      <c r="I124" s="21"/>
      <c r="J124" s="21">
        <f>'SE (separate)'!I36</f>
        <v>674283</v>
      </c>
      <c r="K124" s="21"/>
      <c r="L124" s="21">
        <f>'SE (separate)'!I23</f>
        <v>943848</v>
      </c>
      <c r="M124" s="21"/>
      <c r="N124" s="229">
        <f>'SE (separate)'!I15</f>
        <v>621887</v>
      </c>
      <c r="O124" s="150"/>
    </row>
    <row r="125" spans="1:18" s="37" customFormat="1" ht="18" customHeight="1">
      <c r="A125" s="72" t="s">
        <v>90</v>
      </c>
      <c r="B125" s="72"/>
      <c r="C125" s="42"/>
      <c r="D125" s="33">
        <f>SUM(D112:D124)</f>
        <v>3677765</v>
      </c>
      <c r="E125" s="21"/>
      <c r="F125" s="33">
        <f>SUM(F113:F124)</f>
        <v>3744731</v>
      </c>
      <c r="G125" s="21"/>
      <c r="H125" s="237">
        <f>H114+H117+H118+H120+H123+H124</f>
        <v>2327306</v>
      </c>
      <c r="I125" s="21"/>
      <c r="J125" s="33">
        <f>SUM(J112:J124)</f>
        <v>3265956</v>
      </c>
      <c r="K125" s="21"/>
      <c r="L125" s="33">
        <f>SUM(L113:L124)</f>
        <v>3460331</v>
      </c>
      <c r="M125" s="21"/>
      <c r="N125" s="237">
        <f>N114+N117+N118+N120+N123+N124</f>
        <v>2338239</v>
      </c>
      <c r="O125" s="150"/>
    </row>
    <row r="126" spans="1:18" s="37" customFormat="1" ht="18" customHeight="1">
      <c r="A126" s="37" t="s">
        <v>42</v>
      </c>
      <c r="C126" s="42"/>
      <c r="D126" s="21">
        <f>'SE (conso)'!Q38</f>
        <v>692567</v>
      </c>
      <c r="E126" s="21"/>
      <c r="F126" s="21">
        <v>286854</v>
      </c>
      <c r="G126" s="21"/>
      <c r="H126" s="229">
        <v>183187</v>
      </c>
      <c r="I126" s="21"/>
      <c r="J126" s="134">
        <v>0</v>
      </c>
      <c r="K126" s="21"/>
      <c r="L126" s="134">
        <v>0</v>
      </c>
      <c r="M126" s="21"/>
      <c r="N126" s="158">
        <v>0</v>
      </c>
      <c r="O126" s="150"/>
    </row>
    <row r="127" spans="1:18" s="37" customFormat="1" ht="18" customHeight="1">
      <c r="A127" s="73" t="s">
        <v>115</v>
      </c>
      <c r="B127" s="73"/>
      <c r="C127" s="42"/>
      <c r="D127" s="23">
        <f>SUM(D125:D126)</f>
        <v>4370332</v>
      </c>
      <c r="E127" s="21"/>
      <c r="F127" s="23">
        <f>SUM(F125:F126)</f>
        <v>4031585</v>
      </c>
      <c r="G127" s="21"/>
      <c r="H127" s="229">
        <f>SUM(H125:H126)</f>
        <v>2510493</v>
      </c>
      <c r="I127" s="21"/>
      <c r="J127" s="23">
        <f>SUM(J125:J126)</f>
        <v>3265956</v>
      </c>
      <c r="K127" s="21"/>
      <c r="L127" s="23">
        <f>SUM(L125:L126)</f>
        <v>3460331</v>
      </c>
      <c r="M127" s="21"/>
      <c r="N127" s="229">
        <f>SUM(N125:N126)</f>
        <v>2338239</v>
      </c>
      <c r="O127" s="150"/>
    </row>
    <row r="128" spans="1:18" s="37" customFormat="1" ht="18" customHeight="1" thickBot="1">
      <c r="A128" s="44" t="s">
        <v>116</v>
      </c>
      <c r="B128" s="44"/>
      <c r="C128" s="42"/>
      <c r="D128" s="25">
        <f>D88+D127</f>
        <v>14154101</v>
      </c>
      <c r="E128" s="21"/>
      <c r="F128" s="25">
        <f>F88+F127</f>
        <v>13009291</v>
      </c>
      <c r="G128" s="21"/>
      <c r="H128" s="25">
        <f>H88+H127</f>
        <v>13041899</v>
      </c>
      <c r="I128" s="21"/>
      <c r="J128" s="25">
        <f>J88+J127</f>
        <v>9637955</v>
      </c>
      <c r="K128" s="21"/>
      <c r="L128" s="25">
        <f>L88+L127</f>
        <v>8070493</v>
      </c>
      <c r="M128" s="21"/>
      <c r="N128" s="25">
        <f>N88+N127</f>
        <v>8222854</v>
      </c>
      <c r="O128" s="118"/>
      <c r="P128" s="118"/>
      <c r="Q128" s="118"/>
      <c r="R128" s="118"/>
    </row>
    <row r="129" spans="3:15" s="27" customFormat="1" ht="19.399999999999999" customHeight="1" thickTop="1">
      <c r="D129" s="244"/>
      <c r="E129" s="28"/>
      <c r="F129" s="244"/>
      <c r="G129" s="28"/>
      <c r="H129" s="244"/>
      <c r="I129" s="28"/>
      <c r="J129" s="244"/>
      <c r="L129" s="244"/>
      <c r="M129" s="28"/>
      <c r="N129" s="244"/>
      <c r="O129" s="150"/>
    </row>
    <row r="130" spans="3:15" s="27" customFormat="1" ht="18.25" customHeight="1"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0"/>
    </row>
    <row r="131" spans="3:15" ht="20.149999999999999" customHeight="1">
      <c r="C131" s="9"/>
      <c r="D131" s="34"/>
      <c r="E131" s="9"/>
      <c r="F131" s="34"/>
      <c r="G131" s="9"/>
      <c r="H131" s="34"/>
      <c r="I131" s="9"/>
      <c r="J131" s="34"/>
      <c r="K131" s="9"/>
      <c r="L131" s="34"/>
      <c r="M131" s="9"/>
      <c r="N131" s="34"/>
    </row>
    <row r="132" spans="3:15" ht="20.149999999999999" customHeight="1">
      <c r="C132" s="9"/>
      <c r="D132" s="34"/>
      <c r="E132" s="9"/>
      <c r="F132" s="34"/>
      <c r="G132" s="9"/>
      <c r="H132" s="236"/>
      <c r="I132" s="9"/>
      <c r="J132" s="34"/>
      <c r="K132" s="9"/>
      <c r="L132" s="34"/>
      <c r="M132" s="9"/>
      <c r="N132" s="236"/>
    </row>
    <row r="133" spans="3:15" ht="20.149999999999999" customHeight="1">
      <c r="C133" s="9"/>
      <c r="D133" s="34"/>
      <c r="E133" s="9"/>
      <c r="F133" s="34"/>
      <c r="G133" s="9"/>
      <c r="H133" s="236"/>
      <c r="I133" s="9"/>
      <c r="J133" s="34"/>
      <c r="K133" s="9"/>
      <c r="L133" s="34"/>
      <c r="M133" s="9"/>
      <c r="N133" s="236"/>
    </row>
    <row r="134" spans="3:15" ht="20.149999999999999" customHeight="1">
      <c r="C134" s="9"/>
      <c r="D134" s="34"/>
      <c r="E134" s="9"/>
      <c r="F134" s="34"/>
      <c r="G134" s="9"/>
      <c r="H134" s="236"/>
      <c r="I134" s="9"/>
      <c r="J134" s="34"/>
      <c r="K134" s="9"/>
      <c r="L134" s="34"/>
      <c r="M134" s="9"/>
      <c r="N134" s="236"/>
    </row>
    <row r="135" spans="3:15" ht="20.149999999999999" customHeight="1">
      <c r="C135" s="9"/>
      <c r="D135" s="34"/>
      <c r="E135" s="9"/>
      <c r="F135" s="34"/>
      <c r="G135" s="9"/>
      <c r="H135" s="236"/>
      <c r="I135" s="9"/>
      <c r="J135" s="34"/>
      <c r="K135" s="9"/>
      <c r="L135" s="34"/>
      <c r="M135" s="9"/>
      <c r="N135" s="236"/>
    </row>
    <row r="136" spans="3:15" ht="20.149999999999999" customHeight="1">
      <c r="C136" s="9"/>
      <c r="D136" s="34"/>
      <c r="E136" s="9"/>
      <c r="F136" s="34"/>
      <c r="G136" s="9"/>
      <c r="H136" s="236"/>
      <c r="I136" s="9"/>
      <c r="J136" s="34"/>
      <c r="K136" s="9"/>
      <c r="L136" s="34"/>
      <c r="M136" s="9"/>
      <c r="N136" s="236"/>
    </row>
    <row r="137" spans="3:15" ht="20.149999999999999" customHeight="1">
      <c r="C137" s="9"/>
      <c r="D137" s="34"/>
      <c r="E137" s="9"/>
      <c r="F137" s="34"/>
      <c r="G137" s="9"/>
      <c r="H137" s="236"/>
      <c r="I137" s="9"/>
      <c r="J137" s="34"/>
      <c r="K137" s="9"/>
      <c r="L137" s="34"/>
      <c r="M137" s="9"/>
      <c r="N137" s="236"/>
    </row>
    <row r="138" spans="3:15" ht="20.149999999999999" customHeight="1">
      <c r="C138" s="9"/>
      <c r="D138" s="34"/>
      <c r="E138" s="9"/>
      <c r="F138" s="34"/>
      <c r="G138" s="9"/>
      <c r="H138" s="236"/>
      <c r="I138" s="9"/>
      <c r="J138" s="34"/>
      <c r="K138" s="9"/>
      <c r="L138" s="34"/>
      <c r="M138" s="9"/>
      <c r="N138" s="236"/>
    </row>
    <row r="139" spans="3:15" ht="20.149999999999999" customHeight="1">
      <c r="C139" s="9"/>
      <c r="D139" s="34"/>
      <c r="E139" s="9"/>
      <c r="F139" s="34"/>
      <c r="G139" s="9"/>
      <c r="H139" s="236"/>
      <c r="I139" s="9"/>
      <c r="J139" s="34"/>
      <c r="K139" s="9"/>
      <c r="L139" s="34"/>
      <c r="M139" s="9"/>
      <c r="N139" s="236"/>
    </row>
    <row r="140" spans="3:15" ht="20.149999999999999" customHeight="1">
      <c r="C140" s="9"/>
      <c r="D140" s="34"/>
      <c r="E140" s="9"/>
      <c r="F140" s="34"/>
      <c r="G140" s="9"/>
      <c r="H140" s="236"/>
      <c r="I140" s="9"/>
      <c r="J140" s="34"/>
      <c r="K140" s="9"/>
      <c r="L140" s="34"/>
      <c r="M140" s="9"/>
      <c r="N140" s="236"/>
    </row>
    <row r="141" spans="3:15" ht="20.149999999999999" customHeight="1">
      <c r="C141" s="9"/>
      <c r="D141" s="34"/>
      <c r="E141" s="9"/>
      <c r="F141" s="34"/>
      <c r="G141" s="9"/>
      <c r="H141" s="236"/>
      <c r="I141" s="9"/>
      <c r="J141" s="34"/>
      <c r="K141" s="9"/>
      <c r="L141" s="34"/>
      <c r="M141" s="9"/>
      <c r="N141" s="236"/>
    </row>
    <row r="142" spans="3:15" ht="20.149999999999999" customHeight="1">
      <c r="C142" s="9"/>
      <c r="D142" s="34"/>
      <c r="E142" s="9"/>
      <c r="F142" s="34"/>
      <c r="G142" s="9"/>
      <c r="H142" s="236"/>
      <c r="I142" s="9"/>
      <c r="J142" s="34"/>
      <c r="K142" s="9"/>
      <c r="L142" s="34"/>
      <c r="M142" s="9"/>
      <c r="N142" s="236"/>
    </row>
    <row r="143" spans="3:15" ht="20.149999999999999" customHeight="1">
      <c r="C143" s="9"/>
      <c r="D143" s="34"/>
      <c r="E143" s="9"/>
      <c r="F143" s="34"/>
      <c r="G143" s="9"/>
      <c r="H143" s="236"/>
      <c r="I143" s="9"/>
      <c r="J143" s="34"/>
      <c r="K143" s="9"/>
      <c r="L143" s="34"/>
      <c r="M143" s="9"/>
      <c r="N143" s="236"/>
    </row>
    <row r="144" spans="3:15" ht="20.149999999999999" customHeight="1">
      <c r="C144" s="9"/>
      <c r="D144" s="34"/>
      <c r="E144" s="9"/>
      <c r="F144" s="34"/>
      <c r="G144" s="9"/>
      <c r="H144" s="236"/>
      <c r="I144" s="9"/>
      <c r="J144" s="34"/>
      <c r="K144" s="9"/>
      <c r="L144" s="34"/>
      <c r="M144" s="9"/>
      <c r="N144" s="236"/>
    </row>
    <row r="145" spans="1:14" ht="20.149999999999999" customHeight="1">
      <c r="C145" s="9"/>
      <c r="D145" s="34"/>
      <c r="E145" s="9"/>
      <c r="F145" s="34"/>
      <c r="G145" s="9"/>
      <c r="H145" s="236"/>
      <c r="I145" s="9"/>
      <c r="J145" s="34"/>
      <c r="K145" s="9"/>
      <c r="L145" s="34"/>
      <c r="M145" s="9"/>
      <c r="N145" s="236"/>
    </row>
    <row r="146" spans="1:14" ht="20.149999999999999" customHeight="1">
      <c r="A146" s="100" t="s">
        <v>105</v>
      </c>
      <c r="B146" s="100"/>
      <c r="C146" s="9"/>
      <c r="D146" s="34"/>
      <c r="E146" s="9"/>
      <c r="F146" s="34"/>
      <c r="G146" s="9"/>
      <c r="H146" s="236"/>
      <c r="I146" s="9"/>
      <c r="J146" s="34"/>
      <c r="K146" s="9"/>
      <c r="L146" s="34"/>
      <c r="M146" s="9"/>
      <c r="N146" s="236"/>
    </row>
    <row r="147" spans="1:14" ht="20.149999999999999" customHeight="1">
      <c r="C147" s="9"/>
      <c r="D147" s="34"/>
      <c r="E147" s="9"/>
      <c r="F147" s="34"/>
      <c r="G147" s="9"/>
      <c r="H147" s="236"/>
      <c r="I147" s="9"/>
      <c r="J147" s="34"/>
      <c r="K147" s="9"/>
      <c r="L147" s="34"/>
      <c r="M147" s="9"/>
      <c r="N147" s="236"/>
    </row>
    <row r="148" spans="1:14" ht="20.149999999999999" customHeight="1">
      <c r="C148" s="9"/>
      <c r="D148" s="34"/>
      <c r="E148" s="9"/>
      <c r="F148" s="34"/>
      <c r="G148" s="9"/>
      <c r="H148" s="236"/>
      <c r="I148" s="9"/>
      <c r="J148" s="34"/>
      <c r="K148" s="9"/>
      <c r="L148" s="34"/>
      <c r="M148" s="9"/>
      <c r="N148" s="236"/>
    </row>
    <row r="149" spans="1:14" ht="20.149999999999999" customHeight="1">
      <c r="A149" s="27"/>
      <c r="B149" s="27"/>
      <c r="C149" s="9"/>
      <c r="D149" s="34"/>
      <c r="E149" s="9"/>
      <c r="F149" s="34"/>
      <c r="G149" s="9"/>
      <c r="H149" s="236"/>
      <c r="I149" s="9"/>
      <c r="J149" s="34"/>
      <c r="K149" s="9"/>
      <c r="L149" s="34"/>
      <c r="M149" s="9"/>
      <c r="N149" s="236"/>
    </row>
    <row r="150" spans="1:14" ht="20.149999999999999" customHeight="1">
      <c r="C150" s="9"/>
      <c r="D150" s="34"/>
      <c r="E150" s="34"/>
      <c r="F150" s="34"/>
      <c r="G150" s="34"/>
      <c r="H150" s="235"/>
      <c r="I150" s="34"/>
      <c r="J150" s="34"/>
      <c r="K150" s="34"/>
      <c r="L150" s="34"/>
      <c r="M150" s="34"/>
      <c r="N150" s="235"/>
    </row>
    <row r="151" spans="1:14" ht="20.149999999999999" customHeight="1">
      <c r="C151" s="9"/>
      <c r="D151" s="9"/>
      <c r="E151" s="9"/>
      <c r="F151" s="9"/>
      <c r="G151" s="9"/>
      <c r="H151" s="236"/>
      <c r="I151" s="9"/>
      <c r="J151" s="9"/>
      <c r="K151" s="9"/>
      <c r="L151" s="9"/>
      <c r="M151" s="9"/>
      <c r="N151" s="236"/>
    </row>
    <row r="152" spans="1:14" ht="20.149999999999999" customHeight="1">
      <c r="A152" s="279"/>
      <c r="B152" s="279"/>
      <c r="C152" s="279"/>
      <c r="D152" s="279"/>
      <c r="E152" s="279"/>
      <c r="F152" s="279"/>
      <c r="G152" s="279"/>
      <c r="H152" s="279"/>
      <c r="I152" s="279"/>
      <c r="J152" s="279"/>
      <c r="K152" s="279"/>
      <c r="L152" s="279"/>
    </row>
    <row r="154" spans="1:14" ht="20.149999999999999" customHeight="1">
      <c r="D154" s="22"/>
      <c r="E154" s="22"/>
      <c r="F154" s="22"/>
      <c r="G154" s="22"/>
      <c r="H154" s="234"/>
      <c r="I154" s="22"/>
      <c r="J154" s="22"/>
      <c r="K154" s="22"/>
      <c r="L154" s="22"/>
      <c r="M154" s="22"/>
      <c r="N154" s="234"/>
    </row>
    <row r="159" spans="1:14" ht="20.149999999999999" customHeight="1">
      <c r="L159" s="35"/>
    </row>
  </sheetData>
  <mergeCells count="22">
    <mergeCell ref="A152:L152"/>
    <mergeCell ref="D57:H57"/>
    <mergeCell ref="D56:H56"/>
    <mergeCell ref="J57:N57"/>
    <mergeCell ref="J56:N56"/>
    <mergeCell ref="J99:N99"/>
    <mergeCell ref="J100:N100"/>
    <mergeCell ref="D99:H99"/>
    <mergeCell ref="D100:H100"/>
    <mergeCell ref="A1:N1"/>
    <mergeCell ref="A2:N2"/>
    <mergeCell ref="A3:N3"/>
    <mergeCell ref="A51:N51"/>
    <mergeCell ref="A52:N52"/>
    <mergeCell ref="D6:H6"/>
    <mergeCell ref="J6:N6"/>
    <mergeCell ref="A53:N53"/>
    <mergeCell ref="A94:N94"/>
    <mergeCell ref="A95:N95"/>
    <mergeCell ref="A96:N96"/>
    <mergeCell ref="D7:H7"/>
    <mergeCell ref="J7:N7"/>
  </mergeCells>
  <pageMargins left="0.8" right="0.4" top="0.8" bottom="0.7" header="0.6" footer="0.3"/>
  <pageSetup paperSize="9" scale="72" orientation="portrait" r:id="rId1"/>
  <rowBreaks count="2" manualBreakCount="2">
    <brk id="50" max="12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92"/>
  <sheetViews>
    <sheetView zoomScaleNormal="100" zoomScaleSheetLayoutView="90" workbookViewId="0">
      <selection activeCell="C52" sqref="C52"/>
    </sheetView>
  </sheetViews>
  <sheetFormatPr defaultColWidth="9.19921875" defaultRowHeight="20.149999999999999" customHeight="1"/>
  <cols>
    <col min="1" max="1" width="34.796875" style="76" customWidth="1"/>
    <col min="2" max="2" width="5.46484375" style="76" customWidth="1"/>
    <col min="3" max="3" width="7.46484375" style="90" bestFit="1" customWidth="1"/>
    <col min="4" max="4" width="1.19921875" style="76" customWidth="1"/>
    <col min="5" max="5" width="7.265625" style="91" customWidth="1"/>
    <col min="6" max="6" width="1.19921875" style="76" customWidth="1"/>
    <col min="7" max="7" width="7.265625" style="76" customWidth="1"/>
    <col min="8" max="8" width="1.19921875" style="76" customWidth="1"/>
    <col min="9" max="9" width="7.265625" style="76" customWidth="1"/>
    <col min="10" max="16384" width="9.19921875" style="77"/>
  </cols>
  <sheetData>
    <row r="1" spans="1:10" s="74" customFormat="1" ht="20.149999999999999" customHeight="1">
      <c r="A1" s="277" t="s">
        <v>132</v>
      </c>
      <c r="B1" s="277"/>
      <c r="C1" s="277"/>
      <c r="D1" s="277"/>
      <c r="E1" s="277"/>
      <c r="F1" s="277"/>
      <c r="G1" s="277"/>
      <c r="H1" s="277"/>
      <c r="I1" s="277"/>
    </row>
    <row r="2" spans="1:10" s="74" customFormat="1" ht="20.149999999999999" customHeight="1">
      <c r="A2" s="277" t="s">
        <v>43</v>
      </c>
      <c r="B2" s="277"/>
      <c r="C2" s="277"/>
      <c r="D2" s="277"/>
      <c r="E2" s="277"/>
      <c r="F2" s="277"/>
      <c r="G2" s="277"/>
      <c r="H2" s="277"/>
      <c r="I2" s="277"/>
    </row>
    <row r="3" spans="1:10" s="74" customFormat="1" ht="20.149999999999999" customHeight="1">
      <c r="A3" s="277" t="s">
        <v>192</v>
      </c>
      <c r="B3" s="277"/>
      <c r="C3" s="277"/>
      <c r="D3" s="277"/>
      <c r="E3" s="277"/>
      <c r="F3" s="277"/>
      <c r="G3" s="277"/>
      <c r="H3" s="277"/>
      <c r="I3" s="277"/>
    </row>
    <row r="4" spans="1:10" s="74" customFormat="1" ht="16.75" customHeight="1">
      <c r="A4" s="281" t="s">
        <v>72</v>
      </c>
      <c r="B4" s="281"/>
      <c r="C4" s="281"/>
      <c r="D4" s="281"/>
      <c r="E4" s="281"/>
      <c r="F4" s="281"/>
      <c r="G4" s="281"/>
      <c r="H4" s="281"/>
      <c r="I4" s="281"/>
    </row>
    <row r="5" spans="1:10" s="76" customFormat="1" ht="6" customHeight="1">
      <c r="A5" s="75"/>
      <c r="B5" s="75"/>
      <c r="C5" s="75"/>
      <c r="D5" s="75"/>
      <c r="E5" s="75"/>
      <c r="F5" s="75"/>
      <c r="G5" s="75"/>
      <c r="H5" s="75"/>
      <c r="I5" s="92"/>
      <c r="J5" s="75"/>
    </row>
    <row r="6" spans="1:10" ht="15" customHeight="1">
      <c r="A6" s="93"/>
      <c r="B6" s="45" t="s">
        <v>4</v>
      </c>
      <c r="C6" s="278" t="s">
        <v>1</v>
      </c>
      <c r="D6" s="278"/>
      <c r="E6" s="278"/>
      <c r="F6" s="4"/>
      <c r="G6" s="278" t="s">
        <v>2</v>
      </c>
      <c r="H6" s="278"/>
      <c r="I6" s="278"/>
    </row>
    <row r="7" spans="1:10" ht="15" customHeight="1">
      <c r="A7" s="93"/>
      <c r="B7" s="45"/>
      <c r="C7" s="278" t="s">
        <v>3</v>
      </c>
      <c r="D7" s="278"/>
      <c r="E7" s="278"/>
      <c r="F7" s="2"/>
      <c r="G7" s="278" t="s">
        <v>3</v>
      </c>
      <c r="H7" s="278"/>
      <c r="I7" s="278"/>
    </row>
    <row r="8" spans="1:10" ht="15" customHeight="1">
      <c r="A8" s="94"/>
      <c r="C8" s="224" t="s">
        <v>190</v>
      </c>
      <c r="D8" s="145"/>
      <c r="E8" s="224" t="s">
        <v>191</v>
      </c>
      <c r="F8" s="145"/>
      <c r="G8" s="224" t="s">
        <v>190</v>
      </c>
      <c r="H8" s="145"/>
      <c r="I8" s="224" t="s">
        <v>191</v>
      </c>
    </row>
    <row r="9" spans="1:10" ht="15" customHeight="1">
      <c r="A9" s="94"/>
      <c r="C9" s="224"/>
      <c r="D9" s="265"/>
      <c r="E9" s="224" t="s">
        <v>227</v>
      </c>
      <c r="F9" s="265"/>
      <c r="G9" s="224"/>
      <c r="H9" s="265"/>
      <c r="I9" s="224" t="s">
        <v>227</v>
      </c>
    </row>
    <row r="10" spans="1:10" ht="15" customHeight="1">
      <c r="A10" s="6" t="s">
        <v>44</v>
      </c>
      <c r="B10" s="37"/>
      <c r="C10" s="144"/>
      <c r="D10" s="3"/>
      <c r="E10" s="144" t="s">
        <v>226</v>
      </c>
      <c r="F10" s="46"/>
      <c r="G10" s="144"/>
      <c r="H10" s="3"/>
      <c r="I10" s="144"/>
    </row>
    <row r="11" spans="1:10" ht="15" customHeight="1">
      <c r="A11" s="37" t="s">
        <v>139</v>
      </c>
      <c r="B11" s="20">
        <v>4</v>
      </c>
      <c r="C11" s="26">
        <v>2083368</v>
      </c>
      <c r="D11" s="129"/>
      <c r="E11" s="26">
        <v>3369523</v>
      </c>
      <c r="F11" s="129"/>
      <c r="G11" s="26">
        <v>1105715</v>
      </c>
      <c r="H11" s="129"/>
      <c r="I11" s="26">
        <v>1808625</v>
      </c>
    </row>
    <row r="12" spans="1:10" ht="15" customHeight="1">
      <c r="A12" s="37" t="s">
        <v>45</v>
      </c>
      <c r="B12" s="20">
        <v>4</v>
      </c>
      <c r="C12" s="26">
        <v>104772</v>
      </c>
      <c r="D12" s="129"/>
      <c r="E12" s="26">
        <v>48907</v>
      </c>
      <c r="F12" s="129"/>
      <c r="G12" s="26">
        <v>132951</v>
      </c>
      <c r="H12" s="129"/>
      <c r="I12" s="26">
        <v>59942</v>
      </c>
    </row>
    <row r="13" spans="1:10" ht="15" customHeight="1">
      <c r="A13" s="37" t="s">
        <v>48</v>
      </c>
      <c r="B13" s="20" t="s">
        <v>222</v>
      </c>
      <c r="C13" s="26">
        <v>247253</v>
      </c>
      <c r="D13" s="129"/>
      <c r="E13" s="26">
        <v>321393</v>
      </c>
      <c r="F13" s="129"/>
      <c r="G13" s="26">
        <v>76586</v>
      </c>
      <c r="H13" s="129"/>
      <c r="I13" s="26">
        <v>186488</v>
      </c>
    </row>
    <row r="14" spans="1:10" ht="15" customHeight="1">
      <c r="A14" s="38" t="s">
        <v>46</v>
      </c>
      <c r="B14" s="20"/>
      <c r="C14" s="23">
        <f>SUM(C11:C13)</f>
        <v>2435393</v>
      </c>
      <c r="D14" s="26"/>
      <c r="E14" s="23">
        <f>SUM(E11:E13)</f>
        <v>3739823</v>
      </c>
      <c r="F14" s="26"/>
      <c r="G14" s="23">
        <f>SUM(G11:G13)</f>
        <v>1315252</v>
      </c>
      <c r="H14" s="26"/>
      <c r="I14" s="23">
        <f>SUM(I11:I13)</f>
        <v>2055055</v>
      </c>
    </row>
    <row r="15" spans="1:10" ht="5.15" customHeight="1">
      <c r="A15" s="49"/>
      <c r="B15" s="20"/>
      <c r="C15" s="128"/>
      <c r="D15" s="128"/>
      <c r="E15" s="128"/>
      <c r="F15" s="128"/>
      <c r="G15" s="128"/>
      <c r="H15" s="128"/>
      <c r="I15" s="128"/>
    </row>
    <row r="16" spans="1:10" ht="15" customHeight="1">
      <c r="A16" s="44" t="s">
        <v>183</v>
      </c>
      <c r="B16" s="20"/>
      <c r="C16" s="128"/>
      <c r="D16" s="128"/>
      <c r="E16" s="128"/>
      <c r="F16" s="128"/>
      <c r="G16" s="128"/>
      <c r="H16" s="128"/>
      <c r="I16" s="128"/>
    </row>
    <row r="17" spans="1:9" ht="15" customHeight="1">
      <c r="A17" s="37" t="s">
        <v>140</v>
      </c>
      <c r="B17" s="20"/>
      <c r="C17" s="129">
        <v>-1276125</v>
      </c>
      <c r="D17" s="129"/>
      <c r="E17" s="129">
        <v>-1924963</v>
      </c>
      <c r="F17" s="129"/>
      <c r="G17" s="129">
        <v>-741904</v>
      </c>
      <c r="H17" s="129"/>
      <c r="I17" s="129">
        <v>-1120112</v>
      </c>
    </row>
    <row r="18" spans="1:9" ht="15" customHeight="1">
      <c r="A18" s="37" t="s">
        <v>47</v>
      </c>
      <c r="B18" s="20"/>
      <c r="C18" s="129">
        <v>-102903</v>
      </c>
      <c r="D18" s="129"/>
      <c r="E18" s="129">
        <v>-57345</v>
      </c>
      <c r="F18" s="129"/>
      <c r="G18" s="129">
        <v>-120445</v>
      </c>
      <c r="H18" s="129"/>
      <c r="I18" s="129">
        <v>-71905</v>
      </c>
    </row>
    <row r="19" spans="1:9" ht="15" customHeight="1">
      <c r="A19" s="37" t="s">
        <v>88</v>
      </c>
      <c r="B19" s="20"/>
      <c r="C19" s="129">
        <v>-302565</v>
      </c>
      <c r="D19" s="129"/>
      <c r="E19" s="129">
        <v>-452144</v>
      </c>
      <c r="F19" s="129"/>
      <c r="G19" s="129">
        <v>-122458</v>
      </c>
      <c r="H19" s="129"/>
      <c r="I19" s="129">
        <v>-204846</v>
      </c>
    </row>
    <row r="20" spans="1:9" ht="15" customHeight="1">
      <c r="A20" s="37" t="s">
        <v>49</v>
      </c>
      <c r="B20" s="20"/>
      <c r="C20" s="129">
        <v>-332724</v>
      </c>
      <c r="D20" s="129"/>
      <c r="E20" s="129">
        <v>-249699</v>
      </c>
      <c r="F20" s="129"/>
      <c r="G20" s="129">
        <v>-190786</v>
      </c>
      <c r="H20" s="129"/>
      <c r="I20" s="129">
        <v>-189247</v>
      </c>
    </row>
    <row r="21" spans="1:9" ht="15" customHeight="1">
      <c r="A21" s="71" t="s">
        <v>184</v>
      </c>
      <c r="B21" s="20"/>
      <c r="C21" s="23">
        <f>SUM(C17:C20)</f>
        <v>-2014317</v>
      </c>
      <c r="D21" s="129"/>
      <c r="E21" s="23">
        <f>SUM(E17:E20)</f>
        <v>-2684151</v>
      </c>
      <c r="F21" s="129"/>
      <c r="G21" s="23">
        <f>SUM(G17:G20)</f>
        <v>-1175593</v>
      </c>
      <c r="H21" s="129"/>
      <c r="I21" s="23">
        <f>SUM(I17:I20)</f>
        <v>-1586110</v>
      </c>
    </row>
    <row r="22" spans="1:9" ht="5.15" customHeight="1">
      <c r="A22" s="49"/>
      <c r="B22" s="20"/>
      <c r="C22" s="128"/>
      <c r="D22" s="128"/>
      <c r="E22" s="128"/>
      <c r="F22" s="128"/>
      <c r="G22" s="128"/>
      <c r="H22" s="128"/>
      <c r="I22" s="128"/>
    </row>
    <row r="23" spans="1:9" ht="15" customHeight="1">
      <c r="A23" s="138" t="s">
        <v>152</v>
      </c>
      <c r="B23" s="20"/>
      <c r="C23" s="26">
        <f>C14+C21</f>
        <v>421076</v>
      </c>
      <c r="D23" s="26"/>
      <c r="E23" s="26">
        <f>E14+E21</f>
        <v>1055672</v>
      </c>
      <c r="F23" s="26"/>
      <c r="G23" s="26">
        <f>G14+G21</f>
        <v>139659</v>
      </c>
      <c r="H23" s="26"/>
      <c r="I23" s="26">
        <f>I14+I21</f>
        <v>468945</v>
      </c>
    </row>
    <row r="24" spans="1:9" ht="5.15" customHeight="1">
      <c r="A24" s="49"/>
      <c r="B24" s="20"/>
      <c r="C24" s="139"/>
      <c r="D24" s="139"/>
      <c r="E24" s="139"/>
      <c r="F24" s="139"/>
      <c r="G24" s="139"/>
      <c r="H24" s="139"/>
      <c r="I24" s="139"/>
    </row>
    <row r="25" spans="1:9" ht="15" customHeight="1">
      <c r="A25" s="37" t="s">
        <v>151</v>
      </c>
      <c r="B25" s="20">
        <v>4</v>
      </c>
      <c r="C25" s="26">
        <v>6023</v>
      </c>
      <c r="D25" s="77"/>
      <c r="E25" s="26">
        <v>5854</v>
      </c>
      <c r="F25" s="77"/>
      <c r="G25" s="26">
        <v>84020</v>
      </c>
      <c r="H25" s="77"/>
      <c r="I25" s="26">
        <v>62630</v>
      </c>
    </row>
    <row r="26" spans="1:9" ht="15" customHeight="1">
      <c r="A26" s="37" t="s">
        <v>75</v>
      </c>
      <c r="B26" s="20">
        <v>4</v>
      </c>
      <c r="C26" s="132">
        <v>-216242</v>
      </c>
      <c r="D26" s="129"/>
      <c r="E26" s="132">
        <v>-126532</v>
      </c>
      <c r="F26" s="129"/>
      <c r="G26" s="26">
        <v>-197003</v>
      </c>
      <c r="H26" s="129"/>
      <c r="I26" s="26">
        <v>-117069</v>
      </c>
    </row>
    <row r="27" spans="1:9" ht="15" customHeight="1">
      <c r="A27" s="50" t="s">
        <v>238</v>
      </c>
      <c r="B27" s="20">
        <v>11</v>
      </c>
      <c r="C27" s="131">
        <v>-3159</v>
      </c>
      <c r="D27" s="129"/>
      <c r="E27" s="131">
        <v>58</v>
      </c>
      <c r="F27" s="129"/>
      <c r="G27" s="158">
        <v>0</v>
      </c>
      <c r="H27" s="129"/>
      <c r="I27" s="158">
        <v>0</v>
      </c>
    </row>
    <row r="28" spans="1:9" ht="15" customHeight="1">
      <c r="A28" s="51" t="s">
        <v>131</v>
      </c>
      <c r="B28" s="20"/>
      <c r="C28" s="26">
        <f>SUM(C23:C27)</f>
        <v>207698</v>
      </c>
      <c r="D28" s="26"/>
      <c r="E28" s="26">
        <f>SUM(E23:E27)</f>
        <v>935052</v>
      </c>
      <c r="F28" s="26"/>
      <c r="G28" s="26">
        <f>SUM(G23:G27)</f>
        <v>26676</v>
      </c>
      <c r="H28" s="26"/>
      <c r="I28" s="26">
        <f>SUM(I23:I27)</f>
        <v>414506</v>
      </c>
    </row>
    <row r="29" spans="1:9" ht="15" customHeight="1">
      <c r="A29" s="50" t="s">
        <v>130</v>
      </c>
      <c r="B29" s="20">
        <v>16</v>
      </c>
      <c r="C29" s="129">
        <v>-63775</v>
      </c>
      <c r="D29" s="129"/>
      <c r="E29" s="129">
        <v>-201232</v>
      </c>
      <c r="F29" s="129"/>
      <c r="G29" s="113">
        <v>-4836</v>
      </c>
      <c r="H29" s="129"/>
      <c r="I29" s="113">
        <v>-76945</v>
      </c>
    </row>
    <row r="30" spans="1:9" ht="15" customHeight="1">
      <c r="A30" s="51" t="s">
        <v>108</v>
      </c>
      <c r="B30" s="20"/>
      <c r="C30" s="33">
        <f>SUM(C28:C29)</f>
        <v>143923</v>
      </c>
      <c r="D30" s="26"/>
      <c r="E30" s="33">
        <f>SUM(E28:E29)</f>
        <v>733820</v>
      </c>
      <c r="F30" s="26"/>
      <c r="G30" s="33">
        <f>SUM(G28:G29)</f>
        <v>21840</v>
      </c>
      <c r="H30" s="26"/>
      <c r="I30" s="33">
        <f>SUM(I28:I29)</f>
        <v>337561</v>
      </c>
    </row>
    <row r="31" spans="1:9" ht="15" customHeight="1">
      <c r="A31" s="51" t="s">
        <v>50</v>
      </c>
      <c r="B31" s="20"/>
      <c r="C31" s="47"/>
      <c r="D31" s="47"/>
      <c r="E31" s="47"/>
      <c r="F31" s="47"/>
      <c r="G31" s="47"/>
      <c r="H31" s="47"/>
      <c r="I31" s="47"/>
    </row>
    <row r="32" spans="1:9" ht="15" customHeight="1">
      <c r="A32" s="44" t="s">
        <v>109</v>
      </c>
      <c r="B32" s="20"/>
      <c r="C32" s="47"/>
      <c r="D32" s="47"/>
      <c r="E32" s="47"/>
      <c r="F32" s="47"/>
      <c r="G32" s="47"/>
      <c r="H32" s="47"/>
      <c r="I32" s="47"/>
    </row>
    <row r="33" spans="1:14" ht="15" customHeight="1">
      <c r="A33" s="71" t="s">
        <v>142</v>
      </c>
      <c r="B33" s="20"/>
      <c r="C33" s="47"/>
      <c r="D33" s="47"/>
      <c r="E33" s="47"/>
      <c r="F33" s="47"/>
      <c r="G33" s="47"/>
      <c r="H33" s="47"/>
      <c r="I33" s="47"/>
    </row>
    <row r="34" spans="1:14" ht="15" customHeight="1">
      <c r="A34" s="49" t="s">
        <v>217</v>
      </c>
      <c r="B34" s="20"/>
      <c r="C34" s="117">
        <v>3848</v>
      </c>
      <c r="D34" s="101"/>
      <c r="E34" s="117">
        <v>-5490</v>
      </c>
      <c r="F34" s="101"/>
      <c r="G34" s="117">
        <v>661</v>
      </c>
      <c r="H34" s="101"/>
      <c r="I34" s="117">
        <v>-3502</v>
      </c>
    </row>
    <row r="35" spans="1:14" ht="15" customHeight="1">
      <c r="A35" s="49" t="s">
        <v>110</v>
      </c>
      <c r="B35" s="20"/>
      <c r="C35" s="129"/>
      <c r="D35" s="129"/>
      <c r="E35" s="129"/>
      <c r="F35" s="129"/>
      <c r="G35" s="129"/>
      <c r="H35" s="129"/>
      <c r="I35" s="129"/>
    </row>
    <row r="36" spans="1:14" ht="15" customHeight="1">
      <c r="A36" s="103" t="s">
        <v>143</v>
      </c>
      <c r="B36" s="20"/>
      <c r="C36" s="129"/>
      <c r="D36" s="129"/>
      <c r="E36" s="129"/>
      <c r="F36" s="129"/>
      <c r="G36" s="129"/>
      <c r="H36" s="129"/>
      <c r="I36" s="129"/>
    </row>
    <row r="37" spans="1:14" ht="15" customHeight="1">
      <c r="A37" s="103" t="s">
        <v>141</v>
      </c>
      <c r="B37" s="81"/>
      <c r="C37" s="113">
        <v>-770</v>
      </c>
      <c r="D37" s="129"/>
      <c r="E37" s="113">
        <v>1098</v>
      </c>
      <c r="F37" s="129"/>
      <c r="G37" s="113">
        <v>-132</v>
      </c>
      <c r="H37" s="129"/>
      <c r="I37" s="113">
        <v>700</v>
      </c>
    </row>
    <row r="38" spans="1:14" ht="15" customHeight="1">
      <c r="A38" s="51" t="s">
        <v>119</v>
      </c>
      <c r="B38" s="81"/>
      <c r="C38" s="114"/>
      <c r="D38" s="101"/>
      <c r="E38" s="114"/>
      <c r="F38" s="101"/>
      <c r="G38" s="101"/>
      <c r="H38" s="101"/>
      <c r="I38" s="101"/>
    </row>
    <row r="39" spans="1:14" ht="15" customHeight="1">
      <c r="A39" s="71" t="s">
        <v>144</v>
      </c>
      <c r="B39" s="81"/>
      <c r="C39" s="113">
        <f>SUM(C34:C37)</f>
        <v>3078</v>
      </c>
      <c r="D39" s="101"/>
      <c r="E39" s="113">
        <f>SUM(E34:E37)</f>
        <v>-4392</v>
      </c>
      <c r="F39" s="101"/>
      <c r="G39" s="113">
        <f>SUM(G34:G37)</f>
        <v>529</v>
      </c>
      <c r="H39" s="101"/>
      <c r="I39" s="113">
        <f>SUM(I34:I37)</f>
        <v>-2802</v>
      </c>
      <c r="J39" s="104"/>
    </row>
    <row r="40" spans="1:14" ht="15" customHeight="1">
      <c r="A40" s="51" t="s">
        <v>236</v>
      </c>
      <c r="B40" s="81"/>
      <c r="C40" s="101">
        <f>+C39</f>
        <v>3078</v>
      </c>
      <c r="D40" s="101"/>
      <c r="E40" s="101">
        <f>+E39</f>
        <v>-4392</v>
      </c>
      <c r="F40" s="101"/>
      <c r="G40" s="101">
        <f>+G39</f>
        <v>529</v>
      </c>
      <c r="H40" s="101"/>
      <c r="I40" s="101">
        <f>+I39</f>
        <v>-2802</v>
      </c>
      <c r="J40" s="104"/>
    </row>
    <row r="41" spans="1:14" s="78" customFormat="1" ht="15" customHeight="1" thickBot="1">
      <c r="A41" s="48" t="s">
        <v>111</v>
      </c>
      <c r="B41" s="20"/>
      <c r="C41" s="25">
        <f>C30+C40</f>
        <v>147001</v>
      </c>
      <c r="D41" s="26"/>
      <c r="E41" s="25">
        <f>E30+E40</f>
        <v>729428</v>
      </c>
      <c r="F41" s="26"/>
      <c r="G41" s="25">
        <f>G30+G40</f>
        <v>22369</v>
      </c>
      <c r="H41" s="26"/>
      <c r="I41" s="25">
        <f>I30+I40</f>
        <v>334759</v>
      </c>
      <c r="J41" s="105"/>
      <c r="K41" s="77"/>
      <c r="L41" s="77"/>
      <c r="M41" s="77"/>
      <c r="N41" s="77"/>
    </row>
    <row r="42" spans="1:14" ht="5.15" customHeight="1" thickTop="1">
      <c r="A42" s="49"/>
      <c r="B42" s="81"/>
      <c r="C42" s="128"/>
      <c r="D42" s="128"/>
      <c r="E42" s="128"/>
      <c r="F42" s="128"/>
      <c r="G42" s="128"/>
      <c r="H42" s="128"/>
      <c r="I42" s="128"/>
    </row>
    <row r="43" spans="1:14" ht="15" customHeight="1">
      <c r="A43" s="48" t="s">
        <v>162</v>
      </c>
      <c r="B43" s="81"/>
      <c r="C43" s="106"/>
      <c r="D43" s="106"/>
      <c r="E43" s="106"/>
      <c r="F43" s="106"/>
      <c r="G43" s="106"/>
      <c r="H43" s="108"/>
      <c r="I43" s="106"/>
    </row>
    <row r="44" spans="1:14" s="74" customFormat="1" ht="15" customHeight="1">
      <c r="A44" s="52" t="s">
        <v>103</v>
      </c>
      <c r="B44" s="20"/>
      <c r="C44" s="21">
        <v>146771</v>
      </c>
      <c r="D44" s="21"/>
      <c r="E44" s="21">
        <v>635054</v>
      </c>
      <c r="F44" s="21"/>
      <c r="G44" s="21">
        <f>G30</f>
        <v>21840</v>
      </c>
      <c r="H44" s="21"/>
      <c r="I44" s="21">
        <f>I30</f>
        <v>337561</v>
      </c>
      <c r="K44" s="77"/>
      <c r="L44" s="77"/>
      <c r="M44" s="77"/>
      <c r="N44" s="77"/>
    </row>
    <row r="45" spans="1:14" s="74" customFormat="1" ht="15" customHeight="1">
      <c r="A45" s="52" t="s">
        <v>42</v>
      </c>
      <c r="B45" s="20"/>
      <c r="C45" s="21">
        <v>-2848</v>
      </c>
      <c r="D45" s="21"/>
      <c r="E45" s="21">
        <v>98766</v>
      </c>
      <c r="F45" s="21"/>
      <c r="G45" s="158">
        <v>0</v>
      </c>
      <c r="H45" s="47"/>
      <c r="I45" s="158">
        <v>0</v>
      </c>
      <c r="K45" s="77"/>
      <c r="L45" s="77"/>
      <c r="M45" s="77"/>
      <c r="N45" s="77"/>
    </row>
    <row r="46" spans="1:14" s="78" customFormat="1" ht="15" customHeight="1" thickBot="1">
      <c r="A46" s="48" t="s">
        <v>108</v>
      </c>
      <c r="B46" s="20"/>
      <c r="C46" s="25">
        <f>SUM(C44:C45)</f>
        <v>143923</v>
      </c>
      <c r="D46" s="26"/>
      <c r="E46" s="25">
        <f>SUM(E44:E45)</f>
        <v>733820</v>
      </c>
      <c r="F46" s="26"/>
      <c r="G46" s="25">
        <f>SUM(G44:G45)</f>
        <v>21840</v>
      </c>
      <c r="H46" s="26"/>
      <c r="I46" s="25">
        <f>SUM(I44:I45)</f>
        <v>337561</v>
      </c>
      <c r="J46" s="105"/>
    </row>
    <row r="47" spans="1:14" ht="5.15" customHeight="1" thickTop="1">
      <c r="A47" s="49"/>
      <c r="B47" s="81"/>
      <c r="C47" s="128"/>
      <c r="D47" s="128"/>
      <c r="E47" s="128"/>
      <c r="F47" s="128"/>
      <c r="G47" s="128"/>
      <c r="H47" s="128"/>
      <c r="I47" s="128"/>
    </row>
    <row r="48" spans="1:14" s="74" customFormat="1" ht="15" customHeight="1">
      <c r="A48" s="48" t="s">
        <v>163</v>
      </c>
      <c r="B48" s="20"/>
      <c r="C48" s="106"/>
      <c r="D48" s="106"/>
      <c r="E48" s="106"/>
      <c r="F48" s="106"/>
      <c r="G48" s="106"/>
      <c r="H48" s="108"/>
      <c r="I48" s="106"/>
    </row>
    <row r="49" spans="1:10" s="74" customFormat="1" ht="15" customHeight="1">
      <c r="A49" s="52" t="s">
        <v>103</v>
      </c>
      <c r="B49" s="20"/>
      <c r="C49" s="21">
        <v>149779</v>
      </c>
      <c r="D49" s="21"/>
      <c r="E49" s="21">
        <f>E41-E50</f>
        <v>630092</v>
      </c>
      <c r="F49" s="21"/>
      <c r="G49" s="21">
        <f>G41</f>
        <v>22369</v>
      </c>
      <c r="H49" s="21"/>
      <c r="I49" s="21">
        <f>I41</f>
        <v>334759</v>
      </c>
    </row>
    <row r="50" spans="1:10" s="74" customFormat="1" ht="15" customHeight="1">
      <c r="A50" s="52" t="s">
        <v>42</v>
      </c>
      <c r="B50" s="20"/>
      <c r="C50" s="21">
        <v>-2778</v>
      </c>
      <c r="D50" s="21"/>
      <c r="E50" s="21">
        <v>99336</v>
      </c>
      <c r="F50" s="21"/>
      <c r="G50" s="158">
        <v>0</v>
      </c>
      <c r="H50" s="47"/>
      <c r="I50" s="158">
        <v>0</v>
      </c>
    </row>
    <row r="51" spans="1:10" s="78" customFormat="1" ht="15" customHeight="1" thickBot="1">
      <c r="A51" s="48" t="s">
        <v>111</v>
      </c>
      <c r="B51" s="20"/>
      <c r="C51" s="25">
        <f>SUM(C49:C50)</f>
        <v>147001</v>
      </c>
      <c r="D51" s="26"/>
      <c r="E51" s="25">
        <f>SUM(E49:E50)</f>
        <v>729428</v>
      </c>
      <c r="F51" s="26"/>
      <c r="G51" s="25">
        <f>SUM(G49:G50)</f>
        <v>22369</v>
      </c>
      <c r="H51" s="26"/>
      <c r="I51" s="25">
        <f>SUM(I49:I50)</f>
        <v>334759</v>
      </c>
      <c r="J51" s="105"/>
    </row>
    <row r="52" spans="1:10" ht="5.15" customHeight="1" thickTop="1">
      <c r="A52" s="49"/>
      <c r="B52" s="81"/>
      <c r="C52" s="128"/>
      <c r="D52" s="128"/>
      <c r="E52" s="128"/>
      <c r="F52" s="128"/>
      <c r="G52" s="128"/>
      <c r="H52" s="128"/>
      <c r="I52" s="128"/>
    </row>
    <row r="53" spans="1:10" s="79" customFormat="1" ht="15" customHeight="1">
      <c r="A53" s="48" t="s">
        <v>112</v>
      </c>
      <c r="B53" s="20"/>
      <c r="C53" s="106"/>
      <c r="D53" s="106"/>
      <c r="E53" s="106"/>
      <c r="F53" s="106"/>
      <c r="G53" s="106"/>
      <c r="H53" s="108"/>
      <c r="I53" s="106"/>
    </row>
    <row r="54" spans="1:10" s="79" customFormat="1" ht="15" customHeight="1">
      <c r="A54" s="37" t="s">
        <v>113</v>
      </c>
      <c r="B54" s="20">
        <v>31</v>
      </c>
      <c r="C54" s="99">
        <v>0.13</v>
      </c>
      <c r="D54" s="99">
        <v>0.14000000000000001</v>
      </c>
      <c r="E54" s="99">
        <v>0.66</v>
      </c>
      <c r="F54" s="99"/>
      <c r="G54" s="99">
        <v>0.02</v>
      </c>
      <c r="H54" s="99"/>
      <c r="I54" s="99">
        <v>0.35</v>
      </c>
    </row>
    <row r="55" spans="1:10" s="79" customFormat="1" ht="7.75" customHeight="1">
      <c r="A55" s="37"/>
      <c r="B55" s="20"/>
      <c r="C55" s="99"/>
      <c r="D55" s="99"/>
      <c r="E55" s="99"/>
      <c r="F55" s="99"/>
      <c r="G55" s="99"/>
      <c r="H55" s="99"/>
      <c r="I55" s="99"/>
    </row>
    <row r="56" spans="1:10" s="82" customFormat="1" ht="10.5" customHeight="1">
      <c r="A56" s="10"/>
      <c r="B56" s="20"/>
      <c r="C56" s="53"/>
      <c r="D56" s="53"/>
      <c r="E56" s="53"/>
      <c r="F56" s="53"/>
      <c r="G56" s="53"/>
      <c r="H56" s="54"/>
      <c r="I56" s="53"/>
    </row>
    <row r="57" spans="1:10" s="82" customFormat="1" ht="20.149999999999999" customHeight="1">
      <c r="A57" s="280" t="s">
        <v>105</v>
      </c>
      <c r="B57" s="280"/>
      <c r="C57" s="280"/>
      <c r="D57" s="280"/>
      <c r="E57" s="280"/>
      <c r="F57" s="53"/>
      <c r="G57" s="53"/>
      <c r="H57" s="54"/>
      <c r="I57" s="53"/>
    </row>
    <row r="58" spans="1:10" s="82" customFormat="1" ht="20.149999999999999" customHeight="1">
      <c r="A58" s="80"/>
      <c r="B58" s="81"/>
      <c r="C58" s="53"/>
      <c r="D58" s="53"/>
      <c r="E58" s="53"/>
      <c r="F58" s="53"/>
      <c r="G58" s="53"/>
      <c r="H58" s="54"/>
      <c r="I58" s="53"/>
    </row>
    <row r="59" spans="1:10" s="82" customFormat="1" ht="20.149999999999999" customHeight="1">
      <c r="A59" s="80"/>
      <c r="B59" s="81"/>
      <c r="C59" s="53"/>
      <c r="D59" s="53"/>
      <c r="E59" s="53"/>
      <c r="F59" s="53"/>
      <c r="G59" s="53"/>
      <c r="H59" s="54"/>
      <c r="I59" s="53"/>
    </row>
    <row r="60" spans="1:10" s="82" customFormat="1" ht="20.149999999999999" customHeight="1">
      <c r="A60" s="80"/>
      <c r="B60" s="81"/>
      <c r="C60" s="53"/>
      <c r="D60" s="53"/>
      <c r="E60" s="53"/>
      <c r="F60" s="53"/>
      <c r="G60" s="53"/>
      <c r="H60" s="54"/>
      <c r="I60" s="53"/>
    </row>
    <row r="61" spans="1:10" s="82" customFormat="1" ht="20.149999999999999" customHeight="1">
      <c r="A61" s="80"/>
      <c r="B61" s="81"/>
      <c r="C61" s="53"/>
      <c r="D61" s="53"/>
      <c r="E61" s="53"/>
      <c r="F61" s="53"/>
      <c r="G61" s="53"/>
      <c r="H61" s="53"/>
      <c r="I61" s="53"/>
    </row>
    <row r="62" spans="1:10" s="82" customFormat="1" ht="20.149999999999999" customHeight="1">
      <c r="A62" s="80"/>
      <c r="B62" s="81"/>
      <c r="C62" s="53"/>
      <c r="D62" s="53"/>
      <c r="E62" s="53"/>
      <c r="F62" s="53"/>
      <c r="G62" s="53"/>
      <c r="H62" s="53"/>
      <c r="I62" s="53"/>
    </row>
    <row r="63" spans="1:10" s="82" customFormat="1" ht="20.149999999999999" customHeight="1">
      <c r="A63" s="80"/>
      <c r="B63" s="81"/>
      <c r="C63" s="53"/>
      <c r="D63" s="53"/>
      <c r="E63" s="53"/>
      <c r="F63" s="53"/>
      <c r="G63" s="53"/>
      <c r="H63" s="53"/>
      <c r="I63" s="53"/>
    </row>
    <row r="64" spans="1:10" s="82" customFormat="1" ht="20.149999999999999" customHeight="1">
      <c r="A64" s="80"/>
      <c r="B64" s="81"/>
      <c r="C64" s="53"/>
      <c r="D64" s="53"/>
      <c r="E64" s="53"/>
      <c r="F64" s="53"/>
      <c r="G64" s="53"/>
      <c r="H64" s="53"/>
      <c r="I64" s="53"/>
    </row>
    <row r="65" spans="1:9" s="82" customFormat="1" ht="20.149999999999999" customHeight="1">
      <c r="B65" s="81"/>
      <c r="C65" s="53"/>
      <c r="D65" s="53"/>
      <c r="E65" s="53"/>
      <c r="F65" s="53"/>
      <c r="G65" s="53"/>
      <c r="H65" s="53"/>
      <c r="I65" s="53"/>
    </row>
    <row r="66" spans="1:9" s="82" customFormat="1" ht="20.149999999999999" customHeight="1">
      <c r="A66" s="80"/>
      <c r="B66" s="81"/>
      <c r="C66" s="53"/>
      <c r="D66" s="53"/>
      <c r="E66" s="53"/>
      <c r="F66" s="53"/>
      <c r="G66" s="53"/>
      <c r="H66" s="53"/>
      <c r="I66" s="53"/>
    </row>
    <row r="67" spans="1:9" s="82" customFormat="1" ht="20.149999999999999" customHeight="1">
      <c r="A67" s="80"/>
      <c r="B67" s="81"/>
      <c r="C67" s="53"/>
      <c r="D67" s="53"/>
      <c r="E67" s="53"/>
      <c r="F67" s="53"/>
      <c r="G67" s="53"/>
      <c r="H67" s="53"/>
      <c r="I67" s="53"/>
    </row>
    <row r="68" spans="1:9" s="82" customFormat="1" ht="20.149999999999999" customHeight="1">
      <c r="A68" s="80"/>
      <c r="B68" s="81"/>
      <c r="C68" s="53"/>
      <c r="D68" s="53"/>
      <c r="E68" s="53"/>
      <c r="F68" s="53"/>
      <c r="G68" s="53"/>
      <c r="H68" s="53"/>
      <c r="I68" s="53"/>
    </row>
    <row r="69" spans="1:9" s="82" customFormat="1" ht="20.149999999999999" customHeight="1">
      <c r="A69" s="80"/>
      <c r="B69" s="81"/>
      <c r="C69" s="53"/>
      <c r="D69" s="53"/>
      <c r="E69" s="53"/>
      <c r="F69" s="53"/>
      <c r="G69" s="53"/>
      <c r="H69" s="53"/>
      <c r="I69" s="53"/>
    </row>
    <row r="70" spans="1:9" s="82" customFormat="1" ht="20.149999999999999" customHeight="1">
      <c r="A70" s="80"/>
      <c r="B70" s="81"/>
      <c r="C70" s="53"/>
      <c r="D70" s="53"/>
      <c r="E70" s="53"/>
      <c r="F70" s="53"/>
      <c r="G70" s="53"/>
      <c r="H70" s="53"/>
      <c r="I70" s="53"/>
    </row>
    <row r="71" spans="1:9" s="82" customFormat="1" ht="20.149999999999999" customHeight="1">
      <c r="A71" s="80"/>
      <c r="B71" s="81"/>
      <c r="C71" s="53"/>
      <c r="D71" s="53"/>
      <c r="E71" s="53"/>
      <c r="F71" s="53"/>
      <c r="G71" s="53"/>
      <c r="H71" s="53"/>
      <c r="I71" s="53"/>
    </row>
    <row r="72" spans="1:9" s="82" customFormat="1" ht="20.149999999999999" customHeight="1">
      <c r="A72" s="80"/>
      <c r="B72" s="81"/>
      <c r="C72" s="53"/>
      <c r="D72" s="53"/>
      <c r="E72" s="53"/>
      <c r="F72" s="53"/>
      <c r="G72" s="53"/>
      <c r="H72" s="53"/>
      <c r="I72" s="53"/>
    </row>
    <row r="73" spans="1:9" s="82" customFormat="1" ht="20.149999999999999" customHeight="1">
      <c r="A73" s="80"/>
      <c r="B73" s="81"/>
      <c r="C73" s="53"/>
      <c r="D73" s="53"/>
      <c r="E73" s="53"/>
      <c r="F73" s="53"/>
      <c r="G73" s="53"/>
      <c r="H73" s="53"/>
      <c r="I73" s="53"/>
    </row>
    <row r="74" spans="1:9" s="82" customFormat="1" ht="20.149999999999999" customHeight="1">
      <c r="A74" s="80"/>
      <c r="B74" s="81"/>
      <c r="C74" s="53"/>
      <c r="D74" s="53"/>
      <c r="E74" s="53"/>
      <c r="F74" s="53"/>
      <c r="G74" s="53"/>
      <c r="H74" s="53"/>
      <c r="I74" s="53"/>
    </row>
    <row r="75" spans="1:9" s="82" customFormat="1" ht="20.149999999999999" customHeight="1">
      <c r="A75" s="80"/>
      <c r="B75" s="81"/>
      <c r="C75" s="53"/>
      <c r="D75" s="53"/>
      <c r="E75" s="53"/>
      <c r="F75" s="53"/>
      <c r="G75" s="53"/>
      <c r="H75" s="53"/>
      <c r="I75" s="53"/>
    </row>
    <row r="76" spans="1:9" s="82" customFormat="1" ht="20.149999999999999" customHeight="1">
      <c r="A76" s="80"/>
      <c r="B76" s="81"/>
      <c r="C76" s="53"/>
      <c r="D76" s="53"/>
      <c r="E76" s="53"/>
      <c r="F76" s="53"/>
      <c r="G76" s="53"/>
      <c r="H76" s="53"/>
      <c r="I76" s="53"/>
    </row>
    <row r="77" spans="1:9" s="82" customFormat="1" ht="20.149999999999999" customHeight="1">
      <c r="A77" s="80"/>
      <c r="B77" s="81"/>
      <c r="C77" s="53"/>
      <c r="D77" s="53"/>
      <c r="E77" s="53"/>
      <c r="F77" s="53"/>
      <c r="G77" s="53"/>
      <c r="H77" s="53"/>
      <c r="I77" s="53"/>
    </row>
    <row r="78" spans="1:9" s="82" customFormat="1" ht="20.149999999999999" customHeight="1">
      <c r="A78" s="80"/>
      <c r="B78" s="81"/>
      <c r="C78" s="53"/>
      <c r="D78" s="53"/>
      <c r="E78" s="53"/>
      <c r="F78" s="53"/>
      <c r="G78" s="53"/>
      <c r="H78" s="53"/>
      <c r="I78" s="53"/>
    </row>
    <row r="79" spans="1:9" s="82" customFormat="1" ht="20.149999999999999" customHeight="1">
      <c r="A79" s="80"/>
      <c r="B79" s="81"/>
      <c r="C79" s="53"/>
      <c r="D79" s="53"/>
      <c r="E79" s="53"/>
      <c r="F79" s="53"/>
      <c r="G79" s="53"/>
      <c r="H79" s="53"/>
      <c r="I79" s="53"/>
    </row>
    <row r="80" spans="1:9" s="82" customFormat="1" ht="20.149999999999999" customHeight="1">
      <c r="A80" s="80"/>
      <c r="B80" s="81"/>
      <c r="C80" s="53"/>
      <c r="D80" s="53"/>
      <c r="E80" s="53"/>
      <c r="F80" s="53"/>
      <c r="G80" s="53"/>
      <c r="H80" s="53"/>
      <c r="I80" s="53"/>
    </row>
    <row r="81" spans="1:9" s="82" customFormat="1" ht="20.149999999999999" customHeight="1">
      <c r="A81" s="80"/>
      <c r="B81" s="81"/>
      <c r="C81" s="53"/>
      <c r="D81" s="53"/>
      <c r="E81" s="53"/>
      <c r="F81" s="53"/>
      <c r="G81" s="53"/>
      <c r="H81" s="53"/>
      <c r="I81" s="53"/>
    </row>
    <row r="82" spans="1:9" s="82" customFormat="1" ht="20.149999999999999" customHeight="1">
      <c r="A82" s="80"/>
      <c r="B82" s="81"/>
      <c r="C82" s="53"/>
      <c r="D82" s="53"/>
      <c r="E82" s="53"/>
      <c r="F82" s="53"/>
      <c r="G82" s="53"/>
      <c r="H82" s="53"/>
      <c r="I82" s="53"/>
    </row>
    <row r="83" spans="1:9" s="82" customFormat="1" ht="20.149999999999999" customHeight="1">
      <c r="A83" s="80"/>
      <c r="B83" s="81"/>
      <c r="C83" s="53"/>
      <c r="D83" s="53"/>
      <c r="E83" s="53"/>
      <c r="F83" s="53"/>
      <c r="G83" s="53"/>
      <c r="H83" s="53"/>
      <c r="I83" s="53"/>
    </row>
    <row r="84" spans="1:9" s="82" customFormat="1" ht="20.149999999999999" customHeight="1">
      <c r="A84" s="80"/>
      <c r="B84" s="81"/>
      <c r="C84" s="53"/>
      <c r="D84" s="53"/>
      <c r="E84" s="53"/>
      <c r="F84" s="53"/>
      <c r="G84" s="53"/>
      <c r="H84" s="53"/>
      <c r="I84" s="53"/>
    </row>
    <row r="85" spans="1:9" s="82" customFormat="1" ht="20.149999999999999" customHeight="1">
      <c r="A85" s="80"/>
      <c r="B85" s="81"/>
      <c r="C85" s="53"/>
      <c r="D85" s="53"/>
      <c r="E85" s="53"/>
      <c r="F85" s="53"/>
      <c r="G85" s="53"/>
      <c r="H85" s="53"/>
      <c r="I85" s="53"/>
    </row>
    <row r="86" spans="1:9" s="82" customFormat="1" ht="20.149999999999999" customHeight="1">
      <c r="A86" s="80"/>
      <c r="B86" s="81"/>
      <c r="C86" s="53"/>
      <c r="D86" s="53"/>
      <c r="E86" s="53"/>
      <c r="F86" s="53"/>
      <c r="G86" s="53"/>
      <c r="H86" s="53"/>
      <c r="I86" s="53"/>
    </row>
    <row r="87" spans="1:9" s="82" customFormat="1" ht="20.149999999999999" customHeight="1">
      <c r="A87" s="80"/>
      <c r="B87" s="81"/>
      <c r="C87" s="53"/>
      <c r="D87" s="53"/>
      <c r="E87" s="53"/>
      <c r="F87" s="53"/>
      <c r="G87" s="53"/>
      <c r="H87" s="53"/>
      <c r="I87" s="53"/>
    </row>
    <row r="88" spans="1:9" ht="20.149999999999999" customHeight="1">
      <c r="B88" s="83"/>
      <c r="C88" s="84"/>
      <c r="D88" s="85"/>
      <c r="E88" s="86"/>
      <c r="F88" s="85"/>
      <c r="G88" s="87"/>
      <c r="H88" s="88"/>
      <c r="I88" s="89"/>
    </row>
    <row r="89" spans="1:9" ht="20.149999999999999" customHeight="1">
      <c r="A89" s="80"/>
      <c r="B89" s="83"/>
      <c r="C89" s="84"/>
      <c r="D89" s="85"/>
      <c r="E89" s="86"/>
      <c r="F89" s="85"/>
      <c r="G89" s="87"/>
      <c r="H89" s="88"/>
      <c r="I89" s="89"/>
    </row>
    <row r="90" spans="1:9" ht="20.149999999999999" customHeight="1">
      <c r="A90" s="80"/>
      <c r="B90" s="83"/>
      <c r="C90" s="84"/>
      <c r="D90" s="85"/>
      <c r="E90" s="86"/>
      <c r="F90" s="85"/>
      <c r="G90" s="87"/>
      <c r="H90" s="88"/>
      <c r="I90" s="89"/>
    </row>
    <row r="91" spans="1:9" ht="20.149999999999999" customHeight="1">
      <c r="B91" s="83"/>
      <c r="C91" s="84"/>
      <c r="D91" s="85"/>
      <c r="E91" s="86"/>
      <c r="F91" s="85"/>
      <c r="G91" s="87"/>
      <c r="H91" s="88"/>
      <c r="I91" s="89"/>
    </row>
    <row r="92" spans="1:9" ht="20.149999999999999" customHeight="1">
      <c r="A92" s="80"/>
      <c r="B92" s="80"/>
      <c r="C92" s="80"/>
      <c r="D92" s="80"/>
      <c r="E92" s="80"/>
      <c r="F92" s="80"/>
      <c r="G92" s="80"/>
      <c r="H92" s="80"/>
      <c r="I92" s="80"/>
    </row>
  </sheetData>
  <mergeCells count="9">
    <mergeCell ref="A57:E57"/>
    <mergeCell ref="C7:E7"/>
    <mergeCell ref="G7:I7"/>
    <mergeCell ref="A1:I1"/>
    <mergeCell ref="A2:I2"/>
    <mergeCell ref="A3:I3"/>
    <mergeCell ref="C6:E6"/>
    <mergeCell ref="G6:I6"/>
    <mergeCell ref="A4:I4"/>
  </mergeCells>
  <pageMargins left="0.8" right="0.4" top="0.8" bottom="0.7" header="0.6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A44"/>
  <sheetViews>
    <sheetView zoomScale="87" zoomScaleNormal="87" zoomScalePageLayoutView="80" workbookViewId="0">
      <selection activeCell="A32" sqref="A32"/>
    </sheetView>
  </sheetViews>
  <sheetFormatPr defaultColWidth="6.59765625" defaultRowHeight="20.149999999999999" customHeight="1"/>
  <cols>
    <col min="1" max="1" width="34.46484375" style="95" customWidth="1"/>
    <col min="2" max="2" width="7.06640625" style="95" customWidth="1"/>
    <col min="3" max="3" width="9.86328125" style="95" customWidth="1"/>
    <col min="4" max="4" width="0.6640625" style="95" customWidth="1"/>
    <col min="5" max="5" width="9.86328125" style="95" customWidth="1"/>
    <col min="6" max="6" width="0.6640625" style="95" customWidth="1"/>
    <col min="7" max="7" width="9.86328125" style="95" customWidth="1"/>
    <col min="8" max="8" width="0.6640625" style="95" customWidth="1"/>
    <col min="9" max="9" width="9.86328125" style="95" customWidth="1"/>
    <col min="10" max="10" width="0.6640625" style="95" customWidth="1"/>
    <col min="11" max="11" width="9.86328125" style="95" customWidth="1"/>
    <col min="12" max="12" width="0.6640625" style="95" customWidth="1"/>
    <col min="13" max="13" width="9.86328125" style="95" customWidth="1"/>
    <col min="14" max="14" width="0.6640625" style="95" customWidth="1"/>
    <col min="15" max="15" width="9.86328125" style="95" customWidth="1"/>
    <col min="16" max="16" width="0.6640625" style="95" customWidth="1"/>
    <col min="17" max="17" width="9.86328125" style="95" customWidth="1"/>
    <col min="18" max="18" width="0.6640625" style="95" customWidth="1"/>
    <col min="19" max="19" width="9.86328125" style="95" customWidth="1"/>
    <col min="20" max="21" width="7" style="95" customWidth="1"/>
    <col min="22" max="16384" width="6.59765625" style="95"/>
  </cols>
  <sheetData>
    <row r="1" spans="1:19" ht="20.149999999999999" customHeight="1">
      <c r="A1" s="284" t="s">
        <v>132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</row>
    <row r="2" spans="1:19" ht="20.149999999999999" customHeight="1">
      <c r="A2" s="284" t="s">
        <v>51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</row>
    <row r="3" spans="1:19" ht="20.149999999999999" customHeight="1">
      <c r="A3" s="284" t="s">
        <v>101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</row>
    <row r="4" spans="1:19" ht="20.149999999999999" customHeight="1">
      <c r="A4" s="284" t="s">
        <v>193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19" ht="20.149999999999999" customHeight="1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55" t="s">
        <v>72</v>
      </c>
    </row>
    <row r="6" spans="1:19" s="76" customFormat="1" ht="6" customHeight="1">
      <c r="A6" s="271"/>
      <c r="B6" s="271"/>
      <c r="C6" s="271"/>
      <c r="D6" s="271"/>
      <c r="E6" s="271"/>
      <c r="F6" s="11"/>
      <c r="G6" s="271"/>
      <c r="H6" s="12"/>
      <c r="I6" s="10"/>
      <c r="J6" s="10"/>
      <c r="K6" s="10"/>
      <c r="L6" s="10"/>
      <c r="M6" s="10"/>
      <c r="N6" s="56"/>
      <c r="O6" s="56"/>
      <c r="P6" s="56"/>
      <c r="Q6" s="56"/>
      <c r="R6" s="56"/>
      <c r="S6" s="56"/>
    </row>
    <row r="7" spans="1:19" ht="17.149999999999999" customHeight="1">
      <c r="A7" s="57"/>
      <c r="B7" s="58"/>
      <c r="C7" s="58"/>
      <c r="D7" s="58"/>
      <c r="E7" s="283" t="s">
        <v>38</v>
      </c>
      <c r="F7" s="283"/>
      <c r="G7" s="283"/>
      <c r="H7" s="283"/>
      <c r="I7" s="283"/>
      <c r="J7" s="59"/>
      <c r="K7" s="59"/>
      <c r="L7" s="59"/>
      <c r="M7" s="273"/>
      <c r="N7" s="59"/>
      <c r="O7" s="273"/>
      <c r="P7" s="273"/>
      <c r="Q7" s="273"/>
      <c r="R7" s="58"/>
      <c r="S7" s="273"/>
    </row>
    <row r="8" spans="1:19" ht="17.149999999999999" customHeight="1">
      <c r="A8" s="57"/>
      <c r="B8" s="58"/>
      <c r="C8" s="58"/>
      <c r="D8" s="58"/>
      <c r="E8" s="62"/>
      <c r="F8" s="62"/>
      <c r="G8" s="62"/>
      <c r="H8" s="62"/>
      <c r="I8" s="60" t="s">
        <v>125</v>
      </c>
      <c r="J8" s="62"/>
      <c r="K8" s="62"/>
      <c r="L8" s="62"/>
      <c r="M8" s="135"/>
      <c r="N8" s="62"/>
      <c r="O8" s="135"/>
      <c r="P8" s="135"/>
      <c r="Q8" s="135"/>
      <c r="R8" s="58"/>
      <c r="S8" s="135"/>
    </row>
    <row r="9" spans="1:19" ht="17.149999999999999" customHeight="1">
      <c r="A9" s="57"/>
      <c r="B9" s="58"/>
      <c r="C9" s="135"/>
      <c r="D9" s="58"/>
      <c r="E9" s="135"/>
      <c r="F9" s="58"/>
      <c r="G9" s="60" t="s">
        <v>58</v>
      </c>
      <c r="H9" s="58"/>
      <c r="I9" s="60" t="s">
        <v>126</v>
      </c>
      <c r="J9" s="60"/>
      <c r="K9" s="60"/>
      <c r="L9" s="60"/>
      <c r="M9" s="137"/>
      <c r="N9" s="58"/>
      <c r="O9" s="135"/>
      <c r="P9" s="135"/>
      <c r="Q9" s="135"/>
      <c r="R9" s="58"/>
      <c r="S9" s="135"/>
    </row>
    <row r="10" spans="1:19" ht="17.149999999999999" customHeight="1">
      <c r="A10" s="273"/>
      <c r="B10" s="135"/>
      <c r="C10" s="135"/>
      <c r="D10" s="58"/>
      <c r="E10" s="137"/>
      <c r="F10" s="58"/>
      <c r="G10" s="60" t="s">
        <v>59</v>
      </c>
      <c r="H10" s="58"/>
      <c r="I10" s="61" t="s">
        <v>128</v>
      </c>
      <c r="J10" s="60"/>
      <c r="K10" s="60"/>
      <c r="L10" s="60"/>
      <c r="M10" s="137"/>
      <c r="N10" s="58"/>
      <c r="O10" s="137"/>
      <c r="P10" s="58"/>
      <c r="Q10" s="137"/>
      <c r="R10" s="58"/>
      <c r="S10" s="58"/>
    </row>
    <row r="11" spans="1:19" ht="17.149999999999999" customHeight="1">
      <c r="A11" s="273"/>
      <c r="B11" s="58"/>
      <c r="C11" s="62" t="s">
        <v>53</v>
      </c>
      <c r="D11" s="58"/>
      <c r="E11" s="61" t="s">
        <v>57</v>
      </c>
      <c r="F11" s="58"/>
      <c r="G11" s="61" t="s">
        <v>62</v>
      </c>
      <c r="H11" s="58"/>
      <c r="I11" s="61" t="s">
        <v>127</v>
      </c>
      <c r="J11" s="61"/>
      <c r="K11" s="285" t="s">
        <v>146</v>
      </c>
      <c r="L11" s="285"/>
      <c r="M11" s="285"/>
      <c r="N11" s="58"/>
      <c r="O11" s="62" t="s">
        <v>63</v>
      </c>
      <c r="P11" s="58"/>
      <c r="Q11" s="61" t="s">
        <v>65</v>
      </c>
      <c r="R11" s="58"/>
      <c r="S11" s="58" t="s">
        <v>68</v>
      </c>
    </row>
    <row r="12" spans="1:19" ht="17.149999999999999" customHeight="1">
      <c r="A12" s="273"/>
      <c r="B12" s="58"/>
      <c r="C12" s="62" t="s">
        <v>54</v>
      </c>
      <c r="D12" s="58"/>
      <c r="E12" s="61" t="s">
        <v>55</v>
      </c>
      <c r="F12" s="58"/>
      <c r="G12" s="61" t="s">
        <v>60</v>
      </c>
      <c r="H12" s="58"/>
      <c r="I12" s="61" t="s">
        <v>124</v>
      </c>
      <c r="J12" s="61"/>
      <c r="K12" s="274" t="s">
        <v>147</v>
      </c>
      <c r="L12" s="274"/>
      <c r="M12" s="274"/>
      <c r="N12" s="58"/>
      <c r="O12" s="62" t="s">
        <v>64</v>
      </c>
      <c r="P12" s="58"/>
      <c r="Q12" s="61" t="s">
        <v>66</v>
      </c>
      <c r="R12" s="58"/>
      <c r="S12" s="58" t="s">
        <v>69</v>
      </c>
    </row>
    <row r="13" spans="1:19" ht="17.149999999999999" customHeight="1">
      <c r="A13" s="273"/>
      <c r="B13" s="272" t="s">
        <v>4</v>
      </c>
      <c r="C13" s="62" t="s">
        <v>52</v>
      </c>
      <c r="D13" s="58"/>
      <c r="E13" s="61" t="s">
        <v>56</v>
      </c>
      <c r="F13" s="58"/>
      <c r="G13" s="61" t="s">
        <v>61</v>
      </c>
      <c r="H13" s="58"/>
      <c r="I13" s="60" t="s">
        <v>174</v>
      </c>
      <c r="J13" s="274"/>
      <c r="K13" s="274" t="s">
        <v>145</v>
      </c>
      <c r="L13" s="274"/>
      <c r="M13" s="274" t="s">
        <v>41</v>
      </c>
      <c r="N13" s="58"/>
      <c r="O13" s="62" t="s">
        <v>91</v>
      </c>
      <c r="P13" s="58"/>
      <c r="Q13" s="61" t="s">
        <v>67</v>
      </c>
      <c r="R13" s="58"/>
      <c r="S13" s="58" t="s">
        <v>70</v>
      </c>
    </row>
    <row r="14" spans="1:19" ht="17.149999999999999" customHeight="1">
      <c r="A14" s="64" t="s">
        <v>148</v>
      </c>
      <c r="B14" s="57"/>
      <c r="C14" s="57"/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ht="17.149999999999999" customHeight="1">
      <c r="A15" s="64" t="s">
        <v>234</v>
      </c>
      <c r="B15" s="57"/>
      <c r="C15" s="65">
        <v>961547</v>
      </c>
      <c r="D15" s="65"/>
      <c r="E15" s="65">
        <v>732543</v>
      </c>
      <c r="F15" s="65"/>
      <c r="G15" s="65">
        <v>-5730</v>
      </c>
      <c r="H15" s="65"/>
      <c r="I15" s="65">
        <v>188</v>
      </c>
      <c r="J15" s="65"/>
      <c r="K15" s="65">
        <v>22262</v>
      </c>
      <c r="L15" s="65"/>
      <c r="M15" s="65">
        <v>621445</v>
      </c>
      <c r="N15" s="65"/>
      <c r="O15" s="65">
        <f>SUM(C15:M15)</f>
        <v>2332255</v>
      </c>
      <c r="P15" s="65"/>
      <c r="Q15" s="65">
        <v>183187</v>
      </c>
      <c r="R15" s="65"/>
      <c r="S15" s="65">
        <f>SUM(O15:Q15)</f>
        <v>2515442</v>
      </c>
    </row>
    <row r="16" spans="1:19" ht="17.149999999999999" customHeight="1">
      <c r="A16" s="67" t="s">
        <v>218</v>
      </c>
      <c r="B16" s="69">
        <v>3</v>
      </c>
      <c r="C16" s="249">
        <v>0</v>
      </c>
      <c r="D16" s="34"/>
      <c r="E16" s="249">
        <v>0</v>
      </c>
      <c r="F16" s="34"/>
      <c r="G16" s="249">
        <v>0</v>
      </c>
      <c r="H16" s="34"/>
      <c r="I16" s="249">
        <v>0</v>
      </c>
      <c r="J16" s="34"/>
      <c r="K16" s="249">
        <v>0</v>
      </c>
      <c r="L16" s="65"/>
      <c r="M16" s="140">
        <v>-4949</v>
      </c>
      <c r="N16" s="65"/>
      <c r="O16" s="140">
        <f>SUM(C16:M16)</f>
        <v>-4949</v>
      </c>
      <c r="P16" s="65"/>
      <c r="Q16" s="249">
        <v>0</v>
      </c>
      <c r="R16" s="65"/>
      <c r="S16" s="140">
        <f>SUM(O16:Q16)</f>
        <v>-4949</v>
      </c>
    </row>
    <row r="17" spans="1:27" ht="17.149999999999999" customHeight="1">
      <c r="A17" s="64" t="s">
        <v>219</v>
      </c>
      <c r="B17" s="57"/>
      <c r="C17" s="65">
        <f>SUM(C15:C16)</f>
        <v>961547</v>
      </c>
      <c r="D17" s="65"/>
      <c r="E17" s="65">
        <f>SUM(E15:E16)</f>
        <v>732543</v>
      </c>
      <c r="F17" s="65"/>
      <c r="G17" s="65">
        <f>SUM(G15:G16)</f>
        <v>-5730</v>
      </c>
      <c r="H17" s="65"/>
      <c r="I17" s="65">
        <f>SUM(I15:I16)</f>
        <v>188</v>
      </c>
      <c r="J17" s="65"/>
      <c r="K17" s="65">
        <f>SUM(K15:K16)</f>
        <v>22262</v>
      </c>
      <c r="L17" s="65"/>
      <c r="M17" s="65">
        <f>SUM(M15:M16)</f>
        <v>616496</v>
      </c>
      <c r="N17" s="65"/>
      <c r="O17" s="65">
        <f>SUM(O15:O16)</f>
        <v>2327306</v>
      </c>
      <c r="P17" s="65"/>
      <c r="Q17" s="65">
        <f>SUM(Q15:Q16)</f>
        <v>183187</v>
      </c>
      <c r="R17" s="65"/>
      <c r="S17" s="65">
        <f>SUM(S15:S16)</f>
        <v>2510493</v>
      </c>
    </row>
    <row r="18" spans="1:27" ht="17.149999999999999" customHeight="1">
      <c r="A18" s="67" t="s">
        <v>170</v>
      </c>
      <c r="B18" s="141"/>
      <c r="C18" s="65">
        <v>150000</v>
      </c>
      <c r="D18" s="65"/>
      <c r="E18" s="65">
        <v>637333</v>
      </c>
      <c r="F18" s="65"/>
      <c r="G18" s="66">
        <v>0</v>
      </c>
      <c r="H18" s="65"/>
      <c r="I18" s="66">
        <v>0</v>
      </c>
      <c r="J18" s="65"/>
      <c r="K18" s="66">
        <v>0</v>
      </c>
      <c r="L18" s="65"/>
      <c r="M18" s="66">
        <v>0</v>
      </c>
      <c r="N18" s="65"/>
      <c r="O18" s="65">
        <f t="shared" ref="O18:O20" si="0">SUM(C18:M18)</f>
        <v>787333</v>
      </c>
      <c r="P18" s="65"/>
      <c r="Q18" s="65">
        <v>4331</v>
      </c>
      <c r="R18" s="65"/>
      <c r="S18" s="65">
        <f t="shared" ref="S18:S20" si="1">SUM(O18:Q18)</f>
        <v>791664</v>
      </c>
    </row>
    <row r="19" spans="1:27" ht="17.149999999999999" customHeight="1">
      <c r="A19" s="67" t="s">
        <v>145</v>
      </c>
      <c r="B19" s="69">
        <v>36</v>
      </c>
      <c r="C19" s="66">
        <v>0</v>
      </c>
      <c r="D19" s="65"/>
      <c r="E19" s="66">
        <v>0</v>
      </c>
      <c r="F19" s="65"/>
      <c r="G19" s="66">
        <v>0</v>
      </c>
      <c r="H19" s="65"/>
      <c r="I19" s="66">
        <v>0</v>
      </c>
      <c r="J19" s="65"/>
      <c r="K19" s="65">
        <v>12798</v>
      </c>
      <c r="L19" s="65"/>
      <c r="M19" s="65">
        <v>-12798</v>
      </c>
      <c r="N19" s="65"/>
      <c r="O19" s="66">
        <v>0</v>
      </c>
      <c r="P19" s="65"/>
      <c r="Q19" s="66">
        <v>0</v>
      </c>
      <c r="R19" s="65"/>
      <c r="S19" s="66">
        <v>0</v>
      </c>
    </row>
    <row r="20" spans="1:27" ht="17.149999999999999" customHeight="1">
      <c r="A20" s="67" t="s">
        <v>220</v>
      </c>
      <c r="B20" s="57"/>
      <c r="C20" s="66">
        <v>0</v>
      </c>
      <c r="D20" s="65"/>
      <c r="E20" s="66">
        <v>0</v>
      </c>
      <c r="F20" s="65"/>
      <c r="G20" s="66">
        <v>0</v>
      </c>
      <c r="H20" s="65"/>
      <c r="I20" s="66">
        <v>0</v>
      </c>
      <c r="J20" s="65"/>
      <c r="K20" s="66">
        <v>0</v>
      </c>
      <c r="L20" s="65"/>
      <c r="M20" s="65">
        <v>542627</v>
      </c>
      <c r="N20" s="65"/>
      <c r="O20" s="65">
        <f t="shared" si="0"/>
        <v>542627</v>
      </c>
      <c r="P20" s="65"/>
      <c r="Q20" s="65">
        <v>98766</v>
      </c>
      <c r="R20" s="65"/>
      <c r="S20" s="65">
        <f t="shared" si="1"/>
        <v>641393</v>
      </c>
    </row>
    <row r="21" spans="1:27" ht="17.149999999999999" customHeight="1">
      <c r="A21" s="67" t="s">
        <v>218</v>
      </c>
      <c r="B21" s="69">
        <v>3</v>
      </c>
      <c r="C21" s="66">
        <v>0</v>
      </c>
      <c r="D21" s="65"/>
      <c r="E21" s="66">
        <v>0</v>
      </c>
      <c r="F21" s="65"/>
      <c r="G21" s="66">
        <v>0</v>
      </c>
      <c r="H21" s="65"/>
      <c r="I21" s="66">
        <v>0</v>
      </c>
      <c r="J21" s="65"/>
      <c r="K21" s="66">
        <v>0</v>
      </c>
      <c r="L21" s="65"/>
      <c r="M21" s="65">
        <v>92427</v>
      </c>
      <c r="N21" s="65"/>
      <c r="O21" s="140">
        <f>SUM(C21:M21)</f>
        <v>92427</v>
      </c>
      <c r="P21" s="65"/>
      <c r="Q21" s="66">
        <v>0</v>
      </c>
      <c r="R21" s="65"/>
      <c r="S21" s="140">
        <f>SUM(O21:Q21)</f>
        <v>92427</v>
      </c>
    </row>
    <row r="22" spans="1:27" ht="17.149999999999999" customHeight="1">
      <c r="A22" s="67" t="s">
        <v>221</v>
      </c>
      <c r="B22" s="57"/>
      <c r="C22" s="246">
        <f>SUM(C20:C21)</f>
        <v>0</v>
      </c>
      <c r="D22" s="65"/>
      <c r="E22" s="246">
        <f>SUM(E20:E21)</f>
        <v>0</v>
      </c>
      <c r="F22" s="65"/>
      <c r="G22" s="246">
        <f>SUM(G20:G21)</f>
        <v>0</v>
      </c>
      <c r="H22" s="65"/>
      <c r="I22" s="246">
        <f>SUM(I20:I21)</f>
        <v>0</v>
      </c>
      <c r="J22" s="65"/>
      <c r="K22" s="246">
        <f>SUM(K20:K21)</f>
        <v>0</v>
      </c>
      <c r="L22" s="65"/>
      <c r="M22" s="247">
        <f>SUM(M20:M21)</f>
        <v>635054</v>
      </c>
      <c r="N22" s="65"/>
      <c r="O22" s="247">
        <f>SUM(O20:O21)</f>
        <v>635054</v>
      </c>
      <c r="P22" s="65"/>
      <c r="Q22" s="247">
        <f>SUM(Q20:Q21)</f>
        <v>98766</v>
      </c>
      <c r="R22" s="65"/>
      <c r="S22" s="247">
        <f>SUM(S20:S21)</f>
        <v>733820</v>
      </c>
    </row>
    <row r="23" spans="1:27" ht="17.149999999999999" customHeight="1">
      <c r="A23" s="67" t="s">
        <v>172</v>
      </c>
      <c r="B23" s="57"/>
      <c r="C23" s="249">
        <v>0</v>
      </c>
      <c r="D23" s="65"/>
      <c r="E23" s="249">
        <v>0</v>
      </c>
      <c r="F23" s="65"/>
      <c r="G23" s="249">
        <v>0</v>
      </c>
      <c r="H23" s="65"/>
      <c r="I23" s="249">
        <v>0</v>
      </c>
      <c r="J23" s="65"/>
      <c r="K23" s="249">
        <v>0</v>
      </c>
      <c r="L23" s="65"/>
      <c r="M23" s="140">
        <v>-4962</v>
      </c>
      <c r="N23" s="65"/>
      <c r="O23" s="140">
        <v>-4962</v>
      </c>
      <c r="P23" s="65"/>
      <c r="Q23" s="140">
        <v>570</v>
      </c>
      <c r="R23" s="65"/>
      <c r="S23" s="140">
        <v>-4392</v>
      </c>
    </row>
    <row r="24" spans="1:27" ht="17.149999999999999" customHeight="1">
      <c r="A24" s="67" t="s">
        <v>188</v>
      </c>
      <c r="B24" s="57"/>
      <c r="C24" s="66">
        <v>0</v>
      </c>
      <c r="D24" s="34"/>
      <c r="E24" s="66">
        <v>0</v>
      </c>
      <c r="F24" s="34"/>
      <c r="G24" s="66">
        <v>0</v>
      </c>
      <c r="H24" s="34"/>
      <c r="I24" s="66">
        <v>0</v>
      </c>
      <c r="J24" s="34"/>
      <c r="K24" s="66">
        <v>0</v>
      </c>
      <c r="L24" s="34"/>
      <c r="M24" s="140">
        <f>SUM(M22:M23)</f>
        <v>630092</v>
      </c>
      <c r="N24" s="263"/>
      <c r="O24" s="140">
        <f>SUM(O22:O23)</f>
        <v>630092</v>
      </c>
      <c r="P24" s="263"/>
      <c r="Q24" s="140">
        <f>SUM(Q22:Q23)</f>
        <v>99336</v>
      </c>
      <c r="R24" s="263"/>
      <c r="S24" s="140">
        <f>SUM(S22:S23)</f>
        <v>729428</v>
      </c>
    </row>
    <row r="25" spans="1:27" ht="17.149999999999999" customHeight="1" thickBot="1">
      <c r="A25" s="64" t="s">
        <v>149</v>
      </c>
      <c r="B25" s="57"/>
      <c r="C25" s="68">
        <f>+C17+C18+C19+C24</f>
        <v>1111547</v>
      </c>
      <c r="D25" s="65"/>
      <c r="E25" s="68">
        <f>+E17+E18+E19+E24</f>
        <v>1369876</v>
      </c>
      <c r="F25" s="65"/>
      <c r="G25" s="68">
        <f>+G17+G18+G19+G24</f>
        <v>-5730</v>
      </c>
      <c r="H25" s="65"/>
      <c r="I25" s="68">
        <f>+I17+I18+I19+I24</f>
        <v>188</v>
      </c>
      <c r="J25" s="65"/>
      <c r="K25" s="68">
        <f>+K17+K18+K19+K24</f>
        <v>35060</v>
      </c>
      <c r="L25" s="65"/>
      <c r="M25" s="68">
        <f>+M17+M18+M19+M24</f>
        <v>1233790</v>
      </c>
      <c r="N25" s="65"/>
      <c r="O25" s="68">
        <f>+O17+O18+O19+O24</f>
        <v>3744731</v>
      </c>
      <c r="P25" s="65"/>
      <c r="Q25" s="68">
        <f>+Q17+Q18+Q19+Q24</f>
        <v>286854</v>
      </c>
      <c r="R25" s="65"/>
      <c r="S25" s="68">
        <f>+S17+S18+S19+S24</f>
        <v>4031585</v>
      </c>
    </row>
    <row r="26" spans="1:27" ht="5.15" customHeight="1" thickTop="1">
      <c r="A26" s="273"/>
      <c r="B26" s="57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27" ht="17.149999999999999" customHeight="1">
      <c r="A27" s="64" t="s">
        <v>194</v>
      </c>
      <c r="B27" s="57"/>
      <c r="C27" s="57"/>
      <c r="D27" s="57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</row>
    <row r="28" spans="1:27" ht="17.149999999999999" customHeight="1">
      <c r="A28" s="64" t="s">
        <v>239</v>
      </c>
      <c r="B28" s="57"/>
      <c r="C28" s="65">
        <v>1111547</v>
      </c>
      <c r="D28" s="65"/>
      <c r="E28" s="65">
        <v>1369876</v>
      </c>
      <c r="F28" s="65"/>
      <c r="G28" s="65">
        <v>-5730</v>
      </c>
      <c r="H28" s="65"/>
      <c r="I28" s="65">
        <v>188</v>
      </c>
      <c r="J28" s="65"/>
      <c r="K28" s="65">
        <v>35060</v>
      </c>
      <c r="L28" s="65"/>
      <c r="M28" s="65">
        <v>1146312</v>
      </c>
      <c r="N28" s="65"/>
      <c r="O28" s="65">
        <v>3657253</v>
      </c>
      <c r="P28" s="65"/>
      <c r="Q28" s="65">
        <v>286854</v>
      </c>
      <c r="R28" s="65"/>
      <c r="S28" s="65">
        <v>3944107</v>
      </c>
    </row>
    <row r="29" spans="1:27" ht="17.149999999999999" customHeight="1">
      <c r="A29" s="67" t="s">
        <v>218</v>
      </c>
      <c r="B29" s="69">
        <v>3</v>
      </c>
      <c r="C29" s="249">
        <v>0</v>
      </c>
      <c r="D29" s="65"/>
      <c r="E29" s="249">
        <v>0</v>
      </c>
      <c r="F29" s="65"/>
      <c r="G29" s="249">
        <v>0</v>
      </c>
      <c r="H29" s="65"/>
      <c r="I29" s="249">
        <v>0</v>
      </c>
      <c r="J29" s="65"/>
      <c r="K29" s="249">
        <v>0</v>
      </c>
      <c r="L29" s="65"/>
      <c r="M29" s="140">
        <v>87478</v>
      </c>
      <c r="N29" s="65"/>
      <c r="O29" s="140">
        <f>M29</f>
        <v>87478</v>
      </c>
      <c r="P29" s="65"/>
      <c r="Q29" s="249">
        <v>0</v>
      </c>
      <c r="R29" s="65"/>
      <c r="S29" s="140">
        <f>O29</f>
        <v>87478</v>
      </c>
    </row>
    <row r="30" spans="1:27" ht="17.149999999999999" customHeight="1">
      <c r="A30" s="64" t="s">
        <v>202</v>
      </c>
      <c r="B30" s="57"/>
      <c r="C30" s="65">
        <f>C25</f>
        <v>1111547</v>
      </c>
      <c r="D30" s="65"/>
      <c r="E30" s="65">
        <f>E25</f>
        <v>1369876</v>
      </c>
      <c r="F30" s="65"/>
      <c r="G30" s="65">
        <f>G25</f>
        <v>-5730</v>
      </c>
      <c r="H30" s="65"/>
      <c r="I30" s="65">
        <f>I25</f>
        <v>188</v>
      </c>
      <c r="J30" s="65"/>
      <c r="K30" s="65">
        <f>K25</f>
        <v>35060</v>
      </c>
      <c r="L30" s="65"/>
      <c r="M30" s="65">
        <f>M25</f>
        <v>1233790</v>
      </c>
      <c r="N30" s="65"/>
      <c r="O30" s="65">
        <f>O25</f>
        <v>3744731</v>
      </c>
      <c r="P30" s="65"/>
      <c r="Q30" s="65">
        <f>Q25</f>
        <v>286854</v>
      </c>
      <c r="R30" s="65"/>
      <c r="S30" s="65">
        <f>S25</f>
        <v>4031585</v>
      </c>
    </row>
    <row r="31" spans="1:27" ht="17.149999999999999" customHeight="1">
      <c r="A31" s="67" t="s">
        <v>200</v>
      </c>
      <c r="B31" s="69">
        <v>27</v>
      </c>
      <c r="C31" s="245">
        <v>74098</v>
      </c>
      <c r="D31" s="65"/>
      <c r="E31" s="66">
        <v>0</v>
      </c>
      <c r="F31" s="65"/>
      <c r="G31" s="66">
        <v>0</v>
      </c>
      <c r="H31" s="65"/>
      <c r="I31" s="66">
        <v>0</v>
      </c>
      <c r="J31" s="65"/>
      <c r="K31" s="66">
        <v>0</v>
      </c>
      <c r="L31" s="65"/>
      <c r="M31" s="65">
        <v>-74098</v>
      </c>
      <c r="N31" s="65"/>
      <c r="O31" s="66">
        <v>0</v>
      </c>
      <c r="P31" s="65"/>
      <c r="Q31" s="66">
        <v>0</v>
      </c>
      <c r="R31" s="65"/>
      <c r="S31" s="66">
        <v>0</v>
      </c>
      <c r="AA31" s="95" t="s">
        <v>226</v>
      </c>
    </row>
    <row r="32" spans="1:27" ht="17.149999999999999" customHeight="1">
      <c r="A32" s="67" t="s">
        <v>201</v>
      </c>
      <c r="B32" s="69">
        <v>27</v>
      </c>
      <c r="C32" s="66">
        <v>0</v>
      </c>
      <c r="D32" s="65"/>
      <c r="E32" s="66">
        <v>0</v>
      </c>
      <c r="F32" s="65"/>
      <c r="G32" s="66">
        <v>0</v>
      </c>
      <c r="H32" s="65"/>
      <c r="I32" s="66">
        <v>0</v>
      </c>
      <c r="J32" s="65"/>
      <c r="K32" s="66">
        <v>0</v>
      </c>
      <c r="L32" s="65"/>
      <c r="M32" s="65">
        <v>-216744</v>
      </c>
      <c r="N32" s="65"/>
      <c r="O32" s="65">
        <f t="shared" ref="O32" si="2">SUM(C32:M32)</f>
        <v>-216744</v>
      </c>
      <c r="P32" s="65"/>
      <c r="Q32" s="66">
        <v>0</v>
      </c>
      <c r="R32" s="65"/>
      <c r="S32" s="65">
        <f t="shared" ref="S32:S33" si="3">SUM(O32:Q32)</f>
        <v>-216744</v>
      </c>
    </row>
    <row r="33" spans="1:19" ht="17.149999999999999" customHeight="1">
      <c r="A33" s="67" t="s">
        <v>223</v>
      </c>
      <c r="B33" s="69"/>
      <c r="C33" s="66">
        <v>0</v>
      </c>
      <c r="D33" s="65"/>
      <c r="E33" s="66">
        <v>0</v>
      </c>
      <c r="F33" s="65"/>
      <c r="G33" s="66">
        <v>0</v>
      </c>
      <c r="H33" s="65"/>
      <c r="I33" s="66">
        <v>0</v>
      </c>
      <c r="J33" s="65"/>
      <c r="K33" s="66">
        <v>0</v>
      </c>
      <c r="L33" s="65"/>
      <c r="M33" s="66">
        <v>0</v>
      </c>
      <c r="N33" s="65"/>
      <c r="O33" s="66">
        <v>0</v>
      </c>
      <c r="P33" s="65"/>
      <c r="Q33" s="65">
        <f>400000+8000+490</f>
        <v>408490</v>
      </c>
      <c r="R33" s="65"/>
      <c r="S33" s="65">
        <f t="shared" si="3"/>
        <v>408490</v>
      </c>
    </row>
    <row r="34" spans="1:19" ht="17.149999999999999" customHeight="1">
      <c r="A34" s="67" t="s">
        <v>145</v>
      </c>
      <c r="B34" s="69">
        <v>36</v>
      </c>
      <c r="C34" s="248">
        <v>0</v>
      </c>
      <c r="D34" s="65"/>
      <c r="E34" s="248">
        <v>0</v>
      </c>
      <c r="F34" s="65"/>
      <c r="G34" s="248">
        <v>0</v>
      </c>
      <c r="H34" s="65"/>
      <c r="I34" s="248">
        <v>0</v>
      </c>
      <c r="J34" s="65"/>
      <c r="K34" s="65">
        <v>1092</v>
      </c>
      <c r="L34" s="65"/>
      <c r="M34" s="65">
        <v>-1092</v>
      </c>
      <c r="N34" s="65"/>
      <c r="O34" s="248">
        <v>0</v>
      </c>
      <c r="P34" s="65"/>
      <c r="Q34" s="248">
        <v>0</v>
      </c>
      <c r="R34" s="65"/>
      <c r="S34" s="248">
        <v>0</v>
      </c>
    </row>
    <row r="35" spans="1:19" ht="17.149999999999999" customHeight="1">
      <c r="A35" s="67" t="s">
        <v>171</v>
      </c>
      <c r="B35" s="57"/>
      <c r="C35" s="66">
        <v>0</v>
      </c>
      <c r="D35" s="65"/>
      <c r="E35" s="66">
        <v>0</v>
      </c>
      <c r="F35" s="65"/>
      <c r="G35" s="66">
        <v>0</v>
      </c>
      <c r="H35" s="65"/>
      <c r="I35" s="66">
        <v>0</v>
      </c>
      <c r="J35" s="65"/>
      <c r="K35" s="66">
        <v>0</v>
      </c>
      <c r="L35" s="65"/>
      <c r="M35" s="65">
        <f>PL!C44</f>
        <v>146771</v>
      </c>
      <c r="N35" s="65"/>
      <c r="O35" s="65">
        <f t="shared" ref="O35" si="4">SUM(C35:M35)</f>
        <v>146771</v>
      </c>
      <c r="P35" s="65"/>
      <c r="Q35" s="65">
        <f>PL!C45</f>
        <v>-2848</v>
      </c>
      <c r="R35" s="65"/>
      <c r="S35" s="65">
        <f t="shared" ref="S35" si="5">SUM(O35:R35)</f>
        <v>143923</v>
      </c>
    </row>
    <row r="36" spans="1:19" ht="17.149999999999999" customHeight="1">
      <c r="A36" s="67" t="s">
        <v>172</v>
      </c>
      <c r="B36" s="57"/>
      <c r="C36" s="66">
        <v>0</v>
      </c>
      <c r="D36" s="65"/>
      <c r="E36" s="66">
        <v>0</v>
      </c>
      <c r="F36" s="65"/>
      <c r="G36" s="66">
        <v>0</v>
      </c>
      <c r="H36" s="65"/>
      <c r="I36" s="66">
        <v>0</v>
      </c>
      <c r="J36" s="65"/>
      <c r="K36" s="66">
        <v>0</v>
      </c>
      <c r="L36" s="65"/>
      <c r="M36" s="65">
        <v>3007</v>
      </c>
      <c r="N36" s="65"/>
      <c r="O36" s="65">
        <v>3007</v>
      </c>
      <c r="P36" s="65"/>
      <c r="Q36" s="65">
        <v>71</v>
      </c>
      <c r="R36" s="65"/>
      <c r="S36" s="65">
        <v>3078</v>
      </c>
    </row>
    <row r="37" spans="1:19" ht="17.149999999999999" customHeight="1">
      <c r="A37" s="67" t="s">
        <v>188</v>
      </c>
      <c r="B37" s="57"/>
      <c r="C37" s="222">
        <f>SUM(C35:C36)</f>
        <v>0</v>
      </c>
      <c r="D37" s="65"/>
      <c r="E37" s="222">
        <f>SUM(E35:E36)</f>
        <v>0</v>
      </c>
      <c r="F37" s="65"/>
      <c r="G37" s="222">
        <f>SUM(G35:G36)</f>
        <v>0</v>
      </c>
      <c r="H37" s="65"/>
      <c r="I37" s="222">
        <f>SUM(I35:I36)</f>
        <v>0</v>
      </c>
      <c r="J37" s="65"/>
      <c r="K37" s="222">
        <f>SUM(K35:K36)</f>
        <v>0</v>
      </c>
      <c r="L37" s="65"/>
      <c r="M37" s="223">
        <f>SUM(M35:M36)</f>
        <v>149778</v>
      </c>
      <c r="N37" s="65"/>
      <c r="O37" s="223">
        <f>SUM(O35:O36)</f>
        <v>149778</v>
      </c>
      <c r="P37" s="65"/>
      <c r="Q37" s="223">
        <f>SUM(Q35:Q36)</f>
        <v>-2777</v>
      </c>
      <c r="R37" s="65"/>
      <c r="S37" s="223">
        <f>SUM(S35:S36)</f>
        <v>147001</v>
      </c>
    </row>
    <row r="38" spans="1:19" ht="17.149999999999999" customHeight="1" thickBot="1">
      <c r="A38" s="64" t="s">
        <v>195</v>
      </c>
      <c r="B38" s="57"/>
      <c r="C38" s="68">
        <f>SUM(C30:C34,C37)</f>
        <v>1185645</v>
      </c>
      <c r="D38" s="65"/>
      <c r="E38" s="68">
        <f>SUM(E30:E34,E37)</f>
        <v>1369876</v>
      </c>
      <c r="F38" s="65"/>
      <c r="G38" s="68">
        <f>SUM(G30:G34,G37)</f>
        <v>-5730</v>
      </c>
      <c r="H38" s="65"/>
      <c r="I38" s="68">
        <f>SUM(I30:I34,I37)</f>
        <v>188</v>
      </c>
      <c r="J38" s="65"/>
      <c r="K38" s="68">
        <f>SUM(K30:K34,K37)</f>
        <v>36152</v>
      </c>
      <c r="L38" s="65"/>
      <c r="M38" s="68">
        <f>SUM(M30:M34,M37)</f>
        <v>1091634</v>
      </c>
      <c r="N38" s="65"/>
      <c r="O38" s="68">
        <f>SUM(O30:O34,O37)</f>
        <v>3677765</v>
      </c>
      <c r="P38" s="65"/>
      <c r="Q38" s="68">
        <f>SUM(Q30:Q34,Q37)</f>
        <v>692567</v>
      </c>
      <c r="R38" s="65"/>
      <c r="S38" s="68">
        <f>SUM(S30:S34,S37)</f>
        <v>4370332</v>
      </c>
    </row>
    <row r="39" spans="1:19" ht="11.5" customHeight="1" thickTop="1">
      <c r="A39" s="64"/>
      <c r="B39" s="57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</row>
    <row r="40" spans="1:19" ht="11.5" customHeight="1">
      <c r="A40" s="282" t="s">
        <v>105</v>
      </c>
      <c r="B40" s="282"/>
      <c r="C40" s="282"/>
      <c r="D40" s="282"/>
      <c r="E40" s="282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</row>
    <row r="41" spans="1:19" ht="11.5" customHeight="1">
      <c r="A41" s="64"/>
      <c r="B41" s="57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1:19" ht="20.149999999999999" customHeight="1"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</row>
    <row r="43" spans="1:19" ht="20.149999999999999" customHeight="1">
      <c r="A43" s="64"/>
      <c r="B43" s="57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</row>
    <row r="44" spans="1:19" ht="20.149999999999999" customHeight="1"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</row>
  </sheetData>
  <sheetProtection selectLockedCells="1" selectUnlockedCells="1"/>
  <mergeCells count="7">
    <mergeCell ref="A40:E40"/>
    <mergeCell ref="E7:I7"/>
    <mergeCell ref="A1:S1"/>
    <mergeCell ref="A2:S2"/>
    <mergeCell ref="A3:S3"/>
    <mergeCell ref="A4:S4"/>
    <mergeCell ref="K11:M11"/>
  </mergeCells>
  <pageMargins left="0.55000000000000004" right="0.3" top="0.8" bottom="0.5" header="0.6" footer="0.3"/>
  <pageSetup paperSize="9" scale="73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52"/>
  <sheetViews>
    <sheetView zoomScale="90" zoomScaleNormal="90" zoomScaleSheetLayoutView="70" zoomScalePageLayoutView="80" workbookViewId="0">
      <selection activeCell="M17" sqref="M17"/>
    </sheetView>
  </sheetViews>
  <sheetFormatPr defaultColWidth="6.59765625" defaultRowHeight="20.149999999999999" customHeight="1"/>
  <cols>
    <col min="1" max="1" width="27.06640625" style="95" customWidth="1"/>
    <col min="2" max="2" width="3.86328125" style="95" customWidth="1"/>
    <col min="3" max="3" width="8.46484375" style="95" bestFit="1" customWidth="1"/>
    <col min="4" max="4" width="0.6640625" style="95" customWidth="1"/>
    <col min="5" max="5" width="9.86328125" style="95" customWidth="1"/>
    <col min="6" max="6" width="0.6640625" style="95" customWidth="1"/>
    <col min="7" max="7" width="8.3984375" style="95" bestFit="1" customWidth="1"/>
    <col min="8" max="8" width="0.6640625" style="95" customWidth="1"/>
    <col min="9" max="9" width="9.86328125" style="95" customWidth="1"/>
    <col min="10" max="10" width="0.6640625" style="95" customWidth="1"/>
    <col min="11" max="11" width="9.86328125" style="95" customWidth="1"/>
    <col min="12" max="16384" width="6.59765625" style="95"/>
  </cols>
  <sheetData>
    <row r="1" spans="1:11" ht="20.149999999999999" customHeight="1">
      <c r="A1" s="284" t="s">
        <v>132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1" ht="20.149999999999999" customHeight="1">
      <c r="A2" s="284" t="s">
        <v>129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1" ht="20.149999999999999" customHeight="1">
      <c r="A3" s="284" t="s">
        <v>102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1" ht="20.149999999999999" customHeight="1">
      <c r="A4" s="284" t="s">
        <v>193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</row>
    <row r="5" spans="1:11" ht="20.149999999999999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55" t="s">
        <v>72</v>
      </c>
    </row>
    <row r="6" spans="1:11" s="76" customFormat="1" ht="6" customHeight="1">
      <c r="A6" s="146"/>
      <c r="B6" s="146"/>
      <c r="C6" s="146"/>
      <c r="D6" s="146"/>
      <c r="E6" s="146"/>
      <c r="F6" s="11"/>
      <c r="G6" s="11"/>
      <c r="H6" s="11"/>
      <c r="I6" s="10"/>
      <c r="J6" s="56"/>
      <c r="K6" s="56"/>
    </row>
    <row r="7" spans="1:11" ht="20.149999999999999" customHeight="1">
      <c r="A7" s="57"/>
      <c r="B7" s="109"/>
      <c r="C7" s="110"/>
      <c r="D7" s="109"/>
      <c r="E7" s="142" t="s">
        <v>57</v>
      </c>
      <c r="F7" s="111"/>
      <c r="G7" s="111"/>
      <c r="H7" s="111"/>
      <c r="I7" s="110"/>
      <c r="J7" s="109"/>
      <c r="K7" s="110"/>
    </row>
    <row r="8" spans="1:11" ht="20.149999999999999" customHeight="1">
      <c r="A8" s="148"/>
      <c r="B8" s="110"/>
      <c r="C8" s="62" t="s">
        <v>53</v>
      </c>
      <c r="D8" s="109"/>
      <c r="E8" s="112" t="s">
        <v>57</v>
      </c>
      <c r="F8" s="109"/>
      <c r="G8" s="283" t="s">
        <v>146</v>
      </c>
      <c r="H8" s="283"/>
      <c r="I8" s="283"/>
      <c r="J8" s="109"/>
      <c r="K8" s="109" t="s">
        <v>68</v>
      </c>
    </row>
    <row r="9" spans="1:11" ht="20.149999999999999" customHeight="1">
      <c r="A9" s="148"/>
      <c r="B9" s="109"/>
      <c r="C9" s="62" t="s">
        <v>54</v>
      </c>
      <c r="D9" s="109"/>
      <c r="E9" s="112" t="s">
        <v>55</v>
      </c>
      <c r="F9" s="109"/>
      <c r="G9" s="112" t="s">
        <v>147</v>
      </c>
      <c r="H9" s="63"/>
      <c r="I9" s="112"/>
      <c r="J9" s="109"/>
      <c r="K9" s="109" t="s">
        <v>117</v>
      </c>
    </row>
    <row r="10" spans="1:11" ht="20.149999999999999" customHeight="1">
      <c r="A10" s="148"/>
      <c r="B10" s="145" t="s">
        <v>4</v>
      </c>
      <c r="C10" s="62" t="s">
        <v>52</v>
      </c>
      <c r="D10" s="109"/>
      <c r="E10" s="112" t="s">
        <v>56</v>
      </c>
      <c r="F10" s="109"/>
      <c r="G10" s="112" t="s">
        <v>145</v>
      </c>
      <c r="H10" s="109"/>
      <c r="I10" s="112" t="s">
        <v>41</v>
      </c>
      <c r="J10" s="109"/>
      <c r="K10" s="109" t="s">
        <v>70</v>
      </c>
    </row>
    <row r="11" spans="1:11" ht="20.149999999999999" customHeight="1">
      <c r="A11" s="64" t="s">
        <v>148</v>
      </c>
      <c r="B11" s="57"/>
      <c r="C11" s="57"/>
      <c r="D11" s="57"/>
      <c r="E11" s="58"/>
      <c r="F11" s="58"/>
      <c r="G11" s="58"/>
      <c r="H11" s="58"/>
      <c r="I11" s="58"/>
      <c r="J11" s="58"/>
      <c r="K11" s="58"/>
    </row>
    <row r="12" spans="1:11" ht="20.149999999999999" customHeight="1">
      <c r="A12" s="64" t="s">
        <v>246</v>
      </c>
      <c r="B12" s="57"/>
      <c r="C12" s="65"/>
      <c r="D12" s="65"/>
      <c r="E12" s="65"/>
      <c r="F12" s="65"/>
      <c r="G12" s="65"/>
      <c r="H12" s="65"/>
      <c r="I12" s="65"/>
      <c r="J12" s="65"/>
      <c r="K12" s="65"/>
    </row>
    <row r="13" spans="1:11" ht="20.149999999999999" customHeight="1">
      <c r="A13" s="267" t="s">
        <v>247</v>
      </c>
      <c r="B13" s="57"/>
      <c r="C13" s="65">
        <v>961547</v>
      </c>
      <c r="D13" s="65"/>
      <c r="E13" s="65">
        <v>732543</v>
      </c>
      <c r="F13" s="65"/>
      <c r="G13" s="65">
        <v>22262</v>
      </c>
      <c r="H13" s="65"/>
      <c r="I13" s="65">
        <v>627354</v>
      </c>
      <c r="J13" s="65"/>
      <c r="K13" s="65">
        <v>2343706</v>
      </c>
    </row>
    <row r="14" spans="1:11" ht="20.149999999999999" customHeight="1">
      <c r="A14" s="67" t="s">
        <v>218</v>
      </c>
      <c r="B14" s="69">
        <v>3</v>
      </c>
      <c r="C14" s="249">
        <v>0</v>
      </c>
      <c r="D14" s="66"/>
      <c r="E14" s="249">
        <v>0</v>
      </c>
      <c r="F14" s="65"/>
      <c r="G14" s="249">
        <v>0</v>
      </c>
      <c r="H14" s="65"/>
      <c r="I14" s="140">
        <v>-5467</v>
      </c>
      <c r="J14" s="65"/>
      <c r="K14" s="140">
        <f>SUM(C14:I14)</f>
        <v>-5467</v>
      </c>
    </row>
    <row r="15" spans="1:11" ht="20.149999999999999" customHeight="1">
      <c r="A15" s="64" t="s">
        <v>219</v>
      </c>
      <c r="B15" s="57"/>
      <c r="C15" s="65">
        <f>SUM(C12:C14)</f>
        <v>961547</v>
      </c>
      <c r="D15" s="65"/>
      <c r="E15" s="65">
        <f>SUM(E12:E14)</f>
        <v>732543</v>
      </c>
      <c r="F15" s="65"/>
      <c r="G15" s="65">
        <f>SUM(G12:G14)</f>
        <v>22262</v>
      </c>
      <c r="H15" s="65"/>
      <c r="I15" s="65">
        <f>SUM(I12:I14)</f>
        <v>621887</v>
      </c>
      <c r="J15" s="65"/>
      <c r="K15" s="65">
        <f>SUM(C15:I15)</f>
        <v>2338239</v>
      </c>
    </row>
    <row r="16" spans="1:11" ht="20.149999999999999" customHeight="1">
      <c r="A16" s="67" t="s">
        <v>170</v>
      </c>
      <c r="B16" s="141"/>
      <c r="C16" s="65">
        <v>150000</v>
      </c>
      <c r="D16" s="65"/>
      <c r="E16" s="65">
        <v>637333</v>
      </c>
      <c r="F16" s="65"/>
      <c r="G16" s="66">
        <v>0</v>
      </c>
      <c r="H16" s="65"/>
      <c r="I16" s="66">
        <v>0</v>
      </c>
      <c r="J16" s="65"/>
      <c r="K16" s="65">
        <f>SUM(C16:I16)</f>
        <v>787333</v>
      </c>
    </row>
    <row r="17" spans="1:11" ht="20.149999999999999" customHeight="1">
      <c r="A17" s="67" t="s">
        <v>145</v>
      </c>
      <c r="B17" s="69">
        <v>36</v>
      </c>
      <c r="C17" s="66">
        <v>0</v>
      </c>
      <c r="D17" s="65"/>
      <c r="E17" s="66">
        <v>0</v>
      </c>
      <c r="F17" s="65"/>
      <c r="G17" s="65">
        <v>12798</v>
      </c>
      <c r="H17" s="65"/>
      <c r="I17" s="65">
        <v>-12798</v>
      </c>
      <c r="J17" s="65"/>
      <c r="K17" s="248">
        <v>0</v>
      </c>
    </row>
    <row r="18" spans="1:11" ht="20.149999999999999" customHeight="1">
      <c r="A18" s="67" t="s">
        <v>220</v>
      </c>
      <c r="B18" s="57"/>
      <c r="C18" s="66">
        <v>0</v>
      </c>
      <c r="D18" s="66"/>
      <c r="E18" s="66">
        <v>0</v>
      </c>
      <c r="F18" s="65"/>
      <c r="G18" s="66">
        <v>0</v>
      </c>
      <c r="H18" s="65"/>
      <c r="I18" s="65">
        <v>255964</v>
      </c>
      <c r="J18" s="65"/>
      <c r="K18" s="65">
        <f>SUM(C18:I18)</f>
        <v>255964</v>
      </c>
    </row>
    <row r="19" spans="1:11" ht="20.149999999999999" customHeight="1">
      <c r="A19" s="67" t="s">
        <v>218</v>
      </c>
      <c r="B19" s="69">
        <v>3</v>
      </c>
      <c r="C19" s="66">
        <v>0</v>
      </c>
      <c r="D19" s="66"/>
      <c r="E19" s="66">
        <v>0</v>
      </c>
      <c r="F19" s="65"/>
      <c r="G19" s="66">
        <v>0</v>
      </c>
      <c r="H19" s="65"/>
      <c r="I19" s="65">
        <v>81597</v>
      </c>
      <c r="J19" s="65"/>
      <c r="K19" s="140">
        <f>SUM(C19:I19)</f>
        <v>81597</v>
      </c>
    </row>
    <row r="20" spans="1:11" ht="20.149999999999999" customHeight="1">
      <c r="A20" s="67" t="s">
        <v>224</v>
      </c>
      <c r="B20" s="57"/>
      <c r="C20" s="246">
        <f>-SUM(C18:C19)</f>
        <v>0</v>
      </c>
      <c r="D20" s="248"/>
      <c r="E20" s="246">
        <f>-SUM(E18:E19)</f>
        <v>0</v>
      </c>
      <c r="F20" s="65"/>
      <c r="G20" s="246">
        <f>-SUM(G18:G19)</f>
        <v>0</v>
      </c>
      <c r="H20" s="65"/>
      <c r="I20" s="247">
        <f>SUM(I18:I19)</f>
        <v>337561</v>
      </c>
      <c r="J20" s="65"/>
      <c r="K20" s="247">
        <f>SUM(K18:K19)</f>
        <v>337561</v>
      </c>
    </row>
    <row r="21" spans="1:11" ht="20.149999999999999" customHeight="1">
      <c r="A21" s="67" t="s">
        <v>173</v>
      </c>
      <c r="B21" s="57"/>
      <c r="C21" s="249">
        <v>0</v>
      </c>
      <c r="D21" s="66"/>
      <c r="E21" s="249">
        <v>0</v>
      </c>
      <c r="F21" s="65"/>
      <c r="G21" s="249">
        <v>0</v>
      </c>
      <c r="H21" s="65"/>
      <c r="I21" s="65">
        <v>-2802</v>
      </c>
      <c r="J21" s="65"/>
      <c r="K21" s="65">
        <v>-2802</v>
      </c>
    </row>
    <row r="22" spans="1:11" ht="20.149999999999999" customHeight="1">
      <c r="A22" s="67" t="s">
        <v>188</v>
      </c>
      <c r="B22" s="57"/>
      <c r="C22" s="66">
        <f>SUM(C20:C21)</f>
        <v>0</v>
      </c>
      <c r="D22" s="66"/>
      <c r="E22" s="66">
        <f>SUM(E20:E21)</f>
        <v>0</v>
      </c>
      <c r="F22" s="66"/>
      <c r="G22" s="66">
        <f>SUM(G20:G21)</f>
        <v>0</v>
      </c>
      <c r="H22" s="65"/>
      <c r="I22" s="247">
        <f>SUM(I20:I21)</f>
        <v>334759</v>
      </c>
      <c r="J22" s="65"/>
      <c r="K22" s="247">
        <f>SUM(K20:K21)</f>
        <v>334759</v>
      </c>
    </row>
    <row r="23" spans="1:11" ht="20.149999999999999" customHeight="1" thickBot="1">
      <c r="A23" s="64" t="s">
        <v>235</v>
      </c>
      <c r="B23" s="57"/>
      <c r="C23" s="68">
        <f>SUM(C15:C17,C22)</f>
        <v>1111547</v>
      </c>
      <c r="D23" s="65"/>
      <c r="E23" s="68">
        <f>SUM(E15:E17,E22)</f>
        <v>1369876</v>
      </c>
      <c r="F23" s="65"/>
      <c r="G23" s="68">
        <f>SUM(G15:G17,G22)</f>
        <v>35060</v>
      </c>
      <c r="H23" s="65"/>
      <c r="I23" s="68">
        <f>SUM(I15:I17,I22)</f>
        <v>943848</v>
      </c>
      <c r="J23" s="65"/>
      <c r="K23" s="68">
        <f>SUM(K15:K17,K22)</f>
        <v>3460331</v>
      </c>
    </row>
    <row r="24" spans="1:11" ht="20.149999999999999" customHeight="1" thickTop="1">
      <c r="A24" s="148"/>
      <c r="B24" s="57"/>
      <c r="C24" s="65"/>
      <c r="D24" s="65"/>
      <c r="E24" s="65"/>
      <c r="F24" s="65"/>
      <c r="G24" s="65"/>
      <c r="H24" s="65"/>
      <c r="I24" s="65"/>
      <c r="J24" s="65"/>
      <c r="K24" s="65"/>
    </row>
    <row r="25" spans="1:11" ht="20.149999999999999" customHeight="1">
      <c r="A25" s="64" t="s">
        <v>194</v>
      </c>
      <c r="B25" s="57"/>
      <c r="C25" s="57"/>
      <c r="D25" s="57"/>
      <c r="E25" s="58"/>
      <c r="F25" s="58"/>
      <c r="G25" s="58"/>
      <c r="H25" s="58"/>
      <c r="I25" s="58"/>
      <c r="J25" s="58"/>
      <c r="K25" s="58"/>
    </row>
    <row r="26" spans="1:11" ht="20.149999999999999" customHeight="1">
      <c r="A26" s="64" t="s">
        <v>248</v>
      </c>
      <c r="B26" s="57"/>
      <c r="C26" s="65"/>
      <c r="D26" s="65"/>
      <c r="E26" s="65"/>
      <c r="F26" s="65"/>
      <c r="G26" s="65"/>
      <c r="H26" s="65"/>
      <c r="I26" s="65"/>
      <c r="J26" s="65"/>
      <c r="K26" s="65"/>
    </row>
    <row r="27" spans="1:11" ht="20.149999999999999" customHeight="1">
      <c r="A27" s="267" t="s">
        <v>247</v>
      </c>
      <c r="B27" s="57"/>
      <c r="C27" s="65">
        <v>1111547</v>
      </c>
      <c r="D27" s="65"/>
      <c r="E27" s="65">
        <v>1369876</v>
      </c>
      <c r="F27" s="65"/>
      <c r="G27" s="65">
        <v>35060</v>
      </c>
      <c r="H27" s="65"/>
      <c r="I27" s="65">
        <v>867718</v>
      </c>
      <c r="J27" s="65"/>
      <c r="K27" s="65">
        <f>SUM(C27:I27)</f>
        <v>3384201</v>
      </c>
    </row>
    <row r="28" spans="1:11" ht="20.149999999999999" customHeight="1">
      <c r="A28" s="67" t="s">
        <v>218</v>
      </c>
      <c r="B28" s="69">
        <v>3</v>
      </c>
      <c r="C28" s="249">
        <v>0</v>
      </c>
      <c r="D28" s="65"/>
      <c r="E28" s="249">
        <v>0</v>
      </c>
      <c r="F28" s="65"/>
      <c r="G28" s="249">
        <v>0</v>
      </c>
      <c r="H28" s="65"/>
      <c r="I28" s="140">
        <v>76130</v>
      </c>
      <c r="J28" s="65"/>
      <c r="K28" s="140">
        <f>I28</f>
        <v>76130</v>
      </c>
    </row>
    <row r="29" spans="1:11" ht="20.149999999999999" customHeight="1">
      <c r="A29" s="64" t="s">
        <v>202</v>
      </c>
      <c r="B29" s="57"/>
      <c r="C29" s="65">
        <f>C27</f>
        <v>1111547</v>
      </c>
      <c r="D29" s="65"/>
      <c r="E29" s="65">
        <f>E27</f>
        <v>1369876</v>
      </c>
      <c r="F29" s="65"/>
      <c r="G29" s="65">
        <f>G27</f>
        <v>35060</v>
      </c>
      <c r="H29" s="65"/>
      <c r="I29" s="65">
        <f>SUM(I27:I28)</f>
        <v>943848</v>
      </c>
      <c r="J29" s="65"/>
      <c r="K29" s="65">
        <f>SUM(K27:K28)</f>
        <v>3460331</v>
      </c>
    </row>
    <row r="30" spans="1:11" ht="20.149999999999999" customHeight="1">
      <c r="A30" s="67" t="s">
        <v>200</v>
      </c>
      <c r="B30" s="69">
        <v>26</v>
      </c>
      <c r="C30" s="65">
        <v>74098</v>
      </c>
      <c r="D30" s="65"/>
      <c r="E30" s="66">
        <v>0</v>
      </c>
      <c r="F30" s="65"/>
      <c r="G30" s="66">
        <v>0</v>
      </c>
      <c r="H30" s="65"/>
      <c r="I30" s="65">
        <v>-74098</v>
      </c>
      <c r="J30" s="65"/>
      <c r="K30" s="66">
        <v>0</v>
      </c>
    </row>
    <row r="31" spans="1:11" ht="20.149999999999999" customHeight="1">
      <c r="A31" s="67" t="s">
        <v>201</v>
      </c>
      <c r="B31" s="69">
        <v>27</v>
      </c>
      <c r="C31" s="66">
        <v>0</v>
      </c>
      <c r="D31" s="65"/>
      <c r="E31" s="66">
        <v>0</v>
      </c>
      <c r="F31" s="65"/>
      <c r="G31" s="66">
        <v>0</v>
      </c>
      <c r="H31" s="65"/>
      <c r="I31" s="65">
        <v>-216744</v>
      </c>
      <c r="J31" s="65"/>
      <c r="K31" s="65">
        <f t="shared" ref="K31:K34" si="0">SUM(C31:I31)</f>
        <v>-216744</v>
      </c>
    </row>
    <row r="32" spans="1:11" ht="20.149999999999999" customHeight="1">
      <c r="A32" s="67" t="s">
        <v>145</v>
      </c>
      <c r="B32" s="69">
        <v>36</v>
      </c>
      <c r="C32" s="66">
        <v>0</v>
      </c>
      <c r="D32" s="65"/>
      <c r="E32" s="66">
        <v>0</v>
      </c>
      <c r="F32" s="65"/>
      <c r="G32" s="65">
        <v>1092</v>
      </c>
      <c r="H32" s="65"/>
      <c r="I32" s="65">
        <v>-1092</v>
      </c>
      <c r="J32" s="65"/>
      <c r="K32" s="66">
        <v>0</v>
      </c>
    </row>
    <row r="33" spans="1:13" ht="20.149999999999999" customHeight="1">
      <c r="A33" s="67" t="s">
        <v>171</v>
      </c>
      <c r="B33" s="57"/>
      <c r="C33" s="66">
        <v>0</v>
      </c>
      <c r="D33" s="66"/>
      <c r="E33" s="66">
        <v>0</v>
      </c>
      <c r="F33" s="65"/>
      <c r="G33" s="66">
        <v>0</v>
      </c>
      <c r="H33" s="65"/>
      <c r="I33" s="65">
        <v>21840</v>
      </c>
      <c r="J33" s="65"/>
      <c r="K33" s="65">
        <f t="shared" si="0"/>
        <v>21840</v>
      </c>
      <c r="L33" s="65"/>
      <c r="M33" s="65"/>
    </row>
    <row r="34" spans="1:13" ht="20.149999999999999" customHeight="1">
      <c r="A34" s="67" t="s">
        <v>173</v>
      </c>
      <c r="B34" s="57"/>
      <c r="C34" s="66">
        <v>0</v>
      </c>
      <c r="D34" s="66"/>
      <c r="E34" s="66">
        <v>0</v>
      </c>
      <c r="F34" s="65"/>
      <c r="G34" s="66">
        <v>0</v>
      </c>
      <c r="H34" s="65"/>
      <c r="I34" s="65">
        <v>529</v>
      </c>
      <c r="J34" s="65"/>
      <c r="K34" s="65">
        <f t="shared" si="0"/>
        <v>529</v>
      </c>
    </row>
    <row r="35" spans="1:13" ht="20.149999999999999" customHeight="1">
      <c r="A35" s="67" t="s">
        <v>188</v>
      </c>
      <c r="B35" s="57"/>
      <c r="C35" s="222">
        <f>-SUM(C33:C34)</f>
        <v>0</v>
      </c>
      <c r="D35" s="66"/>
      <c r="E35" s="222">
        <f>-SUM(E33:E34)</f>
        <v>0</v>
      </c>
      <c r="F35" s="65"/>
      <c r="G35" s="222">
        <f>-SUM(G33:G34)</f>
        <v>0</v>
      </c>
      <c r="H35" s="65"/>
      <c r="I35" s="223">
        <f>SUM(I33:I34)</f>
        <v>22369</v>
      </c>
      <c r="J35" s="65"/>
      <c r="K35" s="223">
        <f>SUM(K33:K34)</f>
        <v>22369</v>
      </c>
    </row>
    <row r="36" spans="1:13" ht="20.149999999999999" customHeight="1" thickBot="1">
      <c r="A36" s="64" t="s">
        <v>195</v>
      </c>
      <c r="B36" s="57"/>
      <c r="C36" s="68">
        <f>SUM(C29:C34)</f>
        <v>1185645</v>
      </c>
      <c r="D36" s="65"/>
      <c r="E36" s="68">
        <f>SUM(E29:E34)</f>
        <v>1369876</v>
      </c>
      <c r="F36" s="65"/>
      <c r="G36" s="68">
        <f>SUM(G29:G34)</f>
        <v>36152</v>
      </c>
      <c r="H36" s="65"/>
      <c r="I36" s="68">
        <f>SUM(I29:I34)</f>
        <v>674283</v>
      </c>
      <c r="J36" s="65"/>
      <c r="K36" s="68">
        <f>SUM(K29:K34)</f>
        <v>3265956</v>
      </c>
    </row>
    <row r="37" spans="1:13" ht="20.149999999999999" customHeight="1" thickTop="1">
      <c r="A37" s="148"/>
      <c r="B37" s="57"/>
      <c r="C37" s="65"/>
      <c r="D37" s="65"/>
      <c r="E37" s="65"/>
      <c r="F37" s="65"/>
      <c r="G37" s="65"/>
      <c r="H37" s="65"/>
      <c r="I37" s="65"/>
      <c r="J37" s="65"/>
      <c r="K37" s="65"/>
    </row>
    <row r="38" spans="1:13" ht="20.149999999999999" customHeight="1">
      <c r="A38" s="148"/>
      <c r="B38" s="57"/>
      <c r="C38" s="65"/>
      <c r="D38" s="65"/>
      <c r="E38" s="65"/>
      <c r="F38" s="65"/>
      <c r="G38" s="65"/>
      <c r="H38" s="65"/>
      <c r="I38" s="65"/>
      <c r="J38" s="65"/>
      <c r="K38" s="65"/>
    </row>
    <row r="39" spans="1:13" ht="20.149999999999999" customHeight="1">
      <c r="A39" s="148"/>
      <c r="B39" s="57"/>
      <c r="C39" s="65"/>
      <c r="D39" s="65"/>
      <c r="E39" s="65"/>
      <c r="F39" s="65"/>
      <c r="G39" s="65"/>
      <c r="H39" s="65"/>
      <c r="I39" s="65"/>
      <c r="J39" s="65"/>
      <c r="K39" s="65"/>
    </row>
    <row r="40" spans="1:13" ht="20.149999999999999" customHeight="1">
      <c r="A40" s="148"/>
      <c r="B40" s="57"/>
      <c r="C40" s="65"/>
      <c r="D40" s="65"/>
      <c r="E40" s="65"/>
      <c r="F40" s="65"/>
      <c r="G40" s="65"/>
      <c r="H40" s="65"/>
      <c r="I40" s="65"/>
      <c r="J40" s="65"/>
      <c r="K40" s="65"/>
    </row>
    <row r="41" spans="1:13" ht="20.149999999999999" customHeight="1">
      <c r="A41" s="148"/>
      <c r="B41" s="57"/>
      <c r="C41" s="65"/>
      <c r="D41" s="65"/>
      <c r="E41" s="65"/>
      <c r="F41" s="65"/>
      <c r="G41" s="65"/>
      <c r="H41" s="65"/>
      <c r="I41" s="65"/>
      <c r="J41" s="65"/>
      <c r="K41" s="65"/>
    </row>
    <row r="42" spans="1:13" ht="20.149999999999999" customHeight="1">
      <c r="A42" s="148"/>
      <c r="B42" s="57"/>
      <c r="C42" s="65"/>
      <c r="D42" s="65"/>
      <c r="E42" s="65"/>
      <c r="F42" s="65"/>
      <c r="G42" s="65"/>
      <c r="H42" s="65"/>
      <c r="I42" s="65"/>
      <c r="J42" s="65"/>
      <c r="K42" s="65"/>
    </row>
    <row r="43" spans="1:13" ht="16.75" customHeight="1">
      <c r="A43" s="148"/>
      <c r="B43" s="57"/>
      <c r="C43" s="65"/>
      <c r="D43" s="65"/>
      <c r="E43" s="65"/>
      <c r="F43" s="65"/>
      <c r="G43" s="65"/>
      <c r="H43" s="65"/>
      <c r="I43" s="65"/>
      <c r="J43" s="65"/>
      <c r="K43" s="65"/>
    </row>
    <row r="44" spans="1:13" ht="17.5" customHeight="1">
      <c r="A44" s="148" t="s">
        <v>105</v>
      </c>
      <c r="B44" s="57"/>
      <c r="C44" s="65"/>
      <c r="D44" s="65"/>
      <c r="E44" s="65"/>
      <c r="F44" s="65"/>
      <c r="G44" s="65"/>
      <c r="H44" s="65"/>
      <c r="I44" s="65"/>
      <c r="J44" s="65"/>
      <c r="K44" s="65"/>
    </row>
    <row r="45" spans="1:13" ht="20.149999999999999" customHeight="1">
      <c r="A45" s="148"/>
      <c r="B45" s="57"/>
      <c r="C45" s="65"/>
      <c r="D45" s="65"/>
      <c r="E45" s="65"/>
      <c r="F45" s="65"/>
      <c r="G45" s="65"/>
      <c r="H45" s="65"/>
      <c r="I45" s="65"/>
      <c r="J45" s="65"/>
      <c r="K45" s="65"/>
    </row>
    <row r="46" spans="1:13" ht="15.65" customHeight="1">
      <c r="A46" s="148"/>
      <c r="B46" s="57"/>
      <c r="C46" s="65"/>
      <c r="D46" s="65"/>
      <c r="E46" s="65"/>
      <c r="F46" s="65"/>
      <c r="G46" s="65"/>
      <c r="H46" s="65"/>
      <c r="I46" s="65"/>
      <c r="J46" s="65"/>
      <c r="K46" s="65"/>
    </row>
    <row r="47" spans="1:13" ht="20.149999999999999" customHeight="1">
      <c r="B47" s="57"/>
      <c r="C47" s="65"/>
      <c r="D47" s="65"/>
      <c r="E47" s="65"/>
      <c r="F47" s="65"/>
      <c r="G47" s="65"/>
      <c r="H47" s="65"/>
      <c r="I47" s="65"/>
      <c r="J47" s="65"/>
      <c r="K47" s="65"/>
    </row>
    <row r="48" spans="1:13" ht="20.149999999999999" customHeight="1">
      <c r="A48" s="148"/>
      <c r="B48" s="57"/>
      <c r="C48" s="65"/>
      <c r="D48" s="65"/>
      <c r="E48" s="65"/>
      <c r="F48" s="65"/>
      <c r="G48" s="65"/>
      <c r="H48" s="65"/>
      <c r="I48" s="65"/>
      <c r="J48" s="65"/>
      <c r="K48" s="65"/>
    </row>
    <row r="49" spans="1:11" ht="20.149999999999999" customHeight="1">
      <c r="A49" s="148"/>
      <c r="B49" s="57"/>
      <c r="C49" s="65"/>
      <c r="D49" s="65"/>
      <c r="E49" s="65"/>
      <c r="F49" s="65"/>
      <c r="G49" s="65"/>
      <c r="H49" s="65"/>
      <c r="I49" s="65"/>
      <c r="J49" s="65"/>
      <c r="K49" s="65"/>
    </row>
    <row r="50" spans="1:11" ht="20.149999999999999" customHeight="1">
      <c r="A50" s="96"/>
      <c r="B50" s="97"/>
      <c r="C50" s="98"/>
      <c r="D50" s="98"/>
      <c r="E50" s="98"/>
      <c r="F50" s="98"/>
      <c r="G50" s="98"/>
      <c r="H50" s="98"/>
      <c r="I50" s="98"/>
      <c r="J50" s="98"/>
      <c r="K50" s="98"/>
    </row>
    <row r="51" spans="1:11" ht="20.149999999999999" customHeight="1">
      <c r="A51" s="96"/>
      <c r="B51" s="97"/>
      <c r="C51" s="98"/>
      <c r="D51" s="98"/>
      <c r="E51" s="98"/>
      <c r="F51" s="98"/>
      <c r="G51" s="98"/>
      <c r="H51" s="98"/>
      <c r="I51" s="98"/>
      <c r="J51" s="98"/>
      <c r="K51" s="98"/>
    </row>
    <row r="52" spans="1:11" ht="20.149999999999999" customHeight="1">
      <c r="B52" s="97"/>
      <c r="C52" s="98"/>
      <c r="D52" s="98"/>
      <c r="E52" s="98"/>
      <c r="F52" s="98"/>
      <c r="G52" s="98"/>
      <c r="H52" s="98"/>
      <c r="I52" s="98"/>
      <c r="J52" s="98"/>
      <c r="K52" s="98"/>
    </row>
  </sheetData>
  <sheetProtection selectLockedCells="1" selectUnlockedCells="1"/>
  <mergeCells count="5">
    <mergeCell ref="G8:I8"/>
    <mergeCell ref="A1:K1"/>
    <mergeCell ref="A2:K2"/>
    <mergeCell ref="A3:K3"/>
    <mergeCell ref="A4:K4"/>
  </mergeCells>
  <pageMargins left="0.8" right="0.3" top="0.8" bottom="0.7" header="0.6" footer="0.3"/>
  <pageSetup paperSize="9" scale="81" firstPageNumber="0" orientation="portrait" r:id="rId1"/>
  <ignoredErrors>
    <ignoredError sqref="K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U106"/>
  <sheetViews>
    <sheetView tabSelected="1" topLeftCell="A88" zoomScaleNormal="100" zoomScaleSheetLayoutView="98" zoomScalePageLayoutView="110" workbookViewId="0">
      <selection activeCell="A75" sqref="A75"/>
    </sheetView>
  </sheetViews>
  <sheetFormatPr defaultColWidth="7.19921875" defaultRowHeight="20.149999999999999" customHeight="1"/>
  <cols>
    <col min="1" max="1" width="44.265625" style="201" customWidth="1"/>
    <col min="2" max="2" width="3.796875" style="201" customWidth="1"/>
    <col min="3" max="3" width="1.86328125" style="201" customWidth="1"/>
    <col min="4" max="4" width="7.6640625" style="198" customWidth="1"/>
    <col min="5" max="5" width="0.86328125" style="201" customWidth="1"/>
    <col min="6" max="6" width="7.6640625" style="201" customWidth="1"/>
    <col min="7" max="7" width="0.86328125" style="201" customWidth="1"/>
    <col min="8" max="8" width="7.6640625" style="201" customWidth="1"/>
    <col min="9" max="9" width="0.86328125" style="201" customWidth="1"/>
    <col min="10" max="10" width="7.6640625" style="220" customWidth="1"/>
    <col min="11" max="173" width="7.06640625" style="193" customWidth="1"/>
    <col min="174" max="174" width="2.59765625" style="193" customWidth="1"/>
    <col min="175" max="175" width="1.86328125" style="193" customWidth="1"/>
    <col min="176" max="176" width="10.3984375" style="193" customWidth="1"/>
    <col min="177" max="16384" width="7.19921875" style="193"/>
  </cols>
  <sheetData>
    <row r="1" spans="1:10" s="160" customFormat="1" ht="20.149999999999999" customHeight="1">
      <c r="A1" s="287" t="s">
        <v>132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s="160" customFormat="1" ht="20.149999999999999" customHeight="1">
      <c r="A2" s="287" t="s">
        <v>71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 s="160" customFormat="1" ht="20.149999999999999" customHeight="1">
      <c r="A3" s="287" t="s">
        <v>193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10" s="160" customFormat="1" ht="20.149999999999999" customHeight="1">
      <c r="A4" s="161"/>
      <c r="B4" s="162"/>
      <c r="C4" s="163"/>
      <c r="D4" s="164"/>
      <c r="E4" s="165"/>
      <c r="F4" s="166"/>
      <c r="G4" s="166"/>
      <c r="H4" s="166"/>
      <c r="I4" s="166"/>
      <c r="J4" s="167" t="s">
        <v>72</v>
      </c>
    </row>
    <row r="5" spans="1:10" s="171" customFormat="1" ht="6" customHeight="1">
      <c r="A5" s="168"/>
      <c r="B5" s="168"/>
      <c r="C5" s="168"/>
      <c r="D5" s="169"/>
      <c r="E5" s="168"/>
      <c r="F5" s="168"/>
      <c r="G5" s="168"/>
      <c r="H5" s="168"/>
      <c r="I5" s="170"/>
      <c r="J5" s="168"/>
    </row>
    <row r="6" spans="1:10" s="160" customFormat="1" ht="16.399999999999999" customHeight="1">
      <c r="A6" s="172"/>
      <c r="B6" s="173" t="s">
        <v>96</v>
      </c>
      <c r="C6" s="172"/>
      <c r="D6" s="286" t="s">
        <v>1</v>
      </c>
      <c r="E6" s="286"/>
      <c r="F6" s="286"/>
      <c r="G6" s="174"/>
      <c r="H6" s="286" t="s">
        <v>2</v>
      </c>
      <c r="I6" s="286"/>
      <c r="J6" s="286"/>
    </row>
    <row r="7" spans="1:10" s="160" customFormat="1" ht="16.399999999999999" customHeight="1">
      <c r="A7" s="172"/>
      <c r="B7" s="173"/>
      <c r="C7" s="172"/>
      <c r="D7" s="286" t="s">
        <v>3</v>
      </c>
      <c r="E7" s="286"/>
      <c r="F7" s="286"/>
      <c r="G7" s="174"/>
      <c r="H7" s="286" t="s">
        <v>3</v>
      </c>
      <c r="I7" s="286"/>
      <c r="J7" s="286"/>
    </row>
    <row r="8" spans="1:10" s="160" customFormat="1" ht="16.399999999999999" customHeight="1">
      <c r="A8" s="172" t="s">
        <v>226</v>
      </c>
      <c r="B8" s="172"/>
      <c r="C8" s="172"/>
      <c r="D8" s="225" t="s">
        <v>190</v>
      </c>
      <c r="E8" s="175"/>
      <c r="F8" s="225" t="s">
        <v>191</v>
      </c>
      <c r="G8" s="176"/>
      <c r="H8" s="225" t="s">
        <v>190</v>
      </c>
      <c r="I8" s="175"/>
      <c r="J8" s="225" t="s">
        <v>191</v>
      </c>
    </row>
    <row r="9" spans="1:10" s="160" customFormat="1" ht="16.399999999999999" customHeight="1">
      <c r="A9" s="172"/>
      <c r="B9" s="172"/>
      <c r="C9" s="172"/>
      <c r="D9" s="225"/>
      <c r="E9" s="175"/>
      <c r="F9" s="224" t="s">
        <v>227</v>
      </c>
      <c r="G9" s="176"/>
      <c r="H9" s="225"/>
      <c r="I9" s="175"/>
      <c r="J9" s="224" t="s">
        <v>227</v>
      </c>
    </row>
    <row r="10" spans="1:10" s="160" customFormat="1" ht="16.399999999999999" customHeight="1">
      <c r="A10" s="177" t="s">
        <v>73</v>
      </c>
      <c r="B10" s="178"/>
      <c r="C10" s="178"/>
      <c r="D10" s="179"/>
      <c r="E10" s="178"/>
      <c r="F10" s="180"/>
      <c r="G10" s="178"/>
      <c r="H10" s="180"/>
      <c r="I10" s="70"/>
      <c r="J10" s="181"/>
    </row>
    <row r="11" spans="1:10" s="160" customFormat="1" ht="16.399999999999999" customHeight="1">
      <c r="A11" s="182" t="s">
        <v>108</v>
      </c>
      <c r="B11" s="178"/>
      <c r="C11" s="178"/>
      <c r="D11" s="65">
        <f>PL!C30</f>
        <v>143923</v>
      </c>
      <c r="E11" s="65"/>
      <c r="F11" s="65">
        <f>PL!E30</f>
        <v>733820</v>
      </c>
      <c r="G11" s="65"/>
      <c r="H11" s="65">
        <f>PL!G30</f>
        <v>21840</v>
      </c>
      <c r="I11" s="183"/>
      <c r="J11" s="65">
        <f>PL!I30</f>
        <v>337561</v>
      </c>
    </row>
    <row r="12" spans="1:10" s="160" customFormat="1" ht="16.399999999999999" customHeight="1">
      <c r="A12" s="182" t="s">
        <v>74</v>
      </c>
      <c r="B12" s="178"/>
      <c r="C12" s="178"/>
      <c r="D12" s="65"/>
      <c r="E12" s="65"/>
      <c r="F12" s="65"/>
      <c r="G12" s="65"/>
      <c r="H12" s="65"/>
      <c r="I12" s="183"/>
      <c r="J12" s="65"/>
    </row>
    <row r="13" spans="1:10" s="160" customFormat="1" ht="16.399999999999999" customHeight="1">
      <c r="A13" s="184" t="s">
        <v>177</v>
      </c>
      <c r="B13" s="178"/>
      <c r="C13" s="178"/>
      <c r="D13" s="65">
        <v>487</v>
      </c>
      <c r="E13" s="65"/>
      <c r="F13" s="65">
        <v>-8586</v>
      </c>
      <c r="G13" s="65"/>
      <c r="H13" s="65">
        <v>206</v>
      </c>
      <c r="I13" s="183"/>
      <c r="J13" s="65">
        <v>-8586</v>
      </c>
    </row>
    <row r="14" spans="1:10" s="160" customFormat="1" ht="16.399999999999999" customHeight="1">
      <c r="A14" s="184" t="s">
        <v>178</v>
      </c>
      <c r="B14" s="178"/>
      <c r="C14" s="178"/>
      <c r="D14" s="65">
        <v>-6087</v>
      </c>
      <c r="E14" s="65"/>
      <c r="F14" s="65">
        <v>-23100</v>
      </c>
      <c r="G14" s="65"/>
      <c r="H14" s="65">
        <v>-1021.52331</v>
      </c>
      <c r="I14" s="183"/>
      <c r="J14" s="65">
        <v>1622</v>
      </c>
    </row>
    <row r="15" spans="1:10" s="160" customFormat="1" ht="16.399999999999999" customHeight="1">
      <c r="A15" s="184" t="s">
        <v>168</v>
      </c>
      <c r="B15" s="178"/>
      <c r="C15" s="178"/>
      <c r="D15" s="65">
        <v>83046</v>
      </c>
      <c r="E15" s="65"/>
      <c r="F15" s="65">
        <v>58694</v>
      </c>
      <c r="G15" s="65"/>
      <c r="H15" s="65">
        <v>54850</v>
      </c>
      <c r="I15" s="183"/>
      <c r="J15" s="65">
        <v>40371</v>
      </c>
    </row>
    <row r="16" spans="1:10" s="160" customFormat="1" ht="16.399999999999999" customHeight="1">
      <c r="A16" s="184" t="s">
        <v>179</v>
      </c>
      <c r="B16" s="178"/>
      <c r="C16" s="178"/>
      <c r="D16" s="264">
        <v>0</v>
      </c>
      <c r="E16" s="65"/>
      <c r="F16" s="65">
        <v>4604</v>
      </c>
      <c r="G16" s="65"/>
      <c r="H16" s="264">
        <v>0</v>
      </c>
      <c r="I16" s="183"/>
      <c r="J16" s="65">
        <v>4604</v>
      </c>
    </row>
    <row r="17" spans="1:10" s="160" customFormat="1" ht="16.399999999999999" customHeight="1">
      <c r="A17" s="184" t="s">
        <v>169</v>
      </c>
      <c r="B17" s="178"/>
      <c r="C17" s="178"/>
      <c r="D17" s="65">
        <v>-127</v>
      </c>
      <c r="E17" s="65"/>
      <c r="F17" s="65">
        <v>1142</v>
      </c>
      <c r="G17" s="65"/>
      <c r="H17" s="65">
        <v>742</v>
      </c>
      <c r="I17" s="183"/>
      <c r="J17" s="65">
        <v>-2125</v>
      </c>
    </row>
    <row r="18" spans="1:10" s="160" customFormat="1" ht="16.399999999999999" customHeight="1">
      <c r="A18" s="184" t="s">
        <v>92</v>
      </c>
      <c r="B18" s="178"/>
      <c r="C18" s="178"/>
      <c r="D18" s="65">
        <v>9378</v>
      </c>
      <c r="E18" s="65"/>
      <c r="F18" s="65">
        <v>4809</v>
      </c>
      <c r="G18" s="65"/>
      <c r="H18" s="65">
        <v>6554</v>
      </c>
      <c r="I18" s="183"/>
      <c r="J18" s="65">
        <v>3747</v>
      </c>
    </row>
    <row r="19" spans="1:10" s="160" customFormat="1" ht="16.399999999999999" customHeight="1">
      <c r="A19" s="184" t="s">
        <v>151</v>
      </c>
      <c r="B19" s="178"/>
      <c r="C19" s="178"/>
      <c r="D19" s="65">
        <v>-6023</v>
      </c>
      <c r="E19" s="65"/>
      <c r="F19" s="65">
        <v>-5854</v>
      </c>
      <c r="G19" s="65"/>
      <c r="H19" s="65">
        <v>-84020</v>
      </c>
      <c r="I19" s="183"/>
      <c r="J19" s="65">
        <v>-62630</v>
      </c>
    </row>
    <row r="20" spans="1:10" s="160" customFormat="1" ht="16.399999999999999" customHeight="1">
      <c r="A20" s="184" t="s">
        <v>107</v>
      </c>
      <c r="B20" s="178"/>
      <c r="C20" s="178"/>
      <c r="D20" s="65">
        <v>3159</v>
      </c>
      <c r="E20" s="65"/>
      <c r="F20" s="65">
        <v>-58</v>
      </c>
      <c r="G20" s="65"/>
      <c r="H20" s="264">
        <v>0</v>
      </c>
      <c r="I20" s="134"/>
      <c r="J20" s="264">
        <v>0</v>
      </c>
    </row>
    <row r="21" spans="1:10" s="160" customFormat="1" ht="16.399999999999999" customHeight="1">
      <c r="A21" s="184" t="s">
        <v>205</v>
      </c>
      <c r="B21" s="178"/>
      <c r="C21" s="178"/>
      <c r="D21" s="65">
        <v>-83081</v>
      </c>
      <c r="E21" s="65"/>
      <c r="F21" s="65">
        <v>-111149</v>
      </c>
      <c r="G21" s="65"/>
      <c r="H21" s="65">
        <v>-8488</v>
      </c>
      <c r="I21" s="134"/>
      <c r="J21" s="65">
        <v>-93147</v>
      </c>
    </row>
    <row r="22" spans="1:10" s="160" customFormat="1" ht="16.399999999999999" customHeight="1">
      <c r="A22" s="184" t="s">
        <v>130</v>
      </c>
      <c r="B22" s="178"/>
      <c r="C22" s="178"/>
      <c r="D22" s="65">
        <v>63775</v>
      </c>
      <c r="E22" s="65"/>
      <c r="F22" s="65">
        <v>201232</v>
      </c>
      <c r="G22" s="65"/>
      <c r="H22" s="65">
        <v>4836</v>
      </c>
      <c r="I22" s="183"/>
      <c r="J22" s="65">
        <v>76945</v>
      </c>
    </row>
    <row r="23" spans="1:10" s="160" customFormat="1" ht="16.399999999999999" customHeight="1">
      <c r="A23" s="184" t="s">
        <v>75</v>
      </c>
      <c r="B23" s="180"/>
      <c r="C23" s="180"/>
      <c r="D23" s="140">
        <v>216242</v>
      </c>
      <c r="E23" s="65"/>
      <c r="F23" s="140">
        <v>126532</v>
      </c>
      <c r="G23" s="65"/>
      <c r="H23" s="140">
        <v>197003</v>
      </c>
      <c r="I23" s="183"/>
      <c r="J23" s="140">
        <v>117069</v>
      </c>
    </row>
    <row r="24" spans="1:10" s="160" customFormat="1" ht="16.399999999999999" customHeight="1">
      <c r="A24" s="185" t="s">
        <v>138</v>
      </c>
      <c r="B24" s="178"/>
      <c r="C24" s="178"/>
      <c r="D24" s="65"/>
      <c r="E24" s="65"/>
      <c r="F24" s="65"/>
      <c r="G24" s="65"/>
      <c r="H24" s="65"/>
    </row>
    <row r="25" spans="1:10" s="160" customFormat="1" ht="16.399999999999999" customHeight="1">
      <c r="A25" s="186" t="s">
        <v>136</v>
      </c>
      <c r="B25" s="178"/>
      <c r="C25" s="178"/>
      <c r="D25" s="65">
        <f>SUM(D11:D23)</f>
        <v>424692</v>
      </c>
      <c r="E25" s="65"/>
      <c r="F25" s="65">
        <f>SUM(F11:F23)</f>
        <v>982086</v>
      </c>
      <c r="G25" s="65"/>
      <c r="H25" s="65">
        <f>SUM(H11:H23)</f>
        <v>192501.47668999998</v>
      </c>
      <c r="I25" s="183"/>
      <c r="J25" s="65">
        <f>SUM(J11:J23)</f>
        <v>415431</v>
      </c>
    </row>
    <row r="26" spans="1:10" s="160" customFormat="1" ht="16.399999999999999" customHeight="1">
      <c r="A26" s="187" t="s">
        <v>76</v>
      </c>
      <c r="B26" s="178"/>
      <c r="C26" s="178"/>
      <c r="D26" s="65"/>
      <c r="E26" s="65"/>
      <c r="F26" s="65"/>
      <c r="G26" s="65"/>
      <c r="H26" s="65"/>
      <c r="I26" s="183"/>
      <c r="J26" s="65"/>
    </row>
    <row r="27" spans="1:10" s="160" customFormat="1" ht="16.399999999999999" customHeight="1">
      <c r="A27" s="188" t="s">
        <v>8</v>
      </c>
      <c r="B27" s="178"/>
      <c r="C27" s="178"/>
      <c r="D27" s="65">
        <v>-90468</v>
      </c>
      <c r="E27" s="65"/>
      <c r="F27" s="65">
        <v>-53023</v>
      </c>
      <c r="G27" s="65"/>
      <c r="H27" s="65">
        <v>131164</v>
      </c>
      <c r="I27" s="183"/>
      <c r="J27" s="65">
        <v>-6518</v>
      </c>
    </row>
    <row r="28" spans="1:10" s="160" customFormat="1" ht="16.399999999999999" customHeight="1">
      <c r="A28" s="188" t="s">
        <v>133</v>
      </c>
      <c r="D28" s="65">
        <v>269694</v>
      </c>
      <c r="E28" s="65"/>
      <c r="F28" s="65">
        <v>249027</v>
      </c>
      <c r="G28" s="65"/>
      <c r="H28" s="65">
        <v>90728</v>
      </c>
      <c r="J28" s="65">
        <v>165867</v>
      </c>
    </row>
    <row r="29" spans="1:10" s="160" customFormat="1" ht="16.399999999999999" customHeight="1">
      <c r="A29" s="188" t="s">
        <v>9</v>
      </c>
      <c r="B29" s="178"/>
      <c r="C29" s="178"/>
      <c r="D29" s="65">
        <v>-90048</v>
      </c>
      <c r="E29" s="65"/>
      <c r="F29" s="65">
        <v>409739</v>
      </c>
      <c r="G29" s="65"/>
      <c r="H29" s="65">
        <v>97638</v>
      </c>
      <c r="I29" s="183"/>
      <c r="J29" s="65">
        <v>647236</v>
      </c>
    </row>
    <row r="30" spans="1:10" s="160" customFormat="1" ht="16.399999999999999" customHeight="1">
      <c r="A30" s="188" t="s">
        <v>196</v>
      </c>
      <c r="B30" s="178"/>
      <c r="C30" s="178"/>
      <c r="D30" s="65">
        <v>-176452</v>
      </c>
      <c r="E30" s="65"/>
      <c r="F30" s="65">
        <v>-2000</v>
      </c>
      <c r="G30" s="65"/>
      <c r="H30" s="65">
        <v>-176452</v>
      </c>
      <c r="I30" s="183"/>
      <c r="J30" s="65">
        <v>-2000</v>
      </c>
    </row>
    <row r="31" spans="1:10" s="160" customFormat="1" ht="16.399999999999999" customHeight="1">
      <c r="A31" s="188" t="s">
        <v>18</v>
      </c>
      <c r="D31" s="65">
        <v>-4443</v>
      </c>
      <c r="E31" s="65"/>
      <c r="F31" s="65">
        <v>-1146</v>
      </c>
      <c r="G31" s="65"/>
      <c r="H31" s="65">
        <v>-232</v>
      </c>
      <c r="J31" s="65">
        <v>-1257</v>
      </c>
    </row>
    <row r="32" spans="1:10" s="160" customFormat="1" ht="16.399999999999999" customHeight="1">
      <c r="A32" s="188" t="s">
        <v>24</v>
      </c>
      <c r="B32" s="178"/>
      <c r="C32" s="178"/>
      <c r="D32" s="65">
        <v>-800159</v>
      </c>
      <c r="E32" s="65"/>
      <c r="F32" s="65">
        <v>-993568</v>
      </c>
      <c r="G32" s="65"/>
      <c r="H32" s="65">
        <v>-406127.12864000001</v>
      </c>
      <c r="I32" s="183"/>
      <c r="J32" s="65">
        <v>-637680</v>
      </c>
    </row>
    <row r="33" spans="1:12" s="160" customFormat="1" ht="16.399999999999999" customHeight="1">
      <c r="A33" s="188" t="s">
        <v>89</v>
      </c>
      <c r="B33" s="178"/>
      <c r="C33" s="178"/>
      <c r="D33" s="65">
        <v>117282.91023999997</v>
      </c>
      <c r="E33" s="65"/>
      <c r="F33" s="65">
        <v>117411</v>
      </c>
      <c r="G33" s="65"/>
      <c r="H33" s="65">
        <v>69217.128639999995</v>
      </c>
      <c r="I33" s="183"/>
      <c r="J33" s="65">
        <v>57537</v>
      </c>
    </row>
    <row r="34" spans="1:12" s="160" customFormat="1" ht="16.399999999999999" customHeight="1">
      <c r="A34" s="228" t="s">
        <v>164</v>
      </c>
      <c r="B34" s="178"/>
      <c r="C34" s="178"/>
      <c r="D34" s="65">
        <v>-548</v>
      </c>
      <c r="E34" s="65"/>
      <c r="F34" s="65">
        <v>-1212</v>
      </c>
      <c r="G34" s="65"/>
      <c r="H34" s="65">
        <v>-327</v>
      </c>
      <c r="I34" s="108"/>
      <c r="J34" s="65">
        <v>-1063</v>
      </c>
      <c r="K34" s="256"/>
      <c r="L34" s="256"/>
    </row>
    <row r="35" spans="1:12" s="160" customFormat="1" ht="16.399999999999999" customHeight="1">
      <c r="A35" s="262" t="s">
        <v>180</v>
      </c>
      <c r="B35" s="178"/>
      <c r="C35" s="178"/>
      <c r="D35" s="65">
        <v>-5110</v>
      </c>
      <c r="E35" s="65"/>
      <c r="F35" s="65">
        <v>-10675</v>
      </c>
      <c r="G35" s="65"/>
      <c r="H35" s="65">
        <v>-5110</v>
      </c>
      <c r="I35" s="183"/>
      <c r="J35" s="65">
        <v>-10116</v>
      </c>
      <c r="L35" s="65"/>
    </row>
    <row r="36" spans="1:12" s="160" customFormat="1" ht="16.399999999999999" customHeight="1">
      <c r="A36" s="188" t="s">
        <v>207</v>
      </c>
      <c r="B36" s="178"/>
      <c r="C36" s="178"/>
      <c r="D36" s="140">
        <v>-1226</v>
      </c>
      <c r="E36" s="65"/>
      <c r="F36" s="158">
        <v>0</v>
      </c>
      <c r="G36" s="65"/>
      <c r="H36" s="140">
        <v>-1226</v>
      </c>
      <c r="I36" s="183"/>
      <c r="J36" s="158">
        <v>0</v>
      </c>
    </row>
    <row r="37" spans="1:12" s="160" customFormat="1" ht="16.399999999999999" customHeight="1">
      <c r="A37" s="189" t="s">
        <v>244</v>
      </c>
      <c r="B37" s="178"/>
      <c r="C37" s="178"/>
      <c r="D37" s="65">
        <f>SUM(D25:D36)</f>
        <v>-356785.08976</v>
      </c>
      <c r="E37" s="65"/>
      <c r="F37" s="65">
        <f>SUM(F25:F36)</f>
        <v>696639</v>
      </c>
      <c r="G37" s="65"/>
      <c r="H37" s="65">
        <f>SUM(H25:H36)</f>
        <v>-8225.5233100000332</v>
      </c>
      <c r="I37" s="183"/>
      <c r="J37" s="65">
        <f>SUM(J25:J36)</f>
        <v>627437</v>
      </c>
    </row>
    <row r="38" spans="1:12" s="190" customFormat="1" ht="16.399999999999999" customHeight="1">
      <c r="A38" s="188" t="s">
        <v>167</v>
      </c>
      <c r="B38" s="178"/>
      <c r="C38" s="178"/>
      <c r="D38" s="140">
        <v>-123849</v>
      </c>
      <c r="E38" s="65"/>
      <c r="F38" s="140">
        <v>-140633</v>
      </c>
      <c r="G38" s="65"/>
      <c r="H38" s="140">
        <v>-36508</v>
      </c>
      <c r="I38" s="183"/>
      <c r="J38" s="140">
        <v>-56319</v>
      </c>
    </row>
    <row r="39" spans="1:12" s="192" customFormat="1" ht="16.399999999999999" customHeight="1">
      <c r="A39" s="191" t="s">
        <v>245</v>
      </c>
      <c r="B39" s="178"/>
      <c r="C39" s="178"/>
      <c r="D39" s="65">
        <f>SUM(D37:D38)</f>
        <v>-480634.08976</v>
      </c>
      <c r="E39" s="65"/>
      <c r="F39" s="65">
        <f>SUM(F37:F38)</f>
        <v>556006</v>
      </c>
      <c r="G39" s="65"/>
      <c r="H39" s="65">
        <f>SUM(H37:H38)</f>
        <v>-44733.523310000033</v>
      </c>
      <c r="I39" s="183"/>
      <c r="J39" s="65">
        <f>SUM(J37:J38)</f>
        <v>571118</v>
      </c>
    </row>
    <row r="40" spans="1:12" s="192" customFormat="1" ht="16.399999999999999" customHeight="1">
      <c r="A40" s="191"/>
      <c r="B40" s="178"/>
      <c r="C40" s="178"/>
      <c r="D40" s="65"/>
      <c r="E40" s="65"/>
      <c r="F40" s="65"/>
      <c r="G40" s="65"/>
      <c r="H40" s="65"/>
      <c r="I40" s="183"/>
      <c r="J40" s="65"/>
    </row>
    <row r="41" spans="1:12" s="192" customFormat="1" ht="20.149999999999999" customHeight="1">
      <c r="A41" s="287" t="s">
        <v>132</v>
      </c>
      <c r="B41" s="287"/>
      <c r="C41" s="287"/>
      <c r="D41" s="287"/>
      <c r="E41" s="287"/>
      <c r="F41" s="287"/>
      <c r="G41" s="287"/>
      <c r="H41" s="287"/>
      <c r="I41" s="287"/>
      <c r="J41" s="287"/>
    </row>
    <row r="42" spans="1:12" ht="20.149999999999999" customHeight="1">
      <c r="A42" s="287" t="s">
        <v>95</v>
      </c>
      <c r="B42" s="287"/>
      <c r="C42" s="287"/>
      <c r="D42" s="287"/>
      <c r="E42" s="287"/>
      <c r="F42" s="287"/>
      <c r="G42" s="287"/>
      <c r="H42" s="287"/>
      <c r="I42" s="287"/>
      <c r="J42" s="287"/>
    </row>
    <row r="43" spans="1:12" ht="20.149999999999999" customHeight="1">
      <c r="A43" s="287" t="s">
        <v>193</v>
      </c>
      <c r="B43" s="287"/>
      <c r="C43" s="287"/>
      <c r="D43" s="287"/>
      <c r="E43" s="287"/>
      <c r="F43" s="287"/>
      <c r="G43" s="287"/>
      <c r="H43" s="287"/>
      <c r="I43" s="287"/>
      <c r="J43" s="287"/>
    </row>
    <row r="44" spans="1:12" ht="20.149999999999999" customHeight="1">
      <c r="A44" s="161"/>
      <c r="B44" s="162"/>
      <c r="C44" s="163"/>
      <c r="D44" s="164"/>
      <c r="E44" s="165"/>
      <c r="F44" s="166"/>
      <c r="G44" s="166"/>
      <c r="H44" s="166"/>
      <c r="I44" s="166"/>
      <c r="J44" s="167" t="s">
        <v>72</v>
      </c>
    </row>
    <row r="45" spans="1:12" s="182" customFormat="1" ht="6" customHeight="1">
      <c r="A45" s="194"/>
      <c r="B45" s="194"/>
      <c r="C45" s="194"/>
      <c r="D45" s="195"/>
      <c r="E45" s="194"/>
      <c r="F45" s="194"/>
      <c r="G45" s="194"/>
      <c r="H45" s="194"/>
      <c r="I45" s="196"/>
      <c r="J45" s="194"/>
    </row>
    <row r="46" spans="1:12" s="160" customFormat="1" ht="16.399999999999999" customHeight="1">
      <c r="A46" s="172"/>
      <c r="B46" s="173" t="s">
        <v>96</v>
      </c>
      <c r="C46" s="172"/>
      <c r="D46" s="286" t="s">
        <v>1</v>
      </c>
      <c r="E46" s="286"/>
      <c r="F46" s="286"/>
      <c r="G46" s="174"/>
      <c r="H46" s="286" t="s">
        <v>2</v>
      </c>
      <c r="I46" s="286"/>
      <c r="J46" s="286"/>
    </row>
    <row r="47" spans="1:12" s="160" customFormat="1" ht="16.399999999999999" customHeight="1">
      <c r="A47" s="172"/>
      <c r="B47" s="173"/>
      <c r="C47" s="172"/>
      <c r="D47" s="286" t="s">
        <v>3</v>
      </c>
      <c r="E47" s="286"/>
      <c r="F47" s="286"/>
      <c r="G47" s="174"/>
      <c r="H47" s="286" t="s">
        <v>3</v>
      </c>
      <c r="I47" s="286"/>
      <c r="J47" s="286"/>
    </row>
    <row r="48" spans="1:12" s="160" customFormat="1" ht="16.399999999999999" customHeight="1">
      <c r="A48" s="172"/>
      <c r="B48" s="172"/>
      <c r="C48" s="172"/>
      <c r="D48" s="225" t="s">
        <v>190</v>
      </c>
      <c r="E48" s="175"/>
      <c r="F48" s="225" t="s">
        <v>191</v>
      </c>
      <c r="G48" s="176"/>
      <c r="H48" s="225" t="s">
        <v>190</v>
      </c>
      <c r="I48" s="175"/>
      <c r="J48" s="225" t="s">
        <v>191</v>
      </c>
    </row>
    <row r="49" spans="1:10" s="160" customFormat="1" ht="16.399999999999999" customHeight="1">
      <c r="A49" s="172"/>
      <c r="B49" s="172"/>
      <c r="C49" s="172"/>
      <c r="D49" s="225"/>
      <c r="E49" s="175"/>
      <c r="F49" s="224" t="s">
        <v>227</v>
      </c>
      <c r="G49" s="176"/>
      <c r="H49" s="225"/>
      <c r="I49" s="175"/>
      <c r="J49" s="224" t="s">
        <v>227</v>
      </c>
    </row>
    <row r="50" spans="1:10" s="190" customFormat="1" ht="16.399999999999999" customHeight="1">
      <c r="A50" s="197" t="s">
        <v>77</v>
      </c>
      <c r="B50" s="178"/>
      <c r="C50" s="178"/>
      <c r="D50" s="198"/>
      <c r="E50" s="199"/>
      <c r="F50" s="200"/>
      <c r="G50" s="199"/>
      <c r="H50" s="201"/>
      <c r="I50" s="201"/>
      <c r="J50" s="200"/>
    </row>
    <row r="51" spans="1:10" s="190" customFormat="1" ht="16.399999999999999" customHeight="1">
      <c r="A51" s="188" t="s">
        <v>78</v>
      </c>
      <c r="B51" s="178"/>
      <c r="C51" s="202"/>
      <c r="D51" s="65">
        <v>6023</v>
      </c>
      <c r="E51" s="183"/>
      <c r="F51" s="65">
        <v>8461</v>
      </c>
      <c r="G51" s="183"/>
      <c r="H51" s="183">
        <v>70364</v>
      </c>
      <c r="I51" s="183"/>
      <c r="J51" s="65">
        <v>76690</v>
      </c>
    </row>
    <row r="52" spans="1:10" s="190" customFormat="1" ht="16.399999999999999" customHeight="1">
      <c r="A52" s="188" t="s">
        <v>249</v>
      </c>
      <c r="B52" s="178"/>
      <c r="C52" s="202"/>
      <c r="D52" s="65">
        <v>-184293</v>
      </c>
      <c r="E52" s="183"/>
      <c r="F52" s="65">
        <v>-192</v>
      </c>
      <c r="G52" s="183"/>
      <c r="H52" s="65">
        <v>-184293</v>
      </c>
      <c r="I52" s="183"/>
      <c r="J52" s="65">
        <v>-192</v>
      </c>
    </row>
    <row r="53" spans="1:10" s="190" customFormat="1" ht="16.399999999999999" customHeight="1">
      <c r="A53" s="188" t="s">
        <v>186</v>
      </c>
      <c r="B53" s="178"/>
      <c r="C53" s="202"/>
      <c r="D53" s="134">
        <v>0</v>
      </c>
      <c r="E53" s="183"/>
      <c r="F53" s="65">
        <v>-33909</v>
      </c>
      <c r="G53" s="183"/>
      <c r="H53" s="65">
        <v>-591500</v>
      </c>
      <c r="I53" s="183"/>
      <c r="J53" s="65">
        <v>-411567</v>
      </c>
    </row>
    <row r="54" spans="1:10" s="190" customFormat="1" ht="16.399999999999999" customHeight="1">
      <c r="A54" s="288" t="s">
        <v>157</v>
      </c>
      <c r="B54" s="288"/>
      <c r="C54" s="202"/>
      <c r="D54" s="134">
        <v>0</v>
      </c>
      <c r="E54" s="183"/>
      <c r="F54" s="134">
        <v>0</v>
      </c>
      <c r="G54" s="183"/>
      <c r="H54" s="183">
        <v>26642</v>
      </c>
      <c r="I54" s="183"/>
      <c r="J54" s="65">
        <v>203716</v>
      </c>
    </row>
    <row r="55" spans="1:10" s="190" customFormat="1" ht="16.399999999999999" customHeight="1">
      <c r="A55" s="204" t="s">
        <v>250</v>
      </c>
      <c r="B55" s="178"/>
      <c r="C55" s="202"/>
      <c r="D55" s="65">
        <v>121089</v>
      </c>
      <c r="E55" s="183"/>
      <c r="F55" s="65">
        <v>-151354</v>
      </c>
      <c r="G55" s="183"/>
      <c r="H55" s="65">
        <v>121089</v>
      </c>
      <c r="I55" s="183"/>
      <c r="J55" s="65">
        <v>-151354</v>
      </c>
    </row>
    <row r="56" spans="1:10" s="190" customFormat="1" ht="16.399999999999999" customHeight="1">
      <c r="A56" s="257" t="s">
        <v>97</v>
      </c>
      <c r="B56" s="178"/>
      <c r="C56" s="202"/>
      <c r="D56" s="134">
        <v>0</v>
      </c>
      <c r="E56" s="107"/>
      <c r="F56" s="134">
        <v>0</v>
      </c>
      <c r="G56" s="183"/>
      <c r="H56" s="65">
        <v>-52062</v>
      </c>
      <c r="I56" s="183"/>
      <c r="J56" s="65">
        <v>-7117</v>
      </c>
    </row>
    <row r="57" spans="1:10" s="190" customFormat="1" ht="16.399999999999999" customHeight="1">
      <c r="A57" s="257" t="s">
        <v>187</v>
      </c>
      <c r="B57" s="178"/>
      <c r="C57" s="202"/>
      <c r="D57" s="134">
        <v>0</v>
      </c>
      <c r="E57" s="183"/>
      <c r="F57" s="65">
        <v>-1960</v>
      </c>
      <c r="G57" s="183"/>
      <c r="H57" s="134">
        <v>0</v>
      </c>
      <c r="I57" s="183"/>
      <c r="J57" s="134">
        <v>0</v>
      </c>
    </row>
    <row r="58" spans="1:10" s="190" customFormat="1" ht="16.399999999999999" customHeight="1">
      <c r="A58" s="257" t="s">
        <v>210</v>
      </c>
      <c r="B58" s="178"/>
      <c r="C58" s="202"/>
      <c r="D58" s="134">
        <v>0</v>
      </c>
      <c r="E58" s="107"/>
      <c r="F58" s="134">
        <v>0</v>
      </c>
      <c r="G58" s="183"/>
      <c r="H58" s="65">
        <v>-578134</v>
      </c>
      <c r="I58" s="183"/>
      <c r="J58" s="134">
        <v>0</v>
      </c>
    </row>
    <row r="59" spans="1:10" s="190" customFormat="1" ht="16.399999999999999" customHeight="1">
      <c r="A59" s="258" t="s">
        <v>211</v>
      </c>
      <c r="B59" s="178"/>
      <c r="C59" s="202"/>
      <c r="D59" s="134">
        <v>0</v>
      </c>
      <c r="E59" s="183"/>
      <c r="F59" s="65">
        <v>1025</v>
      </c>
      <c r="G59" s="183"/>
      <c r="H59" s="134">
        <v>0</v>
      </c>
      <c r="I59" s="183"/>
      <c r="J59" s="65">
        <v>1025</v>
      </c>
    </row>
    <row r="60" spans="1:10" s="190" customFormat="1" ht="16.399999999999999" customHeight="1">
      <c r="A60" s="257" t="s">
        <v>208</v>
      </c>
      <c r="B60" s="178"/>
      <c r="C60" s="202"/>
      <c r="D60" s="65">
        <v>-29672</v>
      </c>
      <c r="E60" s="107"/>
      <c r="F60" s="134">
        <v>0</v>
      </c>
      <c r="G60" s="183"/>
      <c r="H60" s="65">
        <v>-29672</v>
      </c>
      <c r="I60" s="183"/>
      <c r="J60" s="134">
        <v>0</v>
      </c>
    </row>
    <row r="61" spans="1:10" s="190" customFormat="1" ht="16.399999999999999" customHeight="1">
      <c r="A61" s="258" t="s">
        <v>158</v>
      </c>
      <c r="B61" s="178"/>
      <c r="C61" s="202"/>
      <c r="D61" s="65">
        <v>58105</v>
      </c>
      <c r="E61" s="183"/>
      <c r="F61" s="65">
        <v>111831</v>
      </c>
      <c r="G61" s="183"/>
      <c r="H61" s="134">
        <v>0</v>
      </c>
      <c r="I61" s="183"/>
      <c r="J61" s="134">
        <v>0</v>
      </c>
    </row>
    <row r="62" spans="1:10" s="190" customFormat="1" ht="16.399999999999999" customHeight="1">
      <c r="A62" s="258" t="s">
        <v>153</v>
      </c>
      <c r="B62" s="178"/>
      <c r="C62" s="202"/>
      <c r="D62" s="65">
        <v>-2802</v>
      </c>
      <c r="E62" s="183"/>
      <c r="F62" s="65">
        <v>-2545</v>
      </c>
      <c r="G62" s="183"/>
      <c r="H62" s="65">
        <v>-9667</v>
      </c>
      <c r="I62" s="183"/>
      <c r="J62" s="65">
        <v>-2584</v>
      </c>
    </row>
    <row r="63" spans="1:10" s="190" customFormat="1" ht="16.399999999999999" customHeight="1">
      <c r="A63" s="258" t="s">
        <v>159</v>
      </c>
      <c r="B63" s="178"/>
      <c r="C63" s="202"/>
      <c r="D63" s="65">
        <v>418</v>
      </c>
      <c r="E63" s="183"/>
      <c r="F63" s="65">
        <v>88</v>
      </c>
      <c r="G63" s="183"/>
      <c r="H63" s="65">
        <v>418</v>
      </c>
      <c r="I63" s="183"/>
      <c r="J63" s="65">
        <v>37</v>
      </c>
    </row>
    <row r="64" spans="1:10" s="190" customFormat="1" ht="16.399999999999999" customHeight="1">
      <c r="A64" s="258" t="s">
        <v>79</v>
      </c>
      <c r="B64" s="178"/>
      <c r="C64" s="202"/>
      <c r="D64" s="65">
        <v>-337116</v>
      </c>
      <c r="E64" s="183"/>
      <c r="F64" s="65">
        <v>-267691</v>
      </c>
      <c r="G64" s="183"/>
      <c r="H64" s="65">
        <v>-142351</v>
      </c>
      <c r="I64" s="183"/>
      <c r="J64" s="65">
        <v>-89557</v>
      </c>
    </row>
    <row r="65" spans="1:17" s="190" customFormat="1" ht="16.399999999999999" customHeight="1">
      <c r="A65" s="258" t="s">
        <v>209</v>
      </c>
      <c r="B65" s="178"/>
      <c r="C65" s="202"/>
      <c r="D65" s="65">
        <v>662</v>
      </c>
      <c r="E65" s="65"/>
      <c r="F65" s="134">
        <v>0</v>
      </c>
      <c r="G65" s="65"/>
      <c r="H65" s="65">
        <v>607</v>
      </c>
      <c r="I65" s="65"/>
      <c r="J65" s="134">
        <v>0</v>
      </c>
    </row>
    <row r="66" spans="1:17" s="190" customFormat="1" ht="16.399999999999999" customHeight="1">
      <c r="A66" s="258" t="s">
        <v>237</v>
      </c>
      <c r="B66" s="178"/>
      <c r="C66" s="202"/>
      <c r="D66" s="65">
        <v>-1471</v>
      </c>
      <c r="E66" s="65"/>
      <c r="F66" s="134">
        <v>0</v>
      </c>
      <c r="G66" s="65"/>
      <c r="H66" s="65">
        <v>-1556</v>
      </c>
      <c r="I66" s="65"/>
      <c r="J66" s="134">
        <v>0</v>
      </c>
    </row>
    <row r="67" spans="1:17" s="190" customFormat="1" ht="16.399999999999999" customHeight="1">
      <c r="A67" s="258" t="s">
        <v>80</v>
      </c>
      <c r="B67" s="178"/>
      <c r="C67" s="202"/>
      <c r="D67" s="140">
        <v>-853</v>
      </c>
      <c r="E67" s="250"/>
      <c r="F67" s="140">
        <v>-57</v>
      </c>
      <c r="G67" s="250"/>
      <c r="H67" s="158">
        <v>0</v>
      </c>
      <c r="I67" s="250"/>
      <c r="J67" s="140">
        <v>-7</v>
      </c>
      <c r="K67" s="251"/>
      <c r="L67" s="251"/>
      <c r="M67" s="251"/>
      <c r="N67" s="251"/>
      <c r="O67" s="251"/>
      <c r="P67" s="251"/>
      <c r="Q67" s="251"/>
    </row>
    <row r="68" spans="1:17" s="190" customFormat="1" ht="16.399999999999999" customHeight="1">
      <c r="A68" s="191" t="s">
        <v>156</v>
      </c>
      <c r="B68" s="178"/>
      <c r="C68" s="202"/>
      <c r="D68" s="65">
        <f>SUM(D51:D67)</f>
        <v>-369910</v>
      </c>
      <c r="E68" s="183"/>
      <c r="F68" s="65">
        <f>SUM(F51:F67)</f>
        <v>-336303</v>
      </c>
      <c r="G68" s="183"/>
      <c r="H68" s="205">
        <f>SUM(H51:H67)</f>
        <v>-1370115</v>
      </c>
      <c r="I68" s="183"/>
      <c r="J68" s="65">
        <f>SUM(J51:J67)</f>
        <v>-380910</v>
      </c>
    </row>
    <row r="69" spans="1:17" s="190" customFormat="1" ht="16.399999999999999" customHeight="1">
      <c r="A69" s="197" t="s">
        <v>81</v>
      </c>
      <c r="B69" s="178"/>
      <c r="C69" s="202"/>
      <c r="D69" s="183"/>
      <c r="E69" s="183"/>
      <c r="F69" s="65"/>
      <c r="G69" s="183"/>
      <c r="H69" s="183"/>
      <c r="I69" s="183"/>
      <c r="J69" s="65"/>
    </row>
    <row r="70" spans="1:17" s="190" customFormat="1" ht="16.399999999999999" customHeight="1">
      <c r="A70" s="188" t="s">
        <v>82</v>
      </c>
      <c r="B70" s="178"/>
      <c r="C70" s="202"/>
      <c r="D70" s="205">
        <v>-327282</v>
      </c>
      <c r="E70" s="205"/>
      <c r="F70" s="65">
        <v>-329410</v>
      </c>
      <c r="G70" s="205"/>
      <c r="H70" s="65">
        <v>-245081</v>
      </c>
      <c r="I70" s="205"/>
      <c r="J70" s="65">
        <v>-232980</v>
      </c>
    </row>
    <row r="71" spans="1:17" s="190" customFormat="1" ht="16.399999999999999" customHeight="1">
      <c r="A71" s="188" t="s">
        <v>154</v>
      </c>
      <c r="B71" s="178"/>
      <c r="C71" s="202"/>
      <c r="D71" s="134">
        <v>0</v>
      </c>
      <c r="E71" s="205"/>
      <c r="F71" s="65">
        <v>100000</v>
      </c>
      <c r="G71" s="205"/>
      <c r="H71" s="134">
        <v>0</v>
      </c>
      <c r="I71" s="205"/>
      <c r="J71" s="65">
        <v>100000</v>
      </c>
    </row>
    <row r="72" spans="1:17" s="190" customFormat="1" ht="16.399999999999999" customHeight="1">
      <c r="A72" s="188" t="s">
        <v>155</v>
      </c>
      <c r="B72" s="178"/>
      <c r="C72" s="202"/>
      <c r="D72" s="134">
        <v>0</v>
      </c>
      <c r="E72" s="205"/>
      <c r="F72" s="65">
        <v>-100000</v>
      </c>
      <c r="G72" s="205"/>
      <c r="H72" s="134">
        <v>0</v>
      </c>
      <c r="I72" s="205"/>
      <c r="J72" s="65">
        <v>-100000</v>
      </c>
    </row>
    <row r="73" spans="1:17" s="190" customFormat="1" ht="16.399999999999999" customHeight="1">
      <c r="A73" s="188" t="s">
        <v>181</v>
      </c>
      <c r="B73" s="178"/>
      <c r="C73" s="202"/>
      <c r="D73" s="65"/>
      <c r="F73" s="65"/>
      <c r="H73" s="65"/>
      <c r="J73" s="65"/>
    </row>
    <row r="74" spans="1:17" s="190" customFormat="1" ht="16.399999999999999" customHeight="1">
      <c r="A74" s="189" t="s">
        <v>182</v>
      </c>
      <c r="B74" s="178"/>
      <c r="C74" s="202"/>
      <c r="D74" s="134">
        <v>0</v>
      </c>
      <c r="E74" s="205"/>
      <c r="F74" s="65">
        <v>103552</v>
      </c>
      <c r="G74" s="205"/>
      <c r="H74" s="134">
        <v>0</v>
      </c>
      <c r="I74" s="205"/>
      <c r="J74" s="65">
        <v>103552</v>
      </c>
    </row>
    <row r="75" spans="1:17" s="190" customFormat="1" ht="16.399999999999999" customHeight="1">
      <c r="A75" s="188" t="s">
        <v>252</v>
      </c>
      <c r="B75" s="178"/>
      <c r="C75" s="202"/>
      <c r="D75" s="205">
        <v>-3552</v>
      </c>
      <c r="E75" s="205"/>
      <c r="F75" s="65">
        <v>-232000</v>
      </c>
      <c r="G75" s="205"/>
      <c r="H75" s="65">
        <v>-3552</v>
      </c>
      <c r="I75" s="205"/>
      <c r="J75" s="65">
        <v>-232000</v>
      </c>
    </row>
    <row r="76" spans="1:17" s="190" customFormat="1" ht="16.399999999999999" customHeight="1">
      <c r="A76" s="188" t="s">
        <v>251</v>
      </c>
      <c r="B76" s="178"/>
      <c r="C76" s="202"/>
      <c r="D76" s="205">
        <v>-50000</v>
      </c>
      <c r="E76" s="205"/>
      <c r="F76" s="134">
        <v>0</v>
      </c>
      <c r="G76" s="205"/>
      <c r="H76" s="134">
        <v>0</v>
      </c>
      <c r="I76" s="205"/>
      <c r="J76" s="134">
        <v>0</v>
      </c>
    </row>
    <row r="77" spans="1:17" s="190" customFormat="1" ht="16.399999999999999" customHeight="1">
      <c r="A77" s="184" t="s">
        <v>84</v>
      </c>
      <c r="B77" s="178"/>
      <c r="C77" s="202"/>
      <c r="D77" s="134">
        <v>0</v>
      </c>
      <c r="E77" s="205"/>
      <c r="F77" s="134">
        <v>0</v>
      </c>
      <c r="G77" s="205"/>
      <c r="H77" s="65">
        <v>343000</v>
      </c>
      <c r="I77" s="130"/>
      <c r="J77" s="65">
        <v>372000</v>
      </c>
    </row>
    <row r="78" spans="1:17" s="190" customFormat="1" ht="16.399999999999999" customHeight="1">
      <c r="A78" s="203" t="s">
        <v>85</v>
      </c>
      <c r="B78" s="178"/>
      <c r="C78" s="202"/>
      <c r="D78" s="134">
        <v>0</v>
      </c>
      <c r="E78" s="205"/>
      <c r="F78" s="134">
        <v>0</v>
      </c>
      <c r="G78" s="205"/>
      <c r="H78" s="65">
        <v>-391000</v>
      </c>
      <c r="I78" s="205"/>
      <c r="J78" s="65">
        <v>-579300</v>
      </c>
    </row>
    <row r="79" spans="1:17" s="190" customFormat="1" ht="15.65" customHeight="1">
      <c r="A79" s="188" t="s">
        <v>114</v>
      </c>
      <c r="B79" s="180"/>
      <c r="C79" s="206"/>
      <c r="D79" s="205">
        <v>2199100</v>
      </c>
      <c r="E79" s="205"/>
      <c r="F79" s="65">
        <v>794000</v>
      </c>
      <c r="G79" s="205"/>
      <c r="H79" s="65">
        <v>2199100</v>
      </c>
      <c r="I79" s="205"/>
      <c r="J79" s="65">
        <v>794000</v>
      </c>
    </row>
    <row r="80" spans="1:17" s="190" customFormat="1" ht="16.399999999999999" customHeight="1">
      <c r="A80" s="188" t="s">
        <v>86</v>
      </c>
      <c r="B80" s="180"/>
      <c r="C80" s="206"/>
      <c r="D80" s="205">
        <v>-1185000</v>
      </c>
      <c r="E80" s="205"/>
      <c r="F80" s="65">
        <v>-100000</v>
      </c>
      <c r="G80" s="205"/>
      <c r="H80" s="65">
        <v>-1185000</v>
      </c>
      <c r="I80" s="205"/>
      <c r="J80" s="65">
        <v>-100000</v>
      </c>
    </row>
    <row r="81" spans="1:17" s="190" customFormat="1" ht="16.399999999999999" customHeight="1">
      <c r="A81" s="188" t="s">
        <v>93</v>
      </c>
      <c r="B81" s="180"/>
      <c r="C81" s="206"/>
      <c r="D81" s="205">
        <v>1982075</v>
      </c>
      <c r="E81" s="205"/>
      <c r="F81" s="65">
        <v>1397194</v>
      </c>
      <c r="G81" s="205"/>
      <c r="H81" s="65">
        <v>1870748</v>
      </c>
      <c r="I81" s="130"/>
      <c r="J81" s="65">
        <v>598811</v>
      </c>
    </row>
    <row r="82" spans="1:17" s="190" customFormat="1" ht="16.399999999999999" customHeight="1">
      <c r="A82" s="188" t="s">
        <v>94</v>
      </c>
      <c r="B82" s="180"/>
      <c r="C82" s="206"/>
      <c r="D82" s="205">
        <v>-1417367</v>
      </c>
      <c r="E82" s="205"/>
      <c r="F82" s="65">
        <v>-2661786</v>
      </c>
      <c r="G82" s="205"/>
      <c r="H82" s="65">
        <v>-723080</v>
      </c>
      <c r="I82" s="205"/>
      <c r="J82" s="65">
        <v>-1668304</v>
      </c>
    </row>
    <row r="83" spans="1:17" s="190" customFormat="1" ht="16.399999999999999" customHeight="1">
      <c r="A83" s="188" t="s">
        <v>185</v>
      </c>
      <c r="B83" s="178"/>
      <c r="C83" s="202"/>
      <c r="D83" s="205">
        <v>-1427</v>
      </c>
      <c r="E83" s="205"/>
      <c r="F83" s="65">
        <v>-1341</v>
      </c>
      <c r="G83" s="205"/>
      <c r="H83" s="65">
        <v>-1427</v>
      </c>
      <c r="I83" s="205"/>
      <c r="J83" s="65">
        <v>-1300</v>
      </c>
    </row>
    <row r="84" spans="1:17" s="190" customFormat="1" ht="16.399999999999999" customHeight="1">
      <c r="A84" s="188" t="s">
        <v>99</v>
      </c>
      <c r="B84" s="178"/>
      <c r="C84" s="178"/>
      <c r="D84" s="205">
        <v>-43447</v>
      </c>
      <c r="E84" s="205"/>
      <c r="F84" s="65">
        <v>-21813</v>
      </c>
      <c r="G84" s="205"/>
      <c r="H84" s="65">
        <v>-43147</v>
      </c>
      <c r="I84" s="205"/>
      <c r="J84" s="65">
        <v>-18311</v>
      </c>
    </row>
    <row r="85" spans="1:17" s="190" customFormat="1" ht="16.399999999999999" customHeight="1">
      <c r="A85" s="184" t="s">
        <v>98</v>
      </c>
      <c r="B85" s="180"/>
      <c r="C85" s="206"/>
      <c r="D85" s="134">
        <v>0</v>
      </c>
      <c r="E85" s="130"/>
      <c r="F85" s="65">
        <v>787333</v>
      </c>
      <c r="G85" s="205"/>
      <c r="H85" s="134">
        <v>0</v>
      </c>
      <c r="I85" s="205"/>
      <c r="J85" s="65">
        <v>787333</v>
      </c>
    </row>
    <row r="86" spans="1:17" s="190" customFormat="1" ht="16.399999999999999" customHeight="1">
      <c r="A86" s="184" t="s">
        <v>120</v>
      </c>
      <c r="B86" s="180"/>
      <c r="C86" s="206"/>
      <c r="D86" s="252">
        <v>8490</v>
      </c>
      <c r="E86" s="253"/>
      <c r="F86" s="65">
        <v>4331</v>
      </c>
      <c r="G86" s="254"/>
      <c r="H86" s="134">
        <v>0</v>
      </c>
      <c r="I86" s="254"/>
      <c r="J86" s="134">
        <v>0</v>
      </c>
      <c r="K86" s="251"/>
    </row>
    <row r="87" spans="1:17" s="190" customFormat="1" ht="16.399999999999999" customHeight="1">
      <c r="A87" s="184" t="s">
        <v>206</v>
      </c>
      <c r="B87" s="180"/>
      <c r="C87" s="206"/>
      <c r="D87" s="140">
        <v>-216744</v>
      </c>
      <c r="E87" s="65"/>
      <c r="F87" s="158">
        <v>0</v>
      </c>
      <c r="G87" s="65"/>
      <c r="H87" s="140">
        <v>-216744</v>
      </c>
      <c r="I87" s="65"/>
      <c r="J87" s="158">
        <v>0</v>
      </c>
      <c r="K87" s="255"/>
      <c r="L87" s="255"/>
    </row>
    <row r="88" spans="1:17" s="190" customFormat="1" ht="16.399999999999999" customHeight="1">
      <c r="A88" s="191" t="s">
        <v>229</v>
      </c>
      <c r="B88" s="180"/>
      <c r="C88" s="206"/>
      <c r="D88" s="250">
        <f>SUM(D70:D87)</f>
        <v>944846</v>
      </c>
      <c r="E88" s="207">
        <f>SUM(E74:E83)+SUM(E81:E82)</f>
        <v>0</v>
      </c>
      <c r="F88" s="254">
        <f>SUM(F70:F87)</f>
        <v>-259940</v>
      </c>
      <c r="G88" s="207">
        <f>SUM(G74:G83)+SUM(G81:G82)</f>
        <v>0</v>
      </c>
      <c r="H88" s="254">
        <f>SUM(H70:H87)</f>
        <v>1603817</v>
      </c>
      <c r="I88" s="207">
        <f>SUM(I74:I83)+SUM(I81:I82)</f>
        <v>0</v>
      </c>
      <c r="J88" s="254">
        <f>SUM(J70:J87)</f>
        <v>-176499</v>
      </c>
    </row>
    <row r="89" spans="1:17" s="190" customFormat="1" ht="6.65" customHeight="1">
      <c r="A89" s="208"/>
      <c r="B89" s="180"/>
      <c r="C89" s="206"/>
      <c r="D89" s="183"/>
      <c r="E89" s="183"/>
      <c r="F89" s="65"/>
      <c r="G89" s="183"/>
      <c r="H89" s="183"/>
      <c r="I89" s="183"/>
      <c r="J89" s="65"/>
    </row>
    <row r="90" spans="1:17" s="190" customFormat="1" ht="16.399999999999999" customHeight="1">
      <c r="A90" s="197" t="s">
        <v>121</v>
      </c>
      <c r="B90" s="180"/>
      <c r="C90" s="206"/>
      <c r="D90" s="183">
        <f>D39+D68+D88</f>
        <v>94301.910239999997</v>
      </c>
      <c r="E90" s="183"/>
      <c r="F90" s="65">
        <f>F39+F68+F88</f>
        <v>-40237</v>
      </c>
      <c r="G90" s="183"/>
      <c r="H90" s="183">
        <f>H39+H68+H88</f>
        <v>188968.47668999992</v>
      </c>
      <c r="I90" s="183"/>
      <c r="J90" s="65">
        <f>J39+J68+J88</f>
        <v>13709</v>
      </c>
    </row>
    <row r="91" spans="1:17" s="190" customFormat="1" ht="16.399999999999999" customHeight="1">
      <c r="A91" s="178" t="s">
        <v>83</v>
      </c>
      <c r="B91" s="209"/>
      <c r="C91" s="210"/>
      <c r="D91" s="183">
        <v>331629</v>
      </c>
      <c r="E91" s="205"/>
      <c r="F91" s="140">
        <v>371866</v>
      </c>
      <c r="G91" s="205"/>
      <c r="H91" s="205">
        <v>62717</v>
      </c>
      <c r="I91" s="205"/>
      <c r="J91" s="65">
        <v>49008</v>
      </c>
    </row>
    <row r="92" spans="1:17" s="190" customFormat="1" ht="16.399999999999999" customHeight="1" thickBot="1">
      <c r="A92" s="197" t="s">
        <v>106</v>
      </c>
      <c r="B92" s="209">
        <v>5</v>
      </c>
      <c r="C92" s="210"/>
      <c r="D92" s="211">
        <f>SUM(D90:D91)</f>
        <v>425930.91024</v>
      </c>
      <c r="E92" s="183"/>
      <c r="F92" s="68">
        <f>SUM(F90:F91)</f>
        <v>331629</v>
      </c>
      <c r="G92" s="183"/>
      <c r="H92" s="211">
        <f>SUM(H90:H91)</f>
        <v>251685.47668999992</v>
      </c>
      <c r="I92" s="183"/>
      <c r="J92" s="68">
        <f>SUM(J90:J91)</f>
        <v>62717</v>
      </c>
      <c r="K92" s="212"/>
      <c r="L92" s="212"/>
      <c r="M92" s="212"/>
      <c r="N92" s="212"/>
      <c r="O92" s="212"/>
      <c r="P92" s="212"/>
      <c r="Q92" s="212"/>
    </row>
    <row r="93" spans="1:17" s="190" customFormat="1" ht="6" customHeight="1" thickTop="1">
      <c r="A93" s="197"/>
      <c r="B93" s="209"/>
      <c r="C93" s="210"/>
      <c r="D93" s="250"/>
      <c r="E93" s="183"/>
      <c r="F93" s="65"/>
      <c r="G93" s="183"/>
      <c r="H93" s="250"/>
      <c r="I93" s="183"/>
      <c r="J93" s="65"/>
      <c r="K93" s="212"/>
      <c r="L93" s="212"/>
      <c r="M93" s="212"/>
      <c r="N93" s="212"/>
      <c r="O93" s="212"/>
      <c r="P93" s="212"/>
      <c r="Q93" s="212"/>
    </row>
    <row r="94" spans="1:17" ht="23.15" customHeight="1">
      <c r="A94" s="178" t="s">
        <v>105</v>
      </c>
      <c r="B94" s="199"/>
      <c r="C94" s="199"/>
      <c r="D94" s="213"/>
      <c r="E94" s="199"/>
      <c r="F94" s="199"/>
      <c r="G94" s="199"/>
      <c r="H94" s="199"/>
      <c r="I94" s="214"/>
      <c r="J94" s="215"/>
    </row>
    <row r="95" spans="1:17" ht="20.149999999999999" customHeight="1">
      <c r="B95" s="216"/>
      <c r="C95" s="216"/>
      <c r="D95" s="217"/>
      <c r="E95" s="216"/>
      <c r="F95" s="216"/>
      <c r="G95" s="216"/>
      <c r="H95" s="216"/>
      <c r="I95" s="218"/>
      <c r="J95" s="219"/>
    </row>
    <row r="96" spans="1:17" ht="20.149999999999999" customHeight="1">
      <c r="A96" s="216"/>
      <c r="B96" s="216"/>
      <c r="C96" s="216"/>
      <c r="D96" s="217"/>
      <c r="E96" s="216"/>
      <c r="F96" s="216"/>
      <c r="G96" s="216"/>
      <c r="H96" s="216"/>
      <c r="I96" s="218"/>
      <c r="J96" s="215"/>
    </row>
    <row r="97" spans="1:177" ht="20.149999999999999" customHeight="1">
      <c r="A97" s="199"/>
      <c r="B97" s="199"/>
      <c r="C97" s="199"/>
      <c r="D97" s="213"/>
      <c r="E97" s="199"/>
      <c r="F97" s="199"/>
      <c r="G97" s="199"/>
      <c r="H97" s="199"/>
      <c r="I97" s="214"/>
    </row>
    <row r="98" spans="1:177" ht="20.149999999999999" customHeight="1">
      <c r="A98" s="199"/>
      <c r="B98" s="199"/>
      <c r="C98" s="199"/>
      <c r="D98" s="213"/>
      <c r="E98" s="199"/>
      <c r="F98" s="199"/>
      <c r="G98" s="199"/>
      <c r="H98" s="199"/>
      <c r="I98" s="214"/>
      <c r="J98" s="215"/>
    </row>
    <row r="99" spans="1:177" ht="20.149999999999999" customHeight="1">
      <c r="A99" s="199"/>
      <c r="B99" s="199"/>
      <c r="C99" s="199"/>
      <c r="D99" s="213"/>
      <c r="E99" s="199"/>
      <c r="F99" s="199"/>
      <c r="G99" s="199"/>
      <c r="H99" s="199"/>
      <c r="I99" s="214"/>
      <c r="J99" s="215"/>
    </row>
    <row r="100" spans="1:177" ht="20.149999999999999" customHeight="1">
      <c r="B100" s="199"/>
      <c r="C100" s="199"/>
      <c r="D100" s="213"/>
      <c r="E100" s="199"/>
      <c r="F100" s="199"/>
      <c r="G100" s="199"/>
      <c r="H100" s="199"/>
      <c r="I100" s="199"/>
      <c r="J100" s="215"/>
    </row>
    <row r="101" spans="1:177" ht="20.149999999999999" customHeight="1">
      <c r="A101" s="221"/>
      <c r="B101" s="199"/>
      <c r="C101" s="199"/>
      <c r="D101" s="213"/>
      <c r="E101" s="199"/>
      <c r="F101" s="199"/>
      <c r="G101" s="199"/>
      <c r="H101" s="199"/>
      <c r="I101" s="199"/>
      <c r="J101" s="215"/>
    </row>
    <row r="102" spans="1:177" ht="20.149999999999999" customHeight="1">
      <c r="A102" s="221"/>
      <c r="B102" s="199"/>
      <c r="C102" s="199"/>
      <c r="D102" s="213"/>
      <c r="E102" s="199"/>
      <c r="F102" s="199"/>
      <c r="G102" s="199"/>
      <c r="H102" s="199"/>
      <c r="I102" s="199"/>
      <c r="J102" s="215"/>
    </row>
    <row r="103" spans="1:177" ht="20.149999999999999" customHeight="1">
      <c r="A103" s="221"/>
      <c r="B103" s="199"/>
      <c r="C103" s="199"/>
      <c r="D103" s="213"/>
      <c r="E103" s="199"/>
      <c r="F103" s="199"/>
      <c r="G103" s="199"/>
      <c r="H103" s="199"/>
      <c r="I103" s="199"/>
      <c r="J103" s="215"/>
    </row>
    <row r="104" spans="1:177" ht="20.149999999999999" customHeight="1">
      <c r="A104" s="199"/>
      <c r="B104" s="199"/>
      <c r="C104" s="199"/>
      <c r="D104" s="213"/>
      <c r="E104" s="199"/>
      <c r="F104" s="199"/>
      <c r="G104" s="199"/>
      <c r="H104" s="199"/>
      <c r="I104" s="214"/>
      <c r="J104" s="215"/>
    </row>
    <row r="105" spans="1:177" s="201" customFormat="1" ht="20.149999999999999" customHeight="1">
      <c r="A105" s="199"/>
      <c r="B105" s="199"/>
      <c r="C105" s="199"/>
      <c r="D105" s="213"/>
      <c r="E105" s="199"/>
      <c r="F105" s="199"/>
      <c r="G105" s="199"/>
      <c r="H105" s="199"/>
      <c r="I105" s="214"/>
      <c r="J105" s="215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93"/>
      <c r="AZ105" s="193"/>
      <c r="BA105" s="193"/>
      <c r="BB105" s="193"/>
      <c r="BC105" s="193"/>
      <c r="BD105" s="193"/>
      <c r="BE105" s="193"/>
      <c r="BF105" s="193"/>
      <c r="BG105" s="193"/>
      <c r="BH105" s="193"/>
      <c r="BI105" s="193"/>
      <c r="BJ105" s="193"/>
      <c r="BK105" s="193"/>
      <c r="BL105" s="193"/>
      <c r="BM105" s="193"/>
      <c r="BN105" s="193"/>
      <c r="BO105" s="193"/>
      <c r="BP105" s="193"/>
      <c r="BQ105" s="193"/>
      <c r="BR105" s="193"/>
      <c r="BS105" s="193"/>
      <c r="BT105" s="193"/>
      <c r="BU105" s="193"/>
      <c r="BV105" s="193"/>
      <c r="BW105" s="193"/>
      <c r="BX105" s="193"/>
      <c r="BY105" s="193"/>
      <c r="BZ105" s="193"/>
      <c r="CA105" s="193"/>
      <c r="CB105" s="193"/>
      <c r="CC105" s="193"/>
      <c r="CD105" s="193"/>
      <c r="CE105" s="193"/>
      <c r="CF105" s="193"/>
      <c r="CG105" s="193"/>
      <c r="CH105" s="193"/>
      <c r="CI105" s="193"/>
      <c r="CJ105" s="193"/>
      <c r="CK105" s="193"/>
      <c r="CL105" s="193"/>
      <c r="CM105" s="193"/>
      <c r="CN105" s="193"/>
      <c r="CO105" s="193"/>
      <c r="CP105" s="193"/>
      <c r="CQ105" s="193"/>
      <c r="CR105" s="193"/>
      <c r="CS105" s="193"/>
      <c r="CT105" s="193"/>
      <c r="CU105" s="193"/>
      <c r="CV105" s="193"/>
      <c r="CW105" s="193"/>
      <c r="CX105" s="193"/>
      <c r="CY105" s="193"/>
      <c r="CZ105" s="193"/>
      <c r="DA105" s="193"/>
      <c r="DB105" s="193"/>
      <c r="DC105" s="193"/>
      <c r="DD105" s="193"/>
      <c r="DE105" s="193"/>
      <c r="DF105" s="193"/>
      <c r="DG105" s="193"/>
      <c r="DH105" s="193"/>
      <c r="DI105" s="193"/>
      <c r="DJ105" s="193"/>
      <c r="DK105" s="193"/>
      <c r="DL105" s="193"/>
      <c r="DM105" s="193"/>
      <c r="DN105" s="193"/>
      <c r="DO105" s="193"/>
      <c r="DP105" s="193"/>
      <c r="DQ105" s="193"/>
      <c r="DR105" s="193"/>
      <c r="DS105" s="193"/>
      <c r="DT105" s="193"/>
      <c r="DU105" s="193"/>
      <c r="DV105" s="193"/>
      <c r="DW105" s="193"/>
      <c r="DX105" s="193"/>
      <c r="DY105" s="193"/>
      <c r="DZ105" s="193"/>
      <c r="EA105" s="193"/>
      <c r="EB105" s="193"/>
      <c r="EC105" s="193"/>
      <c r="ED105" s="193"/>
      <c r="EE105" s="193"/>
      <c r="EF105" s="193"/>
      <c r="EG105" s="193"/>
      <c r="EH105" s="193"/>
      <c r="EI105" s="193"/>
      <c r="EJ105" s="193"/>
      <c r="EK105" s="193"/>
      <c r="EL105" s="193"/>
      <c r="EM105" s="193"/>
      <c r="EN105" s="193"/>
      <c r="EO105" s="193"/>
      <c r="EP105" s="193"/>
      <c r="EQ105" s="193"/>
      <c r="ER105" s="193"/>
      <c r="ES105" s="193"/>
      <c r="ET105" s="193"/>
      <c r="EU105" s="193"/>
      <c r="EV105" s="193"/>
      <c r="EW105" s="193"/>
      <c r="EX105" s="193"/>
      <c r="EY105" s="193"/>
      <c r="EZ105" s="193"/>
      <c r="FA105" s="193"/>
      <c r="FB105" s="193"/>
      <c r="FC105" s="193"/>
      <c r="FD105" s="193"/>
      <c r="FE105" s="193"/>
      <c r="FF105" s="193"/>
      <c r="FG105" s="193"/>
      <c r="FH105" s="193"/>
      <c r="FI105" s="193"/>
      <c r="FJ105" s="193"/>
      <c r="FK105" s="193"/>
      <c r="FL105" s="193"/>
      <c r="FM105" s="193"/>
      <c r="FN105" s="193"/>
      <c r="FO105" s="193"/>
      <c r="FP105" s="193"/>
      <c r="FQ105" s="193"/>
      <c r="FR105" s="193"/>
      <c r="FS105" s="193"/>
      <c r="FT105" s="193"/>
      <c r="FU105" s="193"/>
    </row>
    <row r="106" spans="1:177" s="201" customFormat="1" ht="20.149999999999999" customHeight="1">
      <c r="B106" s="199"/>
      <c r="C106" s="199"/>
      <c r="D106" s="213"/>
      <c r="E106" s="199"/>
      <c r="F106" s="199"/>
      <c r="G106" s="199"/>
      <c r="H106" s="199"/>
      <c r="I106" s="199"/>
      <c r="J106" s="215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3"/>
      <c r="W106" s="193"/>
      <c r="X106" s="193"/>
      <c r="Y106" s="193"/>
      <c r="Z106" s="193"/>
      <c r="AA106" s="193"/>
      <c r="AB106" s="193"/>
      <c r="AC106" s="193"/>
      <c r="AD106" s="193"/>
      <c r="AE106" s="193"/>
      <c r="AF106" s="193"/>
      <c r="AG106" s="193"/>
      <c r="AH106" s="193"/>
      <c r="AI106" s="193"/>
      <c r="AJ106" s="193"/>
      <c r="AK106" s="193"/>
      <c r="AL106" s="193"/>
      <c r="AM106" s="193"/>
      <c r="AN106" s="193"/>
      <c r="AO106" s="193"/>
      <c r="AP106" s="193"/>
      <c r="AQ106" s="193"/>
      <c r="AR106" s="193"/>
      <c r="AS106" s="193"/>
      <c r="AT106" s="193"/>
      <c r="AU106" s="193"/>
      <c r="AV106" s="193"/>
      <c r="AW106" s="193"/>
      <c r="AX106" s="193"/>
      <c r="AY106" s="193"/>
      <c r="AZ106" s="193"/>
      <c r="BA106" s="193"/>
      <c r="BB106" s="193"/>
      <c r="BC106" s="193"/>
      <c r="BD106" s="193"/>
      <c r="BE106" s="193"/>
      <c r="BF106" s="193"/>
      <c r="BG106" s="193"/>
      <c r="BH106" s="193"/>
      <c r="BI106" s="193"/>
      <c r="BJ106" s="193"/>
      <c r="BK106" s="193"/>
      <c r="BL106" s="193"/>
      <c r="BM106" s="193"/>
      <c r="BN106" s="193"/>
      <c r="BO106" s="193"/>
      <c r="BP106" s="193"/>
      <c r="BQ106" s="193"/>
      <c r="BR106" s="193"/>
      <c r="BS106" s="193"/>
      <c r="BT106" s="193"/>
      <c r="BU106" s="193"/>
      <c r="BV106" s="193"/>
      <c r="BW106" s="193"/>
      <c r="BX106" s="193"/>
      <c r="BY106" s="193"/>
      <c r="BZ106" s="193"/>
      <c r="CA106" s="193"/>
      <c r="CB106" s="193"/>
      <c r="CC106" s="193"/>
      <c r="CD106" s="193"/>
      <c r="CE106" s="193"/>
      <c r="CF106" s="193"/>
      <c r="CG106" s="193"/>
      <c r="CH106" s="193"/>
      <c r="CI106" s="193"/>
      <c r="CJ106" s="193"/>
      <c r="CK106" s="193"/>
      <c r="CL106" s="193"/>
      <c r="CM106" s="193"/>
      <c r="CN106" s="193"/>
      <c r="CO106" s="193"/>
      <c r="CP106" s="193"/>
      <c r="CQ106" s="193"/>
      <c r="CR106" s="193"/>
      <c r="CS106" s="193"/>
      <c r="CT106" s="193"/>
      <c r="CU106" s="193"/>
      <c r="CV106" s="193"/>
      <c r="CW106" s="193"/>
      <c r="CX106" s="193"/>
      <c r="CY106" s="193"/>
      <c r="CZ106" s="193"/>
      <c r="DA106" s="193"/>
      <c r="DB106" s="193"/>
      <c r="DC106" s="193"/>
      <c r="DD106" s="193"/>
      <c r="DE106" s="193"/>
      <c r="DF106" s="193"/>
      <c r="DG106" s="193"/>
      <c r="DH106" s="193"/>
      <c r="DI106" s="193"/>
      <c r="DJ106" s="193"/>
      <c r="DK106" s="193"/>
      <c r="DL106" s="193"/>
      <c r="DM106" s="193"/>
      <c r="DN106" s="193"/>
      <c r="DO106" s="193"/>
      <c r="DP106" s="193"/>
      <c r="DQ106" s="193"/>
      <c r="DR106" s="193"/>
      <c r="DS106" s="193"/>
      <c r="DT106" s="193"/>
      <c r="DU106" s="193"/>
      <c r="DV106" s="193"/>
      <c r="DW106" s="193"/>
      <c r="DX106" s="193"/>
      <c r="DY106" s="193"/>
      <c r="DZ106" s="193"/>
      <c r="EA106" s="193"/>
      <c r="EB106" s="193"/>
      <c r="EC106" s="193"/>
      <c r="ED106" s="193"/>
      <c r="EE106" s="193"/>
      <c r="EF106" s="193"/>
      <c r="EG106" s="193"/>
      <c r="EH106" s="193"/>
      <c r="EI106" s="193"/>
      <c r="EJ106" s="193"/>
      <c r="EK106" s="193"/>
      <c r="EL106" s="193"/>
      <c r="EM106" s="193"/>
      <c r="EN106" s="193"/>
      <c r="EO106" s="193"/>
      <c r="EP106" s="193"/>
      <c r="EQ106" s="193"/>
      <c r="ER106" s="193"/>
      <c r="ES106" s="193"/>
      <c r="ET106" s="193"/>
      <c r="EU106" s="193"/>
      <c r="EV106" s="193"/>
      <c r="EW106" s="193"/>
      <c r="EX106" s="193"/>
      <c r="EY106" s="193"/>
      <c r="EZ106" s="193"/>
      <c r="FA106" s="193"/>
      <c r="FB106" s="193"/>
      <c r="FC106" s="193"/>
      <c r="FD106" s="193"/>
      <c r="FE106" s="193"/>
      <c r="FF106" s="193"/>
      <c r="FG106" s="193"/>
      <c r="FH106" s="193"/>
      <c r="FI106" s="193"/>
      <c r="FJ106" s="193"/>
      <c r="FK106" s="193"/>
      <c r="FL106" s="193"/>
      <c r="FM106" s="193"/>
      <c r="FN106" s="193"/>
      <c r="FO106" s="193"/>
      <c r="FP106" s="193"/>
      <c r="FQ106" s="193"/>
      <c r="FR106" s="193"/>
      <c r="FS106" s="193"/>
      <c r="FT106" s="193"/>
      <c r="FU106" s="193"/>
    </row>
  </sheetData>
  <sheetProtection selectLockedCells="1" selectUnlockedCells="1"/>
  <mergeCells count="15">
    <mergeCell ref="A54:B54"/>
    <mergeCell ref="A41:J41"/>
    <mergeCell ref="A42:J42"/>
    <mergeCell ref="A43:J43"/>
    <mergeCell ref="D46:F46"/>
    <mergeCell ref="H46:J46"/>
    <mergeCell ref="D47:F47"/>
    <mergeCell ref="H47:J47"/>
    <mergeCell ref="D7:F7"/>
    <mergeCell ref="H7:J7"/>
    <mergeCell ref="A1:J1"/>
    <mergeCell ref="A2:J2"/>
    <mergeCell ref="A3:J3"/>
    <mergeCell ref="D6:F6"/>
    <mergeCell ref="H6:J6"/>
  </mergeCells>
  <pageMargins left="0.8" right="0.25" top="0.8" bottom="0.7" header="0.6" footer="0.3"/>
  <pageSetup paperSize="9" scale="80" firstPageNumber="0" orientation="portrait" r:id="rId1"/>
  <rowBreaks count="1" manualBreakCount="1">
    <brk id="40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Props1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BS!Print_Area</vt:lpstr>
      <vt:lpstr>'SE (conso)'!Print_Area</vt:lpstr>
      <vt:lpstr>'SE (separate)'!Print_Area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nvanichabull@deloitte.com</cp:lastModifiedBy>
  <cp:lastPrinted>2022-02-28T10:13:57Z</cp:lastPrinted>
  <dcterms:created xsi:type="dcterms:W3CDTF">2017-07-14T06:35:09Z</dcterms:created>
  <dcterms:modified xsi:type="dcterms:W3CDTF">2022-02-28T10:18:31Z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</Properties>
</file>