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Absolute Clean Energy Company\Absolute Clean Energy_Dec2021  [Conso] ACE\"/>
    </mc:Choice>
  </mc:AlternateContent>
  <xr:revisionPtr revIDLastSave="0" documentId="13_ncr:1_{5139176C-8837-413A-9577-8982B344CFA1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Eng5-7" sheetId="1" r:id="rId1"/>
    <sheet name="Eng8-9" sheetId="2" r:id="rId2"/>
    <sheet name="10" sheetId="3" r:id="rId3"/>
    <sheet name="11" sheetId="4" r:id="rId4"/>
    <sheet name="12-13" sheetId="5" r:id="rId5"/>
  </sheets>
  <externalReferences>
    <externalReference r:id="rId6"/>
    <externalReference r:id="rId7"/>
  </externalReferences>
  <definedNames>
    <definedName name="a">'[1]q1-2003'!$C$1:$F$65536,'[1]q1-2003'!$A$1:$IV$2</definedName>
    <definedName name="PeriodsInYear" localSheetId="2">'10'!#REF!</definedName>
    <definedName name="PeriodsInYear" localSheetId="4">'12-13'!#REF!</definedName>
    <definedName name="PeriodsInYear" localSheetId="1">'Eng8-9'!#REF!</definedName>
    <definedName name="PeriodsInYear">#REF!</definedName>
    <definedName name="_xlnm.Print_Area" localSheetId="2">'10'!$A$1:$R$41</definedName>
    <definedName name="_xlnm.Print_Area" localSheetId="3">'11'!$A$1:$P$35</definedName>
    <definedName name="_xlnm.Print_Area" localSheetId="4">'12-13'!$A$1:$N$126</definedName>
    <definedName name="_xlnm.Print_Area" localSheetId="1">'Eng8-9'!$A$1:$M$106</definedName>
    <definedName name="_xlnm.Print_Titles">'[2]q1-2003'!$C$1:$F$65536,'[2]q1-2003'!$A$1:$IV$2</definedName>
    <definedName name="Spec" localSheetId="2">'10'!#REF!</definedName>
    <definedName name="Spec" localSheetId="4">'12-13'!#REF!</definedName>
    <definedName name="Spec" localSheetId="1">'Eng8-9'!#REF!</definedName>
    <definedName name="Spec">#REF!</definedName>
  </definedNames>
  <calcPr calcId="191029"/>
</workbook>
</file>

<file path=xl/calcChain.xml><?xml version="1.0" encoding="utf-8"?>
<calcChain xmlns="http://schemas.openxmlformats.org/spreadsheetml/2006/main">
  <c r="R33" i="3" l="1"/>
  <c r="H12" i="5" l="1"/>
  <c r="N35" i="3"/>
  <c r="R35" i="3" s="1"/>
  <c r="N34" i="3"/>
  <c r="R34" i="3" s="1"/>
  <c r="N32" i="3"/>
  <c r="R32" i="3" s="1"/>
  <c r="N31" i="3"/>
  <c r="R31" i="3" s="1"/>
  <c r="J36" i="3"/>
  <c r="N36" i="3" s="1"/>
  <c r="R36" i="3" s="1"/>
  <c r="N107" i="5"/>
  <c r="L107" i="5"/>
  <c r="J107" i="5"/>
  <c r="H107" i="5"/>
  <c r="N90" i="5" l="1"/>
  <c r="L90" i="5"/>
  <c r="L53" i="5"/>
  <c r="H53" i="5"/>
  <c r="N38" i="5" l="1"/>
  <c r="N49" i="5" s="1"/>
  <c r="J38" i="5"/>
  <c r="J49" i="5" s="1"/>
  <c r="L38" i="5"/>
  <c r="H38" i="5"/>
  <c r="H19" i="3"/>
  <c r="P15" i="4" l="1"/>
  <c r="K20" i="2" l="1"/>
  <c r="H28" i="3"/>
  <c r="N17" i="3"/>
  <c r="R17" i="3" s="1"/>
  <c r="N16" i="3"/>
  <c r="N15" i="3"/>
  <c r="R15" i="3" s="1"/>
  <c r="N13" i="3"/>
  <c r="R13" i="3" s="1"/>
  <c r="P16" i="3" l="1"/>
  <c r="P19" i="3" s="1"/>
  <c r="P28" i="3" s="1"/>
  <c r="P38" i="3" s="1"/>
  <c r="G138" i="1" s="1"/>
  <c r="H90" i="5"/>
  <c r="R16" i="3" l="1"/>
  <c r="H38" i="3"/>
  <c r="J90" i="5" l="1"/>
  <c r="L18" i="4"/>
  <c r="L26" i="4" s="1"/>
  <c r="L32" i="4" s="1"/>
  <c r="P14" i="4" l="1"/>
  <c r="J18" i="4"/>
  <c r="J26" i="4" s="1"/>
  <c r="J32" i="4" s="1"/>
  <c r="F19" i="3"/>
  <c r="M20" i="2"/>
  <c r="M27" i="2" s="1"/>
  <c r="M31" i="2" s="1"/>
  <c r="M34" i="2" s="1"/>
  <c r="K27" i="2"/>
  <c r="K31" i="2" s="1"/>
  <c r="K34" i="2" s="1"/>
  <c r="K67" i="2" s="1"/>
  <c r="K70" i="2" s="1"/>
  <c r="I20" i="2"/>
  <c r="I27" i="2" s="1"/>
  <c r="I31" i="2" s="1"/>
  <c r="I34" i="2" s="1"/>
  <c r="G20" i="2"/>
  <c r="G27" i="2" s="1"/>
  <c r="G31" i="2" s="1"/>
  <c r="H18" i="4"/>
  <c r="H26" i="4" s="1"/>
  <c r="H32" i="4" s="1"/>
  <c r="N18" i="4"/>
  <c r="N26" i="4" s="1"/>
  <c r="N32" i="4" s="1"/>
  <c r="P12" i="4"/>
  <c r="P16" i="4"/>
  <c r="J19" i="3"/>
  <c r="J28" i="3" s="1"/>
  <c r="L19" i="3"/>
  <c r="M77" i="2"/>
  <c r="M44" i="2"/>
  <c r="M47" i="2" s="1"/>
  <c r="I44" i="2"/>
  <c r="I47" i="2" s="1"/>
  <c r="I136" i="1"/>
  <c r="I140" i="1" s="1"/>
  <c r="I92" i="1"/>
  <c r="I81" i="1"/>
  <c r="I43" i="1"/>
  <c r="I24" i="1"/>
  <c r="M136" i="1"/>
  <c r="M140" i="1" s="1"/>
  <c r="M92" i="1"/>
  <c r="M81" i="1"/>
  <c r="M43" i="1"/>
  <c r="M24" i="1"/>
  <c r="A3" i="5"/>
  <c r="A66" i="5" s="1"/>
  <c r="A3" i="4"/>
  <c r="A2" i="4"/>
  <c r="A1" i="4"/>
  <c r="A3" i="3"/>
  <c r="A1" i="3"/>
  <c r="K77" i="2"/>
  <c r="A58" i="2"/>
  <c r="K44" i="2"/>
  <c r="K47" i="2" s="1"/>
  <c r="G44" i="2"/>
  <c r="G47" i="2" s="1"/>
  <c r="K136" i="1"/>
  <c r="K140" i="1" s="1"/>
  <c r="A108" i="1"/>
  <c r="A1" i="2" s="1"/>
  <c r="A56" i="2" s="1"/>
  <c r="A107" i="1"/>
  <c r="A55" i="2" s="1"/>
  <c r="A106" i="2" s="1"/>
  <c r="A41" i="3" s="1"/>
  <c r="A35" i="4" s="1"/>
  <c r="K92" i="1"/>
  <c r="G92" i="1"/>
  <c r="K81" i="1"/>
  <c r="G81" i="1"/>
  <c r="K43" i="1"/>
  <c r="G43" i="1"/>
  <c r="K24" i="1"/>
  <c r="G24" i="1"/>
  <c r="D19" i="3"/>
  <c r="D28" i="3" s="1"/>
  <c r="M70" i="2"/>
  <c r="I77" i="2"/>
  <c r="N19" i="3"/>
  <c r="I70" i="2"/>
  <c r="A126" i="5" l="1"/>
  <c r="A63" i="5"/>
  <c r="R19" i="3"/>
  <c r="F28" i="3"/>
  <c r="F38" i="3" s="1"/>
  <c r="L28" i="3"/>
  <c r="L38" i="3" s="1"/>
  <c r="G34" i="2"/>
  <c r="G70" i="2" s="1"/>
  <c r="H109" i="5"/>
  <c r="H112" i="5" s="1"/>
  <c r="I94" i="1"/>
  <c r="I142" i="1" s="1"/>
  <c r="P18" i="4"/>
  <c r="P26" i="4" s="1"/>
  <c r="P32" i="4" s="1"/>
  <c r="K50" i="2"/>
  <c r="A158" i="1"/>
  <c r="M94" i="1"/>
  <c r="M142" i="1" s="1"/>
  <c r="R28" i="3"/>
  <c r="M50" i="2"/>
  <c r="K45" i="1"/>
  <c r="G94" i="1"/>
  <c r="K94" i="1"/>
  <c r="K142" i="1" s="1"/>
  <c r="I45" i="1"/>
  <c r="N109" i="5"/>
  <c r="N112" i="5" s="1"/>
  <c r="L109" i="5"/>
  <c r="L112" i="5" s="1"/>
  <c r="M45" i="1"/>
  <c r="G45" i="1"/>
  <c r="J109" i="5"/>
  <c r="J112" i="5" s="1"/>
  <c r="I50" i="2"/>
  <c r="D38" i="3"/>
  <c r="N28" i="3" l="1"/>
  <c r="G50" i="2"/>
  <c r="G77" i="2" s="1"/>
  <c r="J38" i="3" l="1"/>
  <c r="G132" i="1" l="1"/>
  <c r="G136" i="1" s="1"/>
  <c r="G140" i="1" s="1"/>
  <c r="G142" i="1" s="1"/>
  <c r="R38" i="3"/>
  <c r="N38" i="3"/>
</calcChain>
</file>

<file path=xl/sharedStrings.xml><?xml version="1.0" encoding="utf-8"?>
<sst xmlns="http://schemas.openxmlformats.org/spreadsheetml/2006/main" count="401" uniqueCount="242">
  <si>
    <t>Absolute Clean Energy Public Company Limited</t>
  </si>
  <si>
    <t>Statement of Financial Position</t>
  </si>
  <si>
    <t>Consolidated</t>
  </si>
  <si>
    <t>Separate</t>
  </si>
  <si>
    <t>financial statements</t>
  </si>
  <si>
    <t>Notes</t>
  </si>
  <si>
    <t>Baht</t>
  </si>
  <si>
    <t>Assets</t>
  </si>
  <si>
    <t>Current assets</t>
  </si>
  <si>
    <t>Cash and cash equivalents</t>
  </si>
  <si>
    <t>Trade and other receivables</t>
  </si>
  <si>
    <t>Inventories</t>
  </si>
  <si>
    <t>Value added tax (net)</t>
  </si>
  <si>
    <t>Total current assets</t>
  </si>
  <si>
    <t>Non-current assets</t>
  </si>
  <si>
    <t>Restricted deposits at financial institutions</t>
  </si>
  <si>
    <t xml:space="preserve">Investments in subsidiaries </t>
  </si>
  <si>
    <t>Investment property (net)</t>
  </si>
  <si>
    <t>Property, plant and equipment (net)</t>
  </si>
  <si>
    <t>Intangible assets (net)</t>
  </si>
  <si>
    <t>Deferred tax assets (net)</t>
  </si>
  <si>
    <t>Other non-current assets</t>
  </si>
  <si>
    <t>Total non-current assets</t>
  </si>
  <si>
    <t>Total assets</t>
  </si>
  <si>
    <t>Director  _________________________________        Director  _________________________________</t>
  </si>
  <si>
    <t>Liabilities and equity</t>
  </si>
  <si>
    <t>Current liabilities</t>
  </si>
  <si>
    <t>Short-term loans from financial institutions</t>
  </si>
  <si>
    <t>Trade and other payables</t>
  </si>
  <si>
    <t xml:space="preserve">Current portion of </t>
  </si>
  <si>
    <t>- Liabilities under finance lease agreements (net)</t>
  </si>
  <si>
    <t>- Long-term loans from financial institutions (net)</t>
  </si>
  <si>
    <t>Accrued income tax</t>
  </si>
  <si>
    <t>Other current liabilities</t>
  </si>
  <si>
    <t>Total current liabilities</t>
  </si>
  <si>
    <t>Non-current liabilities</t>
  </si>
  <si>
    <t xml:space="preserve">Provision for power plant maintenance under </t>
  </si>
  <si>
    <t>concession arrangement</t>
  </si>
  <si>
    <t>Liabilities under finance lease agreements (net)</t>
  </si>
  <si>
    <t>Long-term loans from financial institutions (net)</t>
  </si>
  <si>
    <t>Deferred tax liabilities (net)</t>
  </si>
  <si>
    <t>Employee benefit obligations</t>
  </si>
  <si>
    <t>Total non-current liabilities</t>
  </si>
  <si>
    <t>Total liabilities</t>
  </si>
  <si>
    <t>Equity</t>
  </si>
  <si>
    <t>Share capital</t>
  </si>
  <si>
    <t>of Baht 0.50 each</t>
  </si>
  <si>
    <t>Issued and fully paid-up share capital</t>
  </si>
  <si>
    <t>- Unappropriated</t>
  </si>
  <si>
    <t>Equity attributable to owners of the parent</t>
  </si>
  <si>
    <t>Total equity</t>
  </si>
  <si>
    <t>Total liabilities and equity</t>
  </si>
  <si>
    <t xml:space="preserve">Statements of Comprehensive Income </t>
  </si>
  <si>
    <t>Sales of goods and services</t>
  </si>
  <si>
    <t>Cost of sales and services</t>
  </si>
  <si>
    <t>Gross profit</t>
  </si>
  <si>
    <t>Net gain (loss) on exchange rate</t>
  </si>
  <si>
    <t>Other income</t>
  </si>
  <si>
    <t>Profit before expenses</t>
  </si>
  <si>
    <t>Administrative expenses</t>
  </si>
  <si>
    <t xml:space="preserve">Finance costs </t>
  </si>
  <si>
    <t>Other comprehensive income:</t>
  </si>
  <si>
    <t>Item that will not be reclassified to profit or loss</t>
  </si>
  <si>
    <t xml:space="preserve">- Remeasurements of post-employment  </t>
  </si>
  <si>
    <t>Total item that will not be reclassified to</t>
  </si>
  <si>
    <t>profit or loss</t>
  </si>
  <si>
    <t>Other comprehensive income (expense)</t>
  </si>
  <si>
    <t>for the year</t>
  </si>
  <si>
    <t>Statements of Comprehensive Income</t>
  </si>
  <si>
    <t>Note</t>
  </si>
  <si>
    <t>Profit (loss) attributable to:</t>
  </si>
  <si>
    <t xml:space="preserve">Owners of the parent </t>
  </si>
  <si>
    <t>Non-controlling interests</t>
  </si>
  <si>
    <t>Owners of the parent</t>
  </si>
  <si>
    <t>Statement of Changes in Equity</t>
  </si>
  <si>
    <t>Consolidated financial statements (Baht)</t>
  </si>
  <si>
    <t>Attributable to owners of the parent</t>
  </si>
  <si>
    <t>Deficit from</t>
  </si>
  <si>
    <t>Issued and</t>
  </si>
  <si>
    <t>business</t>
  </si>
  <si>
    <t>Total</t>
  </si>
  <si>
    <t>fully paid-up</t>
  </si>
  <si>
    <t xml:space="preserve"> combination under</t>
  </si>
  <si>
    <t>owners of</t>
  </si>
  <si>
    <t>share capital</t>
  </si>
  <si>
    <t xml:space="preserve"> common control</t>
  </si>
  <si>
    <t>the parent</t>
  </si>
  <si>
    <t xml:space="preserve">Total equity </t>
  </si>
  <si>
    <t>Separate financial statements (Baht)</t>
  </si>
  <si>
    <t xml:space="preserve">Statement of Cash Flows </t>
  </si>
  <si>
    <t>Cash flows from operating activities</t>
  </si>
  <si>
    <t>before interest income received and income tax paid</t>
  </si>
  <si>
    <t>Interest income received</t>
  </si>
  <si>
    <t>Income tax paid</t>
  </si>
  <si>
    <t>Net cash generated from (used in) operating activities</t>
  </si>
  <si>
    <t>Cash flows from investing activities</t>
  </si>
  <si>
    <t>- Fixed assets</t>
  </si>
  <si>
    <t>Cash flows from financing activities</t>
  </si>
  <si>
    <t>Payments on long-term loans from financial institutions</t>
  </si>
  <si>
    <t>Net cash generated from (used in)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</si>
  <si>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</si>
  <si>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</si>
  <si>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</si>
  <si>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Non-cash transactions</t>
  </si>
  <si>
    <t>Retentions</t>
  </si>
  <si>
    <t>attributable to:</t>
  </si>
  <si>
    <t>Current portion of receivable</t>
  </si>
  <si>
    <t>Revenue from finance lease under</t>
  </si>
  <si>
    <t>10,175,999,960 ordinary shares</t>
  </si>
  <si>
    <t>Share premium</t>
  </si>
  <si>
    <t>a concession arrangement</t>
  </si>
  <si>
    <t>Revenue from construction under</t>
  </si>
  <si>
    <t>Cost of construction under</t>
  </si>
  <si>
    <t>Share</t>
  </si>
  <si>
    <t xml:space="preserve"> premium</t>
  </si>
  <si>
    <t>- Investment property</t>
  </si>
  <si>
    <t>- Rights to service under a concession arrangement</t>
  </si>
  <si>
    <t>- Income tax on item that will not be</t>
  </si>
  <si>
    <t xml:space="preserve">  reclassified to profit or loss</t>
  </si>
  <si>
    <t xml:space="preserve">  benefit obligations</t>
  </si>
  <si>
    <t>for the year net of tax</t>
  </si>
  <si>
    <t>under finance lease (net)</t>
  </si>
  <si>
    <t>Receivable under finance lease (net)</t>
  </si>
  <si>
    <t>of Baht 0.50 per share</t>
  </si>
  <si>
    <t>Deficit from business combination</t>
  </si>
  <si>
    <t>Power Purchase Agreement</t>
  </si>
  <si>
    <t>Tax income (expense)</t>
  </si>
  <si>
    <t xml:space="preserve">Cash generated from (used in) operating activities  </t>
  </si>
  <si>
    <t>Payments for addition investment in a direct subsidiary</t>
  </si>
  <si>
    <t xml:space="preserve">Payments for purchases of </t>
  </si>
  <si>
    <t>Payments on direct borrowing cost</t>
  </si>
  <si>
    <t>Payments on finance costs - interest paid</t>
  </si>
  <si>
    <t xml:space="preserve">Payables from the purchases of fixed assets </t>
  </si>
  <si>
    <t>Short-term loan to an indirect subsidiary</t>
  </si>
  <si>
    <t>Payments on short-term loans from financial institutions</t>
  </si>
  <si>
    <t>Net cash received from sales of short-term investments</t>
  </si>
  <si>
    <t>Opening balance as at 1 January 2020</t>
  </si>
  <si>
    <t>Closing balance as at 31 December 2020</t>
  </si>
  <si>
    <t>Change in equity for the year 2020</t>
  </si>
  <si>
    <t>2020</t>
  </si>
  <si>
    <t>Right-of-use assets (net)</t>
  </si>
  <si>
    <t>Short-term derivative liabilities</t>
  </si>
  <si>
    <t>Dividend income from a subsidiary</t>
  </si>
  <si>
    <t>Gain from business acquisition</t>
  </si>
  <si>
    <t>Payments for business acquisition</t>
  </si>
  <si>
    <t>Payments on debt transfer</t>
  </si>
  <si>
    <t>Cash received from dividend income from a subsidiary</t>
  </si>
  <si>
    <t xml:space="preserve">Payment for borrowing cost of rights to service </t>
  </si>
  <si>
    <t>under a concession arrangement</t>
  </si>
  <si>
    <t>Dividend paid to the Company's shareholders</t>
  </si>
  <si>
    <r>
      <t xml:space="preserve">Liabilities and equity </t>
    </r>
    <r>
      <rPr>
        <sz val="8"/>
        <color indexed="8"/>
        <rFont val="Arial"/>
        <family val="2"/>
      </rPr>
      <t>(Cont’d)</t>
    </r>
  </si>
  <si>
    <t>Dividend paid</t>
  </si>
  <si>
    <t>- Appropriated - legal reserve</t>
  </si>
  <si>
    <t>Appropriated</t>
  </si>
  <si>
    <t>- legal reserve</t>
  </si>
  <si>
    <t>Unappropriated</t>
  </si>
  <si>
    <t>Retained earnings (deficits)</t>
  </si>
  <si>
    <t>Legal reserve</t>
  </si>
  <si>
    <t>Retained earnings</t>
  </si>
  <si>
    <t>Appropriate</t>
  </si>
  <si>
    <t xml:space="preserve">Rights to service under </t>
  </si>
  <si>
    <t>concession arrangement (net)</t>
  </si>
  <si>
    <t xml:space="preserve">Advance payments for constructions </t>
  </si>
  <si>
    <t>and purchases of fixed assets</t>
  </si>
  <si>
    <t>Provision for power plant maintenance under</t>
  </si>
  <si>
    <t>Net cash received from fixed asset disposal</t>
  </si>
  <si>
    <t>- Legal reserve</t>
  </si>
  <si>
    <t>- owners of the parent</t>
  </si>
  <si>
    <t>Restricted deposits at financial institutions (increase) decrease</t>
  </si>
  <si>
    <t>- Intangible assets</t>
  </si>
  <si>
    <t>Payments on liabilities under lease liabilities</t>
  </si>
  <si>
    <t>Interest expense from lease liabilities</t>
  </si>
  <si>
    <t>Net cash generated from (used in) investing activities</t>
  </si>
  <si>
    <t xml:space="preserve">Authorised share capital  </t>
  </si>
  <si>
    <t>10,975,999,960 ordinary shares</t>
  </si>
  <si>
    <t>2021</t>
  </si>
  <si>
    <t>As at 31 December 2021</t>
  </si>
  <si>
    <t>Opening balance as at 1 January 2021</t>
  </si>
  <si>
    <t>Change in equity for the year 2021</t>
  </si>
  <si>
    <t>Closing balance as at 31 December 2021</t>
  </si>
  <si>
    <t>For the year ended 31 December 2021</t>
  </si>
  <si>
    <t xml:space="preserve">Change in shareholding </t>
  </si>
  <si>
    <t xml:space="preserve">   in indirect subsidiaries</t>
  </si>
  <si>
    <t>Increase share capital in an indirect subsidiary</t>
  </si>
  <si>
    <t>Non-controlling</t>
  </si>
  <si>
    <t>interests</t>
  </si>
  <si>
    <t>Adjustments</t>
  </si>
  <si>
    <t>under finance lease agreement</t>
  </si>
  <si>
    <t xml:space="preserve">(Reversal of) loss from impairment </t>
  </si>
  <si>
    <r>
      <rPr>
        <sz val="8"/>
        <rFont val="Arial"/>
        <family val="2"/>
      </rPr>
      <t>- Damaged fixed assets on fire</t>
    </r>
  </si>
  <si>
    <t>Depreciation</t>
  </si>
  <si>
    <t>Loss on write-off - fixed assets</t>
  </si>
  <si>
    <t>Amortisation</t>
  </si>
  <si>
    <t xml:space="preserve">concession arrangement </t>
  </si>
  <si>
    <t>Interest income</t>
  </si>
  <si>
    <t>Gain on fix assets disposal</t>
  </si>
  <si>
    <t>Gain on sales of short-term investments</t>
  </si>
  <si>
    <t xml:space="preserve">Finance costs  </t>
  </si>
  <si>
    <t>- Interest expense from loans</t>
  </si>
  <si>
    <t>- Interest expense from liabilities under</t>
  </si>
  <si>
    <t xml:space="preserve">- Amortisation of prepaid transaction cost for borrowing </t>
  </si>
  <si>
    <t>- Commitment fee</t>
  </si>
  <si>
    <t>Changes in working capital</t>
  </si>
  <si>
    <t>- Trade and other receivables</t>
  </si>
  <si>
    <t xml:space="preserve">- Receivable under finance lease </t>
  </si>
  <si>
    <t>- Inventories</t>
  </si>
  <si>
    <t>- Value added tax</t>
  </si>
  <si>
    <t>- Other non-current assets</t>
  </si>
  <si>
    <t>- Trade and other payables</t>
  </si>
  <si>
    <t>- Other current liabilities</t>
  </si>
  <si>
    <t>Short-term derivative assets</t>
  </si>
  <si>
    <t>Other current assets</t>
  </si>
  <si>
    <t>Intangible assets from power purchase agreement</t>
  </si>
  <si>
    <t>Unrealised (gain) loss on exchange rate of receivable</t>
  </si>
  <si>
    <t>Unrealised (gain) loss on forward contracts</t>
  </si>
  <si>
    <t>18, 20</t>
  </si>
  <si>
    <t>Cash received from short-term loans from an indirect subsidiary</t>
  </si>
  <si>
    <t>Cash received from short-term loans from financial institutions</t>
  </si>
  <si>
    <t>Cash received from change in shareholding in</t>
  </si>
  <si>
    <t>indirect subsidiaries</t>
  </si>
  <si>
    <t xml:space="preserve">Cash received from non-controlling interest from increase in </t>
  </si>
  <si>
    <t>share capital in an indirect subsidiary</t>
  </si>
  <si>
    <t>Cash received from long-term loans from financial institutions</t>
  </si>
  <si>
    <t xml:space="preserve">finance lease agreements </t>
  </si>
  <si>
    <t>19, 22</t>
  </si>
  <si>
    <t>26, 32</t>
  </si>
  <si>
    <t>40 b)</t>
  </si>
  <si>
    <t>Net gain (loss) on forward contract</t>
  </si>
  <si>
    <t>Profit before income tax</t>
  </si>
  <si>
    <t>Profit for the year</t>
  </si>
  <si>
    <t xml:space="preserve">Total comprehensive income </t>
  </si>
  <si>
    <t xml:space="preserve">Earnings per share
</t>
  </si>
  <si>
    <t>Basic earnings per share (Baht per share)</t>
  </si>
  <si>
    <t xml:space="preserve">Total comprehensive income for the year </t>
  </si>
  <si>
    <t xml:space="preserve">Profit before income tax </t>
  </si>
  <si>
    <t xml:space="preserve">Retained earnings </t>
  </si>
  <si>
    <r>
      <rPr>
        <sz val="8"/>
        <rFont val="Arial"/>
        <family val="2"/>
      </rPr>
      <t>- Land</t>
    </r>
  </si>
  <si>
    <t xml:space="preserve">(Reversal) Provision for power plant maintenance under </t>
  </si>
  <si>
    <t>The accompanying notes on pages 14 to 100 are an integral part of these consolidated and separate financial statements.</t>
  </si>
  <si>
    <t xml:space="preserve">Total comprehensive income (expense) </t>
  </si>
  <si>
    <t>Preferred shares issued under power purchase agreement</t>
  </si>
  <si>
    <t>under common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</si>
</sst>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?_)\ ;_(@_)"/>
    <numFmt numFmtId="167" formatCode="_(* #,##0_);_(* \(#,##0\);_(* &quot;-&quot;??_);_(@_)"/>
    <numFmt numFmtId="168" formatCode="_(* #,##0_);_(* \(#,##0\);_(* &quot;-&quot;???\ _)\ ;_(@_)"/>
    <numFmt numFmtId="169" formatCode="_(* #,##0_);_(* \(#,##0\);_(* &quot;-&quot;???\ _);_(@_)"/>
    <numFmt numFmtId="170" formatCode="_(* #,##0.00_);_(* \(#,##0.00\);_(* &quot;-&quot;???_)\ ;_(@_)"/>
    <numFmt numFmtId="171" formatCode="_-* #,##0_-;\-* #,##0_-;_-* &quot;-&quot;??_-;_-@_-"/>
    <numFmt numFmtId="172" formatCode="#,##0.0;\(#,##0.0\)"/>
    <numFmt numFmtId="173" formatCode="#,##0.0;\-#,##0.0"/>
  </numFmts>
  <fonts count="34">
    <font>
      <sz val="11"/>
      <color indexed="8"/>
      <name val="Calibri"/>
      <family val="2"/>
      <charset val="222"/>
    </font>
    <font>
      <sz val="8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2"/>
      <name val="Times New Roman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7"/>
      <name val="Arial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indexed="9"/>
      <name val="Arial"/>
      <family val="2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3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17" fillId="27" borderId="6" applyNumberFormat="0" applyAlignment="0" applyProtection="0"/>
    <xf numFmtId="0" fontId="18" fillId="28" borderId="7" applyNumberFormat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30" borderId="6" applyNumberFormat="0" applyAlignment="0" applyProtection="0"/>
    <xf numFmtId="0" fontId="25" fillId="0" borderId="11" applyNumberFormat="0" applyFill="0" applyAlignment="0" applyProtection="0"/>
    <xf numFmtId="0" fontId="26" fillId="31" borderId="0" applyNumberFormat="0" applyBorder="0" applyAlignment="0" applyProtection="0"/>
    <xf numFmtId="0" fontId="1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4" fillId="32" borderId="12" applyNumberFormat="0" applyFont="0" applyAlignment="0" applyProtection="0"/>
    <xf numFmtId="0" fontId="27" fillId="27" borderId="13" applyNumberFormat="0" applyAlignment="0" applyProtection="0"/>
    <xf numFmtId="37" fontId="4" fillId="0" borderId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30" fillId="0" borderId="0" applyNumberFormat="0" applyFill="0" applyBorder="0" applyAlignment="0" applyProtection="0"/>
  </cellStyleXfs>
  <cellXfs count="371">
    <xf numFmtId="0" fontId="0" fillId="0" borderId="0" xfId="0"/>
    <xf numFmtId="165" fontId="5" fillId="0" borderId="0" xfId="0" applyNumberFormat="1" applyFont="1" applyFill="1" applyAlignment="1">
      <alignment vertical="center"/>
    </xf>
    <xf numFmtId="166" fontId="5" fillId="0" borderId="0" xfId="28" applyNumberFormat="1" applyFont="1" applyFill="1" applyAlignment="1">
      <alignment horizontal="center" vertical="center"/>
    </xf>
    <xf numFmtId="37" fontId="6" fillId="0" borderId="0" xfId="41" applyNumberFormat="1" applyFont="1" applyFill="1" applyAlignment="1">
      <alignment vertical="center"/>
    </xf>
    <xf numFmtId="0" fontId="6" fillId="0" borderId="1" xfId="4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center" vertical="center"/>
    </xf>
    <xf numFmtId="166" fontId="5" fillId="0" borderId="1" xfId="28" applyNumberFormat="1" applyFont="1" applyFill="1" applyBorder="1" applyAlignment="1">
      <alignment horizontal="center" vertical="center"/>
    </xf>
    <xf numFmtId="0" fontId="6" fillId="0" borderId="0" xfId="4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center" vertical="center"/>
    </xf>
    <xf numFmtId="166" fontId="5" fillId="0" borderId="0" xfId="28" applyNumberFormat="1" applyFont="1" applyFill="1" applyBorder="1" applyAlignment="1">
      <alignment horizontal="center" vertical="center"/>
    </xf>
    <xf numFmtId="165" fontId="12" fillId="0" borderId="0" xfId="0" applyNumberFormat="1" applyFont="1" applyFill="1" applyAlignment="1">
      <alignment vertical="center"/>
    </xf>
    <xf numFmtId="166" fontId="5" fillId="0" borderId="0" xfId="28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6" fontId="5" fillId="0" borderId="1" xfId="28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vertical="center"/>
    </xf>
    <xf numFmtId="165" fontId="5" fillId="0" borderId="0" xfId="28" applyNumberFormat="1" applyFont="1" applyFill="1" applyBorder="1" applyAlignment="1">
      <alignment vertical="center"/>
    </xf>
    <xf numFmtId="165" fontId="6" fillId="0" borderId="0" xfId="0" applyNumberFormat="1" applyFont="1" applyFill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65" fontId="1" fillId="0" borderId="0" xfId="0" applyNumberFormat="1" applyFont="1" applyFill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horizontal="center" vertical="center"/>
    </xf>
    <xf numFmtId="166" fontId="1" fillId="0" borderId="0" xfId="28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vertical="center"/>
    </xf>
    <xf numFmtId="165" fontId="1" fillId="0" borderId="0" xfId="0" applyNumberFormat="1" applyFont="1" applyFill="1" applyAlignment="1">
      <alignment horizontal="center" vertical="center"/>
    </xf>
    <xf numFmtId="168" fontId="11" fillId="0" borderId="0" xfId="0" applyNumberFormat="1" applyFont="1" applyFill="1" applyBorder="1" applyAlignment="1">
      <alignment horizontal="center" vertical="center"/>
    </xf>
    <xf numFmtId="166" fontId="9" fillId="0" borderId="0" xfId="28" applyNumberFormat="1" applyFont="1" applyFill="1" applyBorder="1" applyAlignment="1">
      <alignment horizontal="right" vertical="center"/>
    </xf>
    <xf numFmtId="165" fontId="10" fillId="0" borderId="1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8" fontId="10" fillId="0" borderId="1" xfId="28" applyNumberFormat="1" applyFont="1" applyFill="1" applyBorder="1" applyAlignment="1">
      <alignment horizontal="right" vertical="center"/>
    </xf>
    <xf numFmtId="168" fontId="10" fillId="0" borderId="0" xfId="28" applyNumberFormat="1" applyFont="1" applyFill="1" applyBorder="1" applyAlignment="1">
      <alignment horizontal="center" vertical="center"/>
    </xf>
    <xf numFmtId="165" fontId="1" fillId="0" borderId="0" xfId="28" applyNumberFormat="1" applyFont="1" applyFill="1" applyBorder="1" applyAlignment="1">
      <alignment vertical="center"/>
    </xf>
    <xf numFmtId="166" fontId="9" fillId="0" borderId="0" xfId="28" applyNumberFormat="1" applyFont="1" applyFill="1" applyBorder="1" applyAlignment="1">
      <alignment horizontal="center" vertical="center"/>
    </xf>
    <xf numFmtId="166" fontId="1" fillId="0" borderId="0" xfId="28" applyNumberFormat="1" applyFont="1" applyFill="1" applyBorder="1" applyAlignment="1">
      <alignment horizontal="right" vertical="center"/>
    </xf>
    <xf numFmtId="166" fontId="1" fillId="0" borderId="1" xfId="28" applyNumberFormat="1" applyFont="1" applyFill="1" applyBorder="1" applyAlignment="1">
      <alignment horizontal="center" vertical="center"/>
    </xf>
    <xf numFmtId="166" fontId="1" fillId="0" borderId="0" xfId="28" applyNumberFormat="1" applyFont="1" applyFill="1" applyBorder="1" applyAlignment="1">
      <alignment vertical="center"/>
    </xf>
    <xf numFmtId="165" fontId="9" fillId="0" borderId="0" xfId="0" applyNumberFormat="1" applyFont="1" applyFill="1" applyAlignment="1">
      <alignment vertical="center"/>
    </xf>
    <xf numFmtId="166" fontId="1" fillId="0" borderId="1" xfId="28" applyNumberFormat="1" applyFont="1" applyFill="1" applyBorder="1" applyAlignment="1">
      <alignment horizontal="right" vertical="center"/>
    </xf>
    <xf numFmtId="166" fontId="1" fillId="0" borderId="0" xfId="0" applyNumberFormat="1" applyFont="1" applyFill="1" applyBorder="1" applyAlignment="1">
      <alignment horizontal="center" vertical="center"/>
    </xf>
    <xf numFmtId="166" fontId="1" fillId="0" borderId="0" xfId="28" applyNumberFormat="1" applyFont="1" applyFill="1" applyAlignment="1">
      <alignment vertical="center"/>
    </xf>
    <xf numFmtId="165" fontId="10" fillId="0" borderId="0" xfId="0" applyNumberFormat="1" applyFont="1" applyFill="1" applyAlignment="1">
      <alignment vertical="center"/>
    </xf>
    <xf numFmtId="165" fontId="1" fillId="0" borderId="0" xfId="0" quotePrefix="1" applyNumberFormat="1" applyFont="1" applyFill="1" applyBorder="1" applyAlignment="1">
      <alignment vertical="center"/>
    </xf>
    <xf numFmtId="166" fontId="1" fillId="0" borderId="2" xfId="28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170" fontId="1" fillId="0" borderId="2" xfId="28" applyNumberFormat="1" applyFont="1" applyFill="1" applyBorder="1" applyAlignment="1">
      <alignment horizontal="center" vertical="center"/>
    </xf>
    <xf numFmtId="170" fontId="1" fillId="0" borderId="0" xfId="28" applyNumberFormat="1" applyFont="1" applyFill="1" applyAlignment="1">
      <alignment vertical="center"/>
    </xf>
    <xf numFmtId="170" fontId="1" fillId="0" borderId="0" xfId="28" applyNumberFormat="1" applyFont="1" applyFill="1" applyBorder="1" applyAlignment="1">
      <alignment horizontal="center" vertical="center"/>
    </xf>
    <xf numFmtId="170" fontId="1" fillId="0" borderId="0" xfId="28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39" applyFont="1" applyFill="1" applyAlignment="1" applyProtection="1">
      <alignment vertical="center"/>
      <protection locked="0"/>
    </xf>
    <xf numFmtId="167" fontId="5" fillId="0" borderId="0" xfId="39" applyNumberFormat="1" applyFont="1" applyFill="1" applyAlignment="1" applyProtection="1">
      <alignment horizontal="right" vertical="center"/>
      <protection locked="0"/>
    </xf>
    <xf numFmtId="166" fontId="5" fillId="0" borderId="0" xfId="39" applyNumberFormat="1" applyFont="1" applyFill="1" applyAlignment="1" applyProtection="1">
      <alignment horizontal="right" vertical="center"/>
      <protection locked="0"/>
    </xf>
    <xf numFmtId="0" fontId="6" fillId="0" borderId="0" xfId="39" applyFont="1" applyFill="1" applyAlignment="1" applyProtection="1">
      <alignment vertical="center"/>
      <protection locked="0"/>
    </xf>
    <xf numFmtId="167" fontId="6" fillId="0" borderId="0" xfId="39" applyNumberFormat="1" applyFont="1" applyFill="1" applyAlignment="1" applyProtection="1">
      <alignment horizontal="right" vertical="center"/>
      <protection locked="0"/>
    </xf>
    <xf numFmtId="166" fontId="5" fillId="0" borderId="0" xfId="39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Fill="1" applyAlignment="1" applyProtection="1">
      <alignment horizontal="left" vertical="center"/>
      <protection locked="0"/>
    </xf>
    <xf numFmtId="0" fontId="6" fillId="0" borderId="1" xfId="39" applyFont="1" applyFill="1" applyBorder="1" applyAlignment="1">
      <alignment horizontal="left" vertical="center"/>
    </xf>
    <xf numFmtId="167" fontId="6" fillId="0" borderId="1" xfId="39" applyNumberFormat="1" applyFont="1" applyFill="1" applyBorder="1" applyAlignment="1" applyProtection="1">
      <alignment horizontal="right" vertical="center"/>
      <protection locked="0"/>
    </xf>
    <xf numFmtId="166" fontId="5" fillId="0" borderId="1" xfId="39" applyNumberFormat="1" applyFont="1" applyFill="1" applyBorder="1" applyAlignment="1" applyProtection="1">
      <alignment horizontal="right" vertical="center"/>
      <protection locked="0"/>
    </xf>
    <xf numFmtId="0" fontId="6" fillId="0" borderId="0" xfId="39" applyFont="1" applyFill="1" applyBorder="1" applyAlignment="1">
      <alignment horizontal="left" vertical="center"/>
    </xf>
    <xf numFmtId="167" fontId="6" fillId="0" borderId="0" xfId="39" applyNumberFormat="1" applyFont="1" applyFill="1" applyBorder="1" applyAlignment="1" applyProtection="1">
      <alignment horizontal="right" vertical="center"/>
      <protection locked="0"/>
    </xf>
    <xf numFmtId="0" fontId="6" fillId="0" borderId="0" xfId="39" applyFont="1" applyFill="1" applyBorder="1" applyAlignment="1" applyProtection="1">
      <alignment horizontal="left" vertical="center"/>
      <protection locked="0"/>
    </xf>
    <xf numFmtId="166" fontId="6" fillId="0" borderId="3" xfId="39" applyNumberFormat="1" applyFont="1" applyFill="1" applyBorder="1" applyAlignment="1" applyProtection="1">
      <alignment vertical="center"/>
      <protection locked="0"/>
    </xf>
    <xf numFmtId="167" fontId="5" fillId="0" borderId="0" xfId="39" applyNumberFormat="1" applyFont="1" applyFill="1" applyAlignment="1">
      <alignment horizontal="center" vertical="center"/>
    </xf>
    <xf numFmtId="167" fontId="5" fillId="0" borderId="0" xfId="39" applyNumberFormat="1" applyFont="1" applyFill="1" applyAlignment="1">
      <alignment vertical="center"/>
    </xf>
    <xf numFmtId="168" fontId="9" fillId="0" borderId="0" xfId="0" applyNumberFormat="1" applyFont="1" applyFill="1" applyAlignment="1" applyProtection="1">
      <alignment horizontal="right" vertical="center"/>
      <protection locked="0"/>
    </xf>
    <xf numFmtId="166" fontId="6" fillId="0" borderId="0" xfId="39" applyNumberFormat="1" applyFont="1" applyFill="1" applyBorder="1" applyAlignment="1" applyProtection="1">
      <alignment horizontal="right" vertical="center"/>
      <protection locked="0"/>
    </xf>
    <xf numFmtId="168" fontId="9" fillId="0" borderId="0" xfId="39" applyNumberFormat="1" applyFont="1" applyFill="1" applyBorder="1" applyAlignment="1" applyProtection="1">
      <alignment horizontal="center" vertical="center"/>
      <protection locked="0"/>
    </xf>
    <xf numFmtId="37" fontId="9" fillId="0" borderId="1" xfId="49" applyFont="1" applyFill="1" applyBorder="1" applyAlignment="1">
      <alignment horizontal="center" vertical="center"/>
    </xf>
    <xf numFmtId="166" fontId="5" fillId="0" borderId="0" xfId="39" applyNumberFormat="1" applyFont="1" applyFill="1" applyAlignment="1">
      <alignment vertical="center"/>
    </xf>
    <xf numFmtId="0" fontId="5" fillId="0" borderId="0" xfId="40" applyFont="1" applyFill="1" applyAlignment="1">
      <alignment horizontal="center" vertical="center"/>
    </xf>
    <xf numFmtId="166" fontId="5" fillId="0" borderId="0" xfId="39" applyNumberFormat="1" applyFont="1" applyFill="1" applyBorder="1" applyAlignment="1">
      <alignment horizontal="right" vertical="center"/>
    </xf>
    <xf numFmtId="166" fontId="5" fillId="0" borderId="0" xfId="39" applyNumberFormat="1" applyFont="1" applyFill="1" applyBorder="1" applyAlignment="1">
      <alignment vertical="center"/>
    </xf>
    <xf numFmtId="166" fontId="5" fillId="0" borderId="0" xfId="39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166" fontId="5" fillId="0" borderId="1" xfId="39" applyNumberFormat="1" applyFont="1" applyFill="1" applyBorder="1" applyAlignment="1">
      <alignment horizontal="center" vertical="center"/>
    </xf>
    <xf numFmtId="166" fontId="5" fillId="0" borderId="1" xfId="39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166" fontId="5" fillId="0" borderId="2" xfId="39" applyNumberFormat="1" applyFont="1" applyFill="1" applyBorder="1" applyAlignment="1">
      <alignment horizontal="right" vertical="center"/>
    </xf>
    <xf numFmtId="0" fontId="5" fillId="0" borderId="0" xfId="43" applyFont="1" applyFill="1" applyAlignment="1">
      <alignment vertical="center"/>
    </xf>
    <xf numFmtId="166" fontId="5" fillId="0" borderId="0" xfId="43" applyNumberFormat="1" applyFont="1" applyFill="1" applyAlignment="1">
      <alignment vertical="center"/>
    </xf>
    <xf numFmtId="37" fontId="6" fillId="0" borderId="0" xfId="43" applyNumberFormat="1" applyFont="1" applyFill="1" applyAlignment="1">
      <alignment vertical="center"/>
    </xf>
    <xf numFmtId="0" fontId="6" fillId="0" borderId="0" xfId="43" applyFont="1" applyFill="1" applyAlignment="1">
      <alignment vertical="center"/>
    </xf>
    <xf numFmtId="0" fontId="5" fillId="0" borderId="0" xfId="43" applyFont="1" applyFill="1" applyAlignment="1">
      <alignment horizontal="center" vertical="center"/>
    </xf>
    <xf numFmtId="0" fontId="6" fillId="0" borderId="1" xfId="43" applyFont="1" applyFill="1" applyBorder="1" applyAlignment="1">
      <alignment vertical="center"/>
    </xf>
    <xf numFmtId="0" fontId="5" fillId="0" borderId="1" xfId="43" applyFont="1" applyFill="1" applyBorder="1" applyAlignment="1">
      <alignment vertical="center"/>
    </xf>
    <xf numFmtId="0" fontId="5" fillId="0" borderId="1" xfId="43" applyFont="1" applyFill="1" applyBorder="1" applyAlignment="1">
      <alignment horizontal="center" vertical="center"/>
    </xf>
    <xf numFmtId="166" fontId="5" fillId="0" borderId="1" xfId="43" applyNumberFormat="1" applyFont="1" applyFill="1" applyBorder="1" applyAlignment="1">
      <alignment vertical="center"/>
    </xf>
    <xf numFmtId="166" fontId="5" fillId="0" borderId="0" xfId="43" applyNumberFormat="1" applyFont="1" applyFill="1" applyAlignment="1">
      <alignment horizontal="right" vertical="center"/>
    </xf>
    <xf numFmtId="0" fontId="6" fillId="0" borderId="0" xfId="43" applyFont="1" applyFill="1" applyAlignment="1">
      <alignment horizontal="center" vertical="center"/>
    </xf>
    <xf numFmtId="166" fontId="6" fillId="0" borderId="0" xfId="43" applyNumberFormat="1" applyFont="1" applyFill="1" applyBorder="1" applyAlignment="1">
      <alignment horizontal="center" vertical="center"/>
    </xf>
    <xf numFmtId="166" fontId="6" fillId="0" borderId="0" xfId="28" applyNumberFormat="1" applyFont="1" applyFill="1" applyBorder="1" applyAlignment="1">
      <alignment horizontal="right" vertical="center"/>
    </xf>
    <xf numFmtId="0" fontId="6" fillId="0" borderId="0" xfId="43" applyFont="1" applyFill="1" applyBorder="1" applyAlignment="1">
      <alignment horizontal="center" vertical="center"/>
    </xf>
    <xf numFmtId="166" fontId="6" fillId="0" borderId="0" xfId="43" applyNumberFormat="1" applyFont="1" applyFill="1" applyBorder="1" applyAlignment="1">
      <alignment horizontal="right" vertical="center"/>
    </xf>
    <xf numFmtId="0" fontId="6" fillId="0" borderId="0" xfId="43" applyFont="1" applyFill="1" applyAlignment="1">
      <alignment horizontal="left" vertical="center"/>
    </xf>
    <xf numFmtId="0" fontId="5" fillId="0" borderId="0" xfId="43" applyFont="1" applyFill="1" applyAlignment="1">
      <alignment horizontal="left" vertical="center"/>
    </xf>
    <xf numFmtId="166" fontId="5" fillId="0" borderId="0" xfId="43" applyNumberFormat="1" applyFont="1" applyFill="1" applyBorder="1" applyAlignment="1">
      <alignment horizontal="center" vertical="center"/>
    </xf>
    <xf numFmtId="166" fontId="5" fillId="0" borderId="1" xfId="43" applyNumberFormat="1" applyFont="1" applyFill="1" applyBorder="1" applyAlignment="1">
      <alignment horizontal="center" vertical="center"/>
    </xf>
    <xf numFmtId="166" fontId="5" fillId="0" borderId="2" xfId="43" applyNumberFormat="1" applyFont="1" applyFill="1" applyBorder="1" applyAlignment="1">
      <alignment horizontal="center" vertical="center"/>
    </xf>
    <xf numFmtId="0" fontId="5" fillId="0" borderId="1" xfId="43" applyFont="1" applyFill="1" applyBorder="1" applyAlignment="1">
      <alignment horizontal="left" vertical="center"/>
    </xf>
    <xf numFmtId="166" fontId="5" fillId="0" borderId="1" xfId="43" applyNumberFormat="1" applyFont="1" applyFill="1" applyBorder="1" applyAlignment="1">
      <alignment horizontal="right" vertical="center"/>
    </xf>
    <xf numFmtId="0" fontId="1" fillId="0" borderId="0" xfId="43" applyFont="1" applyFill="1" applyAlignment="1">
      <alignment vertical="center"/>
    </xf>
    <xf numFmtId="166" fontId="1" fillId="0" borderId="0" xfId="43" applyNumberFormat="1" applyFont="1" applyFill="1" applyAlignment="1">
      <alignment vertical="center"/>
    </xf>
    <xf numFmtId="37" fontId="9" fillId="0" borderId="0" xfId="41" applyNumberFormat="1" applyFont="1" applyFill="1" applyAlignment="1">
      <alignment vertical="center"/>
    </xf>
    <xf numFmtId="0" fontId="9" fillId="0" borderId="0" xfId="43" applyFont="1" applyFill="1" applyAlignment="1">
      <alignment vertical="center"/>
    </xf>
    <xf numFmtId="0" fontId="1" fillId="0" borderId="0" xfId="43" applyFont="1" applyFill="1" applyAlignment="1">
      <alignment horizontal="center" vertical="center"/>
    </xf>
    <xf numFmtId="0" fontId="9" fillId="0" borderId="0" xfId="43" applyNumberFormat="1" applyFont="1" applyFill="1" applyBorder="1" applyAlignment="1">
      <alignment vertical="center"/>
    </xf>
    <xf numFmtId="0" fontId="9" fillId="0" borderId="0" xfId="43" applyFont="1" applyFill="1" applyBorder="1" applyAlignment="1">
      <alignment vertical="center"/>
    </xf>
    <xf numFmtId="0" fontId="1" fillId="0" borderId="0" xfId="43" applyFont="1" applyFill="1" applyBorder="1" applyAlignment="1">
      <alignment vertical="center"/>
    </xf>
    <xf numFmtId="0" fontId="1" fillId="0" borderId="0" xfId="43" applyFont="1" applyFill="1" applyBorder="1" applyAlignment="1">
      <alignment horizontal="center" vertical="center"/>
    </xf>
    <xf numFmtId="166" fontId="1" fillId="0" borderId="0" xfId="43" applyNumberFormat="1" applyFont="1" applyFill="1" applyBorder="1" applyAlignment="1">
      <alignment vertical="center"/>
    </xf>
    <xf numFmtId="0" fontId="1" fillId="0" borderId="0" xfId="45" applyFont="1" applyFill="1" applyAlignment="1">
      <alignment vertical="center"/>
    </xf>
    <xf numFmtId="0" fontId="1" fillId="0" borderId="0" xfId="43" applyFont="1" applyFill="1" applyAlignment="1">
      <alignment horizontal="right" vertical="center"/>
    </xf>
    <xf numFmtId="166" fontId="1" fillId="0" borderId="0" xfId="43" applyNumberFormat="1" applyFont="1" applyFill="1" applyBorder="1" applyAlignment="1">
      <alignment horizontal="right" vertical="center"/>
    </xf>
    <xf numFmtId="166" fontId="1" fillId="0" borderId="0" xfId="43" applyNumberFormat="1" applyFont="1" applyFill="1" applyAlignment="1">
      <alignment horizontal="right" vertical="center"/>
    </xf>
    <xf numFmtId="166" fontId="1" fillId="0" borderId="1" xfId="43" applyNumberFormat="1" applyFont="1" applyFill="1" applyBorder="1" applyAlignment="1">
      <alignment horizontal="right" vertical="center"/>
    </xf>
    <xf numFmtId="166" fontId="1" fillId="0" borderId="0" xfId="29" applyNumberFormat="1" applyFont="1" applyFill="1" applyAlignment="1">
      <alignment horizontal="right" vertical="center"/>
    </xf>
    <xf numFmtId="165" fontId="1" fillId="0" borderId="1" xfId="0" applyNumberFormat="1" applyFont="1" applyFill="1" applyBorder="1" applyAlignment="1">
      <alignment vertical="center"/>
    </xf>
    <xf numFmtId="0" fontId="1" fillId="0" borderId="0" xfId="42" applyFont="1" applyFill="1" applyAlignment="1">
      <alignment vertical="center"/>
    </xf>
    <xf numFmtId="166" fontId="1" fillId="0" borderId="0" xfId="43" applyNumberFormat="1" applyFont="1" applyFill="1" applyBorder="1" applyAlignment="1">
      <alignment horizontal="center" vertical="center"/>
    </xf>
    <xf numFmtId="0" fontId="9" fillId="0" borderId="1" xfId="43" applyFont="1" applyFill="1" applyBorder="1" applyAlignment="1">
      <alignment horizontal="center" vertical="center"/>
    </xf>
    <xf numFmtId="166" fontId="1" fillId="0" borderId="0" xfId="28" applyNumberFormat="1" applyFont="1" applyFill="1" applyAlignment="1">
      <alignment horizontal="center" vertical="center"/>
    </xf>
    <xf numFmtId="169" fontId="1" fillId="0" borderId="0" xfId="28" applyNumberFormat="1" applyFont="1" applyFill="1" applyBorder="1" applyAlignment="1">
      <alignment horizontal="right" vertical="center"/>
    </xf>
    <xf numFmtId="169" fontId="1" fillId="0" borderId="1" xfId="28" applyNumberFormat="1" applyFont="1" applyFill="1" applyBorder="1" applyAlignment="1">
      <alignment horizontal="center" vertical="center"/>
    </xf>
    <xf numFmtId="167" fontId="6" fillId="0" borderId="0" xfId="39" applyNumberFormat="1" applyFont="1" applyFill="1" applyAlignment="1" applyProtection="1">
      <alignment horizontal="center" vertical="center"/>
      <protection locked="0"/>
    </xf>
    <xf numFmtId="167" fontId="6" fillId="0" borderId="1" xfId="39" applyNumberFormat="1" applyFont="1" applyFill="1" applyBorder="1" applyAlignment="1" applyProtection="1">
      <alignment horizontal="center" vertical="center"/>
      <protection locked="0"/>
    </xf>
    <xf numFmtId="167" fontId="6" fillId="0" borderId="0" xfId="39" applyNumberFormat="1" applyFont="1" applyFill="1" applyBorder="1" applyAlignment="1" applyProtection="1">
      <alignment horizontal="center" vertical="center"/>
      <protection locked="0"/>
    </xf>
    <xf numFmtId="167" fontId="5" fillId="0" borderId="0" xfId="39" applyNumberFormat="1" applyFont="1" applyFill="1" applyAlignment="1" applyProtection="1">
      <alignment horizontal="center" vertical="center"/>
      <protection locked="0"/>
    </xf>
    <xf numFmtId="170" fontId="1" fillId="0" borderId="2" xfId="28" quotePrefix="1" applyNumberFormat="1" applyFont="1" applyFill="1" applyBorder="1" applyAlignment="1">
      <alignment horizontal="right" vertical="center"/>
    </xf>
    <xf numFmtId="166" fontId="6" fillId="0" borderId="4" xfId="39" applyNumberFormat="1" applyFont="1" applyFill="1" applyBorder="1" applyAlignment="1" applyProtection="1">
      <alignment horizontal="right" vertical="center"/>
      <protection locked="0"/>
    </xf>
    <xf numFmtId="166" fontId="6" fillId="0" borderId="0" xfId="28" applyNumberFormat="1" applyFont="1" applyFill="1" applyAlignment="1">
      <alignment horizontal="right" vertical="center"/>
    </xf>
    <xf numFmtId="166" fontId="6" fillId="0" borderId="4" xfId="28" applyNumberFormat="1" applyFont="1" applyFill="1" applyBorder="1" applyAlignment="1">
      <alignment horizontal="right" vertical="center"/>
    </xf>
    <xf numFmtId="165" fontId="9" fillId="0" borderId="0" xfId="0" quotePrefix="1" applyNumberFormat="1" applyFont="1" applyFill="1" applyBorder="1" applyAlignment="1">
      <alignment vertical="center"/>
    </xf>
    <xf numFmtId="167" fontId="5" fillId="0" borderId="0" xfId="39" applyNumberFormat="1" applyFont="1" applyFill="1" applyBorder="1" applyAlignment="1">
      <alignment horizontal="center" vertical="center"/>
    </xf>
    <xf numFmtId="0" fontId="5" fillId="0" borderId="0" xfId="43" applyFont="1" applyFill="1" applyBorder="1" applyAlignment="1">
      <alignment vertical="center"/>
    </xf>
    <xf numFmtId="168" fontId="6" fillId="0" borderId="0" xfId="0" applyNumberFormat="1" applyFont="1" applyFill="1" applyAlignment="1" applyProtection="1">
      <alignment horizontal="right" vertical="center"/>
      <protection locked="0"/>
    </xf>
    <xf numFmtId="168" fontId="7" fillId="0" borderId="0" xfId="0" applyNumberFormat="1" applyFont="1" applyAlignment="1">
      <alignment horizontal="right" vertical="center"/>
    </xf>
    <xf numFmtId="168" fontId="6" fillId="0" borderId="0" xfId="39" applyNumberFormat="1" applyFont="1" applyFill="1" applyBorder="1" applyAlignment="1" applyProtection="1">
      <alignment horizontal="right" vertical="center"/>
      <protection locked="0"/>
    </xf>
    <xf numFmtId="168" fontId="6" fillId="0" borderId="1" xfId="0" applyNumberFormat="1" applyFont="1" applyFill="1" applyBorder="1" applyAlignment="1" applyProtection="1">
      <alignment horizontal="right" vertical="center"/>
      <protection locked="0"/>
    </xf>
    <xf numFmtId="168" fontId="6" fillId="0" borderId="1" xfId="39" quotePrefix="1" applyNumberFormat="1" applyFont="1" applyFill="1" applyBorder="1" applyAlignment="1" applyProtection="1">
      <alignment horizontal="right" vertical="center"/>
      <protection locked="0"/>
    </xf>
    <xf numFmtId="168" fontId="6" fillId="0" borderId="1" xfId="39" applyNumberFormat="1" applyFont="1" applyFill="1" applyBorder="1" applyAlignment="1" applyProtection="1">
      <alignment horizontal="right" vertical="center"/>
      <protection locked="0"/>
    </xf>
    <xf numFmtId="166" fontId="5" fillId="33" borderId="0" xfId="39" applyNumberFormat="1" applyFont="1" applyFill="1" applyBorder="1" applyAlignment="1">
      <alignment horizontal="right" vertical="center"/>
    </xf>
    <xf numFmtId="166" fontId="5" fillId="33" borderId="0" xfId="39" applyNumberFormat="1" applyFont="1" applyFill="1" applyBorder="1" applyAlignment="1">
      <alignment horizontal="center" vertical="center"/>
    </xf>
    <xf numFmtId="166" fontId="5" fillId="33" borderId="1" xfId="39" applyNumberFormat="1" applyFont="1" applyFill="1" applyBorder="1" applyAlignment="1">
      <alignment horizontal="center" vertical="center"/>
    </xf>
    <xf numFmtId="166" fontId="5" fillId="33" borderId="2" xfId="39" applyNumberFormat="1" applyFont="1" applyFill="1" applyBorder="1" applyAlignment="1">
      <alignment horizontal="right" vertical="center"/>
    </xf>
    <xf numFmtId="166" fontId="5" fillId="33" borderId="0" xfId="39" applyNumberFormat="1" applyFont="1" applyFill="1" applyBorder="1" applyAlignment="1">
      <alignment vertical="center"/>
    </xf>
    <xf numFmtId="166" fontId="5" fillId="33" borderId="0" xfId="39" applyNumberFormat="1" applyFont="1" applyFill="1" applyBorder="1" applyAlignment="1" applyProtection="1">
      <alignment horizontal="right" vertical="center"/>
      <protection locked="0"/>
    </xf>
    <xf numFmtId="166" fontId="5" fillId="33" borderId="4" xfId="39" applyNumberFormat="1" applyFont="1" applyFill="1" applyBorder="1" applyAlignment="1">
      <alignment horizontal="right" vertical="center"/>
    </xf>
    <xf numFmtId="166" fontId="6" fillId="33" borderId="0" xfId="43" applyNumberFormat="1" applyFont="1" applyFill="1" applyBorder="1" applyAlignment="1">
      <alignment horizontal="right" vertical="center"/>
    </xf>
    <xf numFmtId="166" fontId="5" fillId="33" borderId="0" xfId="43" applyNumberFormat="1" applyFont="1" applyFill="1" applyBorder="1" applyAlignment="1">
      <alignment horizontal="center" vertical="center"/>
    </xf>
    <xf numFmtId="166" fontId="5" fillId="33" borderId="1" xfId="43" applyNumberFormat="1" applyFont="1" applyFill="1" applyBorder="1" applyAlignment="1">
      <alignment horizontal="center" vertical="center"/>
    </xf>
    <xf numFmtId="166" fontId="5" fillId="33" borderId="2" xfId="43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0" fontId="12" fillId="0" borderId="0" xfId="43" applyFont="1" applyFill="1" applyAlignment="1">
      <alignment vertical="center"/>
    </xf>
    <xf numFmtId="0" fontId="12" fillId="0" borderId="0" xfId="43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169" fontId="11" fillId="0" borderId="0" xfId="28" applyNumberFormat="1" applyFont="1" applyFill="1" applyAlignment="1">
      <alignment horizontal="center" vertical="center"/>
    </xf>
    <xf numFmtId="169" fontId="10" fillId="0" borderId="0" xfId="28" applyNumberFormat="1" applyFont="1" applyFill="1" applyBorder="1" applyAlignment="1">
      <alignment horizontal="center" vertical="center"/>
    </xf>
    <xf numFmtId="165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165" fontId="11" fillId="0" borderId="0" xfId="0" quotePrefix="1" applyNumberFormat="1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37" fontId="9" fillId="0" borderId="0" xfId="49" applyFont="1" applyFill="1" applyAlignment="1">
      <alignment vertical="center"/>
    </xf>
    <xf numFmtId="37" fontId="1" fillId="0" borderId="0" xfId="49" applyFont="1" applyFill="1" applyAlignment="1">
      <alignment vertical="center"/>
    </xf>
    <xf numFmtId="165" fontId="1" fillId="0" borderId="0" xfId="41" applyNumberFormat="1" applyFont="1" applyFill="1" applyBorder="1" applyAlignment="1">
      <alignment vertical="center"/>
    </xf>
    <xf numFmtId="0" fontId="11" fillId="0" borderId="0" xfId="0" quotePrefix="1" applyFont="1" applyFill="1" applyAlignment="1">
      <alignment vertical="center"/>
    </xf>
    <xf numFmtId="0" fontId="9" fillId="0" borderId="0" xfId="41" applyFont="1" applyFill="1" applyAlignment="1">
      <alignment vertical="center"/>
    </xf>
    <xf numFmtId="37" fontId="1" fillId="0" borderId="0" xfId="49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9" fillId="0" borderId="1" xfId="41" applyFont="1" applyFill="1" applyBorder="1" applyAlignment="1">
      <alignment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9" fillId="0" borderId="0" xfId="41" applyFont="1" applyFill="1" applyBorder="1" applyAlignment="1">
      <alignment vertical="center"/>
    </xf>
    <xf numFmtId="0" fontId="9" fillId="0" borderId="0" xfId="43" applyFont="1" applyFill="1" applyAlignment="1">
      <alignment horizontal="center" vertical="center"/>
    </xf>
    <xf numFmtId="0" fontId="9" fillId="0" borderId="0" xfId="43" applyFont="1" applyFill="1" applyBorder="1" applyAlignment="1">
      <alignment horizontal="center" vertical="center"/>
    </xf>
    <xf numFmtId="166" fontId="9" fillId="0" borderId="0" xfId="43" applyNumberFormat="1" applyFont="1" applyFill="1" applyBorder="1" applyAlignment="1">
      <alignment horizontal="right" vertical="center"/>
    </xf>
    <xf numFmtId="37" fontId="9" fillId="0" borderId="0" xfId="43" applyNumberFormat="1" applyFont="1" applyFill="1" applyAlignment="1">
      <alignment horizontal="left" vertical="center"/>
    </xf>
    <xf numFmtId="37" fontId="1" fillId="0" borderId="0" xfId="45" applyNumberFormat="1" applyFont="1" applyFill="1" applyAlignment="1">
      <alignment horizontal="left" vertical="center"/>
    </xf>
    <xf numFmtId="37" fontId="1" fillId="0" borderId="0" xfId="43" applyNumberFormat="1" applyFont="1" applyFill="1" applyBorder="1" applyAlignment="1">
      <alignment horizontal="left" vertical="center"/>
    </xf>
    <xf numFmtId="37" fontId="1" fillId="0" borderId="0" xfId="43" quotePrefix="1" applyNumberFormat="1" applyFont="1" applyFill="1" applyBorder="1" applyAlignment="1">
      <alignment horizontal="left" vertical="center"/>
    </xf>
    <xf numFmtId="0" fontId="1" fillId="0" borderId="0" xfId="43" quotePrefix="1" applyFont="1" applyFill="1" applyAlignment="1">
      <alignment vertical="center"/>
    </xf>
    <xf numFmtId="166" fontId="1" fillId="0" borderId="4" xfId="43" applyNumberFormat="1" applyFont="1" applyFill="1" applyBorder="1" applyAlignment="1">
      <alignment horizontal="center" vertical="center"/>
    </xf>
    <xf numFmtId="166" fontId="1" fillId="0" borderId="3" xfId="43" applyNumberFormat="1" applyFont="1" applyFill="1" applyBorder="1" applyAlignment="1">
      <alignment vertical="center"/>
    </xf>
    <xf numFmtId="166" fontId="1" fillId="0" borderId="0" xfId="29" applyNumberFormat="1" applyFont="1" applyFill="1" applyBorder="1" applyAlignment="1">
      <alignment horizontal="right" vertical="center"/>
    </xf>
    <xf numFmtId="0" fontId="1" fillId="0" borderId="0" xfId="43" applyFont="1" applyFill="1" applyBorder="1" applyAlignment="1">
      <alignment horizontal="left" vertical="center"/>
    </xf>
    <xf numFmtId="0" fontId="1" fillId="0" borderId="0" xfId="43" applyFont="1" applyFill="1" applyBorder="1" applyAlignment="1">
      <alignment horizontal="right" vertical="center"/>
    </xf>
    <xf numFmtId="166" fontId="1" fillId="0" borderId="0" xfId="39" applyNumberFormat="1" applyFont="1" applyFill="1" applyBorder="1" applyAlignment="1">
      <alignment horizontal="center" vertical="center"/>
    </xf>
    <xf numFmtId="0" fontId="1" fillId="0" borderId="0" xfId="45" applyFont="1" applyFill="1" applyAlignment="1">
      <alignment horizontal="left" vertical="center"/>
    </xf>
    <xf numFmtId="166" fontId="1" fillId="0" borderId="4" xfId="39" applyNumberFormat="1" applyFont="1" applyFill="1" applyBorder="1" applyAlignment="1">
      <alignment horizontal="center" vertical="center"/>
    </xf>
    <xf numFmtId="168" fontId="10" fillId="0" borderId="0" xfId="28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vertical="center"/>
    </xf>
    <xf numFmtId="0" fontId="9" fillId="0" borderId="0" xfId="43" applyFont="1" applyFill="1" applyAlignment="1">
      <alignment horizontal="right" vertical="center"/>
    </xf>
    <xf numFmtId="0" fontId="1" fillId="0" borderId="0" xfId="0" applyNumberFormat="1" applyFont="1" applyFill="1" applyAlignment="1">
      <alignment vertical="center"/>
    </xf>
    <xf numFmtId="166" fontId="1" fillId="0" borderId="1" xfId="29" applyNumberFormat="1" applyFont="1" applyFill="1" applyBorder="1" applyAlignment="1">
      <alignment horizontal="right" vertical="center"/>
    </xf>
    <xf numFmtId="166" fontId="1" fillId="0" borderId="1" xfId="43" applyNumberFormat="1" applyFont="1" applyFill="1" applyBorder="1" applyAlignment="1">
      <alignment horizontal="center" vertical="center"/>
    </xf>
    <xf numFmtId="166" fontId="1" fillId="0" borderId="2" xfId="43" applyNumberFormat="1" applyFont="1" applyFill="1" applyBorder="1" applyAlignment="1">
      <alignment horizontal="center" vertical="center"/>
    </xf>
    <xf numFmtId="0" fontId="6" fillId="0" borderId="0" xfId="43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horizontal="left" vertical="center"/>
    </xf>
    <xf numFmtId="0" fontId="6" fillId="0" borderId="1" xfId="43" applyNumberFormat="1" applyFont="1" applyFill="1" applyBorder="1" applyAlignment="1">
      <alignment vertical="center"/>
    </xf>
    <xf numFmtId="0" fontId="6" fillId="0" borderId="1" xfId="43" applyFont="1" applyFill="1" applyBorder="1" applyAlignment="1">
      <alignment horizontal="center" vertical="center"/>
    </xf>
    <xf numFmtId="166" fontId="6" fillId="0" borderId="1" xfId="43" applyNumberFormat="1" applyFont="1" applyFill="1" applyBorder="1" applyAlignment="1">
      <alignment horizontal="right" vertical="center"/>
    </xf>
    <xf numFmtId="0" fontId="1" fillId="0" borderId="0" xfId="43" applyFont="1" applyFill="1" applyAlignment="1">
      <alignment horizontal="left" vertical="center"/>
    </xf>
    <xf numFmtId="171" fontId="1" fillId="0" borderId="0" xfId="28" applyNumberFormat="1" applyFont="1" applyFill="1" applyBorder="1" applyAlignment="1">
      <alignment vertical="center"/>
    </xf>
    <xf numFmtId="165" fontId="1" fillId="0" borderId="0" xfId="46" applyNumberFormat="1" applyFont="1" applyFill="1" applyAlignment="1">
      <alignment vertical="center"/>
    </xf>
    <xf numFmtId="165" fontId="9" fillId="0" borderId="0" xfId="46" applyNumberFormat="1" applyFont="1" applyFill="1" applyAlignment="1">
      <alignment vertical="center"/>
    </xf>
    <xf numFmtId="37" fontId="9" fillId="0" borderId="0" xfId="45" applyNumberFormat="1" applyFont="1" applyFill="1" applyAlignment="1">
      <alignment horizontal="left" vertical="center"/>
    </xf>
    <xf numFmtId="0" fontId="1" fillId="0" borderId="0" xfId="43" applyFont="1" applyFill="1" applyAlignment="1">
      <alignment horizontal="justify" vertical="center" wrapText="1"/>
    </xf>
    <xf numFmtId="166" fontId="1" fillId="0" borderId="0" xfId="43" applyNumberFormat="1" applyFont="1" applyFill="1" applyAlignment="1">
      <alignment horizontal="justify" vertical="center" wrapText="1"/>
    </xf>
    <xf numFmtId="166" fontId="1" fillId="33" borderId="0" xfId="28" applyNumberFormat="1" applyFont="1" applyFill="1" applyBorder="1" applyAlignment="1">
      <alignment horizontal="center" vertical="center"/>
    </xf>
    <xf numFmtId="166" fontId="1" fillId="33" borderId="1" xfId="28" applyNumberFormat="1" applyFont="1" applyFill="1" applyBorder="1" applyAlignment="1">
      <alignment horizontal="right" vertical="center"/>
    </xf>
    <xf numFmtId="166" fontId="1" fillId="33" borderId="0" xfId="28" applyNumberFormat="1" applyFont="1" applyFill="1" applyBorder="1" applyAlignment="1">
      <alignment horizontal="right" vertical="center"/>
    </xf>
    <xf numFmtId="166" fontId="1" fillId="33" borderId="1" xfId="28" applyNumberFormat="1" applyFont="1" applyFill="1" applyBorder="1" applyAlignment="1">
      <alignment horizontal="center" vertical="center"/>
    </xf>
    <xf numFmtId="166" fontId="1" fillId="33" borderId="2" xfId="28" applyNumberFormat="1" applyFont="1" applyFill="1" applyBorder="1" applyAlignment="1">
      <alignment horizontal="center" vertical="center"/>
    </xf>
    <xf numFmtId="165" fontId="1" fillId="33" borderId="0" xfId="28" applyNumberFormat="1" applyFont="1" applyFill="1" applyBorder="1" applyAlignment="1">
      <alignment vertical="center"/>
    </xf>
    <xf numFmtId="166" fontId="9" fillId="33" borderId="0" xfId="28" applyNumberFormat="1" applyFont="1" applyFill="1" applyBorder="1" applyAlignment="1">
      <alignment horizontal="center" vertical="center"/>
    </xf>
    <xf numFmtId="169" fontId="1" fillId="33" borderId="0" xfId="28" applyNumberFormat="1" applyFont="1" applyFill="1" applyBorder="1" applyAlignment="1">
      <alignment horizontal="right" vertical="center"/>
    </xf>
    <xf numFmtId="169" fontId="1" fillId="33" borderId="1" xfId="28" applyNumberFormat="1" applyFont="1" applyFill="1" applyBorder="1" applyAlignment="1">
      <alignment horizontal="center" vertical="center"/>
    </xf>
    <xf numFmtId="170" fontId="1" fillId="33" borderId="2" xfId="28" applyNumberFormat="1" applyFont="1" applyFill="1" applyBorder="1" applyAlignment="1">
      <alignment horizontal="center" vertical="center"/>
    </xf>
    <xf numFmtId="166" fontId="5" fillId="33" borderId="0" xfId="28" applyNumberFormat="1" applyFont="1" applyFill="1" applyBorder="1" applyAlignment="1">
      <alignment horizontal="right" vertical="center"/>
    </xf>
    <xf numFmtId="170" fontId="1" fillId="33" borderId="2" xfId="28" quotePrefix="1" applyNumberFormat="1" applyFont="1" applyFill="1" applyBorder="1" applyAlignment="1">
      <alignment horizontal="right" vertical="center"/>
    </xf>
    <xf numFmtId="166" fontId="1" fillId="33" borderId="0" xfId="43" applyNumberFormat="1" applyFont="1" applyFill="1" applyAlignment="1">
      <alignment vertical="center"/>
    </xf>
    <xf numFmtId="166" fontId="1" fillId="33" borderId="0" xfId="43" applyNumberFormat="1" applyFont="1" applyFill="1" applyBorder="1" applyAlignment="1">
      <alignment horizontal="right" vertical="center"/>
    </xf>
    <xf numFmtId="166" fontId="1" fillId="33" borderId="0" xfId="43" applyNumberFormat="1" applyFont="1" applyFill="1" applyAlignment="1">
      <alignment horizontal="right" vertical="center"/>
    </xf>
    <xf numFmtId="166" fontId="1" fillId="33" borderId="0" xfId="29" applyNumberFormat="1" applyFont="1" applyFill="1" applyAlignment="1">
      <alignment horizontal="right" vertical="center"/>
    </xf>
    <xf numFmtId="166" fontId="1" fillId="33" borderId="1" xfId="29" applyNumberFormat="1" applyFont="1" applyFill="1" applyBorder="1" applyAlignment="1">
      <alignment horizontal="right" vertical="center"/>
    </xf>
    <xf numFmtId="166" fontId="1" fillId="33" borderId="1" xfId="43" applyNumberFormat="1" applyFont="1" applyFill="1" applyBorder="1" applyAlignment="1">
      <alignment horizontal="right" vertical="center"/>
    </xf>
    <xf numFmtId="166" fontId="1" fillId="33" borderId="0" xfId="43" applyNumberFormat="1" applyFont="1" applyFill="1" applyBorder="1" applyAlignment="1">
      <alignment horizontal="center" vertical="center"/>
    </xf>
    <xf numFmtId="166" fontId="1" fillId="33" borderId="0" xfId="39" applyNumberFormat="1" applyFont="1" applyFill="1" applyBorder="1" applyAlignment="1">
      <alignment horizontal="center" vertical="center"/>
    </xf>
    <xf numFmtId="166" fontId="9" fillId="33" borderId="0" xfId="43" applyNumberFormat="1" applyFont="1" applyFill="1" applyBorder="1" applyAlignment="1">
      <alignment horizontal="right" vertical="center"/>
    </xf>
    <xf numFmtId="166" fontId="1" fillId="33" borderId="3" xfId="43" applyNumberFormat="1" applyFont="1" applyFill="1" applyBorder="1" applyAlignment="1">
      <alignment vertical="center"/>
    </xf>
    <xf numFmtId="166" fontId="1" fillId="33" borderId="4" xfId="39" applyNumberFormat="1" applyFont="1" applyFill="1" applyBorder="1" applyAlignment="1">
      <alignment horizontal="center" vertical="center"/>
    </xf>
    <xf numFmtId="168" fontId="10" fillId="33" borderId="0" xfId="28" applyNumberFormat="1" applyFont="1" applyFill="1" applyBorder="1" applyAlignment="1">
      <alignment horizontal="right" vertical="center"/>
    </xf>
    <xf numFmtId="166" fontId="1" fillId="33" borderId="2" xfId="43" applyNumberFormat="1" applyFont="1" applyFill="1" applyBorder="1" applyAlignment="1">
      <alignment horizontal="center" vertical="center"/>
    </xf>
    <xf numFmtId="166" fontId="1" fillId="33" borderId="0" xfId="43" applyNumberFormat="1" applyFont="1" applyFill="1" applyAlignment="1">
      <alignment horizontal="justify" vertical="center" wrapText="1"/>
    </xf>
    <xf numFmtId="171" fontId="1" fillId="33" borderId="0" xfId="28" applyNumberFormat="1" applyFont="1" applyFill="1" applyAlignment="1">
      <alignment horizontal="right" vertical="center"/>
    </xf>
    <xf numFmtId="165" fontId="1" fillId="33" borderId="0" xfId="28" applyNumberFormat="1" applyFont="1" applyFill="1" applyAlignment="1">
      <alignment horizontal="right" vertical="center"/>
    </xf>
    <xf numFmtId="0" fontId="1" fillId="0" borderId="0" xfId="0" quotePrefix="1" applyFont="1" applyFill="1" applyAlignment="1">
      <alignment vertical="center"/>
    </xf>
    <xf numFmtId="171" fontId="1" fillId="33" borderId="0" xfId="28" applyNumberFormat="1" applyFont="1" applyFill="1" applyBorder="1" applyAlignment="1">
      <alignment horizontal="center" vertical="center"/>
    </xf>
    <xf numFmtId="171" fontId="1" fillId="0" borderId="0" xfId="28" applyNumberFormat="1" applyFont="1" applyFill="1" applyBorder="1" applyAlignment="1">
      <alignment horizontal="right" vertical="center"/>
    </xf>
    <xf numFmtId="171" fontId="1" fillId="33" borderId="1" xfId="28" applyNumberFormat="1" applyFont="1" applyFill="1" applyBorder="1" applyAlignment="1">
      <alignment horizontal="right" vertical="center"/>
    </xf>
    <xf numFmtId="171" fontId="1" fillId="33" borderId="0" xfId="28" applyNumberFormat="1" applyFont="1" applyFill="1" applyBorder="1" applyAlignment="1">
      <alignment horizontal="right" vertical="center"/>
    </xf>
    <xf numFmtId="171" fontId="9" fillId="33" borderId="0" xfId="28" applyNumberFormat="1" applyFont="1" applyFill="1" applyBorder="1" applyAlignment="1">
      <alignment horizontal="right" vertical="center"/>
    </xf>
    <xf numFmtId="171" fontId="1" fillId="33" borderId="0" xfId="28" applyNumberFormat="1" applyFont="1" applyFill="1" applyAlignment="1">
      <alignment horizontal="justify" vertical="center" wrapText="1"/>
    </xf>
    <xf numFmtId="169" fontId="1" fillId="33" borderId="0" xfId="28" applyNumberFormat="1" applyFont="1" applyFill="1" applyAlignment="1">
      <alignment vertical="center"/>
    </xf>
    <xf numFmtId="165" fontId="1" fillId="33" borderId="1" xfId="28" applyNumberFormat="1" applyFont="1" applyFill="1" applyBorder="1" applyAlignment="1">
      <alignment horizontal="right" vertical="center"/>
    </xf>
    <xf numFmtId="165" fontId="10" fillId="33" borderId="0" xfId="28" applyNumberFormat="1" applyFont="1" applyFill="1" applyBorder="1" applyAlignment="1">
      <alignment horizontal="right" vertical="center"/>
    </xf>
    <xf numFmtId="165" fontId="1" fillId="33" borderId="0" xfId="28" applyNumberFormat="1" applyFont="1" applyFill="1" applyBorder="1" applyAlignment="1">
      <alignment horizontal="right" vertical="center"/>
    </xf>
    <xf numFmtId="169" fontId="1" fillId="33" borderId="4" xfId="28" applyNumberFormat="1" applyFont="1" applyFill="1" applyBorder="1" applyAlignment="1">
      <alignment vertical="center"/>
    </xf>
    <xf numFmtId="169" fontId="1" fillId="33" borderId="4" xfId="28" applyNumberFormat="1" applyFont="1" applyFill="1" applyBorder="1" applyAlignment="1">
      <alignment horizontal="right" vertical="center"/>
    </xf>
    <xf numFmtId="165" fontId="1" fillId="0" borderId="0" xfId="0" applyNumberFormat="1" applyFont="1" applyFill="1" applyAlignment="1">
      <alignment horizontal="center" vertical="center"/>
    </xf>
    <xf numFmtId="166" fontId="5" fillId="33" borderId="4" xfId="39" applyNumberFormat="1" applyFont="1" applyFill="1" applyBorder="1" applyAlignment="1">
      <alignment horizontal="center" vertical="center"/>
    </xf>
    <xf numFmtId="169" fontId="5" fillId="0" borderId="0" xfId="28" applyNumberFormat="1" applyFont="1" applyFill="1" applyAlignment="1">
      <alignment horizontal="center" vertical="center"/>
    </xf>
    <xf numFmtId="169" fontId="5" fillId="0" borderId="1" xfId="28" applyNumberFormat="1" applyFont="1" applyFill="1" applyBorder="1" applyAlignment="1">
      <alignment horizontal="center" vertical="center"/>
    </xf>
    <xf numFmtId="169" fontId="5" fillId="0" borderId="0" xfId="28" applyNumberFormat="1" applyFont="1" applyFill="1" applyBorder="1" applyAlignment="1">
      <alignment horizontal="center" vertical="center"/>
    </xf>
    <xf numFmtId="169" fontId="9" fillId="0" borderId="0" xfId="0" quotePrefix="1" applyNumberFormat="1" applyFont="1" applyFill="1" applyAlignment="1">
      <alignment horizontal="right" vertical="center"/>
    </xf>
    <xf numFmtId="169" fontId="9" fillId="0" borderId="1" xfId="0" applyNumberFormat="1" applyFont="1" applyFill="1" applyBorder="1" applyAlignment="1">
      <alignment horizontal="right" vertical="center"/>
    </xf>
    <xf numFmtId="169" fontId="11" fillId="0" borderId="0" xfId="0" applyNumberFormat="1" applyFont="1" applyFill="1" applyAlignment="1">
      <alignment vertical="center"/>
    </xf>
    <xf numFmtId="169" fontId="1" fillId="33" borderId="0" xfId="28" applyNumberFormat="1" applyFont="1" applyFill="1" applyBorder="1" applyAlignment="1">
      <alignment horizontal="center" vertical="center"/>
    </xf>
    <xf numFmtId="169" fontId="1" fillId="0" borderId="0" xfId="28" applyNumberFormat="1" applyFont="1" applyFill="1" applyBorder="1" applyAlignment="1">
      <alignment horizontal="center" vertical="center"/>
    </xf>
    <xf numFmtId="169" fontId="1" fillId="33" borderId="0" xfId="28" applyNumberFormat="1" applyFont="1" applyFill="1" applyAlignment="1">
      <alignment horizontal="center" vertical="center"/>
    </xf>
    <xf numFmtId="169" fontId="1" fillId="0" borderId="0" xfId="28" applyNumberFormat="1" applyFont="1" applyFill="1" applyAlignment="1">
      <alignment horizontal="center" vertical="center"/>
    </xf>
    <xf numFmtId="169" fontId="1" fillId="0" borderId="0" xfId="28" applyNumberFormat="1" applyFont="1" applyFill="1" applyAlignment="1">
      <alignment horizontal="right" vertical="center"/>
    </xf>
    <xf numFmtId="169" fontId="1" fillId="33" borderId="0" xfId="28" applyNumberFormat="1" applyFont="1" applyFill="1" applyAlignment="1">
      <alignment horizontal="right" vertical="center"/>
    </xf>
    <xf numFmtId="169" fontId="1" fillId="0" borderId="0" xfId="28" applyNumberFormat="1" applyFont="1" applyFill="1" applyAlignment="1">
      <alignment vertical="center"/>
    </xf>
    <xf numFmtId="169" fontId="1" fillId="33" borderId="4" xfId="28" applyNumberFormat="1" applyFont="1" applyFill="1" applyBorder="1" applyAlignment="1">
      <alignment horizontal="center" vertical="center"/>
    </xf>
    <xf numFmtId="169" fontId="1" fillId="0" borderId="4" xfId="28" applyNumberFormat="1" applyFont="1" applyFill="1" applyBorder="1" applyAlignment="1">
      <alignment horizontal="center" vertical="center"/>
    </xf>
    <xf numFmtId="169" fontId="1" fillId="0" borderId="4" xfId="28" applyNumberFormat="1" applyFont="1" applyFill="1" applyBorder="1" applyAlignment="1">
      <alignment horizontal="right" vertical="center"/>
    </xf>
    <xf numFmtId="169" fontId="1" fillId="33" borderId="1" xfId="28" applyNumberFormat="1" applyFont="1" applyFill="1" applyBorder="1" applyAlignment="1">
      <alignment horizontal="right" vertical="center"/>
    </xf>
    <xf numFmtId="169" fontId="1" fillId="0" borderId="1" xfId="28" applyNumberFormat="1" applyFont="1" applyFill="1" applyBorder="1" applyAlignment="1">
      <alignment horizontal="right" vertical="center"/>
    </xf>
    <xf numFmtId="169" fontId="1" fillId="33" borderId="2" xfId="28" applyNumberFormat="1" applyFont="1" applyFill="1" applyBorder="1" applyAlignment="1">
      <alignment horizontal="right" vertical="center"/>
    </xf>
    <xf numFmtId="169" fontId="1" fillId="0" borderId="2" xfId="28" applyNumberFormat="1" applyFont="1" applyFill="1" applyBorder="1" applyAlignment="1">
      <alignment horizontal="right" vertical="center"/>
    </xf>
    <xf numFmtId="169" fontId="1" fillId="0" borderId="0" xfId="0" applyNumberFormat="1" applyFont="1" applyFill="1" applyAlignment="1">
      <alignment horizontal="center" vertical="center"/>
    </xf>
    <xf numFmtId="169" fontId="1" fillId="0" borderId="1" xfId="28" applyNumberFormat="1" applyFont="1" applyFill="1" applyBorder="1" applyAlignment="1">
      <alignment vertical="center"/>
    </xf>
    <xf numFmtId="169" fontId="5" fillId="0" borderId="1" xfId="28" applyNumberFormat="1" applyFont="1" applyFill="1" applyBorder="1" applyAlignment="1">
      <alignment horizontal="right" vertical="center"/>
    </xf>
    <xf numFmtId="169" fontId="5" fillId="0" borderId="0" xfId="28" applyNumberFormat="1" applyFont="1" applyFill="1" applyBorder="1" applyAlignment="1">
      <alignment horizontal="right" vertical="center"/>
    </xf>
    <xf numFmtId="169" fontId="1" fillId="33" borderId="0" xfId="28" applyNumberFormat="1" applyFont="1" applyFill="1" applyBorder="1" applyAlignment="1">
      <alignment vertical="center"/>
    </xf>
    <xf numFmtId="169" fontId="1" fillId="0" borderId="0" xfId="28" applyNumberFormat="1" applyFont="1" applyFill="1" applyBorder="1" applyAlignment="1">
      <alignment vertical="center"/>
    </xf>
    <xf numFmtId="169" fontId="1" fillId="33" borderId="2" xfId="28" applyNumberFormat="1" applyFont="1" applyFill="1" applyBorder="1" applyAlignment="1">
      <alignment horizontal="center" vertical="center"/>
    </xf>
    <xf numFmtId="169" fontId="1" fillId="0" borderId="2" xfId="28" applyNumberFormat="1" applyFont="1" applyFill="1" applyBorder="1" applyAlignment="1">
      <alignment horizontal="center" vertical="center"/>
    </xf>
    <xf numFmtId="169" fontId="1" fillId="0" borderId="0" xfId="0" applyNumberFormat="1" applyFont="1" applyFill="1" applyAlignment="1">
      <alignment vertical="center"/>
    </xf>
    <xf numFmtId="169" fontId="1" fillId="33" borderId="1" xfId="28" applyNumberFormat="1" applyFont="1" applyFill="1" applyBorder="1" applyAlignment="1">
      <alignment vertical="center"/>
    </xf>
    <xf numFmtId="169" fontId="1" fillId="33" borderId="2" xfId="28" applyNumberFormat="1" applyFont="1" applyFill="1" applyBorder="1" applyAlignment="1">
      <alignment vertical="center"/>
    </xf>
    <xf numFmtId="169" fontId="1" fillId="0" borderId="2" xfId="28" applyNumberFormat="1" applyFont="1" applyFill="1" applyBorder="1" applyAlignment="1">
      <alignment vertical="center"/>
    </xf>
    <xf numFmtId="172" fontId="1" fillId="0" borderId="0" xfId="0" applyNumberFormat="1" applyFont="1" applyFill="1" applyAlignment="1">
      <alignment horizontal="center" vertical="center"/>
    </xf>
    <xf numFmtId="165" fontId="1" fillId="0" borderId="0" xfId="0" applyNumberFormat="1" applyFont="1" applyFill="1" applyAlignment="1">
      <alignment horizontal="center" vertical="center"/>
    </xf>
    <xf numFmtId="169" fontId="1" fillId="33" borderId="16" xfId="28" applyNumberFormat="1" applyFont="1" applyFill="1" applyBorder="1" applyAlignment="1">
      <alignment vertical="center"/>
    </xf>
    <xf numFmtId="0" fontId="9" fillId="0" borderId="0" xfId="45" applyFont="1" applyFill="1" applyAlignment="1">
      <alignment vertical="center"/>
    </xf>
    <xf numFmtId="0" fontId="9" fillId="0" borderId="0" xfId="42" applyFont="1" applyFill="1" applyAlignment="1">
      <alignment vertical="center"/>
    </xf>
    <xf numFmtId="166" fontId="5" fillId="0" borderId="4" xfId="39" applyNumberFormat="1" applyFont="1" applyFill="1" applyBorder="1" applyAlignment="1">
      <alignment horizontal="center" vertical="center"/>
    </xf>
    <xf numFmtId="0" fontId="1" fillId="0" borderId="0" xfId="43" applyFont="1" applyFill="1" applyAlignment="1">
      <alignment vertical="center"/>
    </xf>
    <xf numFmtId="165" fontId="10" fillId="0" borderId="0" xfId="0" applyNumberFormat="1" applyFont="1" applyFill="1" applyBorder="1" applyAlignment="1">
      <alignment vertical="center"/>
    </xf>
    <xf numFmtId="165" fontId="1" fillId="0" borderId="0" xfId="0" applyNumberFormat="1" applyFont="1" applyFill="1" applyAlignment="1">
      <alignment horizontal="center" vertical="center"/>
    </xf>
    <xf numFmtId="171" fontId="1" fillId="33" borderId="0" xfId="28" applyNumberFormat="1" applyFont="1" applyFill="1" applyAlignment="1">
      <alignment vertical="center"/>
    </xf>
    <xf numFmtId="0" fontId="9" fillId="0" borderId="0" xfId="43" applyFont="1" applyAlignment="1">
      <alignment horizontal="right" vertical="center"/>
    </xf>
    <xf numFmtId="0" fontId="31" fillId="0" borderId="0" xfId="45" quotePrefix="1" applyFont="1" applyAlignment="1">
      <alignment vertical="center"/>
    </xf>
    <xf numFmtId="0" fontId="1" fillId="0" borderId="0" xfId="0" applyFont="1" applyAlignment="1">
      <alignment vertical="center"/>
    </xf>
    <xf numFmtId="171" fontId="1" fillId="0" borderId="0" xfId="28" applyNumberFormat="1" applyFont="1" applyFill="1" applyAlignment="1">
      <alignment horizontal="right" vertical="center"/>
    </xf>
    <xf numFmtId="37" fontId="1" fillId="0" borderId="0" xfId="49" quotePrefix="1" applyFont="1" applyAlignment="1">
      <alignment vertical="center"/>
    </xf>
    <xf numFmtId="165" fontId="1" fillId="0" borderId="0" xfId="0" applyNumberFormat="1" applyFont="1" applyFill="1" applyAlignment="1">
      <alignment horizontal="center" vertical="center"/>
    </xf>
    <xf numFmtId="165" fontId="32" fillId="0" borderId="0" xfId="0" applyNumberFormat="1" applyFont="1" applyAlignment="1">
      <alignment vertical="center"/>
    </xf>
    <xf numFmtId="165" fontId="33" fillId="0" borderId="0" xfId="0" applyNumberFormat="1" applyFont="1" applyAlignment="1">
      <alignment vertical="center"/>
    </xf>
    <xf numFmtId="165" fontId="33" fillId="0" borderId="0" xfId="0" applyNumberFormat="1" applyFont="1" applyAlignment="1">
      <alignment horizontal="center" vertical="center"/>
    </xf>
    <xf numFmtId="169" fontId="33" fillId="33" borderId="0" xfId="28" applyNumberFormat="1" applyFont="1" applyFill="1" applyBorder="1" applyAlignment="1">
      <alignment horizontal="center" vertical="center"/>
    </xf>
    <xf numFmtId="169" fontId="33" fillId="0" borderId="0" xfId="28" applyNumberFormat="1" applyFont="1" applyFill="1" applyBorder="1" applyAlignment="1">
      <alignment horizontal="center" vertical="center"/>
    </xf>
    <xf numFmtId="169" fontId="33" fillId="0" borderId="0" xfId="0" applyNumberFormat="1" applyFont="1" applyAlignment="1">
      <alignment vertical="center"/>
    </xf>
    <xf numFmtId="37" fontId="1" fillId="0" borderId="0" xfId="43" applyNumberFormat="1" applyFont="1" applyFill="1" applyAlignment="1">
      <alignment horizontal="left" vertical="center"/>
    </xf>
    <xf numFmtId="0" fontId="1" fillId="0" borderId="0" xfId="43" applyFont="1" applyAlignment="1">
      <alignment vertical="center"/>
    </xf>
    <xf numFmtId="169" fontId="1" fillId="33" borderId="0" xfId="39" applyNumberFormat="1" applyFont="1" applyFill="1" applyAlignment="1">
      <alignment horizontal="center" vertical="center"/>
    </xf>
    <xf numFmtId="169" fontId="1" fillId="0" borderId="0" xfId="43" applyNumberFormat="1" applyFont="1" applyAlignment="1">
      <alignment horizontal="right" vertical="center"/>
    </xf>
    <xf numFmtId="169" fontId="1" fillId="0" borderId="0" xfId="39" applyNumberFormat="1" applyFont="1" applyAlignment="1">
      <alignment horizontal="center" vertical="center"/>
    </xf>
    <xf numFmtId="166" fontId="1" fillId="0" borderId="0" xfId="43" applyNumberFormat="1" applyFont="1" applyAlignment="1">
      <alignment horizontal="right" vertical="center"/>
    </xf>
    <xf numFmtId="166" fontId="1" fillId="33" borderId="0" xfId="43" applyNumberFormat="1" applyFont="1" applyFill="1" applyAlignment="1">
      <alignment horizontal="center" vertical="center"/>
    </xf>
    <xf numFmtId="166" fontId="1" fillId="0" borderId="0" xfId="43" applyNumberFormat="1" applyFont="1" applyAlignment="1">
      <alignment horizontal="center" vertical="center"/>
    </xf>
    <xf numFmtId="166" fontId="1" fillId="0" borderId="0" xfId="43" applyNumberFormat="1" applyFont="1" applyAlignment="1">
      <alignment vertical="center"/>
    </xf>
    <xf numFmtId="0" fontId="1" fillId="0" borderId="0" xfId="43" applyFont="1" applyAlignment="1">
      <alignment horizontal="left" vertical="center"/>
    </xf>
    <xf numFmtId="0" fontId="1" fillId="0" borderId="0" xfId="43" applyFont="1" applyAlignment="1">
      <alignment horizontal="center" vertical="center"/>
    </xf>
    <xf numFmtId="0" fontId="1" fillId="0" borderId="0" xfId="45" applyFont="1" applyAlignment="1">
      <alignment horizontal="left" vertical="center"/>
    </xf>
    <xf numFmtId="0" fontId="1" fillId="0" borderId="0" xfId="45" applyFont="1" applyAlignment="1">
      <alignment vertical="center"/>
    </xf>
    <xf numFmtId="165" fontId="1" fillId="0" borderId="0" xfId="43" applyNumberFormat="1" applyFont="1" applyAlignment="1">
      <alignment horizontal="left" vertical="center"/>
    </xf>
    <xf numFmtId="0" fontId="1" fillId="0" borderId="0" xfId="43" quotePrefix="1" applyFont="1" applyAlignment="1">
      <alignment vertical="center"/>
    </xf>
    <xf numFmtId="166" fontId="1" fillId="33" borderId="4" xfId="43" applyNumberFormat="1" applyFont="1" applyFill="1" applyBorder="1" applyAlignment="1">
      <alignment vertical="center"/>
    </xf>
    <xf numFmtId="166" fontId="1" fillId="0" borderId="4" xfId="43" applyNumberFormat="1" applyFont="1" applyBorder="1" applyAlignment="1">
      <alignment horizontal="right" vertical="center"/>
    </xf>
    <xf numFmtId="37" fontId="1" fillId="0" borderId="0" xfId="43" applyNumberFormat="1" applyFont="1" applyAlignment="1">
      <alignment vertical="center"/>
    </xf>
    <xf numFmtId="37" fontId="1" fillId="0" borderId="0" xfId="43" quotePrefix="1" applyNumberFormat="1" applyFont="1" applyAlignment="1">
      <alignment vertical="center"/>
    </xf>
    <xf numFmtId="0" fontId="1" fillId="0" borderId="0" xfId="43" applyFont="1" applyAlignment="1">
      <alignment horizontal="right" vertical="center"/>
    </xf>
    <xf numFmtId="0" fontId="1" fillId="0" borderId="0" xfId="43" quotePrefix="1" applyFont="1" applyAlignment="1">
      <alignment horizontal="left" vertical="center"/>
    </xf>
    <xf numFmtId="166" fontId="1" fillId="0" borderId="0" xfId="39" applyNumberFormat="1" applyFont="1" applyAlignment="1">
      <alignment horizontal="center" vertical="center"/>
    </xf>
    <xf numFmtId="166" fontId="1" fillId="0" borderId="1" xfId="43" applyNumberFormat="1" applyFont="1" applyBorder="1" applyAlignment="1">
      <alignment horizontal="center" vertical="center"/>
    </xf>
    <xf numFmtId="166" fontId="1" fillId="33" borderId="16" xfId="43" applyNumberFormat="1" applyFont="1" applyFill="1" applyBorder="1" applyAlignment="1">
      <alignment horizontal="right" vertical="center"/>
    </xf>
    <xf numFmtId="166" fontId="1" fillId="0" borderId="16" xfId="43" applyNumberFormat="1" applyFont="1" applyFill="1" applyBorder="1" applyAlignment="1">
      <alignment horizontal="right" vertical="center"/>
    </xf>
    <xf numFmtId="166" fontId="1" fillId="0" borderId="16" xfId="43" applyNumberFormat="1" applyFont="1" applyBorder="1" applyAlignment="1">
      <alignment horizontal="right" vertical="center"/>
    </xf>
    <xf numFmtId="0" fontId="1" fillId="0" borderId="0" xfId="43" applyFont="1" applyAlignment="1">
      <alignment vertical="center"/>
    </xf>
    <xf numFmtId="0" fontId="1" fillId="0" borderId="0" xfId="43" applyFont="1" applyAlignment="1">
      <alignment horizontal="left" vertical="center"/>
    </xf>
    <xf numFmtId="165" fontId="10" fillId="0" borderId="0" xfId="0" applyNumberFormat="1" applyFont="1" applyFill="1" applyBorder="1" applyAlignment="1">
      <alignment horizontal="center" vertical="center"/>
    </xf>
    <xf numFmtId="173" fontId="1" fillId="0" borderId="0" xfId="43" applyNumberFormat="1" applyFont="1" applyFill="1" applyAlignment="1">
      <alignment horizontal="center" vertical="center"/>
    </xf>
    <xf numFmtId="169" fontId="10" fillId="0" borderId="1" xfId="28" applyNumberFormat="1" applyFont="1" applyFill="1" applyBorder="1" applyAlignment="1">
      <alignment horizontal="center" vertical="center"/>
    </xf>
    <xf numFmtId="169" fontId="9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Alignment="1">
      <alignment horizontal="center" vertical="center"/>
    </xf>
    <xf numFmtId="165" fontId="11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 wrapText="1"/>
    </xf>
    <xf numFmtId="166" fontId="9" fillId="0" borderId="0" xfId="0" applyNumberFormat="1" applyFont="1" applyFill="1" applyBorder="1" applyAlignment="1">
      <alignment horizontal="center" vertical="center"/>
    </xf>
    <xf numFmtId="166" fontId="10" fillId="0" borderId="1" xfId="28" applyNumberFormat="1" applyFont="1" applyFill="1" applyBorder="1" applyAlignment="1">
      <alignment horizontal="center" vertical="center"/>
    </xf>
    <xf numFmtId="166" fontId="6" fillId="0" borderId="1" xfId="39" applyNumberFormat="1" applyFont="1" applyFill="1" applyBorder="1" applyAlignment="1" applyProtection="1">
      <alignment horizontal="center" vertical="center"/>
      <protection locked="0"/>
    </xf>
    <xf numFmtId="166" fontId="6" fillId="0" borderId="5" xfId="39" applyNumberFormat="1" applyFont="1" applyFill="1" applyBorder="1" applyAlignment="1" applyProtection="1">
      <alignment horizontal="center" vertical="center"/>
      <protection locked="0"/>
    </xf>
    <xf numFmtId="0" fontId="5" fillId="0" borderId="1" xfId="39" applyFont="1" applyFill="1" applyBorder="1" applyAlignment="1" applyProtection="1">
      <alignment horizontal="left" vertical="center"/>
      <protection locked="0"/>
    </xf>
    <xf numFmtId="168" fontId="7" fillId="0" borderId="15" xfId="0" applyNumberFormat="1" applyFont="1" applyBorder="1" applyAlignment="1">
      <alignment horizontal="center" vertical="center"/>
    </xf>
    <xf numFmtId="166" fontId="6" fillId="0" borderId="1" xfId="43" applyNumberFormat="1" applyFont="1" applyFill="1" applyBorder="1" applyAlignment="1">
      <alignment horizontal="center" vertical="center"/>
    </xf>
    <xf numFmtId="0" fontId="5" fillId="0" borderId="0" xfId="43" applyFont="1" applyFill="1" applyAlignment="1">
      <alignment horizontal="left" vertical="center"/>
    </xf>
    <xf numFmtId="0" fontId="9" fillId="0" borderId="0" xfId="43" applyFont="1" applyFill="1" applyAlignment="1">
      <alignment horizontal="left" vertical="center"/>
    </xf>
    <xf numFmtId="0" fontId="1" fillId="0" borderId="0" xfId="43" applyFont="1" applyAlignment="1">
      <alignment vertical="center"/>
    </xf>
    <xf numFmtId="0" fontId="1" fillId="0" borderId="0" xfId="43" applyFont="1" applyAlignment="1">
      <alignment horizontal="left" vertical="center"/>
    </xf>
    <xf numFmtId="0" fontId="1" fillId="0" borderId="0" xfId="45" applyFont="1" applyAlignment="1">
      <alignment horizontal="left" vertical="center"/>
    </xf>
    <xf numFmtId="0" fontId="31" fillId="0" borderId="0" xfId="45" quotePrefix="1" applyFont="1" applyAlignment="1">
      <alignment horizontal="left" vertical="center"/>
    </xf>
    <xf numFmtId="37" fontId="1" fillId="0" borderId="0" xfId="43" applyNumberFormat="1" applyFont="1" applyFill="1" applyAlignment="1">
      <alignment horizontal="left" vertical="center"/>
    </xf>
    <xf numFmtId="37" fontId="1" fillId="0" borderId="0" xfId="49" applyFont="1" applyFill="1" applyAlignment="1">
      <alignment horizontal="left" vertical="center"/>
    </xf>
    <xf numFmtId="0" fontId="5" fillId="0" borderId="4" xfId="45" applyFont="1" applyFill="1" applyBorder="1" applyAlignment="1">
      <alignment vertical="center"/>
    </xf>
    <xf numFmtId="0" fontId="5" fillId="0" borderId="4" xfId="43" applyFont="1" applyFill="1" applyBorder="1" applyAlignment="1">
      <alignment vertical="center"/>
    </xf>
    <xf numFmtId="0" fontId="5" fillId="0" borderId="4" xfId="43" applyFont="1" applyFill="1" applyBorder="1" applyAlignment="1">
      <alignment horizontal="center" vertical="center"/>
    </xf>
    <xf numFmtId="0" fontId="5" fillId="0" borderId="4" xfId="43" applyFont="1" applyFill="1" applyBorder="1" applyAlignment="1">
      <alignment horizontal="right" vertical="center"/>
    </xf>
    <xf numFmtId="166" fontId="5" fillId="0" borderId="4" xfId="43" applyNumberFormat="1" applyFont="1" applyFill="1" applyBorder="1" applyAlignment="1">
      <alignment horizontal="right" vertical="center"/>
    </xf>
    <xf numFmtId="171" fontId="5" fillId="0" borderId="4" xfId="28" applyNumberFormat="1" applyFont="1" applyFill="1" applyBorder="1" applyAlignment="1">
      <alignment horizontal="right" vertical="center"/>
    </xf>
  </cellXfs>
  <cellStyles count="5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19 2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188 5" xfId="39" xr:uid="{00000000-0005-0000-0000-000027000000}"/>
    <cellStyle name="Normal 191" xfId="40" xr:uid="{00000000-0005-0000-0000-000028000000}"/>
    <cellStyle name="Normal 2" xfId="41" xr:uid="{00000000-0005-0000-0000-000029000000}"/>
    <cellStyle name="Normal 3 10 12 2" xfId="42" xr:uid="{00000000-0005-0000-0000-00002A000000}"/>
    <cellStyle name="Normal 5" xfId="43" xr:uid="{00000000-0005-0000-0000-00002B000000}"/>
    <cellStyle name="Normal 5 30" xfId="44" xr:uid="{00000000-0005-0000-0000-00002C000000}"/>
    <cellStyle name="Normal 5 8" xfId="45" xr:uid="{00000000-0005-0000-0000-00002D000000}"/>
    <cellStyle name="Normal_Maxxis Internation 311207" xfId="46" xr:uid="{00000000-0005-0000-0000-00002E000000}"/>
    <cellStyle name="Note" xfId="47" builtinId="10" customBuiltin="1"/>
    <cellStyle name="Output" xfId="48" builtinId="21" customBuiltin="1"/>
    <cellStyle name="pwstyle" xfId="49" xr:uid="{00000000-0005-0000-0000-000031000000}"/>
    <cellStyle name="Title" xfId="50" builtinId="15" customBuiltin="1"/>
    <cellStyle name="Total" xfId="51" builtinId="25" customBuiltin="1"/>
    <cellStyle name="Warning Text" xfId="52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~1\KNATHW~1\LOCALS~1\Temp\notes335BF6\ACpool\NOBLECEN\conso\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Pr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9"/>
  <sheetViews>
    <sheetView tabSelected="1" zoomScale="140" zoomScaleNormal="140" zoomScaleSheetLayoutView="90" workbookViewId="0">
      <selection activeCell="D5" sqref="D5"/>
    </sheetView>
  </sheetViews>
  <sheetFormatPr defaultColWidth="9.140625" defaultRowHeight="22.7" customHeight="1"/>
  <cols>
    <col min="1" max="3" width="1.7109375" style="1" customWidth="1"/>
    <col min="4" max="4" width="29.7109375" style="1" customWidth="1"/>
    <col min="5" max="5" width="5.5703125" style="162" bestFit="1" customWidth="1"/>
    <col min="6" max="6" width="0.7109375" style="162" customWidth="1"/>
    <col min="7" max="7" width="12.85546875" style="261" customWidth="1"/>
    <col min="8" max="8" width="0.7109375" style="261" customWidth="1"/>
    <col min="9" max="9" width="12.85546875" style="261" customWidth="1"/>
    <col min="10" max="10" width="0.7109375" style="261" customWidth="1"/>
    <col min="11" max="11" width="12.85546875" style="261" customWidth="1"/>
    <col min="12" max="12" width="0.7109375" style="261" customWidth="1"/>
    <col min="13" max="13" width="12.85546875" style="261" customWidth="1"/>
    <col min="14" max="131" width="9.140625" style="1"/>
    <col min="132" max="133" width="2.28515625" style="1" customWidth="1"/>
    <col min="134" max="134" width="1.5703125" style="1" customWidth="1"/>
    <col min="135" max="135" width="38.28515625" style="1" customWidth="1"/>
    <col min="136" max="136" width="7.5703125" style="1" customWidth="1"/>
    <col min="137" max="137" width="0.7109375" style="1" customWidth="1"/>
    <col min="138" max="138" width="12" style="1" customWidth="1"/>
    <col min="139" max="139" width="0.7109375" style="1" customWidth="1"/>
    <col min="140" max="140" width="12" style="1" customWidth="1"/>
    <col min="141" max="141" width="9.140625" style="1"/>
    <col min="142" max="142" width="10.5703125" style="1" customWidth="1"/>
    <col min="143" max="143" width="13" style="1" customWidth="1"/>
    <col min="144" max="16384" width="9.140625" style="1"/>
  </cols>
  <sheetData>
    <row r="1" spans="1:13" ht="16.5" customHeight="1">
      <c r="A1" s="3" t="s">
        <v>0</v>
      </c>
    </row>
    <row r="2" spans="1:13" ht="16.5" customHeight="1">
      <c r="A2" s="3" t="s">
        <v>1</v>
      </c>
    </row>
    <row r="3" spans="1:13" ht="16.5" customHeight="1">
      <c r="A3" s="4" t="s">
        <v>176</v>
      </c>
      <c r="B3" s="5"/>
      <c r="C3" s="5"/>
      <c r="D3" s="5"/>
      <c r="E3" s="6"/>
      <c r="F3" s="6"/>
      <c r="G3" s="262"/>
      <c r="H3" s="262"/>
      <c r="I3" s="262"/>
      <c r="J3" s="262"/>
      <c r="K3" s="262"/>
      <c r="L3" s="262"/>
      <c r="M3" s="262"/>
    </row>
    <row r="4" spans="1:13" ht="16.5" customHeight="1">
      <c r="A4" s="8"/>
      <c r="B4" s="9"/>
      <c r="C4" s="9"/>
      <c r="D4" s="9"/>
      <c r="E4" s="10"/>
      <c r="F4" s="10"/>
      <c r="G4" s="263"/>
      <c r="H4" s="263"/>
      <c r="I4" s="263"/>
      <c r="J4" s="263"/>
      <c r="K4" s="263"/>
      <c r="L4" s="263"/>
      <c r="M4" s="263"/>
    </row>
    <row r="5" spans="1:13" ht="16.5" customHeight="1">
      <c r="A5" s="8"/>
      <c r="B5" s="9"/>
      <c r="C5" s="9"/>
      <c r="D5" s="9"/>
      <c r="E5" s="10"/>
      <c r="F5" s="10"/>
      <c r="G5" s="263"/>
      <c r="H5" s="263"/>
      <c r="I5" s="263"/>
      <c r="J5" s="263"/>
      <c r="K5" s="263"/>
      <c r="L5" s="263"/>
      <c r="M5" s="263"/>
    </row>
    <row r="6" spans="1:13" s="12" customFormat="1" ht="15" customHeight="1">
      <c r="A6" s="26"/>
      <c r="B6" s="166"/>
      <c r="C6" s="166"/>
      <c r="D6" s="166"/>
      <c r="E6" s="28"/>
      <c r="F6" s="28"/>
      <c r="G6" s="346" t="s">
        <v>2</v>
      </c>
      <c r="H6" s="346"/>
      <c r="I6" s="346"/>
      <c r="J6" s="346"/>
      <c r="K6" s="346" t="s">
        <v>3</v>
      </c>
      <c r="L6" s="346"/>
      <c r="M6" s="346"/>
    </row>
    <row r="7" spans="1:13" s="12" customFormat="1" ht="15" customHeight="1">
      <c r="A7" s="26"/>
      <c r="B7" s="166"/>
      <c r="C7" s="166"/>
      <c r="D7" s="166"/>
      <c r="E7" s="28"/>
      <c r="F7" s="28"/>
      <c r="G7" s="345" t="s">
        <v>4</v>
      </c>
      <c r="H7" s="345"/>
      <c r="I7" s="345"/>
      <c r="J7" s="345"/>
      <c r="K7" s="345" t="s">
        <v>4</v>
      </c>
      <c r="L7" s="345"/>
      <c r="M7" s="345"/>
    </row>
    <row r="8" spans="1:13" s="12" customFormat="1" ht="15" customHeight="1">
      <c r="A8" s="25"/>
      <c r="B8" s="53"/>
      <c r="C8" s="53"/>
      <c r="D8" s="53"/>
      <c r="E8" s="31"/>
      <c r="F8" s="31"/>
      <c r="G8" s="264" t="s">
        <v>175</v>
      </c>
      <c r="H8" s="167"/>
      <c r="I8" s="264" t="s">
        <v>139</v>
      </c>
      <c r="J8" s="167"/>
      <c r="K8" s="264" t="s">
        <v>175</v>
      </c>
      <c r="L8" s="167"/>
      <c r="M8" s="264" t="s">
        <v>139</v>
      </c>
    </row>
    <row r="9" spans="1:13" s="12" customFormat="1" ht="15" customHeight="1">
      <c r="A9" s="25"/>
      <c r="B9" s="25"/>
      <c r="C9" s="25"/>
      <c r="D9" s="25"/>
      <c r="E9" s="34" t="s">
        <v>5</v>
      </c>
      <c r="F9" s="35"/>
      <c r="G9" s="265" t="s">
        <v>6</v>
      </c>
      <c r="H9" s="168"/>
      <c r="I9" s="265" t="s">
        <v>6</v>
      </c>
      <c r="J9" s="266"/>
      <c r="K9" s="265" t="s">
        <v>6</v>
      </c>
      <c r="L9" s="168"/>
      <c r="M9" s="265" t="s">
        <v>6</v>
      </c>
    </row>
    <row r="10" spans="1:13" s="12" customFormat="1" ht="15" customHeight="1">
      <c r="A10" s="177" t="s">
        <v>7</v>
      </c>
      <c r="B10" s="25"/>
      <c r="C10" s="25"/>
      <c r="D10" s="25"/>
      <c r="E10" s="28"/>
      <c r="F10" s="28"/>
      <c r="G10" s="267"/>
      <c r="H10" s="268"/>
      <c r="I10" s="268"/>
      <c r="J10" s="268"/>
      <c r="K10" s="267"/>
      <c r="L10" s="268"/>
      <c r="M10" s="268"/>
    </row>
    <row r="11" spans="1:13" s="12" customFormat="1" ht="15" customHeight="1">
      <c r="A11" s="47"/>
      <c r="B11" s="25"/>
      <c r="C11" s="25"/>
      <c r="D11" s="25"/>
      <c r="E11" s="28"/>
      <c r="F11" s="28"/>
      <c r="G11" s="267"/>
      <c r="H11" s="268"/>
      <c r="I11" s="268"/>
      <c r="J11" s="268"/>
      <c r="K11" s="267"/>
      <c r="L11" s="268"/>
      <c r="M11" s="268"/>
    </row>
    <row r="12" spans="1:13" s="12" customFormat="1" ht="15" customHeight="1">
      <c r="A12" s="173" t="s">
        <v>8</v>
      </c>
      <c r="B12" s="25"/>
      <c r="C12" s="25"/>
      <c r="D12" s="25"/>
      <c r="E12" s="31"/>
      <c r="F12" s="31"/>
      <c r="G12" s="269"/>
      <c r="H12" s="270"/>
      <c r="I12" s="270"/>
      <c r="J12" s="268"/>
      <c r="K12" s="269"/>
      <c r="L12" s="268"/>
      <c r="M12" s="270"/>
    </row>
    <row r="13" spans="1:13" s="12" customFormat="1" ht="15" customHeight="1">
      <c r="A13" s="43"/>
      <c r="B13" s="25"/>
      <c r="C13" s="25"/>
      <c r="D13" s="25"/>
      <c r="E13" s="28"/>
      <c r="F13" s="28"/>
      <c r="G13" s="267"/>
      <c r="H13" s="268"/>
      <c r="I13" s="268"/>
      <c r="J13" s="268"/>
      <c r="K13" s="267"/>
      <c r="L13" s="268"/>
      <c r="M13" s="268"/>
    </row>
    <row r="14" spans="1:13" s="12" customFormat="1" ht="15" customHeight="1">
      <c r="A14" s="178" t="s">
        <v>9</v>
      </c>
      <c r="B14" s="25"/>
      <c r="C14" s="25"/>
      <c r="D14" s="25"/>
      <c r="E14" s="31">
        <v>10</v>
      </c>
      <c r="F14" s="31"/>
      <c r="G14" s="269">
        <v>890748583</v>
      </c>
      <c r="H14" s="271"/>
      <c r="I14" s="270">
        <v>482892545</v>
      </c>
      <c r="J14" s="132"/>
      <c r="K14" s="272">
        <v>4755328</v>
      </c>
      <c r="L14" s="132"/>
      <c r="M14" s="271">
        <v>13569645</v>
      </c>
    </row>
    <row r="15" spans="1:13" s="12" customFormat="1" ht="15" customHeight="1">
      <c r="A15" s="170" t="s">
        <v>10</v>
      </c>
      <c r="B15" s="25"/>
      <c r="C15" s="25"/>
      <c r="D15" s="25"/>
      <c r="E15" s="31">
        <v>12</v>
      </c>
      <c r="F15" s="31"/>
      <c r="G15" s="272">
        <v>1069039049</v>
      </c>
      <c r="H15" s="271"/>
      <c r="I15" s="271">
        <v>829014273</v>
      </c>
      <c r="J15" s="132"/>
      <c r="K15" s="272">
        <v>2450846</v>
      </c>
      <c r="L15" s="132"/>
      <c r="M15" s="271">
        <v>1895435</v>
      </c>
    </row>
    <row r="16" spans="1:13" s="12" customFormat="1" ht="15" customHeight="1">
      <c r="A16" s="169" t="s">
        <v>106</v>
      </c>
      <c r="B16" s="25"/>
      <c r="C16" s="25"/>
      <c r="D16" s="25"/>
      <c r="E16" s="25"/>
      <c r="F16" s="25"/>
      <c r="G16" s="253"/>
      <c r="H16" s="273"/>
      <c r="I16" s="273"/>
      <c r="J16" s="273"/>
      <c r="K16" s="253"/>
      <c r="L16" s="273"/>
      <c r="M16" s="273"/>
    </row>
    <row r="17" spans="1:13" s="12" customFormat="1" ht="15" customHeight="1">
      <c r="A17" s="169"/>
      <c r="B17" s="169" t="s">
        <v>121</v>
      </c>
      <c r="C17" s="25"/>
      <c r="D17" s="25"/>
      <c r="E17" s="31">
        <v>13</v>
      </c>
      <c r="F17" s="31"/>
      <c r="G17" s="272">
        <v>110073198</v>
      </c>
      <c r="H17" s="271"/>
      <c r="I17" s="271">
        <v>93311714</v>
      </c>
      <c r="J17" s="132"/>
      <c r="K17" s="272">
        <v>0</v>
      </c>
      <c r="L17" s="132"/>
      <c r="M17" s="271">
        <v>0</v>
      </c>
    </row>
    <row r="18" spans="1:13" s="12" customFormat="1" ht="15" customHeight="1">
      <c r="A18" s="169" t="s">
        <v>11</v>
      </c>
      <c r="B18" s="25"/>
      <c r="C18" s="25"/>
      <c r="D18" s="25"/>
      <c r="E18" s="31">
        <v>14</v>
      </c>
      <c r="F18" s="31"/>
      <c r="G18" s="272">
        <v>531632539</v>
      </c>
      <c r="H18" s="271"/>
      <c r="I18" s="271">
        <v>402075975</v>
      </c>
      <c r="J18" s="132"/>
      <c r="K18" s="269">
        <v>0</v>
      </c>
      <c r="L18" s="132"/>
      <c r="M18" s="270">
        <v>0</v>
      </c>
    </row>
    <row r="19" spans="1:13" s="12" customFormat="1" ht="15" customHeight="1">
      <c r="A19" s="169" t="s">
        <v>12</v>
      </c>
      <c r="B19" s="25"/>
      <c r="C19" s="25"/>
      <c r="D19" s="25"/>
      <c r="E19" s="31">
        <v>15</v>
      </c>
      <c r="F19" s="31"/>
      <c r="G19" s="272">
        <v>53909836</v>
      </c>
      <c r="H19" s="271"/>
      <c r="I19" s="271">
        <v>33941900</v>
      </c>
      <c r="J19" s="132"/>
      <c r="K19" s="269">
        <v>0</v>
      </c>
      <c r="L19" s="132"/>
      <c r="M19" s="270">
        <v>1155466</v>
      </c>
    </row>
    <row r="20" spans="1:13" s="12" customFormat="1" ht="15" customHeight="1">
      <c r="A20" s="348" t="s">
        <v>210</v>
      </c>
      <c r="B20" s="348"/>
      <c r="C20" s="348"/>
      <c r="D20" s="348"/>
      <c r="E20" s="293">
        <v>41.3</v>
      </c>
      <c r="F20" s="308"/>
      <c r="G20" s="272">
        <v>104598</v>
      </c>
      <c r="H20" s="271"/>
      <c r="I20" s="271">
        <v>0</v>
      </c>
      <c r="J20" s="132"/>
      <c r="K20" s="269">
        <v>0</v>
      </c>
      <c r="L20" s="132"/>
      <c r="M20" s="270">
        <v>0</v>
      </c>
    </row>
    <row r="21" spans="1:13" s="12" customFormat="1" ht="15" customHeight="1">
      <c r="A21" s="169" t="s">
        <v>133</v>
      </c>
      <c r="B21" s="25"/>
      <c r="C21" s="25"/>
      <c r="D21" s="25"/>
      <c r="E21" s="31" t="s">
        <v>226</v>
      </c>
      <c r="F21" s="31"/>
      <c r="G21" s="267">
        <v>0</v>
      </c>
      <c r="H21" s="271"/>
      <c r="I21" s="268">
        <v>0</v>
      </c>
      <c r="J21" s="132"/>
      <c r="K21" s="225">
        <v>0</v>
      </c>
      <c r="L21" s="132"/>
      <c r="M21" s="132">
        <v>120000000</v>
      </c>
    </row>
    <row r="22" spans="1:13" s="12" customFormat="1" ht="15" customHeight="1">
      <c r="A22" s="348" t="s">
        <v>211</v>
      </c>
      <c r="B22" s="348"/>
      <c r="C22" s="348"/>
      <c r="D22" s="348"/>
      <c r="E22" s="308"/>
      <c r="F22" s="308"/>
      <c r="G22" s="274">
        <v>16412307</v>
      </c>
      <c r="H22" s="271"/>
      <c r="I22" s="275">
        <v>0</v>
      </c>
      <c r="J22" s="276"/>
      <c r="K22" s="258">
        <v>0</v>
      </c>
      <c r="L22" s="276"/>
      <c r="M22" s="276">
        <v>0</v>
      </c>
    </row>
    <row r="23" spans="1:13" s="310" customFormat="1" ht="15" customHeight="1">
      <c r="A23" s="309"/>
      <c r="E23" s="311"/>
      <c r="F23" s="311"/>
      <c r="G23" s="312"/>
      <c r="H23" s="313"/>
      <c r="I23" s="313"/>
      <c r="J23" s="313"/>
      <c r="K23" s="312"/>
      <c r="L23" s="314"/>
      <c r="M23" s="313"/>
    </row>
    <row r="24" spans="1:13" s="12" customFormat="1" ht="15" customHeight="1">
      <c r="A24" s="173" t="s">
        <v>13</v>
      </c>
      <c r="B24" s="25"/>
      <c r="C24" s="25"/>
      <c r="D24" s="25"/>
      <c r="E24" s="31"/>
      <c r="F24" s="31"/>
      <c r="G24" s="277">
        <f>SUM(G14:G22)</f>
        <v>2671920110</v>
      </c>
      <c r="H24" s="271"/>
      <c r="I24" s="278">
        <f>SUM(I14:I22)</f>
        <v>1841236407</v>
      </c>
      <c r="J24" s="132"/>
      <c r="K24" s="277">
        <f>SUM(K14:K22)</f>
        <v>7206174</v>
      </c>
      <c r="L24" s="132"/>
      <c r="M24" s="278">
        <f>SUM(M14:M22)</f>
        <v>136620546</v>
      </c>
    </row>
    <row r="25" spans="1:13" s="12" customFormat="1" ht="15" customHeight="1">
      <c r="A25" s="173"/>
      <c r="B25" s="25"/>
      <c r="C25" s="25"/>
      <c r="D25" s="25"/>
      <c r="E25" s="31"/>
      <c r="F25" s="31"/>
      <c r="G25" s="225"/>
      <c r="H25" s="271"/>
      <c r="I25" s="132"/>
      <c r="J25" s="132"/>
      <c r="K25" s="225"/>
      <c r="L25" s="132"/>
      <c r="M25" s="132"/>
    </row>
    <row r="26" spans="1:13" s="12" customFormat="1" ht="15" customHeight="1">
      <c r="A26" s="173" t="s">
        <v>14</v>
      </c>
      <c r="B26" s="25"/>
      <c r="C26" s="25"/>
      <c r="D26" s="25"/>
      <c r="E26" s="31"/>
      <c r="F26" s="31"/>
      <c r="G26" s="272"/>
      <c r="H26" s="271"/>
      <c r="I26" s="271"/>
      <c r="J26" s="132"/>
      <c r="K26" s="272"/>
      <c r="L26" s="132"/>
      <c r="M26" s="271"/>
    </row>
    <row r="27" spans="1:13" s="12" customFormat="1" ht="15" customHeight="1">
      <c r="A27" s="43"/>
      <c r="B27" s="25"/>
      <c r="C27" s="25"/>
      <c r="D27" s="25"/>
      <c r="E27" s="28"/>
      <c r="F27" s="28"/>
      <c r="G27" s="225"/>
      <c r="H27" s="132"/>
      <c r="I27" s="132"/>
      <c r="J27" s="132"/>
      <c r="K27" s="225"/>
      <c r="L27" s="132"/>
      <c r="M27" s="132"/>
    </row>
    <row r="28" spans="1:13" s="12" customFormat="1" ht="15" customHeight="1">
      <c r="A28" s="174" t="s">
        <v>15</v>
      </c>
      <c r="B28" s="169"/>
      <c r="C28" s="25"/>
      <c r="D28" s="25"/>
      <c r="E28" s="31">
        <v>11</v>
      </c>
      <c r="F28" s="31"/>
      <c r="G28" s="272">
        <v>435613863</v>
      </c>
      <c r="H28" s="271"/>
      <c r="I28" s="271">
        <v>277601630</v>
      </c>
      <c r="J28" s="132"/>
      <c r="K28" s="269">
        <v>0</v>
      </c>
      <c r="L28" s="132"/>
      <c r="M28" s="270">
        <v>0</v>
      </c>
    </row>
    <row r="29" spans="1:13" s="12" customFormat="1" ht="15" customHeight="1">
      <c r="A29" s="169" t="s">
        <v>122</v>
      </c>
      <c r="B29" s="169"/>
      <c r="C29" s="25"/>
      <c r="D29" s="25"/>
      <c r="E29" s="31">
        <v>13</v>
      </c>
      <c r="F29" s="31"/>
      <c r="G29" s="269">
        <v>3275085106</v>
      </c>
      <c r="H29" s="271"/>
      <c r="I29" s="270">
        <v>3163021714</v>
      </c>
      <c r="J29" s="132"/>
      <c r="K29" s="269">
        <v>0</v>
      </c>
      <c r="L29" s="132"/>
      <c r="M29" s="270">
        <v>0</v>
      </c>
    </row>
    <row r="30" spans="1:13" s="12" customFormat="1" ht="15" customHeight="1">
      <c r="A30" s="174" t="s">
        <v>16</v>
      </c>
      <c r="B30" s="25"/>
      <c r="C30" s="25"/>
      <c r="D30" s="25"/>
      <c r="E30" s="31">
        <v>16</v>
      </c>
      <c r="F30" s="31"/>
      <c r="G30" s="269">
        <v>0</v>
      </c>
      <c r="H30" s="271"/>
      <c r="I30" s="270">
        <v>0</v>
      </c>
      <c r="J30" s="132"/>
      <c r="K30" s="272">
        <v>9326999980</v>
      </c>
      <c r="L30" s="132"/>
      <c r="M30" s="271">
        <v>8999999980</v>
      </c>
    </row>
    <row r="31" spans="1:13" s="12" customFormat="1" ht="15" customHeight="1">
      <c r="A31" s="169" t="s">
        <v>17</v>
      </c>
      <c r="B31" s="25"/>
      <c r="C31" s="25"/>
      <c r="D31" s="25"/>
      <c r="E31" s="31">
        <v>17</v>
      </c>
      <c r="F31" s="31"/>
      <c r="G31" s="269">
        <v>210684140</v>
      </c>
      <c r="H31" s="271"/>
      <c r="I31" s="270">
        <v>144851100</v>
      </c>
      <c r="J31" s="132"/>
      <c r="K31" s="269">
        <v>0</v>
      </c>
      <c r="L31" s="132"/>
      <c r="M31" s="270">
        <v>0</v>
      </c>
    </row>
    <row r="32" spans="1:13" s="12" customFormat="1" ht="15" customHeight="1">
      <c r="A32" s="169" t="s">
        <v>18</v>
      </c>
      <c r="B32" s="169"/>
      <c r="C32" s="169"/>
      <c r="D32" s="169"/>
      <c r="E32" s="31">
        <v>18</v>
      </c>
      <c r="F32" s="31"/>
      <c r="G32" s="272">
        <v>10261292954</v>
      </c>
      <c r="H32" s="271"/>
      <c r="I32" s="271">
        <v>9095282011</v>
      </c>
      <c r="J32" s="132"/>
      <c r="K32" s="269">
        <v>69999009</v>
      </c>
      <c r="L32" s="132"/>
      <c r="M32" s="270">
        <v>70438512</v>
      </c>
    </row>
    <row r="33" spans="1:13" s="12" customFormat="1" ht="15" customHeight="1">
      <c r="A33" s="169" t="s">
        <v>162</v>
      </c>
      <c r="B33" s="169"/>
      <c r="C33" s="169"/>
      <c r="D33" s="169"/>
      <c r="E33" s="25"/>
      <c r="F33" s="25"/>
      <c r="G33" s="253"/>
      <c r="H33" s="273"/>
      <c r="I33" s="273"/>
      <c r="J33" s="273"/>
      <c r="K33" s="253"/>
      <c r="L33" s="273"/>
      <c r="M33" s="273"/>
    </row>
    <row r="34" spans="1:13" s="12" customFormat="1" ht="15" customHeight="1">
      <c r="A34" s="169"/>
      <c r="B34" s="169" t="s">
        <v>163</v>
      </c>
      <c r="C34" s="169"/>
      <c r="D34" s="169"/>
      <c r="E34" s="31"/>
      <c r="F34" s="31"/>
      <c r="G34" s="272">
        <v>95179273</v>
      </c>
      <c r="H34" s="271"/>
      <c r="I34" s="271">
        <v>53506627</v>
      </c>
      <c r="J34" s="132"/>
      <c r="K34" s="269">
        <v>0</v>
      </c>
      <c r="L34" s="132"/>
      <c r="M34" s="270">
        <v>14580</v>
      </c>
    </row>
    <row r="35" spans="1:13" s="12" customFormat="1" ht="15" customHeight="1">
      <c r="A35" s="169" t="s">
        <v>160</v>
      </c>
      <c r="B35" s="169"/>
      <c r="C35" s="169"/>
      <c r="D35" s="169"/>
      <c r="E35" s="259"/>
      <c r="F35" s="259"/>
      <c r="G35" s="272"/>
      <c r="H35" s="271"/>
      <c r="I35" s="271"/>
      <c r="J35" s="132"/>
      <c r="K35" s="269"/>
      <c r="L35" s="132"/>
      <c r="M35" s="270"/>
    </row>
    <row r="36" spans="1:13" s="12" customFormat="1" ht="15" customHeight="1">
      <c r="B36" s="169" t="s">
        <v>161</v>
      </c>
      <c r="C36" s="169"/>
      <c r="D36" s="169"/>
      <c r="E36" s="31">
        <v>19</v>
      </c>
      <c r="F36" s="31"/>
      <c r="G36" s="272">
        <v>1555248520</v>
      </c>
      <c r="H36" s="271"/>
      <c r="I36" s="271">
        <v>1639536935</v>
      </c>
      <c r="J36" s="271"/>
      <c r="K36" s="269">
        <v>0</v>
      </c>
      <c r="L36" s="271"/>
      <c r="M36" s="270">
        <v>0</v>
      </c>
    </row>
    <row r="37" spans="1:13" s="12" customFormat="1" ht="15" customHeight="1">
      <c r="A37" s="169" t="s">
        <v>140</v>
      </c>
      <c r="B37" s="169"/>
      <c r="C37" s="169"/>
      <c r="D37" s="169"/>
      <c r="E37" s="31">
        <v>20</v>
      </c>
      <c r="F37" s="31"/>
      <c r="G37" s="272">
        <v>36577391</v>
      </c>
      <c r="H37" s="271"/>
      <c r="I37" s="271">
        <v>37406032</v>
      </c>
      <c r="J37" s="271"/>
      <c r="K37" s="269">
        <v>6334854</v>
      </c>
      <c r="L37" s="271"/>
      <c r="M37" s="270">
        <v>5380021</v>
      </c>
    </row>
    <row r="38" spans="1:13" s="12" customFormat="1" ht="15" customHeight="1">
      <c r="A38" s="169" t="s">
        <v>212</v>
      </c>
      <c r="B38" s="169"/>
      <c r="C38" s="169"/>
      <c r="D38" s="169"/>
      <c r="E38" s="308">
        <v>21</v>
      </c>
      <c r="F38" s="308"/>
      <c r="G38" s="272">
        <v>16000060</v>
      </c>
      <c r="H38" s="271"/>
      <c r="I38" s="271">
        <v>0</v>
      </c>
      <c r="J38" s="271"/>
      <c r="K38" s="269">
        <v>0</v>
      </c>
      <c r="L38" s="271"/>
      <c r="M38" s="270">
        <v>0</v>
      </c>
    </row>
    <row r="39" spans="1:13" s="12" customFormat="1" ht="15" customHeight="1">
      <c r="A39" s="25" t="s">
        <v>19</v>
      </c>
      <c r="B39" s="25"/>
      <c r="C39" s="25"/>
      <c r="D39" s="25"/>
      <c r="E39" s="31">
        <v>22</v>
      </c>
      <c r="F39" s="31"/>
      <c r="G39" s="272">
        <v>58479551</v>
      </c>
      <c r="H39" s="271"/>
      <c r="I39" s="271">
        <v>49545486</v>
      </c>
      <c r="J39" s="132"/>
      <c r="K39" s="269">
        <v>1778919</v>
      </c>
      <c r="L39" s="132"/>
      <c r="M39" s="270">
        <v>1996820</v>
      </c>
    </row>
    <row r="40" spans="1:13" s="12" customFormat="1" ht="15" customHeight="1">
      <c r="A40" s="169" t="s">
        <v>20</v>
      </c>
      <c r="B40" s="25"/>
      <c r="C40" s="25"/>
      <c r="D40" s="25"/>
      <c r="E40" s="31">
        <v>23</v>
      </c>
      <c r="F40" s="31"/>
      <c r="G40" s="272">
        <v>69572435</v>
      </c>
      <c r="H40" s="271"/>
      <c r="I40" s="271">
        <v>85906170</v>
      </c>
      <c r="J40" s="271"/>
      <c r="K40" s="269">
        <v>735103</v>
      </c>
      <c r="L40" s="271"/>
      <c r="M40" s="270">
        <v>699179</v>
      </c>
    </row>
    <row r="41" spans="1:13" s="12" customFormat="1" ht="15" customHeight="1">
      <c r="A41" s="169" t="s">
        <v>21</v>
      </c>
      <c r="B41" s="25"/>
      <c r="C41" s="25"/>
      <c r="D41" s="25"/>
      <c r="E41" s="31">
        <v>24</v>
      </c>
      <c r="F41" s="31"/>
      <c r="G41" s="277">
        <v>54547108</v>
      </c>
      <c r="H41" s="271"/>
      <c r="I41" s="278">
        <v>41794136</v>
      </c>
      <c r="J41" s="132"/>
      <c r="K41" s="226">
        <v>4527745</v>
      </c>
      <c r="L41" s="132"/>
      <c r="M41" s="133">
        <v>2099860</v>
      </c>
    </row>
    <row r="42" spans="1:13" s="12" customFormat="1" ht="15" customHeight="1">
      <c r="A42" s="25"/>
      <c r="B42" s="25"/>
      <c r="C42" s="25"/>
      <c r="D42" s="25"/>
      <c r="E42" s="31"/>
      <c r="F42" s="31"/>
      <c r="G42" s="272"/>
      <c r="H42" s="271"/>
      <c r="I42" s="271"/>
      <c r="J42" s="132"/>
      <c r="K42" s="272"/>
      <c r="L42" s="132"/>
      <c r="M42" s="271"/>
    </row>
    <row r="43" spans="1:13" s="12" customFormat="1" ht="15" customHeight="1">
      <c r="A43" s="173" t="s">
        <v>22</v>
      </c>
      <c r="B43" s="25"/>
      <c r="C43" s="25"/>
      <c r="D43" s="25"/>
      <c r="E43" s="31"/>
      <c r="F43" s="31"/>
      <c r="G43" s="277">
        <f>SUM(G28:G41)</f>
        <v>16068280401</v>
      </c>
      <c r="H43" s="271"/>
      <c r="I43" s="278">
        <f>SUM(I28:I41)</f>
        <v>14588451841</v>
      </c>
      <c r="J43" s="132"/>
      <c r="K43" s="277">
        <f>SUM(K28:K42)</f>
        <v>9410375610</v>
      </c>
      <c r="L43" s="132"/>
      <c r="M43" s="278">
        <f>SUM(M28:M42)</f>
        <v>9080628952</v>
      </c>
    </row>
    <row r="44" spans="1:13" s="12" customFormat="1" ht="15" customHeight="1">
      <c r="A44" s="25"/>
      <c r="B44" s="25"/>
      <c r="C44" s="25"/>
      <c r="D44" s="25"/>
      <c r="E44" s="31"/>
      <c r="F44" s="31"/>
      <c r="G44" s="272"/>
      <c r="H44" s="271"/>
      <c r="I44" s="271"/>
      <c r="J44" s="132"/>
      <c r="K44" s="272"/>
      <c r="L44" s="132"/>
      <c r="M44" s="271"/>
    </row>
    <row r="45" spans="1:13" s="12" customFormat="1" ht="15" customHeight="1" thickBot="1">
      <c r="A45" s="173" t="s">
        <v>23</v>
      </c>
      <c r="B45" s="25"/>
      <c r="C45" s="25"/>
      <c r="D45" s="25"/>
      <c r="E45" s="31"/>
      <c r="F45" s="31"/>
      <c r="G45" s="279">
        <f>SUM(G43,G24)</f>
        <v>18740200511</v>
      </c>
      <c r="H45" s="271"/>
      <c r="I45" s="280">
        <f>SUM(I43,I24)</f>
        <v>16429688248</v>
      </c>
      <c r="J45" s="132"/>
      <c r="K45" s="279">
        <f>+K24+K43</f>
        <v>9417581784</v>
      </c>
      <c r="L45" s="132"/>
      <c r="M45" s="280">
        <f>+M24+M43</f>
        <v>9217249498</v>
      </c>
    </row>
    <row r="46" spans="1:13" ht="16.5" customHeight="1" thickTop="1">
      <c r="A46" s="173"/>
      <c r="B46" s="25"/>
      <c r="C46" s="25"/>
      <c r="D46" s="25"/>
      <c r="E46" s="31"/>
      <c r="F46" s="31"/>
      <c r="G46" s="132"/>
      <c r="H46" s="271"/>
      <c r="I46" s="132"/>
      <c r="J46" s="132"/>
      <c r="K46" s="132"/>
      <c r="L46" s="132"/>
      <c r="M46" s="132"/>
    </row>
    <row r="47" spans="1:13" ht="16.5" customHeight="1">
      <c r="A47" s="173"/>
      <c r="B47" s="25"/>
      <c r="C47" s="25"/>
      <c r="D47" s="25"/>
      <c r="E47" s="294"/>
      <c r="F47" s="294"/>
      <c r="G47" s="132"/>
      <c r="H47" s="271"/>
      <c r="I47" s="132"/>
      <c r="J47" s="132"/>
      <c r="K47" s="132"/>
      <c r="L47" s="132"/>
      <c r="M47" s="132"/>
    </row>
    <row r="48" spans="1:13" ht="16.5" customHeight="1">
      <c r="A48" s="173"/>
      <c r="B48" s="25"/>
      <c r="C48" s="25"/>
      <c r="D48" s="25"/>
      <c r="E48" s="294"/>
      <c r="F48" s="294"/>
      <c r="G48" s="132"/>
      <c r="H48" s="271"/>
      <c r="I48" s="132"/>
      <c r="J48" s="132"/>
      <c r="K48" s="132"/>
      <c r="L48" s="132"/>
      <c r="M48" s="132"/>
    </row>
    <row r="49" spans="1:13" ht="16.5" customHeight="1">
      <c r="A49" s="173"/>
      <c r="B49" s="25"/>
      <c r="C49" s="25"/>
      <c r="D49" s="25"/>
      <c r="E49" s="294"/>
      <c r="F49" s="294"/>
      <c r="G49" s="132"/>
      <c r="H49" s="271"/>
      <c r="I49" s="132"/>
      <c r="J49" s="132"/>
      <c r="K49" s="132"/>
      <c r="L49" s="132"/>
      <c r="M49" s="132"/>
    </row>
    <row r="50" spans="1:13" ht="8.25" customHeight="1">
      <c r="A50" s="173"/>
      <c r="B50" s="25"/>
      <c r="C50" s="25"/>
      <c r="D50" s="25"/>
      <c r="E50" s="294"/>
      <c r="F50" s="294"/>
      <c r="G50" s="132"/>
      <c r="H50" s="271"/>
      <c r="I50" s="132"/>
      <c r="J50" s="132"/>
      <c r="K50" s="132"/>
      <c r="L50" s="132"/>
      <c r="M50" s="132"/>
    </row>
    <row r="51" spans="1:13" ht="16.5" customHeight="1"/>
    <row r="52" spans="1:13" s="14" customFormat="1" ht="16.5" customHeight="1">
      <c r="A52" s="347" t="s">
        <v>24</v>
      </c>
      <c r="B52" s="347"/>
      <c r="C52" s="347"/>
      <c r="D52" s="347"/>
      <c r="E52" s="347"/>
      <c r="F52" s="347"/>
      <c r="G52" s="347"/>
      <c r="H52" s="347"/>
      <c r="I52" s="347"/>
      <c r="J52" s="347"/>
      <c r="K52" s="347"/>
      <c r="L52" s="347"/>
      <c r="M52" s="347"/>
    </row>
    <row r="53" spans="1:13" s="14" customFormat="1" ht="16.5" customHeight="1">
      <c r="A53" s="301"/>
      <c r="B53" s="301"/>
      <c r="C53" s="301"/>
      <c r="D53" s="301"/>
      <c r="E53" s="301"/>
      <c r="F53" s="301"/>
      <c r="G53" s="301"/>
      <c r="H53" s="301"/>
      <c r="I53" s="301"/>
      <c r="J53" s="301"/>
      <c r="K53" s="301"/>
      <c r="L53" s="301"/>
      <c r="M53" s="301"/>
    </row>
    <row r="54" spans="1:13" s="14" customFormat="1" ht="6" customHeight="1">
      <c r="A54" s="259"/>
      <c r="B54" s="259"/>
      <c r="C54" s="259"/>
      <c r="D54" s="259"/>
      <c r="E54" s="259"/>
      <c r="F54" s="259"/>
      <c r="G54" s="281"/>
      <c r="H54" s="281"/>
      <c r="I54" s="281"/>
      <c r="J54" s="281"/>
      <c r="K54" s="281"/>
      <c r="L54" s="281"/>
      <c r="M54" s="281"/>
    </row>
    <row r="55" spans="1:13" ht="21.95" customHeight="1">
      <c r="A55" s="15" t="s">
        <v>238</v>
      </c>
      <c r="B55" s="179"/>
      <c r="C55" s="179"/>
      <c r="D55" s="179"/>
      <c r="E55" s="179"/>
      <c r="F55" s="179"/>
      <c r="G55" s="282"/>
      <c r="H55" s="282"/>
      <c r="I55" s="282"/>
      <c r="J55" s="282"/>
      <c r="K55" s="282"/>
      <c r="L55" s="282"/>
      <c r="M55" s="282"/>
    </row>
    <row r="56" spans="1:13" ht="16.5" customHeight="1">
      <c r="A56" s="113" t="s">
        <v>0</v>
      </c>
      <c r="B56" s="25"/>
      <c r="C56" s="25"/>
      <c r="D56" s="25"/>
      <c r="E56" s="31"/>
      <c r="F56" s="31"/>
      <c r="G56" s="132"/>
      <c r="H56" s="271"/>
      <c r="I56" s="132"/>
      <c r="J56" s="132"/>
      <c r="K56" s="132"/>
      <c r="L56" s="132"/>
      <c r="M56" s="132"/>
    </row>
    <row r="57" spans="1:13" ht="16.5" customHeight="1">
      <c r="A57" s="113" t="s">
        <v>1</v>
      </c>
      <c r="B57" s="25"/>
      <c r="C57" s="25"/>
      <c r="D57" s="25"/>
      <c r="E57" s="31"/>
      <c r="F57" s="31"/>
      <c r="G57" s="270"/>
      <c r="H57" s="270"/>
      <c r="I57" s="270"/>
      <c r="J57" s="270"/>
      <c r="K57" s="270"/>
      <c r="L57" s="270"/>
      <c r="M57" s="270"/>
    </row>
    <row r="58" spans="1:13" ht="16.5" customHeight="1">
      <c r="A58" s="180" t="s">
        <v>176</v>
      </c>
      <c r="B58" s="127"/>
      <c r="C58" s="127"/>
      <c r="D58" s="127"/>
      <c r="E58" s="181"/>
      <c r="F58" s="181"/>
      <c r="G58" s="278"/>
      <c r="H58" s="278"/>
      <c r="I58" s="278"/>
      <c r="J58" s="278"/>
      <c r="K58" s="278"/>
      <c r="L58" s="278"/>
      <c r="M58" s="278"/>
    </row>
    <row r="59" spans="1:13" ht="16.5" customHeight="1">
      <c r="A59" s="182"/>
      <c r="B59" s="27"/>
      <c r="C59" s="27"/>
      <c r="D59" s="27"/>
      <c r="E59" s="28"/>
      <c r="F59" s="28"/>
      <c r="G59" s="132"/>
      <c r="H59" s="132"/>
      <c r="I59" s="132"/>
      <c r="J59" s="132"/>
      <c r="K59" s="132"/>
      <c r="L59" s="132"/>
      <c r="M59" s="132"/>
    </row>
    <row r="60" spans="1:13" s="17" customFormat="1" ht="16.5" customHeight="1">
      <c r="A60" s="182"/>
      <c r="B60" s="27"/>
      <c r="C60" s="27"/>
      <c r="D60" s="27"/>
      <c r="E60" s="28"/>
      <c r="F60" s="28"/>
      <c r="G60" s="132"/>
      <c r="H60" s="132"/>
      <c r="I60" s="132"/>
      <c r="J60" s="132"/>
      <c r="K60" s="132"/>
      <c r="L60" s="132"/>
      <c r="M60" s="132"/>
    </row>
    <row r="61" spans="1:13" s="12" customFormat="1" ht="15" customHeight="1">
      <c r="A61" s="43"/>
      <c r="B61" s="25"/>
      <c r="C61" s="25"/>
      <c r="D61" s="25"/>
      <c r="E61" s="28"/>
      <c r="F61" s="28"/>
      <c r="G61" s="346" t="s">
        <v>2</v>
      </c>
      <c r="H61" s="346"/>
      <c r="I61" s="346"/>
      <c r="J61" s="346"/>
      <c r="K61" s="346" t="s">
        <v>3</v>
      </c>
      <c r="L61" s="346"/>
      <c r="M61" s="346"/>
    </row>
    <row r="62" spans="1:13" s="12" customFormat="1" ht="15" customHeight="1">
      <c r="A62" s="26"/>
      <c r="B62" s="166"/>
      <c r="C62" s="166"/>
      <c r="D62" s="166"/>
      <c r="E62" s="28"/>
      <c r="F62" s="28"/>
      <c r="G62" s="345" t="s">
        <v>4</v>
      </c>
      <c r="H62" s="345"/>
      <c r="I62" s="345"/>
      <c r="J62" s="345"/>
      <c r="K62" s="345" t="s">
        <v>4</v>
      </c>
      <c r="L62" s="345"/>
      <c r="M62" s="345"/>
    </row>
    <row r="63" spans="1:13" s="12" customFormat="1" ht="15" customHeight="1">
      <c r="A63" s="25"/>
      <c r="B63" s="53"/>
      <c r="C63" s="53"/>
      <c r="D63" s="53"/>
      <c r="E63" s="31"/>
      <c r="F63" s="31"/>
      <c r="G63" s="264" t="s">
        <v>175</v>
      </c>
      <c r="H63" s="167"/>
      <c r="I63" s="264" t="s">
        <v>139</v>
      </c>
      <c r="J63" s="167"/>
      <c r="K63" s="264" t="s">
        <v>175</v>
      </c>
      <c r="L63" s="167"/>
      <c r="M63" s="264" t="s">
        <v>139</v>
      </c>
    </row>
    <row r="64" spans="1:13" s="12" customFormat="1" ht="15" customHeight="1">
      <c r="A64" s="25"/>
      <c r="B64" s="25"/>
      <c r="C64" s="25"/>
      <c r="D64" s="25"/>
      <c r="E64" s="34" t="s">
        <v>5</v>
      </c>
      <c r="F64" s="35"/>
      <c r="G64" s="265" t="s">
        <v>6</v>
      </c>
      <c r="H64" s="168"/>
      <c r="I64" s="265" t="s">
        <v>6</v>
      </c>
      <c r="J64" s="266"/>
      <c r="K64" s="265" t="s">
        <v>6</v>
      </c>
      <c r="L64" s="168"/>
      <c r="M64" s="265" t="s">
        <v>6</v>
      </c>
    </row>
    <row r="65" spans="1:13" s="12" customFormat="1" ht="15" customHeight="1">
      <c r="A65" s="47" t="s">
        <v>25</v>
      </c>
      <c r="B65" s="25"/>
      <c r="C65" s="25"/>
      <c r="D65" s="25"/>
      <c r="E65" s="28"/>
      <c r="F65" s="28"/>
      <c r="G65" s="267"/>
      <c r="H65" s="268"/>
      <c r="I65" s="268"/>
      <c r="J65" s="268"/>
      <c r="K65" s="267"/>
      <c r="L65" s="268"/>
      <c r="M65" s="268"/>
    </row>
    <row r="66" spans="1:13" s="12" customFormat="1" ht="15" customHeight="1">
      <c r="A66" s="47"/>
      <c r="B66" s="25"/>
      <c r="C66" s="25"/>
      <c r="D66" s="25"/>
      <c r="E66" s="28"/>
      <c r="F66" s="28"/>
      <c r="G66" s="267"/>
      <c r="H66" s="268"/>
      <c r="I66" s="268"/>
      <c r="J66" s="268"/>
      <c r="K66" s="267"/>
      <c r="L66" s="268"/>
      <c r="M66" s="268"/>
    </row>
    <row r="67" spans="1:13" s="12" customFormat="1" ht="15" customHeight="1">
      <c r="A67" s="47" t="s">
        <v>26</v>
      </c>
      <c r="B67" s="25"/>
      <c r="C67" s="25"/>
      <c r="D67" s="25"/>
      <c r="E67" s="28"/>
      <c r="F67" s="28"/>
      <c r="G67" s="267"/>
      <c r="H67" s="268"/>
      <c r="I67" s="268"/>
      <c r="J67" s="268"/>
      <c r="K67" s="267"/>
      <c r="L67" s="268"/>
      <c r="M67" s="268"/>
    </row>
    <row r="68" spans="1:13" s="12" customFormat="1" ht="15" customHeight="1">
      <c r="A68" s="43"/>
      <c r="B68" s="25"/>
      <c r="C68" s="25"/>
      <c r="D68" s="25"/>
      <c r="E68" s="28"/>
      <c r="F68" s="28"/>
      <c r="G68" s="267"/>
      <c r="H68" s="268"/>
      <c r="I68" s="268"/>
      <c r="J68" s="268"/>
      <c r="K68" s="267"/>
      <c r="L68" s="268"/>
      <c r="M68" s="268"/>
    </row>
    <row r="69" spans="1:13" s="12" customFormat="1" ht="15" customHeight="1">
      <c r="A69" s="169" t="s">
        <v>27</v>
      </c>
      <c r="B69" s="25"/>
      <c r="C69" s="25"/>
      <c r="D69" s="25"/>
      <c r="E69" s="28">
        <v>25</v>
      </c>
      <c r="F69" s="28"/>
      <c r="G69" s="272">
        <v>214500000</v>
      </c>
      <c r="H69" s="271"/>
      <c r="I69" s="271">
        <v>265300000</v>
      </c>
      <c r="J69" s="132"/>
      <c r="K69" s="272">
        <v>0</v>
      </c>
      <c r="L69" s="132"/>
      <c r="M69" s="271">
        <v>0</v>
      </c>
    </row>
    <row r="70" spans="1:13" s="12" customFormat="1" ht="15" customHeight="1">
      <c r="A70" s="170" t="s">
        <v>28</v>
      </c>
      <c r="B70" s="25"/>
      <c r="C70" s="25"/>
      <c r="D70" s="25"/>
      <c r="E70" s="28">
        <v>26</v>
      </c>
      <c r="F70" s="28"/>
      <c r="G70" s="272">
        <v>327803617</v>
      </c>
      <c r="H70" s="271"/>
      <c r="I70" s="271">
        <v>268963404</v>
      </c>
      <c r="J70" s="132"/>
      <c r="K70" s="269">
        <v>8536895</v>
      </c>
      <c r="L70" s="132"/>
      <c r="M70" s="270">
        <v>10380568</v>
      </c>
    </row>
    <row r="71" spans="1:13" s="12" customFormat="1" ht="15" customHeight="1">
      <c r="A71" s="169" t="s">
        <v>29</v>
      </c>
      <c r="B71" s="169"/>
      <c r="C71" s="169"/>
      <c r="D71" s="169"/>
      <c r="E71" s="28"/>
      <c r="F71" s="28"/>
      <c r="G71" s="272"/>
      <c r="H71" s="270"/>
      <c r="I71" s="271"/>
      <c r="J71" s="132"/>
      <c r="K71" s="269"/>
      <c r="L71" s="132"/>
      <c r="M71" s="270"/>
    </row>
    <row r="72" spans="1:13" s="12" customFormat="1" ht="15" customHeight="1">
      <c r="A72" s="169"/>
      <c r="B72" s="171" t="s">
        <v>30</v>
      </c>
      <c r="C72" s="169"/>
      <c r="D72" s="169"/>
      <c r="E72" s="28">
        <v>29</v>
      </c>
      <c r="F72" s="28"/>
      <c r="G72" s="269">
        <v>1662838</v>
      </c>
      <c r="H72" s="271"/>
      <c r="I72" s="270">
        <v>1330493</v>
      </c>
      <c r="J72" s="132"/>
      <c r="K72" s="272">
        <v>1239906</v>
      </c>
      <c r="L72" s="132"/>
      <c r="M72" s="271">
        <v>816379</v>
      </c>
    </row>
    <row r="73" spans="1:13" s="12" customFormat="1" ht="15" customHeight="1">
      <c r="A73" s="169"/>
      <c r="B73" s="171" t="s">
        <v>31</v>
      </c>
      <c r="C73" s="169"/>
      <c r="D73" s="169"/>
      <c r="E73" s="28">
        <v>30</v>
      </c>
      <c r="F73" s="28"/>
      <c r="G73" s="269">
        <v>702118153</v>
      </c>
      <c r="H73" s="271"/>
      <c r="I73" s="270">
        <v>575293722</v>
      </c>
      <c r="J73" s="132"/>
      <c r="K73" s="269">
        <v>0</v>
      </c>
      <c r="L73" s="132"/>
      <c r="M73" s="270">
        <v>0</v>
      </c>
    </row>
    <row r="74" spans="1:13" s="12" customFormat="1" ht="15" customHeight="1">
      <c r="A74" s="171" t="s">
        <v>164</v>
      </c>
      <c r="C74" s="169"/>
      <c r="D74" s="169"/>
      <c r="E74" s="28"/>
      <c r="F74" s="28"/>
      <c r="G74" s="272"/>
      <c r="H74" s="270"/>
      <c r="I74" s="271"/>
      <c r="J74" s="132"/>
      <c r="K74" s="269"/>
      <c r="L74" s="132"/>
      <c r="M74" s="270"/>
    </row>
    <row r="75" spans="1:13" s="12" customFormat="1" ht="15" customHeight="1">
      <c r="A75" s="169"/>
      <c r="B75" s="169" t="s">
        <v>37</v>
      </c>
      <c r="D75" s="169"/>
      <c r="E75" s="28">
        <v>28</v>
      </c>
      <c r="F75" s="28"/>
      <c r="G75" s="272">
        <v>26608975</v>
      </c>
      <c r="H75" s="270"/>
      <c r="I75" s="271">
        <v>32326916</v>
      </c>
      <c r="J75" s="132"/>
      <c r="K75" s="269">
        <v>0</v>
      </c>
      <c r="L75" s="132"/>
      <c r="M75" s="270">
        <v>0</v>
      </c>
    </row>
    <row r="76" spans="1:13" s="12" customFormat="1" ht="15" customHeight="1">
      <c r="A76" s="169" t="s">
        <v>12</v>
      </c>
      <c r="B76" s="172"/>
      <c r="C76" s="172"/>
      <c r="D76" s="172"/>
      <c r="E76" s="31">
        <v>15</v>
      </c>
      <c r="F76" s="28"/>
      <c r="G76" s="269">
        <v>42276829</v>
      </c>
      <c r="H76" s="271"/>
      <c r="I76" s="270">
        <v>36343079</v>
      </c>
      <c r="J76" s="132"/>
      <c r="K76" s="269">
        <v>355708</v>
      </c>
      <c r="L76" s="132"/>
      <c r="M76" s="270">
        <v>0</v>
      </c>
    </row>
    <row r="77" spans="1:13" s="12" customFormat="1" ht="15" customHeight="1">
      <c r="A77" s="169" t="s">
        <v>32</v>
      </c>
      <c r="B77" s="172"/>
      <c r="C77" s="172"/>
      <c r="D77" s="172"/>
      <c r="E77" s="31"/>
      <c r="F77" s="28"/>
      <c r="G77" s="272">
        <v>6780642</v>
      </c>
      <c r="H77" s="271"/>
      <c r="I77" s="271">
        <v>11213900</v>
      </c>
      <c r="J77" s="132"/>
      <c r="K77" s="269">
        <v>0</v>
      </c>
      <c r="L77" s="132"/>
      <c r="M77" s="270">
        <v>0</v>
      </c>
    </row>
    <row r="78" spans="1:13" s="12" customFormat="1" ht="15" customHeight="1">
      <c r="A78" s="169" t="s">
        <v>141</v>
      </c>
      <c r="B78" s="172"/>
      <c r="C78" s="172"/>
      <c r="D78" s="172"/>
      <c r="E78" s="293">
        <v>41.3</v>
      </c>
      <c r="F78" s="28"/>
      <c r="G78" s="272">
        <v>0</v>
      </c>
      <c r="H78" s="271"/>
      <c r="I78" s="271">
        <v>12093276</v>
      </c>
      <c r="J78" s="132"/>
      <c r="K78" s="269">
        <v>0</v>
      </c>
      <c r="L78" s="132"/>
      <c r="M78" s="270">
        <v>0</v>
      </c>
    </row>
    <row r="79" spans="1:13" s="12" customFormat="1" ht="15" customHeight="1">
      <c r="A79" s="169" t="s">
        <v>33</v>
      </c>
      <c r="B79" s="172"/>
      <c r="C79" s="172"/>
      <c r="D79" s="172"/>
      <c r="E79" s="31">
        <v>27</v>
      </c>
      <c r="F79" s="28"/>
      <c r="G79" s="277">
        <v>5444011</v>
      </c>
      <c r="H79" s="271"/>
      <c r="I79" s="278">
        <v>9865383</v>
      </c>
      <c r="J79" s="132"/>
      <c r="K79" s="226">
        <v>715508</v>
      </c>
      <c r="L79" s="132"/>
      <c r="M79" s="133">
        <v>643832</v>
      </c>
    </row>
    <row r="80" spans="1:13" s="12" customFormat="1" ht="15" customHeight="1">
      <c r="A80" s="43"/>
      <c r="B80" s="25"/>
      <c r="C80" s="25"/>
      <c r="D80" s="25"/>
      <c r="E80" s="28"/>
      <c r="F80" s="28"/>
      <c r="G80" s="225"/>
      <c r="H80" s="132"/>
      <c r="I80" s="132"/>
      <c r="J80" s="132"/>
      <c r="K80" s="225"/>
      <c r="L80" s="132"/>
      <c r="M80" s="132"/>
    </row>
    <row r="81" spans="1:13" s="12" customFormat="1" ht="15" customHeight="1">
      <c r="A81" s="173" t="s">
        <v>34</v>
      </c>
      <c r="B81" s="25"/>
      <c r="C81" s="25"/>
      <c r="D81" s="25"/>
      <c r="E81" s="28"/>
      <c r="F81" s="28"/>
      <c r="G81" s="277">
        <f>SUM(G69:G79)</f>
        <v>1327195065</v>
      </c>
      <c r="H81" s="132"/>
      <c r="I81" s="278">
        <f>SUM(I69:I79)</f>
        <v>1212730173</v>
      </c>
      <c r="J81" s="132"/>
      <c r="K81" s="277">
        <f>SUM(K69:K79)</f>
        <v>10848017</v>
      </c>
      <c r="L81" s="132"/>
      <c r="M81" s="278">
        <f>SUM(M69:M79)</f>
        <v>11840779</v>
      </c>
    </row>
    <row r="82" spans="1:13" s="12" customFormat="1" ht="15" customHeight="1">
      <c r="A82" s="173"/>
      <c r="B82" s="25"/>
      <c r="C82" s="25"/>
      <c r="D82" s="25"/>
      <c r="E82" s="28"/>
      <c r="F82" s="28"/>
      <c r="G82" s="225"/>
      <c r="H82" s="132"/>
      <c r="I82" s="132"/>
      <c r="J82" s="132"/>
      <c r="K82" s="225"/>
      <c r="L82" s="132"/>
      <c r="M82" s="132"/>
    </row>
    <row r="83" spans="1:13" s="12" customFormat="1" ht="15" customHeight="1">
      <c r="A83" s="173" t="s">
        <v>35</v>
      </c>
      <c r="B83" s="25"/>
      <c r="C83" s="25"/>
      <c r="D83" s="25"/>
      <c r="E83" s="28"/>
      <c r="F83" s="28"/>
      <c r="G83" s="225"/>
      <c r="H83" s="132"/>
      <c r="I83" s="132"/>
      <c r="J83" s="132"/>
      <c r="K83" s="225"/>
      <c r="L83" s="132"/>
      <c r="M83" s="132"/>
    </row>
    <row r="84" spans="1:13" s="12" customFormat="1" ht="15" customHeight="1">
      <c r="A84" s="43"/>
      <c r="B84" s="25"/>
      <c r="C84" s="25"/>
      <c r="D84" s="25"/>
      <c r="E84" s="28"/>
      <c r="F84" s="28"/>
      <c r="G84" s="225"/>
      <c r="H84" s="132"/>
      <c r="I84" s="132"/>
      <c r="J84" s="132"/>
      <c r="K84" s="225"/>
      <c r="L84" s="132"/>
      <c r="M84" s="132"/>
    </row>
    <row r="85" spans="1:13" s="12" customFormat="1" ht="15" customHeight="1">
      <c r="A85" s="169" t="s">
        <v>36</v>
      </c>
      <c r="B85" s="169"/>
      <c r="C85" s="25"/>
      <c r="D85" s="25"/>
      <c r="E85" s="28"/>
      <c r="F85" s="28"/>
      <c r="G85" s="225"/>
      <c r="H85" s="132"/>
      <c r="I85" s="132"/>
      <c r="J85" s="132"/>
      <c r="K85" s="225"/>
      <c r="L85" s="132"/>
      <c r="M85" s="132"/>
    </row>
    <row r="86" spans="1:13" s="12" customFormat="1" ht="15" customHeight="1">
      <c r="A86" s="169"/>
      <c r="B86" s="169" t="s">
        <v>37</v>
      </c>
      <c r="C86" s="25"/>
      <c r="D86" s="25"/>
      <c r="E86" s="28">
        <v>28</v>
      </c>
      <c r="F86" s="28"/>
      <c r="G86" s="225">
        <v>5400543</v>
      </c>
      <c r="H86" s="132"/>
      <c r="I86" s="132">
        <v>86685</v>
      </c>
      <c r="J86" s="132"/>
      <c r="K86" s="269">
        <v>0</v>
      </c>
      <c r="L86" s="132"/>
      <c r="M86" s="270">
        <v>0</v>
      </c>
    </row>
    <row r="87" spans="1:13" s="12" customFormat="1" ht="15" customHeight="1">
      <c r="A87" s="169" t="s">
        <v>38</v>
      </c>
      <c r="B87" s="169"/>
      <c r="C87" s="169"/>
      <c r="D87" s="169"/>
      <c r="E87" s="28">
        <v>29</v>
      </c>
      <c r="F87" s="28"/>
      <c r="G87" s="272">
        <v>24905061</v>
      </c>
      <c r="H87" s="271"/>
      <c r="I87" s="271">
        <v>24467539</v>
      </c>
      <c r="J87" s="273"/>
      <c r="K87" s="269">
        <v>5405113</v>
      </c>
      <c r="L87" s="273"/>
      <c r="M87" s="270">
        <v>4596269</v>
      </c>
    </row>
    <row r="88" spans="1:13" s="12" customFormat="1" ht="15" customHeight="1">
      <c r="A88" s="169" t="s">
        <v>39</v>
      </c>
      <c r="B88" s="169"/>
      <c r="C88" s="169"/>
      <c r="D88" s="169"/>
      <c r="E88" s="28">
        <v>30</v>
      </c>
      <c r="F88" s="28"/>
      <c r="G88" s="272">
        <v>3836935824</v>
      </c>
      <c r="H88" s="271"/>
      <c r="I88" s="271">
        <v>3081863600</v>
      </c>
      <c r="J88" s="132"/>
      <c r="K88" s="269">
        <v>0</v>
      </c>
      <c r="L88" s="132"/>
      <c r="M88" s="270">
        <v>0</v>
      </c>
    </row>
    <row r="89" spans="1:13" s="12" customFormat="1" ht="15" customHeight="1">
      <c r="A89" s="170" t="s">
        <v>40</v>
      </c>
      <c r="B89" s="172"/>
      <c r="C89" s="172"/>
      <c r="D89" s="172"/>
      <c r="E89" s="31">
        <v>23</v>
      </c>
      <c r="F89" s="28"/>
      <c r="G89" s="272">
        <v>168238895</v>
      </c>
      <c r="H89" s="271"/>
      <c r="I89" s="271">
        <v>109893444</v>
      </c>
      <c r="J89" s="132"/>
      <c r="K89" s="269">
        <v>0</v>
      </c>
      <c r="L89" s="132"/>
      <c r="M89" s="270">
        <v>0</v>
      </c>
    </row>
    <row r="90" spans="1:13" s="12" customFormat="1" ht="15" customHeight="1">
      <c r="A90" s="170" t="s">
        <v>41</v>
      </c>
      <c r="B90" s="25"/>
      <c r="C90" s="25"/>
      <c r="D90" s="25"/>
      <c r="E90" s="28">
        <v>31</v>
      </c>
      <c r="F90" s="28"/>
      <c r="G90" s="277">
        <v>8947511</v>
      </c>
      <c r="H90" s="271"/>
      <c r="I90" s="278">
        <v>7813701</v>
      </c>
      <c r="J90" s="132"/>
      <c r="K90" s="226">
        <v>3675518</v>
      </c>
      <c r="L90" s="132"/>
      <c r="M90" s="133">
        <v>3495896</v>
      </c>
    </row>
    <row r="91" spans="1:13" s="12" customFormat="1" ht="15" customHeight="1">
      <c r="A91" s="43"/>
      <c r="B91" s="25"/>
      <c r="C91" s="25"/>
      <c r="D91" s="25"/>
      <c r="E91" s="28"/>
      <c r="F91" s="28"/>
      <c r="G91" s="225"/>
      <c r="H91" s="132"/>
      <c r="I91" s="132"/>
      <c r="J91" s="132"/>
      <c r="K91" s="225"/>
      <c r="L91" s="132"/>
      <c r="M91" s="132"/>
    </row>
    <row r="92" spans="1:13" s="12" customFormat="1" ht="15" customHeight="1">
      <c r="A92" s="173" t="s">
        <v>42</v>
      </c>
      <c r="B92" s="25"/>
      <c r="C92" s="25"/>
      <c r="D92" s="25"/>
      <c r="E92" s="28"/>
      <c r="F92" s="28"/>
      <c r="G92" s="277">
        <f>SUM(G86:G90)</f>
        <v>4044427834</v>
      </c>
      <c r="H92" s="132"/>
      <c r="I92" s="278">
        <f>SUM(I86:I90)</f>
        <v>3224124969</v>
      </c>
      <c r="J92" s="132"/>
      <c r="K92" s="277">
        <f>SUM(K86:K90)</f>
        <v>9080631</v>
      </c>
      <c r="L92" s="132"/>
      <c r="M92" s="278">
        <f>SUM(M86:M90)</f>
        <v>8092165</v>
      </c>
    </row>
    <row r="93" spans="1:13" s="12" customFormat="1" ht="15" customHeight="1">
      <c r="A93" s="47"/>
      <c r="B93" s="25"/>
      <c r="C93" s="25"/>
      <c r="D93" s="25"/>
      <c r="E93" s="28"/>
      <c r="F93" s="28"/>
      <c r="G93" s="225"/>
      <c r="H93" s="132"/>
      <c r="I93" s="132"/>
      <c r="J93" s="132"/>
      <c r="K93" s="225"/>
      <c r="L93" s="132"/>
      <c r="M93" s="132"/>
    </row>
    <row r="94" spans="1:13" s="12" customFormat="1" ht="15" customHeight="1">
      <c r="A94" s="173" t="s">
        <v>43</v>
      </c>
      <c r="B94" s="25"/>
      <c r="C94" s="25"/>
      <c r="D94" s="25"/>
      <c r="E94" s="28"/>
      <c r="F94" s="28"/>
      <c r="G94" s="277">
        <f>SUM(G81,G92)</f>
        <v>5371622899</v>
      </c>
      <c r="H94" s="132"/>
      <c r="I94" s="278">
        <f>SUM(I81,I92)</f>
        <v>4436855142</v>
      </c>
      <c r="J94" s="132"/>
      <c r="K94" s="277">
        <f>SUM(K81,K92)</f>
        <v>19928648</v>
      </c>
      <c r="L94" s="132"/>
      <c r="M94" s="278">
        <f>SUM(M81,M92)</f>
        <v>19932944</v>
      </c>
    </row>
    <row r="95" spans="1:13" ht="16.5" customHeight="1">
      <c r="A95" s="173"/>
      <c r="B95" s="25"/>
      <c r="C95" s="25"/>
      <c r="D95" s="25"/>
      <c r="E95" s="28"/>
      <c r="F95" s="28"/>
      <c r="G95" s="132"/>
      <c r="H95" s="132"/>
      <c r="I95" s="132"/>
      <c r="J95" s="132"/>
      <c r="K95" s="132"/>
      <c r="L95" s="132"/>
      <c r="M95" s="132"/>
    </row>
    <row r="96" spans="1:13" ht="16.5" customHeight="1">
      <c r="A96" s="173"/>
      <c r="B96" s="25"/>
      <c r="C96" s="25"/>
      <c r="D96" s="25"/>
      <c r="E96" s="28"/>
      <c r="F96" s="28"/>
      <c r="G96" s="132"/>
      <c r="H96" s="132"/>
      <c r="I96" s="132"/>
      <c r="J96" s="132"/>
      <c r="K96" s="132"/>
      <c r="L96" s="132"/>
      <c r="M96" s="132"/>
    </row>
    <row r="97" spans="1:13" ht="16.5" customHeight="1">
      <c r="A97" s="173"/>
      <c r="B97" s="25"/>
      <c r="C97" s="25"/>
      <c r="D97" s="25"/>
      <c r="E97" s="28"/>
      <c r="F97" s="28"/>
      <c r="G97" s="132"/>
      <c r="H97" s="132"/>
      <c r="I97" s="132"/>
      <c r="J97" s="132"/>
      <c r="K97" s="132"/>
      <c r="L97" s="132"/>
      <c r="M97" s="132"/>
    </row>
    <row r="98" spans="1:13" ht="16.5" customHeight="1">
      <c r="A98" s="173"/>
      <c r="B98" s="25"/>
      <c r="C98" s="25"/>
      <c r="D98" s="25"/>
      <c r="E98" s="28"/>
      <c r="F98" s="28"/>
      <c r="G98" s="132"/>
      <c r="H98" s="132"/>
      <c r="I98" s="132"/>
      <c r="J98" s="132"/>
      <c r="K98" s="132"/>
      <c r="L98" s="132"/>
      <c r="M98" s="132"/>
    </row>
    <row r="99" spans="1:13" ht="16.5" customHeight="1">
      <c r="A99" s="173"/>
      <c r="B99" s="25"/>
      <c r="C99" s="25"/>
      <c r="D99" s="25"/>
      <c r="E99" s="28"/>
      <c r="F99" s="28"/>
      <c r="G99" s="132"/>
      <c r="H99" s="132"/>
      <c r="I99" s="132"/>
      <c r="J99" s="132"/>
      <c r="K99" s="132"/>
      <c r="L99" s="132"/>
      <c r="M99" s="132"/>
    </row>
    <row r="100" spans="1:13" ht="23.25" customHeight="1">
      <c r="A100" s="173"/>
      <c r="B100" s="25"/>
      <c r="C100" s="25"/>
      <c r="D100" s="25"/>
      <c r="E100" s="28"/>
      <c r="F100" s="28"/>
      <c r="G100" s="132"/>
      <c r="H100" s="132"/>
      <c r="I100" s="132"/>
      <c r="J100" s="132"/>
      <c r="K100" s="132"/>
      <c r="L100" s="132"/>
      <c r="M100" s="132"/>
    </row>
    <row r="101" spans="1:13" ht="21" customHeight="1">
      <c r="A101" s="173"/>
      <c r="B101" s="25"/>
      <c r="C101" s="25"/>
      <c r="D101" s="25"/>
      <c r="E101" s="28"/>
      <c r="F101" s="28"/>
      <c r="G101" s="132"/>
      <c r="H101" s="132"/>
      <c r="I101" s="132"/>
      <c r="J101" s="132"/>
      <c r="K101" s="132"/>
      <c r="L101" s="132"/>
      <c r="M101" s="132"/>
    </row>
    <row r="102" spans="1:13" ht="16.5" customHeight="1">
      <c r="A102" s="173"/>
      <c r="B102" s="25"/>
      <c r="C102" s="25"/>
      <c r="D102" s="25"/>
      <c r="E102" s="28"/>
      <c r="F102" s="28"/>
      <c r="G102" s="132"/>
      <c r="H102" s="132"/>
      <c r="I102" s="132"/>
      <c r="J102" s="132"/>
      <c r="K102" s="132"/>
      <c r="L102" s="132"/>
      <c r="M102" s="132"/>
    </row>
    <row r="103" spans="1:13" ht="16.5" customHeight="1">
      <c r="A103" s="173"/>
      <c r="B103" s="25"/>
      <c r="C103" s="25"/>
      <c r="D103" s="25"/>
      <c r="E103" s="28"/>
      <c r="F103" s="28"/>
      <c r="G103" s="132"/>
      <c r="H103" s="132"/>
      <c r="I103" s="132"/>
      <c r="J103" s="132"/>
      <c r="K103" s="132"/>
      <c r="L103" s="132"/>
      <c r="M103" s="132"/>
    </row>
    <row r="104" spans="1:13" ht="16.5" customHeight="1">
      <c r="A104" s="173"/>
      <c r="B104" s="25"/>
      <c r="C104" s="25"/>
      <c r="D104" s="25"/>
      <c r="E104" s="28"/>
      <c r="F104" s="28"/>
      <c r="G104" s="132"/>
      <c r="H104" s="132"/>
      <c r="I104" s="132"/>
      <c r="J104" s="132"/>
      <c r="K104" s="132"/>
      <c r="L104" s="132"/>
      <c r="M104" s="132"/>
    </row>
    <row r="105" spans="1:13" ht="21.75" customHeight="1">
      <c r="A105" s="173"/>
      <c r="B105" s="25"/>
      <c r="C105" s="25"/>
      <c r="D105" s="25"/>
      <c r="E105" s="28"/>
      <c r="F105" s="28"/>
      <c r="G105" s="132"/>
      <c r="H105" s="132"/>
      <c r="I105" s="132"/>
      <c r="J105" s="132"/>
      <c r="K105" s="132"/>
      <c r="L105" s="132"/>
      <c r="M105" s="132"/>
    </row>
    <row r="106" spans="1:13" ht="19.5" customHeight="1">
      <c r="A106" s="173"/>
      <c r="B106" s="25"/>
      <c r="C106" s="25"/>
      <c r="D106" s="25"/>
      <c r="E106" s="28"/>
      <c r="F106" s="28"/>
      <c r="G106" s="132"/>
      <c r="H106" s="132"/>
      <c r="I106" s="132"/>
      <c r="J106" s="132"/>
      <c r="K106" s="132"/>
      <c r="L106" s="132"/>
      <c r="M106" s="132"/>
    </row>
    <row r="107" spans="1:13" ht="21.95" customHeight="1">
      <c r="A107" s="15" t="str">
        <f>A55</f>
        <v>The accompanying notes on pages 14 to 100 are an integral part of these consolidated and separate financial statements.</v>
      </c>
      <c r="B107" s="15"/>
      <c r="C107" s="15"/>
      <c r="D107" s="15"/>
      <c r="E107" s="6"/>
      <c r="F107" s="6"/>
      <c r="G107" s="283"/>
      <c r="H107" s="283"/>
      <c r="I107" s="283"/>
      <c r="J107" s="283"/>
      <c r="K107" s="283"/>
      <c r="L107" s="283"/>
      <c r="M107" s="283"/>
    </row>
    <row r="108" spans="1:13" ht="16.5" customHeight="1">
      <c r="A108" s="19" t="str">
        <f>A1</f>
        <v>Absolute Clean Energy Public Company Limited</v>
      </c>
      <c r="E108" s="10"/>
      <c r="F108" s="10"/>
      <c r="G108" s="284"/>
      <c r="H108" s="284"/>
      <c r="I108" s="284"/>
      <c r="J108" s="284"/>
      <c r="K108" s="284"/>
      <c r="L108" s="284"/>
      <c r="M108" s="284"/>
    </row>
    <row r="109" spans="1:13" ht="16.5" customHeight="1">
      <c r="A109" s="3" t="s">
        <v>1</v>
      </c>
    </row>
    <row r="110" spans="1:13" ht="16.5" customHeight="1">
      <c r="A110" s="20" t="s">
        <v>176</v>
      </c>
      <c r="B110" s="15"/>
      <c r="C110" s="15"/>
      <c r="D110" s="15"/>
      <c r="E110" s="6"/>
      <c r="F110" s="6"/>
      <c r="G110" s="283"/>
      <c r="H110" s="283"/>
      <c r="I110" s="283"/>
      <c r="J110" s="283"/>
      <c r="K110" s="283"/>
      <c r="L110" s="283"/>
      <c r="M110" s="283"/>
    </row>
    <row r="111" spans="1:13" ht="16.5" customHeight="1">
      <c r="A111" s="21"/>
      <c r="B111" s="17"/>
      <c r="C111" s="17"/>
      <c r="D111" s="17"/>
      <c r="E111" s="10"/>
      <c r="F111" s="10"/>
      <c r="G111" s="284"/>
      <c r="H111" s="284"/>
      <c r="I111" s="284"/>
      <c r="J111" s="284"/>
      <c r="K111" s="284"/>
      <c r="L111" s="284"/>
      <c r="M111" s="284"/>
    </row>
    <row r="112" spans="1:13" ht="16.5" customHeight="1">
      <c r="A112" s="21"/>
      <c r="B112" s="17"/>
      <c r="C112" s="17"/>
      <c r="D112" s="17"/>
      <c r="E112" s="10"/>
      <c r="F112" s="10"/>
      <c r="G112" s="284"/>
      <c r="H112" s="284"/>
      <c r="I112" s="284"/>
      <c r="J112" s="284"/>
      <c r="K112" s="284"/>
      <c r="L112" s="284"/>
      <c r="M112" s="284"/>
    </row>
    <row r="113" spans="1:13" s="12" customFormat="1" ht="16.5" customHeight="1">
      <c r="A113" s="26"/>
      <c r="B113" s="27"/>
      <c r="C113" s="27"/>
      <c r="D113" s="27"/>
      <c r="E113" s="28"/>
      <c r="F113" s="28"/>
      <c r="G113" s="346" t="s">
        <v>2</v>
      </c>
      <c r="H113" s="346"/>
      <c r="I113" s="346"/>
      <c r="J113" s="346"/>
      <c r="K113" s="346" t="s">
        <v>3</v>
      </c>
      <c r="L113" s="346"/>
      <c r="M113" s="346"/>
    </row>
    <row r="114" spans="1:13" s="12" customFormat="1" ht="16.5" customHeight="1">
      <c r="A114" s="26"/>
      <c r="B114" s="166"/>
      <c r="C114" s="166"/>
      <c r="D114" s="166"/>
      <c r="E114" s="28"/>
      <c r="F114" s="28"/>
      <c r="G114" s="345" t="s">
        <v>4</v>
      </c>
      <c r="H114" s="345"/>
      <c r="I114" s="345"/>
      <c r="J114" s="345"/>
      <c r="K114" s="345" t="s">
        <v>4</v>
      </c>
      <c r="L114" s="345"/>
      <c r="M114" s="345"/>
    </row>
    <row r="115" spans="1:13" s="12" customFormat="1" ht="16.5" customHeight="1">
      <c r="A115" s="26"/>
      <c r="B115" s="166"/>
      <c r="C115" s="166"/>
      <c r="D115" s="166"/>
      <c r="E115" s="31"/>
      <c r="F115" s="31"/>
      <c r="G115" s="264" t="s">
        <v>175</v>
      </c>
      <c r="H115" s="167"/>
      <c r="I115" s="264" t="s">
        <v>139</v>
      </c>
      <c r="J115" s="167"/>
      <c r="K115" s="264" t="s">
        <v>175</v>
      </c>
      <c r="L115" s="167"/>
      <c r="M115" s="264" t="s">
        <v>139</v>
      </c>
    </row>
    <row r="116" spans="1:13" s="12" customFormat="1" ht="16.5" customHeight="1">
      <c r="A116" s="25"/>
      <c r="B116" s="25"/>
      <c r="C116" s="25"/>
      <c r="D116" s="25"/>
      <c r="E116" s="343"/>
      <c r="F116" s="35"/>
      <c r="G116" s="265" t="s">
        <v>6</v>
      </c>
      <c r="H116" s="168"/>
      <c r="I116" s="265" t="s">
        <v>6</v>
      </c>
      <c r="J116" s="266"/>
      <c r="K116" s="265" t="s">
        <v>6</v>
      </c>
      <c r="L116" s="168"/>
      <c r="M116" s="265" t="s">
        <v>6</v>
      </c>
    </row>
    <row r="117" spans="1:13" s="12" customFormat="1" ht="15.95" customHeight="1">
      <c r="A117" s="47" t="s">
        <v>150</v>
      </c>
      <c r="B117" s="25"/>
      <c r="C117" s="25"/>
      <c r="D117" s="25"/>
      <c r="E117" s="28"/>
      <c r="F117" s="28"/>
      <c r="G117" s="267"/>
      <c r="H117" s="268"/>
      <c r="I117" s="268"/>
      <c r="J117" s="268"/>
      <c r="K117" s="267"/>
      <c r="L117" s="268"/>
      <c r="M117" s="268"/>
    </row>
    <row r="118" spans="1:13" s="12" customFormat="1" ht="15.95" customHeight="1">
      <c r="A118" s="47"/>
      <c r="B118" s="25"/>
      <c r="C118" s="25"/>
      <c r="D118" s="25"/>
      <c r="E118" s="28"/>
      <c r="F118" s="28"/>
      <c r="G118" s="267"/>
      <c r="H118" s="268"/>
      <c r="I118" s="268"/>
      <c r="J118" s="268"/>
      <c r="K118" s="267"/>
      <c r="L118" s="268"/>
      <c r="M118" s="268"/>
    </row>
    <row r="119" spans="1:13" s="12" customFormat="1" ht="15.95" customHeight="1">
      <c r="A119" s="173" t="s">
        <v>44</v>
      </c>
      <c r="B119" s="25"/>
      <c r="C119" s="25"/>
      <c r="D119" s="25"/>
      <c r="E119" s="28"/>
      <c r="F119" s="28"/>
      <c r="G119" s="267"/>
      <c r="H119" s="268"/>
      <c r="I119" s="268"/>
      <c r="J119" s="268"/>
      <c r="K119" s="267"/>
      <c r="L119" s="268"/>
      <c r="M119" s="268"/>
    </row>
    <row r="120" spans="1:13" s="12" customFormat="1" ht="15.95" customHeight="1">
      <c r="A120" s="43"/>
      <c r="B120" s="25"/>
      <c r="C120" s="25"/>
      <c r="D120" s="25"/>
      <c r="E120" s="28"/>
      <c r="F120" s="28"/>
      <c r="G120" s="267"/>
      <c r="H120" s="268"/>
      <c r="I120" s="268"/>
      <c r="J120" s="268"/>
      <c r="K120" s="267"/>
      <c r="L120" s="268"/>
      <c r="M120" s="268"/>
    </row>
    <row r="121" spans="1:13" s="12" customFormat="1" ht="15.95" customHeight="1">
      <c r="A121" s="174" t="s">
        <v>45</v>
      </c>
      <c r="B121" s="174"/>
      <c r="C121" s="169"/>
      <c r="D121" s="169"/>
      <c r="E121" s="28"/>
      <c r="F121" s="28"/>
      <c r="G121" s="267"/>
      <c r="H121" s="268"/>
      <c r="I121" s="268"/>
      <c r="J121" s="268"/>
      <c r="K121" s="267"/>
      <c r="L121" s="268"/>
      <c r="M121" s="268"/>
    </row>
    <row r="122" spans="1:13" s="12" customFormat="1" ht="15.95" customHeight="1">
      <c r="A122" s="25"/>
      <c r="B122" s="175" t="s">
        <v>173</v>
      </c>
      <c r="C122" s="170"/>
      <c r="D122" s="25"/>
      <c r="E122" s="28"/>
      <c r="F122" s="28"/>
      <c r="G122" s="285"/>
      <c r="H122" s="268"/>
      <c r="I122" s="286"/>
      <c r="J122" s="273"/>
      <c r="K122" s="253"/>
      <c r="L122" s="273"/>
      <c r="M122" s="273"/>
    </row>
    <row r="123" spans="1:13" s="12" customFormat="1" ht="15.95" customHeight="1">
      <c r="A123" s="25"/>
      <c r="B123" s="175"/>
      <c r="C123" s="170" t="s">
        <v>174</v>
      </c>
      <c r="D123" s="25"/>
      <c r="E123" s="28"/>
      <c r="F123" s="28"/>
      <c r="G123" s="285"/>
      <c r="H123" s="268"/>
      <c r="I123" s="286"/>
      <c r="J123" s="273"/>
      <c r="K123" s="253"/>
      <c r="L123" s="273"/>
      <c r="M123" s="273"/>
    </row>
    <row r="124" spans="1:13" s="12" customFormat="1" ht="15.95" customHeight="1" thickBot="1">
      <c r="A124" s="25"/>
      <c r="B124" s="53"/>
      <c r="C124" s="170" t="s">
        <v>123</v>
      </c>
      <c r="D124" s="25"/>
      <c r="E124" s="28"/>
      <c r="F124" s="28"/>
      <c r="G124" s="287">
        <v>5487999980</v>
      </c>
      <c r="H124" s="268"/>
      <c r="I124" s="288">
        <v>5487999980</v>
      </c>
      <c r="J124" s="268"/>
      <c r="K124" s="287">
        <v>5487999980</v>
      </c>
      <c r="L124" s="268"/>
      <c r="M124" s="288">
        <v>5487999980</v>
      </c>
    </row>
    <row r="125" spans="1:13" s="12" customFormat="1" ht="15.95" customHeight="1" thickTop="1">
      <c r="A125" s="43"/>
      <c r="B125" s="25"/>
      <c r="C125" s="25"/>
      <c r="D125" s="25"/>
      <c r="E125" s="28"/>
      <c r="F125" s="28"/>
      <c r="G125" s="285"/>
      <c r="H125" s="286"/>
      <c r="I125" s="286"/>
      <c r="J125" s="286"/>
      <c r="K125" s="285"/>
      <c r="L125" s="286"/>
      <c r="M125" s="286"/>
    </row>
    <row r="126" spans="1:13" s="22" customFormat="1" ht="15.95" customHeight="1">
      <c r="A126" s="25"/>
      <c r="B126" s="175" t="s">
        <v>47</v>
      </c>
      <c r="C126" s="53"/>
      <c r="D126" s="25"/>
      <c r="E126" s="28"/>
      <c r="F126" s="28"/>
      <c r="G126" s="285"/>
      <c r="H126" s="286"/>
      <c r="I126" s="286"/>
      <c r="J126" s="286"/>
      <c r="K126" s="285"/>
      <c r="L126" s="286"/>
      <c r="M126" s="286"/>
    </row>
    <row r="127" spans="1:13" s="22" customFormat="1" ht="15.95" customHeight="1">
      <c r="A127" s="25"/>
      <c r="B127" s="53"/>
      <c r="C127" s="170" t="s">
        <v>108</v>
      </c>
      <c r="D127" s="27"/>
      <c r="E127" s="28"/>
      <c r="F127" s="28"/>
      <c r="G127" s="253"/>
      <c r="H127" s="286"/>
      <c r="I127" s="273"/>
      <c r="J127" s="286"/>
      <c r="K127" s="285"/>
      <c r="L127" s="286"/>
      <c r="M127" s="286"/>
    </row>
    <row r="128" spans="1:13" s="22" customFormat="1" ht="15.95" customHeight="1">
      <c r="A128" s="25"/>
      <c r="B128" s="53"/>
      <c r="C128" s="170" t="s">
        <v>46</v>
      </c>
      <c r="D128" s="27"/>
      <c r="E128" s="28"/>
      <c r="F128" s="28"/>
      <c r="G128" s="272">
        <v>5087999980</v>
      </c>
      <c r="H128" s="286"/>
      <c r="I128" s="270">
        <v>5087999980</v>
      </c>
      <c r="J128" s="286"/>
      <c r="K128" s="269">
        <v>5087999980</v>
      </c>
      <c r="L128" s="286"/>
      <c r="M128" s="270">
        <v>5087999980</v>
      </c>
    </row>
    <row r="129" spans="1:13" s="12" customFormat="1" ht="15.95" customHeight="1">
      <c r="A129" s="25" t="s">
        <v>109</v>
      </c>
      <c r="B129" s="53"/>
      <c r="C129" s="170"/>
      <c r="D129" s="25"/>
      <c r="E129" s="28"/>
      <c r="F129" s="28"/>
      <c r="G129" s="272">
        <v>3896006978</v>
      </c>
      <c r="H129" s="273"/>
      <c r="I129" s="273">
        <v>3896006978</v>
      </c>
      <c r="J129" s="273"/>
      <c r="K129" s="253">
        <v>3896006978</v>
      </c>
      <c r="L129" s="273"/>
      <c r="M129" s="273">
        <v>3896006978</v>
      </c>
    </row>
    <row r="130" spans="1:13" s="12" customFormat="1" ht="15.95" customHeight="1">
      <c r="A130" s="169" t="s">
        <v>235</v>
      </c>
      <c r="B130" s="53"/>
      <c r="C130" s="25"/>
      <c r="D130" s="25"/>
      <c r="E130" s="28"/>
      <c r="F130" s="28"/>
      <c r="G130" s="253"/>
      <c r="H130" s="273"/>
      <c r="I130" s="273"/>
      <c r="J130" s="273"/>
      <c r="K130" s="253"/>
      <c r="L130" s="289"/>
      <c r="M130" s="273"/>
    </row>
    <row r="131" spans="1:13" s="12" customFormat="1" ht="15.95" customHeight="1">
      <c r="A131" s="169"/>
      <c r="B131" s="246" t="s">
        <v>152</v>
      </c>
      <c r="C131" s="25"/>
      <c r="D131" s="25"/>
      <c r="E131" s="28"/>
      <c r="F131" s="28"/>
      <c r="G131" s="269">
        <v>45225834</v>
      </c>
      <c r="H131" s="273"/>
      <c r="I131" s="271">
        <v>26025834</v>
      </c>
      <c r="J131" s="273"/>
      <c r="K131" s="253">
        <v>45225834</v>
      </c>
      <c r="L131" s="289"/>
      <c r="M131" s="271">
        <v>26025834</v>
      </c>
    </row>
    <row r="132" spans="1:13" s="12" customFormat="1" ht="15.95" customHeight="1">
      <c r="A132" s="25"/>
      <c r="B132" s="176" t="s">
        <v>48</v>
      </c>
      <c r="C132" s="25"/>
      <c r="D132" s="25"/>
      <c r="E132" s="28"/>
      <c r="F132" s="28"/>
      <c r="G132" s="253">
        <f>'10'!J38</f>
        <v>4308984695</v>
      </c>
      <c r="H132" s="273"/>
      <c r="I132" s="273">
        <v>3005687275</v>
      </c>
      <c r="J132" s="273"/>
      <c r="K132" s="253">
        <v>368420344</v>
      </c>
      <c r="L132" s="289"/>
      <c r="M132" s="286">
        <v>187283762</v>
      </c>
    </row>
    <row r="133" spans="1:13" s="12" customFormat="1" ht="15.95" customHeight="1">
      <c r="A133" s="25" t="s">
        <v>124</v>
      </c>
      <c r="B133" s="170"/>
      <c r="C133" s="25"/>
      <c r="D133" s="25"/>
      <c r="E133" s="28"/>
      <c r="F133" s="28"/>
      <c r="G133" s="253"/>
      <c r="H133" s="273"/>
      <c r="I133" s="273"/>
      <c r="J133" s="273"/>
      <c r="K133" s="253"/>
      <c r="L133" s="289"/>
      <c r="M133" s="273"/>
    </row>
    <row r="134" spans="1:13" s="12" customFormat="1" ht="15.95" customHeight="1">
      <c r="A134" s="25"/>
      <c r="B134" s="25" t="s">
        <v>241</v>
      </c>
      <c r="C134" s="53"/>
      <c r="D134" s="25"/>
      <c r="E134" s="28"/>
      <c r="F134" s="28"/>
      <c r="G134" s="290">
        <v>-22886961</v>
      </c>
      <c r="H134" s="286"/>
      <c r="I134" s="282">
        <v>-22886961</v>
      </c>
      <c r="J134" s="286"/>
      <c r="K134" s="226">
        <v>0</v>
      </c>
      <c r="L134" s="286"/>
      <c r="M134" s="133">
        <v>0</v>
      </c>
    </row>
    <row r="135" spans="1:13" s="12" customFormat="1" ht="15.95" customHeight="1">
      <c r="A135" s="43"/>
      <c r="B135" s="25"/>
      <c r="C135" s="25"/>
      <c r="D135" s="25"/>
      <c r="E135" s="28"/>
      <c r="F135" s="28"/>
      <c r="G135" s="285"/>
      <c r="H135" s="286"/>
      <c r="I135" s="286"/>
      <c r="J135" s="286"/>
      <c r="K135" s="285"/>
      <c r="L135" s="286"/>
      <c r="M135" s="286"/>
    </row>
    <row r="136" spans="1:13" s="12" customFormat="1" ht="15.95" customHeight="1">
      <c r="A136" s="43" t="s">
        <v>49</v>
      </c>
      <c r="B136" s="25"/>
      <c r="C136" s="25"/>
      <c r="D136" s="25"/>
      <c r="E136" s="28"/>
      <c r="F136" s="28"/>
      <c r="G136" s="290">
        <f>SUM(G127:G135)</f>
        <v>13315330526</v>
      </c>
      <c r="H136" s="286"/>
      <c r="I136" s="282">
        <f>SUM(I127:I135)</f>
        <v>11992833106</v>
      </c>
      <c r="J136" s="286"/>
      <c r="K136" s="290">
        <f>SUM(K127:K135)</f>
        <v>9397653136</v>
      </c>
      <c r="L136" s="286"/>
      <c r="M136" s="282">
        <f>SUM(M127:M135)</f>
        <v>9197316554</v>
      </c>
    </row>
    <row r="137" spans="1:13" s="12" customFormat="1" ht="15.95" customHeight="1">
      <c r="A137" s="43"/>
      <c r="B137" s="25"/>
      <c r="C137" s="25"/>
      <c r="D137" s="25"/>
      <c r="E137" s="28"/>
      <c r="F137" s="28"/>
      <c r="G137" s="285"/>
      <c r="H137" s="286"/>
      <c r="I137" s="286"/>
      <c r="J137" s="286"/>
      <c r="K137" s="285"/>
      <c r="L137" s="286"/>
      <c r="M137" s="286"/>
    </row>
    <row r="138" spans="1:13" s="12" customFormat="1" ht="15.95" customHeight="1">
      <c r="A138" s="169" t="s">
        <v>72</v>
      </c>
      <c r="B138" s="53"/>
      <c r="C138" s="53"/>
      <c r="D138" s="25"/>
      <c r="E138" s="28"/>
      <c r="F138" s="28"/>
      <c r="G138" s="290">
        <f>'10'!P38</f>
        <v>53247086</v>
      </c>
      <c r="H138" s="286"/>
      <c r="I138" s="282">
        <v>0</v>
      </c>
      <c r="J138" s="286"/>
      <c r="K138" s="290">
        <v>0</v>
      </c>
      <c r="L138" s="286"/>
      <c r="M138" s="282">
        <v>0</v>
      </c>
    </row>
    <row r="139" spans="1:13" s="22" customFormat="1" ht="15.95" customHeight="1">
      <c r="A139" s="300"/>
      <c r="B139" s="166"/>
      <c r="C139" s="166"/>
      <c r="D139" s="27"/>
      <c r="E139" s="28"/>
      <c r="F139" s="28"/>
      <c r="G139" s="285"/>
      <c r="H139" s="286"/>
      <c r="I139" s="286"/>
      <c r="J139" s="286"/>
      <c r="K139" s="285"/>
      <c r="L139" s="286"/>
      <c r="M139" s="286"/>
    </row>
    <row r="140" spans="1:13" s="12" customFormat="1" ht="15.95" customHeight="1">
      <c r="A140" s="47" t="s">
        <v>50</v>
      </c>
      <c r="B140" s="53"/>
      <c r="C140" s="53"/>
      <c r="D140" s="25"/>
      <c r="E140" s="28"/>
      <c r="F140" s="28"/>
      <c r="G140" s="290">
        <f>SUM(G136:G138)</f>
        <v>13368577612</v>
      </c>
      <c r="H140" s="286"/>
      <c r="I140" s="282">
        <f>SUM(I136:I137)</f>
        <v>11992833106</v>
      </c>
      <c r="J140" s="286"/>
      <c r="K140" s="290">
        <f>SUM(K136:K137)</f>
        <v>9397653136</v>
      </c>
      <c r="L140" s="286"/>
      <c r="M140" s="282">
        <f>SUM(M136:M137)</f>
        <v>9197316554</v>
      </c>
    </row>
    <row r="141" spans="1:13" s="12" customFormat="1" ht="15.95" customHeight="1">
      <c r="A141" s="47"/>
      <c r="B141" s="25"/>
      <c r="C141" s="25"/>
      <c r="D141" s="25"/>
      <c r="E141" s="28"/>
      <c r="F141" s="28"/>
      <c r="G141" s="285"/>
      <c r="H141" s="286"/>
      <c r="I141" s="286"/>
      <c r="J141" s="286"/>
      <c r="K141" s="285"/>
      <c r="L141" s="286"/>
      <c r="M141" s="286"/>
    </row>
    <row r="142" spans="1:13" s="12" customFormat="1" ht="15.95" customHeight="1" thickBot="1">
      <c r="A142" s="47" t="s">
        <v>51</v>
      </c>
      <c r="B142" s="25"/>
      <c r="C142" s="25"/>
      <c r="D142" s="25"/>
      <c r="E142" s="28"/>
      <c r="F142" s="28"/>
      <c r="G142" s="291">
        <f>+G140+G94</f>
        <v>18740200511</v>
      </c>
      <c r="H142" s="286"/>
      <c r="I142" s="292">
        <f>+I140+I94</f>
        <v>16429688248</v>
      </c>
      <c r="J142" s="286"/>
      <c r="K142" s="291">
        <f>+K140+K94</f>
        <v>9417581784</v>
      </c>
      <c r="L142" s="286"/>
      <c r="M142" s="292">
        <f>+M140+M94</f>
        <v>9217249498</v>
      </c>
    </row>
    <row r="143" spans="1:13" ht="16.5" customHeight="1" thickTop="1">
      <c r="A143" s="47"/>
      <c r="B143" s="25"/>
      <c r="C143" s="25"/>
      <c r="D143" s="25"/>
      <c r="E143" s="28"/>
      <c r="F143" s="28"/>
      <c r="G143" s="286"/>
      <c r="H143" s="286"/>
      <c r="I143" s="286"/>
      <c r="J143" s="286"/>
      <c r="K143" s="286"/>
      <c r="L143" s="286"/>
      <c r="M143" s="286"/>
    </row>
    <row r="144" spans="1:13" ht="16.5" customHeight="1">
      <c r="A144" s="47"/>
      <c r="B144" s="25"/>
      <c r="C144" s="25"/>
      <c r="D144" s="25"/>
      <c r="E144" s="28"/>
      <c r="F144" s="28"/>
      <c r="G144" s="286"/>
      <c r="H144" s="286"/>
      <c r="I144" s="286"/>
      <c r="J144" s="286"/>
      <c r="K144" s="286"/>
      <c r="L144" s="286"/>
      <c r="M144" s="286"/>
    </row>
    <row r="145" spans="1:13" ht="16.5" customHeight="1">
      <c r="A145" s="47"/>
      <c r="B145" s="25"/>
      <c r="C145" s="25"/>
      <c r="D145" s="25"/>
      <c r="E145" s="28"/>
      <c r="F145" s="28"/>
      <c r="G145" s="286"/>
      <c r="H145" s="286"/>
      <c r="I145" s="286"/>
      <c r="J145" s="286"/>
      <c r="K145" s="286"/>
      <c r="L145" s="286"/>
      <c r="M145" s="286"/>
    </row>
    <row r="146" spans="1:13" ht="16.5" customHeight="1">
      <c r="A146" s="47"/>
      <c r="B146" s="25"/>
      <c r="C146" s="25"/>
      <c r="D146" s="25"/>
      <c r="E146" s="28"/>
      <c r="F146" s="28"/>
      <c r="G146" s="286"/>
      <c r="H146" s="286"/>
      <c r="I146" s="286"/>
      <c r="J146" s="286"/>
      <c r="K146" s="286"/>
      <c r="L146" s="286"/>
      <c r="M146" s="286"/>
    </row>
    <row r="147" spans="1:13" ht="16.5" customHeight="1">
      <c r="A147" s="47"/>
      <c r="B147" s="25"/>
      <c r="C147" s="25"/>
      <c r="D147" s="25"/>
      <c r="E147" s="28"/>
      <c r="F147" s="28"/>
      <c r="G147" s="286"/>
      <c r="H147" s="286"/>
      <c r="I147" s="286"/>
      <c r="J147" s="286"/>
      <c r="K147" s="286"/>
      <c r="L147" s="286"/>
      <c r="M147" s="286"/>
    </row>
    <row r="148" spans="1:13" ht="16.5" customHeight="1">
      <c r="A148" s="47"/>
      <c r="B148" s="25"/>
      <c r="C148" s="25"/>
      <c r="D148" s="25"/>
      <c r="E148" s="28"/>
      <c r="F148" s="28"/>
      <c r="G148" s="286"/>
      <c r="H148" s="286"/>
      <c r="I148" s="286"/>
      <c r="J148" s="286"/>
      <c r="K148" s="286"/>
      <c r="L148" s="286"/>
      <c r="M148" s="286"/>
    </row>
    <row r="149" spans="1:13" ht="16.5" customHeight="1">
      <c r="A149" s="47"/>
      <c r="B149" s="25"/>
      <c r="C149" s="25"/>
      <c r="D149" s="25"/>
      <c r="E149" s="28"/>
      <c r="F149" s="28"/>
      <c r="G149" s="286"/>
      <c r="H149" s="286"/>
      <c r="I149" s="286"/>
      <c r="J149" s="286"/>
      <c r="K149" s="286"/>
      <c r="L149" s="286"/>
      <c r="M149" s="286"/>
    </row>
    <row r="150" spans="1:13" ht="16.5" customHeight="1">
      <c r="A150" s="47"/>
      <c r="B150" s="25"/>
      <c r="C150" s="25"/>
      <c r="D150" s="25"/>
      <c r="E150" s="28"/>
      <c r="F150" s="28"/>
      <c r="G150" s="286"/>
      <c r="H150" s="286"/>
      <c r="I150" s="286"/>
      <c r="J150" s="286"/>
      <c r="K150" s="286"/>
      <c r="L150" s="286"/>
      <c r="M150" s="286"/>
    </row>
    <row r="151" spans="1:13" ht="16.5" customHeight="1">
      <c r="A151" s="47"/>
      <c r="B151" s="25"/>
      <c r="C151" s="25"/>
      <c r="D151" s="25"/>
      <c r="E151" s="28"/>
      <c r="F151" s="28"/>
      <c r="G151" s="286"/>
      <c r="H151" s="286"/>
      <c r="I151" s="286"/>
      <c r="J151" s="286"/>
      <c r="K151" s="286"/>
      <c r="L151" s="286"/>
      <c r="M151" s="286"/>
    </row>
    <row r="152" spans="1:13" ht="16.5" customHeight="1">
      <c r="A152" s="47"/>
      <c r="B152" s="25"/>
      <c r="C152" s="25"/>
      <c r="D152" s="25"/>
      <c r="E152" s="28"/>
      <c r="F152" s="28"/>
      <c r="G152" s="286"/>
      <c r="H152" s="286"/>
      <c r="I152" s="286"/>
      <c r="J152" s="286"/>
      <c r="K152" s="286"/>
      <c r="L152" s="286"/>
      <c r="M152" s="286"/>
    </row>
    <row r="153" spans="1:13" ht="16.5" customHeight="1">
      <c r="A153" s="47"/>
      <c r="B153" s="25"/>
      <c r="C153" s="25"/>
      <c r="D153" s="25"/>
      <c r="E153" s="28"/>
      <c r="F153" s="28"/>
      <c r="G153" s="286"/>
      <c r="H153" s="286"/>
      <c r="I153" s="286"/>
      <c r="J153" s="286"/>
      <c r="K153" s="286"/>
      <c r="L153" s="286"/>
      <c r="M153" s="286"/>
    </row>
    <row r="154" spans="1:13" ht="18" customHeight="1">
      <c r="A154" s="47"/>
      <c r="B154" s="25"/>
      <c r="C154" s="25"/>
      <c r="D154" s="25"/>
      <c r="E154" s="28"/>
      <c r="F154" s="28"/>
      <c r="G154" s="286"/>
      <c r="H154" s="286"/>
      <c r="I154" s="286"/>
      <c r="J154" s="286"/>
      <c r="K154" s="286"/>
      <c r="L154" s="286"/>
      <c r="M154" s="286"/>
    </row>
    <row r="155" spans="1:13" ht="19.5" customHeight="1">
      <c r="A155" s="47"/>
      <c r="B155" s="25"/>
      <c r="C155" s="25"/>
      <c r="D155" s="25"/>
      <c r="E155" s="28"/>
      <c r="F155" s="28"/>
      <c r="G155" s="286"/>
      <c r="H155" s="286"/>
      <c r="I155" s="286"/>
      <c r="J155" s="286"/>
      <c r="K155" s="286"/>
      <c r="L155" s="286"/>
      <c r="M155" s="286"/>
    </row>
    <row r="156" spans="1:13" ht="15.95" customHeight="1">
      <c r="A156" s="47"/>
      <c r="B156" s="25"/>
      <c r="C156" s="25"/>
      <c r="D156" s="25"/>
      <c r="E156" s="28"/>
      <c r="F156" s="28"/>
      <c r="G156" s="286"/>
      <c r="H156" s="286"/>
      <c r="I156" s="286"/>
      <c r="J156" s="286"/>
      <c r="K156" s="286"/>
      <c r="L156" s="286"/>
      <c r="M156" s="286"/>
    </row>
    <row r="157" spans="1:13" ht="14.25" customHeight="1">
      <c r="A157" s="47"/>
      <c r="B157" s="25"/>
      <c r="C157" s="25"/>
      <c r="D157" s="25"/>
      <c r="E157" s="28"/>
      <c r="F157" s="28"/>
      <c r="G157" s="286"/>
      <c r="H157" s="286"/>
      <c r="I157" s="286"/>
      <c r="J157" s="286"/>
      <c r="K157" s="286"/>
      <c r="L157" s="286"/>
      <c r="M157" s="286"/>
    </row>
    <row r="158" spans="1:13" ht="21.95" customHeight="1">
      <c r="A158" s="15" t="str">
        <f>+A107</f>
        <v>The accompanying notes on pages 14 to 100 are an integral part of these consolidated and separate financial statements.</v>
      </c>
      <c r="B158" s="15"/>
      <c r="C158" s="15"/>
      <c r="D158" s="15"/>
      <c r="E158" s="6"/>
      <c r="F158" s="6"/>
      <c r="G158" s="262"/>
      <c r="H158" s="262"/>
      <c r="I158" s="262"/>
      <c r="J158" s="262"/>
      <c r="K158" s="262"/>
      <c r="L158" s="262"/>
      <c r="M158" s="262"/>
    </row>
    <row r="159" spans="1:13" ht="20.100000000000001" customHeight="1"/>
  </sheetData>
  <mergeCells count="15">
    <mergeCell ref="G114:J114"/>
    <mergeCell ref="K114:M114"/>
    <mergeCell ref="G61:J61"/>
    <mergeCell ref="K61:M61"/>
    <mergeCell ref="G6:J6"/>
    <mergeCell ref="K6:M6"/>
    <mergeCell ref="G7:J7"/>
    <mergeCell ref="K7:M7"/>
    <mergeCell ref="A52:M52"/>
    <mergeCell ref="A20:D20"/>
    <mergeCell ref="A22:D22"/>
    <mergeCell ref="G62:J62"/>
    <mergeCell ref="K62:M62"/>
    <mergeCell ref="G113:J113"/>
    <mergeCell ref="K113:M113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07" max="16383" man="1"/>
  </rowBreaks>
  <ignoredErrors>
    <ignoredError sqref="H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6"/>
  <sheetViews>
    <sheetView topLeftCell="A73" zoomScale="130" zoomScaleNormal="130" zoomScaleSheetLayoutView="90" workbookViewId="0">
      <selection activeCell="D42" sqref="D42"/>
    </sheetView>
  </sheetViews>
  <sheetFormatPr defaultColWidth="9.140625" defaultRowHeight="21.75" customHeight="1"/>
  <cols>
    <col min="1" max="3" width="1.42578125" style="1" customWidth="1"/>
    <col min="4" max="4" width="31" style="1" customWidth="1"/>
    <col min="5" max="5" width="5.7109375" style="162" customWidth="1"/>
    <col min="6" max="6" width="0.7109375" style="162" customWidth="1"/>
    <col min="7" max="7" width="12.7109375" style="131" customWidth="1"/>
    <col min="8" max="8" width="0.7109375" style="131" customWidth="1"/>
    <col min="9" max="9" width="12.7109375" style="131" customWidth="1"/>
    <col min="10" max="10" width="0.7109375" style="2" customWidth="1"/>
    <col min="11" max="11" width="12.7109375" style="2" customWidth="1"/>
    <col min="12" max="12" width="0.7109375" style="2" customWidth="1"/>
    <col min="13" max="13" width="12.7109375" style="2" customWidth="1"/>
    <col min="14" max="160" width="9.140625" style="1"/>
    <col min="161" max="162" width="2.28515625" style="1" customWidth="1"/>
    <col min="163" max="163" width="1.5703125" style="1" customWidth="1"/>
    <col min="164" max="164" width="38.28515625" style="1" customWidth="1"/>
    <col min="165" max="165" width="7.5703125" style="1" customWidth="1"/>
    <col min="166" max="166" width="0.7109375" style="1" customWidth="1"/>
    <col min="167" max="167" width="12" style="1" customWidth="1"/>
    <col min="168" max="168" width="0.7109375" style="1" customWidth="1"/>
    <col min="169" max="169" width="12" style="1" customWidth="1"/>
    <col min="170" max="170" width="9.140625" style="1"/>
    <col min="171" max="171" width="10.5703125" style="1" customWidth="1"/>
    <col min="172" max="172" width="13" style="1" customWidth="1"/>
    <col min="173" max="16384" width="9.140625" style="1"/>
  </cols>
  <sheetData>
    <row r="1" spans="1:13" ht="16.5" customHeight="1">
      <c r="A1" s="19" t="str">
        <f>+'Eng5-7'!A108</f>
        <v>Absolute Clean Energy Public Company Limited</v>
      </c>
    </row>
    <row r="2" spans="1:13" ht="16.5" customHeight="1">
      <c r="A2" s="3" t="s">
        <v>52</v>
      </c>
    </row>
    <row r="3" spans="1:13" ht="16.5" customHeight="1">
      <c r="A3" s="23" t="s">
        <v>180</v>
      </c>
      <c r="B3" s="15"/>
      <c r="C3" s="15"/>
      <c r="D3" s="15"/>
      <c r="E3" s="6"/>
      <c r="F3" s="6"/>
      <c r="G3" s="41"/>
      <c r="H3" s="41"/>
      <c r="I3" s="41"/>
      <c r="J3" s="7"/>
      <c r="K3" s="7"/>
      <c r="L3" s="7"/>
      <c r="M3" s="7"/>
    </row>
    <row r="4" spans="1:13" ht="15.95" customHeight="1">
      <c r="A4" s="24"/>
      <c r="B4" s="17"/>
      <c r="C4" s="17"/>
      <c r="D4" s="17"/>
      <c r="E4" s="10"/>
      <c r="F4" s="10"/>
      <c r="G4" s="29"/>
      <c r="H4" s="29"/>
      <c r="I4" s="29"/>
      <c r="J4" s="11"/>
      <c r="K4" s="11"/>
      <c r="L4" s="11"/>
      <c r="M4" s="11"/>
    </row>
    <row r="5" spans="1:13" ht="15.95" customHeight="1">
      <c r="A5" s="24"/>
      <c r="B5" s="17"/>
      <c r="C5" s="17"/>
      <c r="D5" s="17"/>
      <c r="E5" s="10"/>
      <c r="F5" s="10"/>
      <c r="G5" s="29"/>
      <c r="H5" s="29"/>
      <c r="I5" s="29"/>
      <c r="J5" s="11"/>
      <c r="K5" s="11"/>
      <c r="L5" s="11"/>
      <c r="M5" s="11"/>
    </row>
    <row r="6" spans="1:13" s="25" customFormat="1" ht="15" customHeight="1">
      <c r="A6" s="26"/>
      <c r="B6" s="27"/>
      <c r="C6" s="27"/>
      <c r="D6" s="27"/>
      <c r="E6" s="28"/>
      <c r="F6" s="28"/>
      <c r="G6" s="350" t="s">
        <v>2</v>
      </c>
      <c r="H6" s="350"/>
      <c r="I6" s="350"/>
      <c r="J6" s="29"/>
      <c r="K6" s="350" t="s">
        <v>3</v>
      </c>
      <c r="L6" s="350"/>
      <c r="M6" s="350"/>
    </row>
    <row r="7" spans="1:13" s="25" customFormat="1" ht="15" customHeight="1">
      <c r="A7" s="26"/>
      <c r="B7" s="27"/>
      <c r="C7" s="27"/>
      <c r="D7" s="27"/>
      <c r="E7" s="28"/>
      <c r="F7" s="28"/>
      <c r="G7" s="351" t="s">
        <v>4</v>
      </c>
      <c r="H7" s="351"/>
      <c r="I7" s="351"/>
      <c r="J7" s="30"/>
      <c r="K7" s="351" t="s">
        <v>4</v>
      </c>
      <c r="L7" s="351"/>
      <c r="M7" s="351"/>
    </row>
    <row r="8" spans="1:13" s="25" customFormat="1" ht="15" customHeight="1">
      <c r="E8" s="31"/>
      <c r="F8" s="31"/>
      <c r="G8" s="264" t="s">
        <v>175</v>
      </c>
      <c r="H8" s="167"/>
      <c r="I8" s="264" t="s">
        <v>139</v>
      </c>
      <c r="J8" s="32"/>
      <c r="K8" s="264" t="s">
        <v>175</v>
      </c>
      <c r="L8" s="167"/>
      <c r="M8" s="264" t="s">
        <v>139</v>
      </c>
    </row>
    <row r="9" spans="1:13" s="25" customFormat="1" ht="15" customHeight="1">
      <c r="E9" s="34" t="s">
        <v>5</v>
      </c>
      <c r="F9" s="35"/>
      <c r="G9" s="36" t="s">
        <v>6</v>
      </c>
      <c r="H9" s="37"/>
      <c r="I9" s="36" t="s">
        <v>6</v>
      </c>
      <c r="J9" s="33"/>
      <c r="K9" s="36" t="s">
        <v>6</v>
      </c>
      <c r="L9" s="37"/>
      <c r="M9" s="36" t="s">
        <v>6</v>
      </c>
    </row>
    <row r="10" spans="1:13" s="27" customFormat="1" ht="15" customHeight="1">
      <c r="E10" s="35"/>
      <c r="F10" s="35"/>
      <c r="G10" s="224"/>
      <c r="H10" s="39"/>
      <c r="I10" s="39"/>
      <c r="J10" s="39"/>
      <c r="K10" s="224"/>
      <c r="L10" s="39"/>
      <c r="M10" s="39"/>
    </row>
    <row r="11" spans="1:13" s="27" customFormat="1" ht="15" customHeight="1">
      <c r="A11" s="25" t="s">
        <v>53</v>
      </c>
      <c r="B11" s="25"/>
      <c r="C11" s="25"/>
      <c r="D11" s="25"/>
      <c r="E11" s="28">
        <v>34</v>
      </c>
      <c r="F11" s="28"/>
      <c r="G11" s="220">
        <v>5315885461</v>
      </c>
      <c r="H11" s="40"/>
      <c r="I11" s="40">
        <v>4586364478</v>
      </c>
      <c r="J11" s="40"/>
      <c r="K11" s="218">
        <v>80880000</v>
      </c>
      <c r="L11" s="40"/>
      <c r="M11" s="29">
        <v>75280000</v>
      </c>
    </row>
    <row r="12" spans="1:13" s="27" customFormat="1" ht="15" customHeight="1">
      <c r="A12" s="25" t="s">
        <v>107</v>
      </c>
      <c r="B12" s="25"/>
      <c r="C12" s="25"/>
      <c r="D12" s="25"/>
      <c r="E12" s="28"/>
      <c r="F12" s="28"/>
      <c r="G12" s="220"/>
      <c r="H12" s="40"/>
      <c r="I12" s="40"/>
      <c r="J12" s="40"/>
      <c r="K12" s="218"/>
      <c r="L12" s="40"/>
      <c r="M12" s="29"/>
    </row>
    <row r="13" spans="1:13" s="27" customFormat="1" ht="15" customHeight="1">
      <c r="A13" s="25"/>
      <c r="B13" s="25" t="s">
        <v>125</v>
      </c>
      <c r="C13" s="25"/>
      <c r="D13" s="25"/>
      <c r="E13" s="28"/>
      <c r="F13" s="28"/>
      <c r="G13" s="225">
        <v>411035336</v>
      </c>
      <c r="H13" s="132"/>
      <c r="I13" s="132">
        <v>401233134</v>
      </c>
      <c r="J13" s="40"/>
      <c r="K13" s="218">
        <v>0</v>
      </c>
      <c r="L13" s="40"/>
      <c r="M13" s="29">
        <v>0</v>
      </c>
    </row>
    <row r="14" spans="1:13" s="27" customFormat="1" ht="15" customHeight="1">
      <c r="A14" s="25" t="s">
        <v>111</v>
      </c>
      <c r="B14" s="25"/>
      <c r="C14" s="25"/>
      <c r="D14" s="25"/>
      <c r="E14" s="28"/>
      <c r="F14" s="28"/>
      <c r="G14" s="225"/>
      <c r="H14" s="132"/>
      <c r="I14" s="132"/>
      <c r="J14" s="40"/>
      <c r="K14" s="218"/>
      <c r="L14" s="40"/>
      <c r="M14" s="29"/>
    </row>
    <row r="15" spans="1:13" s="27" customFormat="1" ht="15" customHeight="1">
      <c r="A15" s="25"/>
      <c r="B15" s="25" t="s">
        <v>110</v>
      </c>
      <c r="C15" s="25"/>
      <c r="D15" s="25"/>
      <c r="E15" s="28"/>
      <c r="F15" s="28"/>
      <c r="G15" s="225">
        <v>0</v>
      </c>
      <c r="H15" s="132"/>
      <c r="I15" s="132">
        <v>870545684</v>
      </c>
      <c r="J15" s="40"/>
      <c r="K15" s="218">
        <v>0</v>
      </c>
      <c r="L15" s="40"/>
      <c r="M15" s="29">
        <v>0</v>
      </c>
    </row>
    <row r="16" spans="1:13" s="27" customFormat="1" ht="15" customHeight="1">
      <c r="A16" s="25" t="s">
        <v>54</v>
      </c>
      <c r="B16" s="25"/>
      <c r="C16" s="25"/>
      <c r="D16" s="25"/>
      <c r="E16" s="28">
        <v>34</v>
      </c>
      <c r="F16" s="35"/>
      <c r="G16" s="218">
        <v>-3807969251</v>
      </c>
      <c r="H16" s="42"/>
      <c r="I16" s="29">
        <v>-3196266562</v>
      </c>
      <c r="J16" s="29"/>
      <c r="K16" s="218">
        <v>-61332557</v>
      </c>
      <c r="L16" s="29"/>
      <c r="M16" s="29">
        <v>-55173748</v>
      </c>
    </row>
    <row r="17" spans="1:13" s="27" customFormat="1" ht="15" customHeight="1">
      <c r="A17" s="25" t="s">
        <v>112</v>
      </c>
      <c r="B17" s="25"/>
      <c r="C17" s="25"/>
      <c r="D17" s="25"/>
      <c r="E17" s="28"/>
      <c r="F17" s="35"/>
      <c r="G17" s="218"/>
      <c r="H17" s="42"/>
      <c r="I17" s="29"/>
      <c r="J17" s="29"/>
      <c r="K17" s="218"/>
      <c r="L17" s="29"/>
      <c r="M17" s="29"/>
    </row>
    <row r="18" spans="1:13" s="27" customFormat="1" ht="15" customHeight="1">
      <c r="A18" s="25"/>
      <c r="B18" s="25" t="s">
        <v>110</v>
      </c>
      <c r="C18" s="25"/>
      <c r="D18" s="25"/>
      <c r="E18" s="28"/>
      <c r="F18" s="35"/>
      <c r="G18" s="221">
        <v>0</v>
      </c>
      <c r="H18" s="42"/>
      <c r="I18" s="41">
        <v>-870545684</v>
      </c>
      <c r="J18" s="29"/>
      <c r="K18" s="221">
        <v>0</v>
      </c>
      <c r="L18" s="29"/>
      <c r="M18" s="41">
        <v>0</v>
      </c>
    </row>
    <row r="19" spans="1:13" s="27" customFormat="1" ht="15" customHeight="1">
      <c r="E19" s="35"/>
      <c r="F19" s="35"/>
      <c r="G19" s="224"/>
      <c r="H19" s="39"/>
      <c r="I19" s="39"/>
      <c r="J19" s="39"/>
      <c r="K19" s="224"/>
      <c r="L19" s="39"/>
      <c r="M19" s="39"/>
    </row>
    <row r="20" spans="1:13" s="27" customFormat="1" ht="15" customHeight="1">
      <c r="A20" s="43" t="s">
        <v>55</v>
      </c>
      <c r="B20" s="25"/>
      <c r="C20" s="25"/>
      <c r="D20" s="25"/>
      <c r="E20" s="35"/>
      <c r="F20" s="35"/>
      <c r="G20" s="220">
        <f>SUM(G11:G18)</f>
        <v>1918951546</v>
      </c>
      <c r="H20" s="40"/>
      <c r="I20" s="40">
        <f>SUM(I11:I18)</f>
        <v>1791331050</v>
      </c>
      <c r="J20" s="40"/>
      <c r="K20" s="220">
        <f>SUM(K11:K18)</f>
        <v>19547443</v>
      </c>
      <c r="L20" s="40"/>
      <c r="M20" s="29">
        <f>SUM(M11:M18)</f>
        <v>20106252</v>
      </c>
    </row>
    <row r="21" spans="1:13" s="27" customFormat="1" ht="15" customHeight="1">
      <c r="A21" s="25" t="s">
        <v>56</v>
      </c>
      <c r="B21" s="25"/>
      <c r="C21" s="25"/>
      <c r="D21" s="25"/>
      <c r="E21" s="35"/>
      <c r="F21" s="35"/>
      <c r="G21" s="225">
        <v>155757750</v>
      </c>
      <c r="H21" s="132"/>
      <c r="I21" s="132">
        <v>18768243</v>
      </c>
      <c r="J21" s="40"/>
      <c r="K21" s="218">
        <v>-1414</v>
      </c>
      <c r="L21" s="40"/>
      <c r="M21" s="29">
        <v>0</v>
      </c>
    </row>
    <row r="22" spans="1:13" s="27" customFormat="1" ht="15" customHeight="1">
      <c r="A22" s="25" t="s">
        <v>142</v>
      </c>
      <c r="B22" s="25"/>
      <c r="C22" s="25"/>
      <c r="D22" s="25"/>
      <c r="E22" s="35"/>
      <c r="F22" s="35"/>
      <c r="G22" s="225">
        <v>0</v>
      </c>
      <c r="H22" s="132"/>
      <c r="I22" s="132">
        <v>0</v>
      </c>
      <c r="J22" s="40"/>
      <c r="K22" s="218">
        <v>395999999</v>
      </c>
      <c r="L22" s="40"/>
      <c r="M22" s="29">
        <v>671034998</v>
      </c>
    </row>
    <row r="23" spans="1:13" s="27" customFormat="1" ht="15" customHeight="1">
      <c r="A23" s="25" t="s">
        <v>143</v>
      </c>
      <c r="B23" s="25"/>
      <c r="C23" s="25"/>
      <c r="D23" s="25"/>
      <c r="E23" s="35"/>
      <c r="F23" s="35"/>
      <c r="G23" s="225">
        <v>0</v>
      </c>
      <c r="H23" s="132"/>
      <c r="I23" s="132">
        <v>2178074</v>
      </c>
      <c r="J23" s="40"/>
      <c r="K23" s="218">
        <v>0</v>
      </c>
      <c r="L23" s="40"/>
      <c r="M23" s="29">
        <v>0</v>
      </c>
    </row>
    <row r="24" spans="1:13" s="27" customFormat="1" ht="15" customHeight="1">
      <c r="A24" s="25" t="s">
        <v>227</v>
      </c>
      <c r="B24" s="25"/>
      <c r="C24" s="25"/>
      <c r="D24" s="25"/>
      <c r="E24" s="35"/>
      <c r="F24" s="35"/>
      <c r="G24" s="225">
        <v>12197874</v>
      </c>
      <c r="H24" s="132"/>
      <c r="I24" s="132">
        <v>-12093276</v>
      </c>
      <c r="J24" s="40"/>
      <c r="K24" s="218">
        <v>0</v>
      </c>
      <c r="L24" s="40"/>
      <c r="M24" s="29">
        <v>0</v>
      </c>
    </row>
    <row r="25" spans="1:13" s="27" customFormat="1" ht="15" customHeight="1">
      <c r="A25" s="25" t="s">
        <v>57</v>
      </c>
      <c r="B25" s="25"/>
      <c r="C25" s="25"/>
      <c r="D25" s="25"/>
      <c r="E25" s="28">
        <v>35</v>
      </c>
      <c r="F25" s="35"/>
      <c r="G25" s="219">
        <v>12750686</v>
      </c>
      <c r="H25" s="40"/>
      <c r="I25" s="44">
        <v>178637026</v>
      </c>
      <c r="J25" s="40"/>
      <c r="K25" s="221">
        <v>28331</v>
      </c>
      <c r="L25" s="40"/>
      <c r="M25" s="41">
        <v>2401254</v>
      </c>
    </row>
    <row r="26" spans="1:13" s="27" customFormat="1" ht="15" customHeight="1">
      <c r="E26" s="35"/>
      <c r="F26" s="35"/>
      <c r="G26" s="224"/>
      <c r="H26" s="39"/>
      <c r="I26" s="39"/>
      <c r="J26" s="39"/>
      <c r="K26" s="224"/>
      <c r="L26" s="39"/>
      <c r="M26" s="39"/>
    </row>
    <row r="27" spans="1:13" s="27" customFormat="1" ht="15" customHeight="1">
      <c r="A27" s="43" t="s">
        <v>58</v>
      </c>
      <c r="B27" s="25"/>
      <c r="C27" s="25"/>
      <c r="D27" s="25"/>
      <c r="E27" s="28"/>
      <c r="F27" s="28"/>
      <c r="G27" s="220">
        <f>SUM(G20:G25)</f>
        <v>2099657856</v>
      </c>
      <c r="H27" s="45"/>
      <c r="I27" s="40">
        <f>SUM(I20:I25)</f>
        <v>1978821117</v>
      </c>
      <c r="J27" s="40"/>
      <c r="K27" s="220">
        <f>SUM(K20:K25)</f>
        <v>415574359</v>
      </c>
      <c r="L27" s="40"/>
      <c r="M27" s="40">
        <f>SUM(M20:M25)</f>
        <v>693542504</v>
      </c>
    </row>
    <row r="28" spans="1:13" s="27" customFormat="1" ht="15" customHeight="1">
      <c r="A28" s="349" t="s">
        <v>59</v>
      </c>
      <c r="B28" s="349"/>
      <c r="C28" s="349"/>
      <c r="D28" s="349"/>
      <c r="E28" s="28"/>
      <c r="F28" s="28"/>
      <c r="G28" s="225">
        <v>-350349632</v>
      </c>
      <c r="H28" s="132"/>
      <c r="I28" s="132">
        <v>-322254790</v>
      </c>
      <c r="J28" s="40"/>
      <c r="K28" s="220">
        <v>-31957109</v>
      </c>
      <c r="L28" s="40"/>
      <c r="M28" s="40">
        <v>-37951235</v>
      </c>
    </row>
    <row r="29" spans="1:13" s="27" customFormat="1" ht="15" customHeight="1">
      <c r="A29" s="25" t="s">
        <v>60</v>
      </c>
      <c r="B29" s="25"/>
      <c r="C29" s="43"/>
      <c r="D29" s="43"/>
      <c r="E29" s="28">
        <v>37</v>
      </c>
      <c r="F29" s="28"/>
      <c r="G29" s="219">
        <v>-141373462</v>
      </c>
      <c r="H29" s="40"/>
      <c r="I29" s="44">
        <v>-106319758</v>
      </c>
      <c r="J29" s="40"/>
      <c r="K29" s="221">
        <v>-269933</v>
      </c>
      <c r="L29" s="40"/>
      <c r="M29" s="41">
        <v>-73274</v>
      </c>
    </row>
    <row r="30" spans="1:13" s="27" customFormat="1" ht="15" customHeight="1">
      <c r="E30" s="35"/>
      <c r="F30" s="35"/>
      <c r="G30" s="224"/>
      <c r="H30" s="39"/>
      <c r="I30" s="39"/>
      <c r="J30" s="39"/>
      <c r="K30" s="224"/>
      <c r="L30" s="39"/>
      <c r="M30" s="39"/>
    </row>
    <row r="31" spans="1:13" s="27" customFormat="1" ht="15" customHeight="1">
      <c r="A31" s="43" t="s">
        <v>228</v>
      </c>
      <c r="B31" s="25"/>
      <c r="C31" s="25"/>
      <c r="D31" s="25"/>
      <c r="E31" s="28"/>
      <c r="F31" s="28"/>
      <c r="G31" s="220">
        <f>SUM(G27:G29)</f>
        <v>1607934762</v>
      </c>
      <c r="H31" s="40"/>
      <c r="I31" s="40">
        <f>SUM(I27:I29)</f>
        <v>1550246569</v>
      </c>
      <c r="J31" s="40"/>
      <c r="K31" s="220">
        <f>SUM(K27:K29)</f>
        <v>383347317</v>
      </c>
      <c r="L31" s="40"/>
      <c r="M31" s="40">
        <f>SUM(M27:M29)</f>
        <v>655517995</v>
      </c>
    </row>
    <row r="32" spans="1:13" s="27" customFormat="1" ht="15" customHeight="1">
      <c r="A32" s="25" t="s">
        <v>126</v>
      </c>
      <c r="B32" s="25"/>
      <c r="C32" s="25"/>
      <c r="D32" s="25"/>
      <c r="E32" s="28">
        <v>38</v>
      </c>
      <c r="F32" s="28"/>
      <c r="G32" s="226">
        <v>-102517118</v>
      </c>
      <c r="H32" s="46"/>
      <c r="I32" s="133">
        <v>-42605837</v>
      </c>
      <c r="J32" s="29"/>
      <c r="K32" s="221">
        <v>59981</v>
      </c>
      <c r="L32" s="29"/>
      <c r="M32" s="41">
        <v>13978</v>
      </c>
    </row>
    <row r="33" spans="1:13" s="27" customFormat="1" ht="15" customHeight="1">
      <c r="E33" s="35"/>
      <c r="F33" s="35"/>
      <c r="G33" s="224"/>
      <c r="H33" s="39"/>
      <c r="I33" s="39"/>
      <c r="J33" s="39"/>
      <c r="K33" s="224"/>
      <c r="L33" s="39"/>
      <c r="M33" s="39"/>
    </row>
    <row r="34" spans="1:13" s="27" customFormat="1" ht="15" customHeight="1">
      <c r="A34" s="47" t="s">
        <v>229</v>
      </c>
      <c r="B34" s="43"/>
      <c r="C34" s="43"/>
      <c r="D34" s="43"/>
      <c r="E34" s="28"/>
      <c r="F34" s="28"/>
      <c r="G34" s="219">
        <f>SUM(G31:G32)</f>
        <v>1505417644</v>
      </c>
      <c r="H34" s="40"/>
      <c r="I34" s="44">
        <f>SUM(I31:I32)</f>
        <v>1507640732</v>
      </c>
      <c r="J34" s="40"/>
      <c r="K34" s="219">
        <f>SUM(K31:K32)</f>
        <v>383407298</v>
      </c>
      <c r="L34" s="40"/>
      <c r="M34" s="44">
        <f>SUM(M31:M32)</f>
        <v>655531973</v>
      </c>
    </row>
    <row r="35" spans="1:13" s="27" customFormat="1" ht="15" customHeight="1">
      <c r="A35" s="43"/>
      <c r="B35" s="43"/>
      <c r="C35" s="43"/>
      <c r="D35" s="43"/>
      <c r="E35" s="28"/>
      <c r="F35" s="28"/>
      <c r="G35" s="220"/>
      <c r="H35" s="40"/>
      <c r="I35" s="40"/>
      <c r="J35" s="40"/>
      <c r="K35" s="220"/>
      <c r="L35" s="40"/>
      <c r="M35" s="40"/>
    </row>
    <row r="36" spans="1:13" s="27" customFormat="1" ht="15" customHeight="1">
      <c r="A36" s="43" t="s">
        <v>61</v>
      </c>
      <c r="B36" s="43"/>
      <c r="C36" s="43"/>
      <c r="D36" s="43"/>
      <c r="E36" s="28"/>
      <c r="F36" s="28"/>
      <c r="G36" s="220"/>
      <c r="H36" s="40"/>
      <c r="I36" s="40"/>
      <c r="J36" s="40"/>
      <c r="K36" s="220"/>
      <c r="L36" s="40"/>
      <c r="M36" s="40"/>
    </row>
    <row r="37" spans="1:13" s="27" customFormat="1" ht="15" customHeight="1">
      <c r="A37" s="27" t="s">
        <v>62</v>
      </c>
      <c r="E37" s="28"/>
      <c r="F37" s="28"/>
      <c r="G37" s="220"/>
      <c r="H37" s="40"/>
      <c r="I37" s="40"/>
      <c r="J37" s="40"/>
      <c r="K37" s="220"/>
      <c r="L37" s="40"/>
      <c r="M37" s="40"/>
    </row>
    <row r="38" spans="1:13" s="27" customFormat="1" ht="15" customHeight="1">
      <c r="B38" s="48" t="s">
        <v>63</v>
      </c>
      <c r="E38" s="28"/>
      <c r="F38" s="28"/>
      <c r="G38" s="220"/>
      <c r="H38" s="40"/>
      <c r="I38" s="40"/>
      <c r="J38" s="40"/>
      <c r="K38" s="220"/>
      <c r="L38" s="40"/>
      <c r="M38" s="40"/>
    </row>
    <row r="39" spans="1:13" s="27" customFormat="1" ht="15" customHeight="1">
      <c r="C39" s="27" t="s">
        <v>119</v>
      </c>
      <c r="E39" s="28">
        <v>31</v>
      </c>
      <c r="F39" s="35"/>
      <c r="G39" s="220">
        <v>-20315</v>
      </c>
      <c r="H39" s="40"/>
      <c r="I39" s="40">
        <v>-3209298</v>
      </c>
      <c r="J39" s="40"/>
      <c r="K39" s="218">
        <v>120287</v>
      </c>
      <c r="L39" s="40"/>
      <c r="M39" s="29">
        <v>-2409088</v>
      </c>
    </row>
    <row r="40" spans="1:13" s="27" customFormat="1" ht="15" customHeight="1">
      <c r="B40" s="48" t="s">
        <v>117</v>
      </c>
      <c r="G40" s="223"/>
      <c r="H40" s="38"/>
      <c r="I40" s="38"/>
      <c r="J40" s="38"/>
      <c r="K40" s="223"/>
      <c r="L40" s="38"/>
      <c r="M40" s="38"/>
    </row>
    <row r="41" spans="1:13" s="27" customFormat="1" ht="15" customHeight="1">
      <c r="C41" s="27" t="s">
        <v>118</v>
      </c>
      <c r="E41" s="28">
        <v>23</v>
      </c>
      <c r="F41" s="35"/>
      <c r="G41" s="221">
        <v>4063</v>
      </c>
      <c r="H41" s="46"/>
      <c r="I41" s="41">
        <v>641860</v>
      </c>
      <c r="J41" s="29"/>
      <c r="K41" s="221">
        <v>-24057</v>
      </c>
      <c r="L41" s="29"/>
      <c r="M41" s="41">
        <v>481818</v>
      </c>
    </row>
    <row r="42" spans="1:13" s="27" customFormat="1" ht="15" customHeight="1">
      <c r="E42" s="28"/>
      <c r="F42" s="35"/>
      <c r="G42" s="220"/>
      <c r="H42" s="40"/>
      <c r="I42" s="40"/>
      <c r="J42" s="40"/>
      <c r="K42" s="220"/>
      <c r="L42" s="40"/>
      <c r="M42" s="40"/>
    </row>
    <row r="43" spans="1:13" s="27" customFormat="1" ht="15" customHeight="1">
      <c r="A43" s="27" t="s">
        <v>64</v>
      </c>
      <c r="E43" s="35"/>
      <c r="F43" s="35"/>
      <c r="G43" s="220"/>
      <c r="H43" s="40"/>
      <c r="I43" s="40"/>
      <c r="J43" s="40"/>
      <c r="K43" s="220"/>
      <c r="L43" s="40"/>
      <c r="M43" s="40"/>
    </row>
    <row r="44" spans="1:13" s="27" customFormat="1" ht="15" customHeight="1">
      <c r="B44" s="27" t="s">
        <v>65</v>
      </c>
      <c r="E44" s="35"/>
      <c r="F44" s="35"/>
      <c r="G44" s="221">
        <f>SUM(G39:G41)</f>
        <v>-16252</v>
      </c>
      <c r="H44" s="46"/>
      <c r="I44" s="41">
        <f>SUM(I39:I41)</f>
        <v>-2567438</v>
      </c>
      <c r="J44" s="29"/>
      <c r="K44" s="221">
        <f>SUM(K39:K41)</f>
        <v>96230</v>
      </c>
      <c r="L44" s="29"/>
      <c r="M44" s="41">
        <f>SUM(M39:M41)</f>
        <v>-1927270</v>
      </c>
    </row>
    <row r="45" spans="1:13" s="27" customFormat="1" ht="15" customHeight="1">
      <c r="E45" s="35"/>
      <c r="F45" s="35"/>
      <c r="G45" s="220"/>
      <c r="H45" s="40"/>
      <c r="I45" s="40"/>
      <c r="J45" s="40"/>
      <c r="K45" s="220"/>
      <c r="L45" s="40"/>
      <c r="M45" s="40"/>
    </row>
    <row r="46" spans="1:13" s="27" customFormat="1" ht="15" customHeight="1">
      <c r="A46" s="43" t="s">
        <v>66</v>
      </c>
      <c r="B46" s="25"/>
      <c r="C46" s="25"/>
      <c r="D46" s="25"/>
      <c r="E46" s="35"/>
      <c r="F46" s="35"/>
      <c r="G46" s="220"/>
      <c r="H46" s="40"/>
      <c r="I46" s="40"/>
      <c r="J46" s="40"/>
      <c r="K46" s="220"/>
      <c r="L46" s="40"/>
      <c r="M46" s="40"/>
    </row>
    <row r="47" spans="1:13" s="27" customFormat="1" ht="15" customHeight="1">
      <c r="A47" s="43"/>
      <c r="B47" s="43" t="s">
        <v>120</v>
      </c>
      <c r="C47" s="25"/>
      <c r="D47" s="25"/>
      <c r="E47" s="35"/>
      <c r="F47" s="35"/>
      <c r="G47" s="221">
        <f>G44</f>
        <v>-16252</v>
      </c>
      <c r="H47" s="42"/>
      <c r="I47" s="41">
        <f>I44</f>
        <v>-2567438</v>
      </c>
      <c r="J47" s="29"/>
      <c r="K47" s="221">
        <f>K44</f>
        <v>96230</v>
      </c>
      <c r="L47" s="29"/>
      <c r="M47" s="41">
        <f>M44</f>
        <v>-1927270</v>
      </c>
    </row>
    <row r="48" spans="1:13" s="27" customFormat="1" ht="15" customHeight="1">
      <c r="A48" s="25"/>
      <c r="B48" s="25"/>
      <c r="C48" s="25"/>
      <c r="D48" s="25"/>
      <c r="E48" s="35"/>
      <c r="F48" s="35"/>
      <c r="G48" s="218"/>
      <c r="H48" s="42"/>
      <c r="I48" s="29"/>
      <c r="J48" s="29"/>
      <c r="K48" s="218"/>
      <c r="L48" s="29"/>
      <c r="M48" s="29"/>
    </row>
    <row r="49" spans="1:13" s="27" customFormat="1" ht="15" customHeight="1">
      <c r="A49" s="43" t="s">
        <v>230</v>
      </c>
      <c r="B49" s="25"/>
      <c r="C49" s="25"/>
      <c r="D49" s="25"/>
      <c r="E49" s="35"/>
      <c r="F49" s="35"/>
      <c r="G49" s="223"/>
      <c r="H49" s="38"/>
      <c r="I49" s="38"/>
      <c r="J49" s="38"/>
      <c r="K49" s="223"/>
      <c r="L49" s="38"/>
      <c r="M49" s="38"/>
    </row>
    <row r="50" spans="1:13" s="27" customFormat="1" ht="15" customHeight="1" thickBot="1">
      <c r="B50" s="43" t="s">
        <v>67</v>
      </c>
      <c r="C50" s="25"/>
      <c r="D50" s="25"/>
      <c r="E50" s="35"/>
      <c r="F50" s="35"/>
      <c r="G50" s="222">
        <f>SUM(G34,G47)</f>
        <v>1505401392</v>
      </c>
      <c r="H50" s="46"/>
      <c r="I50" s="49">
        <f>SUM(I34,I47)</f>
        <v>1505073294</v>
      </c>
      <c r="J50" s="29"/>
      <c r="K50" s="222">
        <f>SUM(K34,K47)</f>
        <v>383503528</v>
      </c>
      <c r="L50" s="29"/>
      <c r="M50" s="49">
        <f>SUM(M34,M47)</f>
        <v>653604703</v>
      </c>
    </row>
    <row r="51" spans="1:13" s="17" customFormat="1" ht="15.95" customHeight="1" thickTop="1">
      <c r="B51" s="19"/>
      <c r="C51" s="1"/>
      <c r="D51" s="1"/>
      <c r="E51" s="50"/>
      <c r="F51" s="50"/>
      <c r="G51" s="29"/>
      <c r="H51" s="46"/>
      <c r="I51" s="29"/>
      <c r="J51" s="11"/>
      <c r="K51" s="11"/>
      <c r="L51" s="11"/>
      <c r="M51" s="11"/>
    </row>
    <row r="52" spans="1:13" s="17" customFormat="1" ht="15.95" customHeight="1">
      <c r="B52" s="19"/>
      <c r="C52" s="1"/>
      <c r="D52" s="1"/>
      <c r="E52" s="50"/>
      <c r="F52" s="50"/>
      <c r="G52" s="29"/>
      <c r="H52" s="46"/>
      <c r="I52" s="29"/>
      <c r="J52" s="11"/>
      <c r="K52" s="11"/>
      <c r="L52" s="11"/>
      <c r="M52" s="11"/>
    </row>
    <row r="53" spans="1:13" s="17" customFormat="1" ht="12" customHeight="1">
      <c r="B53" s="19"/>
      <c r="C53" s="1"/>
      <c r="D53" s="1"/>
      <c r="E53" s="50"/>
      <c r="F53" s="50"/>
      <c r="G53" s="29"/>
      <c r="H53" s="46"/>
      <c r="I53" s="29"/>
      <c r="J53" s="11"/>
      <c r="K53" s="11"/>
      <c r="L53" s="11"/>
      <c r="M53" s="11"/>
    </row>
    <row r="54" spans="1:13" s="17" customFormat="1" ht="9" customHeight="1">
      <c r="B54" s="19"/>
      <c r="C54" s="1"/>
      <c r="D54" s="1"/>
      <c r="E54" s="50"/>
      <c r="F54" s="50"/>
      <c r="G54" s="29"/>
      <c r="H54" s="46"/>
      <c r="I54" s="29"/>
      <c r="J54" s="11"/>
      <c r="K54" s="11"/>
      <c r="L54" s="11"/>
      <c r="M54" s="11"/>
    </row>
    <row r="55" spans="1:13" s="17" customFormat="1" ht="21.95" customHeight="1">
      <c r="A55" s="15" t="str">
        <f>+'Eng5-7'!A107</f>
        <v>The accompanying notes on pages 14 to 100 are an integral part of these consolidated and separate financial statements.</v>
      </c>
      <c r="B55" s="15"/>
      <c r="C55" s="15"/>
      <c r="D55" s="15"/>
      <c r="E55" s="51"/>
      <c r="F55" s="51"/>
      <c r="G55" s="44"/>
      <c r="H55" s="44"/>
      <c r="I55" s="44"/>
      <c r="J55" s="16"/>
      <c r="K55" s="16"/>
      <c r="L55" s="16"/>
      <c r="M55" s="16"/>
    </row>
    <row r="56" spans="1:13" ht="16.5" customHeight="1">
      <c r="A56" s="19" t="str">
        <f>A1</f>
        <v>Absolute Clean Energy Public Company Limited</v>
      </c>
    </row>
    <row r="57" spans="1:13" ht="16.5" customHeight="1">
      <c r="A57" s="3" t="s">
        <v>68</v>
      </c>
    </row>
    <row r="58" spans="1:13" ht="16.5" customHeight="1">
      <c r="A58" s="20" t="str">
        <f>A3</f>
        <v>For the year ended 31 December 2021</v>
      </c>
      <c r="B58" s="15"/>
      <c r="C58" s="15"/>
      <c r="D58" s="15"/>
      <c r="E58" s="6"/>
      <c r="F58" s="6"/>
      <c r="G58" s="41"/>
      <c r="H58" s="41"/>
      <c r="I58" s="41"/>
      <c r="J58" s="7"/>
      <c r="K58" s="7"/>
      <c r="L58" s="7"/>
      <c r="M58" s="7"/>
    </row>
    <row r="59" spans="1:13" ht="16.5" customHeight="1">
      <c r="A59" s="21"/>
      <c r="B59" s="17"/>
      <c r="C59" s="17"/>
      <c r="D59" s="17"/>
      <c r="E59" s="10"/>
      <c r="F59" s="10"/>
      <c r="G59" s="29"/>
      <c r="H59" s="29"/>
      <c r="I59" s="29"/>
      <c r="J59" s="11"/>
      <c r="K59" s="11"/>
      <c r="L59" s="11"/>
      <c r="M59" s="11"/>
    </row>
    <row r="60" spans="1:13" ht="16.5" customHeight="1">
      <c r="A60" s="21"/>
      <c r="B60" s="17"/>
      <c r="C60" s="17"/>
      <c r="D60" s="17"/>
      <c r="E60" s="10"/>
      <c r="F60" s="10"/>
      <c r="G60" s="29"/>
      <c r="H60" s="29"/>
      <c r="I60" s="29"/>
      <c r="J60" s="11"/>
      <c r="K60" s="11"/>
      <c r="L60" s="11"/>
      <c r="M60" s="11"/>
    </row>
    <row r="61" spans="1:13" s="25" customFormat="1" ht="16.5" customHeight="1">
      <c r="A61" s="26"/>
      <c r="B61" s="27"/>
      <c r="C61" s="27"/>
      <c r="D61" s="27"/>
      <c r="E61" s="28"/>
      <c r="F61" s="28"/>
      <c r="G61" s="350" t="s">
        <v>2</v>
      </c>
      <c r="H61" s="350"/>
      <c r="I61" s="350"/>
      <c r="J61" s="29"/>
      <c r="K61" s="350" t="s">
        <v>3</v>
      </c>
      <c r="L61" s="350"/>
      <c r="M61" s="350"/>
    </row>
    <row r="62" spans="1:13" s="25" customFormat="1" ht="16.5" customHeight="1">
      <c r="A62" s="26"/>
      <c r="B62" s="27"/>
      <c r="C62" s="27"/>
      <c r="D62" s="27"/>
      <c r="E62" s="28"/>
      <c r="F62" s="28"/>
      <c r="G62" s="351" t="s">
        <v>4</v>
      </c>
      <c r="H62" s="351"/>
      <c r="I62" s="351"/>
      <c r="J62" s="30"/>
      <c r="K62" s="351" t="s">
        <v>4</v>
      </c>
      <c r="L62" s="351"/>
      <c r="M62" s="351"/>
    </row>
    <row r="63" spans="1:13" s="25" customFormat="1" ht="16.5" customHeight="1">
      <c r="E63" s="31"/>
      <c r="F63" s="31"/>
      <c r="G63" s="264" t="s">
        <v>175</v>
      </c>
      <c r="H63" s="167"/>
      <c r="I63" s="264" t="s">
        <v>139</v>
      </c>
      <c r="J63" s="32"/>
      <c r="K63" s="264" t="s">
        <v>175</v>
      </c>
      <c r="L63" s="167"/>
      <c r="M63" s="264" t="s">
        <v>139</v>
      </c>
    </row>
    <row r="64" spans="1:13" s="25" customFormat="1" ht="16.5" customHeight="1">
      <c r="E64" s="34" t="s">
        <v>69</v>
      </c>
      <c r="F64" s="35"/>
      <c r="G64" s="36" t="s">
        <v>6</v>
      </c>
      <c r="H64" s="37"/>
      <c r="I64" s="36" t="s">
        <v>6</v>
      </c>
      <c r="J64" s="33"/>
      <c r="K64" s="36" t="s">
        <v>6</v>
      </c>
      <c r="L64" s="37"/>
      <c r="M64" s="36" t="s">
        <v>6</v>
      </c>
    </row>
    <row r="65" spans="1:13" s="17" customFormat="1" ht="16.5" customHeight="1">
      <c r="A65" s="1"/>
      <c r="B65" s="1"/>
      <c r="C65" s="1"/>
      <c r="D65" s="1"/>
      <c r="E65" s="50"/>
      <c r="F65" s="50"/>
      <c r="G65" s="220"/>
      <c r="H65" s="40"/>
      <c r="I65" s="40"/>
      <c r="J65" s="13"/>
      <c r="K65" s="228"/>
      <c r="L65" s="13"/>
      <c r="M65" s="13"/>
    </row>
    <row r="66" spans="1:13" s="27" customFormat="1" ht="16.5" customHeight="1">
      <c r="A66" s="43" t="s">
        <v>70</v>
      </c>
      <c r="B66" s="43"/>
      <c r="C66" s="43"/>
      <c r="D66" s="43"/>
      <c r="E66" s="35"/>
      <c r="F66" s="35"/>
      <c r="G66" s="220"/>
      <c r="H66" s="40"/>
      <c r="I66" s="40"/>
      <c r="J66" s="40"/>
      <c r="K66" s="220"/>
      <c r="L66" s="40"/>
      <c r="M66" s="40"/>
    </row>
    <row r="67" spans="1:13" s="27" customFormat="1" ht="16.5" customHeight="1">
      <c r="A67" s="25"/>
      <c r="B67" s="349" t="s">
        <v>71</v>
      </c>
      <c r="C67" s="349"/>
      <c r="D67" s="349"/>
      <c r="E67" s="35"/>
      <c r="F67" s="35"/>
      <c r="G67" s="220">
        <v>1505680618</v>
      </c>
      <c r="H67" s="40"/>
      <c r="I67" s="40">
        <v>1507640732</v>
      </c>
      <c r="J67" s="40"/>
      <c r="K67" s="220">
        <f>K34</f>
        <v>383407298</v>
      </c>
      <c r="L67" s="40"/>
      <c r="M67" s="40">
        <v>655531973</v>
      </c>
    </row>
    <row r="68" spans="1:13" s="27" customFormat="1" ht="16.5" customHeight="1">
      <c r="A68" s="25"/>
      <c r="B68" s="349" t="s">
        <v>72</v>
      </c>
      <c r="C68" s="349"/>
      <c r="D68" s="349"/>
      <c r="E68" s="35"/>
      <c r="F68" s="35"/>
      <c r="G68" s="219">
        <v>-262974</v>
      </c>
      <c r="H68" s="42"/>
      <c r="I68" s="44">
        <v>0</v>
      </c>
      <c r="J68" s="29"/>
      <c r="K68" s="219">
        <v>0</v>
      </c>
      <c r="L68" s="29"/>
      <c r="M68" s="44">
        <v>0</v>
      </c>
    </row>
    <row r="69" spans="1:13" s="27" customFormat="1" ht="16.5" customHeight="1">
      <c r="E69" s="35"/>
      <c r="F69" s="35"/>
      <c r="G69" s="224"/>
      <c r="H69" s="39"/>
      <c r="I69" s="39"/>
      <c r="J69" s="39"/>
      <c r="K69" s="224"/>
      <c r="L69" s="39"/>
      <c r="M69" s="39"/>
    </row>
    <row r="70" spans="1:13" s="27" customFormat="1" ht="16.5" customHeight="1" thickBot="1">
      <c r="A70" s="43"/>
      <c r="B70" s="43"/>
      <c r="C70" s="43"/>
      <c r="D70" s="43"/>
      <c r="E70" s="35"/>
      <c r="F70" s="35"/>
      <c r="G70" s="222">
        <f>SUM(G67:G68)</f>
        <v>1505417644</v>
      </c>
      <c r="H70" s="46"/>
      <c r="I70" s="49">
        <f>SUM(I67:I68)</f>
        <v>1507640732</v>
      </c>
      <c r="J70" s="29"/>
      <c r="K70" s="222">
        <f>SUM(K67:K68)</f>
        <v>383407298</v>
      </c>
      <c r="L70" s="29"/>
      <c r="M70" s="49">
        <f>SUM(M67:M68)</f>
        <v>655531973</v>
      </c>
    </row>
    <row r="71" spans="1:13" s="27" customFormat="1" ht="16.5" customHeight="1" thickTop="1">
      <c r="E71" s="35"/>
      <c r="F71" s="35"/>
      <c r="G71" s="224"/>
      <c r="H71" s="39"/>
      <c r="I71" s="39"/>
      <c r="J71" s="39"/>
      <c r="K71" s="224"/>
      <c r="L71" s="39"/>
      <c r="M71" s="39"/>
    </row>
    <row r="72" spans="1:13" s="27" customFormat="1" ht="16.5" customHeight="1">
      <c r="A72" s="165" t="s">
        <v>239</v>
      </c>
      <c r="E72" s="35"/>
      <c r="F72" s="35"/>
      <c r="G72" s="224"/>
      <c r="H72" s="39"/>
      <c r="I72" s="39"/>
      <c r="J72" s="39"/>
      <c r="K72" s="224"/>
      <c r="L72" s="39"/>
      <c r="M72" s="39"/>
    </row>
    <row r="73" spans="1:13" s="27" customFormat="1" ht="16.5" customHeight="1">
      <c r="B73" s="43" t="s">
        <v>105</v>
      </c>
      <c r="C73" s="25"/>
      <c r="D73" s="25"/>
      <c r="E73" s="35"/>
      <c r="F73" s="35"/>
      <c r="G73" s="220"/>
      <c r="H73" s="40"/>
      <c r="I73" s="40"/>
      <c r="J73" s="40"/>
      <c r="K73" s="220"/>
      <c r="L73" s="40"/>
      <c r="M73" s="40"/>
    </row>
    <row r="74" spans="1:13" s="27" customFormat="1" ht="16.5" customHeight="1">
      <c r="A74" s="25"/>
      <c r="B74" s="25" t="s">
        <v>73</v>
      </c>
      <c r="C74" s="25"/>
      <c r="D74" s="25"/>
      <c r="E74" s="35"/>
      <c r="F74" s="35"/>
      <c r="G74" s="220">
        <v>1505664366</v>
      </c>
      <c r="H74" s="40"/>
      <c r="I74" s="40">
        <v>1505073294</v>
      </c>
      <c r="J74" s="40"/>
      <c r="K74" s="220">
        <v>383503528</v>
      </c>
      <c r="L74" s="40"/>
      <c r="M74" s="40">
        <v>653604703</v>
      </c>
    </row>
    <row r="75" spans="1:13" s="27" customFormat="1" ht="16.5" customHeight="1">
      <c r="A75" s="25"/>
      <c r="B75" s="25" t="s">
        <v>72</v>
      </c>
      <c r="C75" s="25"/>
      <c r="D75" s="25"/>
      <c r="E75" s="35"/>
      <c r="F75" s="35"/>
      <c r="G75" s="221">
        <v>-262974</v>
      </c>
      <c r="H75" s="46"/>
      <c r="I75" s="41">
        <v>0</v>
      </c>
      <c r="J75" s="29"/>
      <c r="K75" s="219">
        <v>0</v>
      </c>
      <c r="L75" s="29"/>
      <c r="M75" s="41">
        <v>0</v>
      </c>
    </row>
    <row r="76" spans="1:13" s="27" customFormat="1" ht="16.5" customHeight="1">
      <c r="E76" s="35"/>
      <c r="F76" s="35"/>
      <c r="G76" s="224"/>
      <c r="H76" s="39"/>
      <c r="I76" s="39"/>
      <c r="J76" s="39"/>
      <c r="K76" s="224"/>
      <c r="L76" s="39"/>
      <c r="M76" s="39"/>
    </row>
    <row r="77" spans="1:13" s="27" customFormat="1" ht="16.5" customHeight="1" thickBot="1">
      <c r="A77" s="43"/>
      <c r="B77" s="25"/>
      <c r="C77" s="25"/>
      <c r="D77" s="25"/>
      <c r="E77" s="35"/>
      <c r="F77" s="35"/>
      <c r="G77" s="222">
        <f>SUM(G74:G75)</f>
        <v>1505401392</v>
      </c>
      <c r="H77" s="46"/>
      <c r="I77" s="49">
        <f>SUM(I74:I76)</f>
        <v>1505073294</v>
      </c>
      <c r="J77" s="29"/>
      <c r="K77" s="222">
        <f>SUM(K74:K75)</f>
        <v>383503528</v>
      </c>
      <c r="L77" s="29"/>
      <c r="M77" s="49">
        <f>SUM(M74:M75)</f>
        <v>653604703</v>
      </c>
    </row>
    <row r="78" spans="1:13" s="27" customFormat="1" ht="16.5" customHeight="1" thickTop="1">
      <c r="A78" s="25"/>
      <c r="B78" s="25"/>
      <c r="C78" s="25"/>
      <c r="D78" s="25"/>
      <c r="E78" s="35"/>
      <c r="F78" s="35"/>
      <c r="G78" s="220"/>
      <c r="H78" s="40"/>
      <c r="I78" s="40"/>
      <c r="J78" s="40"/>
      <c r="K78" s="220"/>
      <c r="L78" s="40"/>
      <c r="M78" s="40"/>
    </row>
    <row r="79" spans="1:13" s="27" customFormat="1" ht="16.5" customHeight="1">
      <c r="A79" s="52" t="s">
        <v>231</v>
      </c>
      <c r="B79" s="43"/>
      <c r="C79" s="43"/>
      <c r="D79" s="43"/>
      <c r="E79" s="35"/>
      <c r="F79" s="35"/>
      <c r="G79" s="220"/>
      <c r="H79" s="40"/>
      <c r="I79" s="40"/>
      <c r="J79" s="40"/>
      <c r="K79" s="220"/>
      <c r="L79" s="40"/>
      <c r="M79" s="40"/>
    </row>
    <row r="80" spans="1:13" s="27" customFormat="1" ht="16.5" customHeight="1">
      <c r="B80" s="142" t="s">
        <v>167</v>
      </c>
      <c r="E80" s="35"/>
      <c r="F80" s="35"/>
      <c r="G80" s="224"/>
      <c r="H80" s="39"/>
      <c r="I80" s="39"/>
      <c r="J80" s="39"/>
      <c r="K80" s="224"/>
      <c r="L80" s="39"/>
      <c r="M80" s="39"/>
    </row>
    <row r="81" spans="1:13" s="27" customFormat="1" ht="16.5" customHeight="1" thickBot="1">
      <c r="A81" s="53" t="s">
        <v>232</v>
      </c>
      <c r="B81" s="25"/>
      <c r="C81" s="25"/>
      <c r="D81" s="25"/>
      <c r="E81" s="28">
        <v>39</v>
      </c>
      <c r="F81" s="35"/>
      <c r="G81" s="227">
        <v>0.15</v>
      </c>
      <c r="H81" s="55"/>
      <c r="I81" s="54">
        <v>0.15</v>
      </c>
      <c r="J81" s="56"/>
      <c r="K81" s="229">
        <v>0.04</v>
      </c>
      <c r="L81" s="57"/>
      <c r="M81" s="138">
        <v>0.06</v>
      </c>
    </row>
    <row r="82" spans="1:13" s="17" customFormat="1" ht="16.5" customHeight="1" thickTop="1">
      <c r="A82" s="1"/>
      <c r="B82" s="1"/>
      <c r="C82" s="1"/>
      <c r="D82" s="1"/>
      <c r="E82" s="50"/>
      <c r="F82" s="50"/>
      <c r="G82" s="40"/>
      <c r="H82" s="40"/>
      <c r="I82" s="40"/>
      <c r="J82" s="13"/>
      <c r="K82" s="13"/>
      <c r="L82" s="13"/>
      <c r="M82" s="13"/>
    </row>
    <row r="83" spans="1:13" s="17" customFormat="1" ht="16.5" customHeight="1">
      <c r="A83" s="1"/>
      <c r="B83" s="1"/>
      <c r="C83" s="1"/>
      <c r="D83" s="1"/>
      <c r="E83" s="50"/>
      <c r="F83" s="50"/>
      <c r="G83" s="40"/>
      <c r="H83" s="40"/>
      <c r="I83" s="40"/>
      <c r="J83" s="13"/>
      <c r="K83" s="18"/>
      <c r="L83" s="13"/>
      <c r="M83" s="18"/>
    </row>
    <row r="84" spans="1:13" s="17" customFormat="1" ht="15.75" customHeight="1">
      <c r="A84" s="1"/>
      <c r="B84" s="1"/>
      <c r="C84" s="1"/>
      <c r="D84" s="1"/>
      <c r="E84" s="50"/>
      <c r="F84" s="50"/>
      <c r="G84" s="40"/>
      <c r="H84" s="40"/>
      <c r="I84" s="40"/>
      <c r="J84" s="13"/>
      <c r="K84" s="13"/>
      <c r="L84" s="13"/>
      <c r="M84" s="13"/>
    </row>
    <row r="85" spans="1:13" s="17" customFormat="1" ht="16.5" customHeight="1">
      <c r="A85" s="1"/>
      <c r="B85" s="1"/>
      <c r="C85" s="1"/>
      <c r="D85" s="1"/>
      <c r="E85" s="50"/>
      <c r="F85" s="50"/>
      <c r="G85" s="40"/>
      <c r="H85" s="40"/>
      <c r="I85" s="40"/>
      <c r="J85" s="13"/>
      <c r="K85" s="13"/>
      <c r="L85" s="13"/>
      <c r="M85" s="13"/>
    </row>
    <row r="86" spans="1:13" s="17" customFormat="1" ht="16.5" customHeight="1">
      <c r="A86" s="1"/>
      <c r="B86" s="1"/>
      <c r="C86" s="1"/>
      <c r="D86" s="1"/>
      <c r="E86" s="50"/>
      <c r="F86" s="50"/>
      <c r="G86" s="40"/>
      <c r="H86" s="40"/>
      <c r="I86" s="40"/>
      <c r="J86" s="13"/>
      <c r="K86" s="13"/>
      <c r="L86" s="13"/>
      <c r="M86" s="13"/>
    </row>
    <row r="87" spans="1:13" s="17" customFormat="1" ht="16.5" customHeight="1">
      <c r="A87" s="1"/>
      <c r="B87" s="1"/>
      <c r="C87" s="1"/>
      <c r="D87" s="1"/>
      <c r="E87" s="50"/>
      <c r="F87" s="50"/>
      <c r="G87" s="40"/>
      <c r="H87" s="40"/>
      <c r="I87" s="40"/>
      <c r="J87" s="13"/>
      <c r="K87" s="13"/>
      <c r="L87" s="13"/>
      <c r="M87" s="13"/>
    </row>
    <row r="88" spans="1:13" s="17" customFormat="1" ht="16.5" customHeight="1">
      <c r="A88" s="1"/>
      <c r="B88" s="1"/>
      <c r="C88" s="1"/>
      <c r="D88" s="1"/>
      <c r="E88" s="50"/>
      <c r="F88" s="50"/>
      <c r="G88" s="40"/>
      <c r="H88" s="40"/>
      <c r="I88" s="40"/>
      <c r="J88" s="13"/>
      <c r="K88" s="13"/>
      <c r="L88" s="13"/>
      <c r="M88" s="13"/>
    </row>
    <row r="89" spans="1:13" s="17" customFormat="1" ht="16.5" customHeight="1">
      <c r="A89" s="1"/>
      <c r="B89" s="1"/>
      <c r="C89" s="1"/>
      <c r="D89" s="1"/>
      <c r="E89" s="50"/>
      <c r="F89" s="50"/>
      <c r="G89" s="40"/>
      <c r="H89" s="40"/>
      <c r="I89" s="40"/>
      <c r="J89" s="13"/>
      <c r="K89" s="13"/>
      <c r="L89" s="13"/>
      <c r="M89" s="13"/>
    </row>
    <row r="90" spans="1:13" s="17" customFormat="1" ht="16.5" customHeight="1">
      <c r="A90" s="1"/>
      <c r="B90" s="1"/>
      <c r="C90" s="1"/>
      <c r="D90" s="1"/>
      <c r="E90" s="50"/>
      <c r="F90" s="50"/>
      <c r="G90" s="40"/>
      <c r="H90" s="40"/>
      <c r="I90" s="40"/>
      <c r="J90" s="13"/>
      <c r="K90" s="13"/>
      <c r="L90" s="13"/>
      <c r="M90" s="13"/>
    </row>
    <row r="91" spans="1:13" s="17" customFormat="1" ht="16.5" customHeight="1">
      <c r="A91" s="1"/>
      <c r="B91" s="1"/>
      <c r="C91" s="1"/>
      <c r="D91" s="1"/>
      <c r="E91" s="50"/>
      <c r="F91" s="50"/>
      <c r="G91" s="40"/>
      <c r="H91" s="40"/>
      <c r="I91" s="40"/>
      <c r="J91" s="13"/>
      <c r="K91" s="13"/>
      <c r="L91" s="13"/>
      <c r="M91" s="13"/>
    </row>
    <row r="92" spans="1:13" s="17" customFormat="1" ht="16.5" customHeight="1">
      <c r="A92" s="1"/>
      <c r="B92" s="1"/>
      <c r="C92" s="1"/>
      <c r="D92" s="1"/>
      <c r="E92" s="50"/>
      <c r="F92" s="50"/>
      <c r="G92" s="40"/>
      <c r="H92" s="40"/>
      <c r="I92" s="40"/>
      <c r="J92" s="13"/>
      <c r="K92" s="13"/>
      <c r="L92" s="13"/>
      <c r="M92" s="13"/>
    </row>
    <row r="93" spans="1:13" s="17" customFormat="1" ht="16.5" customHeight="1">
      <c r="A93" s="1"/>
      <c r="B93" s="1"/>
      <c r="C93" s="1"/>
      <c r="D93" s="1"/>
      <c r="E93" s="50"/>
      <c r="F93" s="50"/>
      <c r="G93" s="40"/>
      <c r="H93" s="40"/>
      <c r="I93" s="40"/>
      <c r="J93" s="13"/>
      <c r="K93" s="13"/>
      <c r="L93" s="13"/>
      <c r="M93" s="13"/>
    </row>
    <row r="94" spans="1:13" s="17" customFormat="1" ht="16.5" customHeight="1">
      <c r="A94" s="1"/>
      <c r="B94" s="1"/>
      <c r="C94" s="1"/>
      <c r="D94" s="1"/>
      <c r="E94" s="50"/>
      <c r="F94" s="50"/>
      <c r="G94" s="40"/>
      <c r="H94" s="40"/>
      <c r="I94" s="40"/>
      <c r="J94" s="13"/>
      <c r="K94" s="13"/>
      <c r="L94" s="13"/>
      <c r="M94" s="13"/>
    </row>
    <row r="95" spans="1:13" s="17" customFormat="1" ht="16.5" customHeight="1">
      <c r="A95" s="1"/>
      <c r="B95" s="1"/>
      <c r="C95" s="1"/>
      <c r="D95" s="1"/>
      <c r="E95" s="50"/>
      <c r="F95" s="50"/>
      <c r="G95" s="40"/>
      <c r="H95" s="40"/>
      <c r="I95" s="40"/>
      <c r="J95" s="13"/>
      <c r="K95" s="13"/>
      <c r="L95" s="13"/>
      <c r="M95" s="13"/>
    </row>
    <row r="96" spans="1:13" s="17" customFormat="1" ht="16.5" customHeight="1">
      <c r="A96" s="1"/>
      <c r="B96" s="1"/>
      <c r="C96" s="1"/>
      <c r="D96" s="1"/>
      <c r="E96" s="50"/>
      <c r="F96" s="50"/>
      <c r="G96" s="40"/>
      <c r="H96" s="40"/>
      <c r="I96" s="40"/>
      <c r="J96" s="13"/>
      <c r="K96" s="13"/>
      <c r="L96" s="13"/>
      <c r="M96" s="13"/>
    </row>
    <row r="97" spans="1:13" s="17" customFormat="1" ht="16.5" customHeight="1">
      <c r="A97" s="1"/>
      <c r="B97" s="1"/>
      <c r="C97" s="1"/>
      <c r="D97" s="1"/>
      <c r="E97" s="50"/>
      <c r="F97" s="50"/>
      <c r="G97" s="40"/>
      <c r="H97" s="40"/>
      <c r="I97" s="40"/>
      <c r="J97" s="13"/>
      <c r="K97" s="13"/>
      <c r="L97" s="13"/>
      <c r="M97" s="13"/>
    </row>
    <row r="98" spans="1:13" s="17" customFormat="1" ht="16.5" customHeight="1">
      <c r="A98" s="1"/>
      <c r="B98" s="1"/>
      <c r="C98" s="1"/>
      <c r="D98" s="1"/>
      <c r="E98" s="50"/>
      <c r="F98" s="50"/>
      <c r="G98" s="40"/>
      <c r="H98" s="40"/>
      <c r="I98" s="40"/>
      <c r="J98" s="13"/>
      <c r="K98" s="13"/>
      <c r="L98" s="13"/>
      <c r="M98" s="13"/>
    </row>
    <row r="99" spans="1:13" s="17" customFormat="1" ht="16.5" customHeight="1">
      <c r="A99" s="1"/>
      <c r="B99" s="1"/>
      <c r="C99" s="1"/>
      <c r="D99" s="1"/>
      <c r="E99" s="50"/>
      <c r="F99" s="50"/>
      <c r="G99" s="40"/>
      <c r="H99" s="40"/>
      <c r="I99" s="40"/>
      <c r="J99" s="13"/>
      <c r="K99" s="13"/>
      <c r="L99" s="13"/>
      <c r="M99" s="13"/>
    </row>
    <row r="100" spans="1:13" s="17" customFormat="1" ht="16.5" customHeight="1">
      <c r="A100" s="1"/>
      <c r="B100" s="1"/>
      <c r="C100" s="1"/>
      <c r="D100" s="1"/>
      <c r="E100" s="50"/>
      <c r="F100" s="50"/>
      <c r="G100" s="40"/>
      <c r="H100" s="40"/>
      <c r="I100" s="40"/>
      <c r="J100" s="13"/>
      <c r="K100" s="13"/>
      <c r="L100" s="13"/>
      <c r="M100" s="13"/>
    </row>
    <row r="101" spans="1:13" s="17" customFormat="1" ht="16.5" customHeight="1">
      <c r="A101" s="1"/>
      <c r="B101" s="1"/>
      <c r="C101" s="1"/>
      <c r="D101" s="1"/>
      <c r="E101" s="50"/>
      <c r="F101" s="50"/>
      <c r="G101" s="40"/>
      <c r="H101" s="40"/>
      <c r="I101" s="40"/>
      <c r="J101" s="13"/>
      <c r="K101" s="13"/>
      <c r="L101" s="13"/>
      <c r="M101" s="13"/>
    </row>
    <row r="102" spans="1:13" s="17" customFormat="1" ht="16.5" customHeight="1">
      <c r="A102" s="1"/>
      <c r="B102" s="1"/>
      <c r="C102" s="1"/>
      <c r="D102" s="1"/>
      <c r="E102" s="50"/>
      <c r="F102" s="50"/>
      <c r="G102" s="40"/>
      <c r="H102" s="40"/>
      <c r="I102" s="40"/>
      <c r="J102" s="13"/>
      <c r="K102" s="13"/>
      <c r="L102" s="13"/>
      <c r="M102" s="13"/>
    </row>
    <row r="103" spans="1:13" s="17" customFormat="1" ht="16.5" customHeight="1">
      <c r="A103" s="1"/>
      <c r="B103" s="1"/>
      <c r="C103" s="1"/>
      <c r="D103" s="1"/>
      <c r="E103" s="50"/>
      <c r="F103" s="50"/>
      <c r="G103" s="40"/>
      <c r="H103" s="40"/>
      <c r="I103" s="40"/>
      <c r="J103" s="13"/>
      <c r="K103" s="13"/>
      <c r="L103" s="13"/>
      <c r="M103" s="13"/>
    </row>
    <row r="104" spans="1:13" s="17" customFormat="1" ht="16.5" customHeight="1">
      <c r="A104" s="1"/>
      <c r="B104" s="1"/>
      <c r="C104" s="1"/>
      <c r="D104" s="1"/>
      <c r="E104" s="50"/>
      <c r="F104" s="50"/>
      <c r="G104" s="40"/>
      <c r="H104" s="40"/>
      <c r="I104" s="40"/>
      <c r="J104" s="13"/>
      <c r="K104" s="13"/>
      <c r="L104" s="13"/>
      <c r="M104" s="13"/>
    </row>
    <row r="105" spans="1:13" s="17" customFormat="1" ht="5.25" customHeight="1">
      <c r="A105" s="1"/>
      <c r="B105" s="1"/>
      <c r="C105" s="1"/>
      <c r="D105" s="1"/>
      <c r="E105" s="50"/>
      <c r="F105" s="50"/>
      <c r="G105" s="40"/>
      <c r="H105" s="40"/>
      <c r="I105" s="40"/>
      <c r="J105" s="13"/>
      <c r="K105" s="13"/>
      <c r="L105" s="13"/>
      <c r="M105" s="13"/>
    </row>
    <row r="106" spans="1:13" ht="21.95" customHeight="1">
      <c r="A106" s="15" t="str">
        <f>A55</f>
        <v>The accompanying notes on pages 14 to 100 are an integral part of these consolidated and separate financial statements.</v>
      </c>
      <c r="B106" s="15"/>
      <c r="C106" s="15"/>
      <c r="D106" s="15"/>
      <c r="E106" s="6"/>
      <c r="F106" s="6"/>
      <c r="G106" s="41"/>
      <c r="H106" s="41"/>
      <c r="I106" s="41"/>
      <c r="J106" s="7"/>
      <c r="K106" s="7"/>
      <c r="L106" s="7"/>
      <c r="M106" s="7"/>
    </row>
  </sheetData>
  <mergeCells count="11">
    <mergeCell ref="B68:D68"/>
    <mergeCell ref="G6:I6"/>
    <mergeCell ref="K6:M6"/>
    <mergeCell ref="G7:I7"/>
    <mergeCell ref="K7:M7"/>
    <mergeCell ref="A28:D28"/>
    <mergeCell ref="G61:I61"/>
    <mergeCell ref="K61:M61"/>
    <mergeCell ref="G62:I62"/>
    <mergeCell ref="K62:M62"/>
    <mergeCell ref="B67:D67"/>
  </mergeCells>
  <pageMargins left="0.8" right="0.5" top="0.5" bottom="0.6" header="0.49" footer="0.4"/>
  <pageSetup paperSize="9" scale="95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2"/>
  <sheetViews>
    <sheetView showWhiteSpace="0" zoomScale="150" zoomScaleNormal="150" zoomScaleSheetLayoutView="110" workbookViewId="0">
      <selection activeCell="A38" sqref="A38"/>
    </sheetView>
  </sheetViews>
  <sheetFormatPr defaultColWidth="0.85546875" defaultRowHeight="12" customHeight="1"/>
  <cols>
    <col min="1" max="1" width="42.42578125" style="59" customWidth="1"/>
    <col min="2" max="2" width="5.140625" style="137" customWidth="1"/>
    <col min="3" max="3" width="0.85546875" style="60" customWidth="1"/>
    <col min="4" max="4" width="13.28515625" style="61" customWidth="1"/>
    <col min="5" max="5" width="0.85546875" style="61" customWidth="1"/>
    <col min="6" max="6" width="13.28515625" style="61" customWidth="1"/>
    <col min="7" max="7" width="0.85546875" style="61" customWidth="1"/>
    <col min="8" max="8" width="13.7109375" style="61" customWidth="1"/>
    <col min="9" max="9" width="0.85546875" style="61" customWidth="1"/>
    <col min="10" max="10" width="14.42578125" style="61" customWidth="1"/>
    <col min="11" max="11" width="0.85546875" style="61" customWidth="1"/>
    <col min="12" max="12" width="16.5703125" style="61" customWidth="1"/>
    <col min="13" max="13" width="0.85546875" style="61" customWidth="1"/>
    <col min="14" max="14" width="14.28515625" style="61" customWidth="1"/>
    <col min="15" max="15" width="0.85546875" style="61" customWidth="1"/>
    <col min="16" max="16" width="14" style="61" customWidth="1"/>
    <col min="17" max="17" width="0.85546875" style="61" customWidth="1"/>
    <col min="18" max="18" width="14.28515625" style="61" customWidth="1"/>
    <col min="19" max="251" width="9" style="58" customWidth="1"/>
    <col min="252" max="252" width="43.7109375" style="58" customWidth="1"/>
    <col min="253" max="253" width="5.85546875" style="58" customWidth="1"/>
    <col min="254" max="254" width="0.85546875" style="58" customWidth="1"/>
    <col min="255" max="255" width="12.85546875" style="58" customWidth="1"/>
    <col min="256" max="256" width="0.85546875" style="58" customWidth="1"/>
    <col min="257" max="257" width="12.140625" style="58" customWidth="1"/>
    <col min="258" max="258" width="0.85546875" style="58" customWidth="1"/>
    <col min="259" max="259" width="12.140625" style="58" customWidth="1"/>
    <col min="260" max="16384" width="0.85546875" style="58"/>
  </cols>
  <sheetData>
    <row r="1" spans="1:18" ht="16.5" customHeight="1">
      <c r="A1" s="62" t="str">
        <f>'Eng5-7'!A1</f>
        <v>Absolute Clean Energy Public Company Limited</v>
      </c>
      <c r="B1" s="134"/>
      <c r="C1" s="63"/>
      <c r="D1" s="64"/>
    </row>
    <row r="2" spans="1:18" ht="16.5" customHeight="1">
      <c r="A2" s="65" t="s">
        <v>74</v>
      </c>
      <c r="B2" s="134"/>
      <c r="C2" s="63"/>
      <c r="D2" s="64"/>
    </row>
    <row r="3" spans="1:18" ht="16.5" customHeight="1">
      <c r="A3" s="66" t="str">
        <f>+'Eng8-9'!A3</f>
        <v>For the year ended 31 December 2021</v>
      </c>
      <c r="B3" s="135"/>
      <c r="C3" s="67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</row>
    <row r="4" spans="1:18" ht="15" customHeight="1">
      <c r="A4" s="69"/>
      <c r="B4" s="136"/>
      <c r="C4" s="70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</row>
    <row r="5" spans="1:18" ht="15" customHeight="1">
      <c r="A5" s="69"/>
      <c r="B5" s="136"/>
      <c r="C5" s="70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</row>
    <row r="6" spans="1:18" ht="15.95" customHeight="1">
      <c r="A6" s="71"/>
      <c r="B6" s="136"/>
      <c r="C6" s="70"/>
      <c r="D6" s="352" t="s">
        <v>75</v>
      </c>
      <c r="E6" s="352"/>
      <c r="F6" s="352"/>
      <c r="G6" s="352"/>
      <c r="H6" s="352"/>
      <c r="I6" s="352"/>
      <c r="J6" s="352"/>
      <c r="K6" s="352"/>
      <c r="L6" s="352"/>
      <c r="M6" s="352"/>
      <c r="N6" s="352"/>
      <c r="O6" s="352"/>
      <c r="P6" s="352"/>
      <c r="Q6" s="352"/>
      <c r="R6" s="352"/>
    </row>
    <row r="7" spans="1:18" ht="15.95" customHeight="1">
      <c r="A7" s="71"/>
      <c r="B7" s="136"/>
      <c r="C7" s="70"/>
      <c r="D7" s="353" t="s">
        <v>76</v>
      </c>
      <c r="E7" s="353"/>
      <c r="F7" s="353"/>
      <c r="G7" s="353"/>
      <c r="H7" s="353"/>
      <c r="I7" s="353"/>
      <c r="J7" s="353"/>
      <c r="K7" s="353"/>
      <c r="L7" s="353"/>
      <c r="M7" s="353"/>
      <c r="N7" s="353"/>
      <c r="O7" s="72"/>
      <c r="P7" s="72"/>
      <c r="Q7" s="72"/>
      <c r="R7" s="72"/>
    </row>
    <row r="8" spans="1:18" ht="15.95" customHeight="1">
      <c r="B8" s="73"/>
      <c r="C8" s="74"/>
      <c r="D8" s="75"/>
      <c r="H8" s="355" t="s">
        <v>158</v>
      </c>
      <c r="I8" s="355"/>
      <c r="J8" s="355"/>
      <c r="L8" s="147" t="s">
        <v>77</v>
      </c>
      <c r="M8" s="76"/>
      <c r="N8" s="77"/>
      <c r="P8" s="77"/>
      <c r="R8" s="76"/>
    </row>
    <row r="9" spans="1:18" ht="15.95" customHeight="1">
      <c r="B9" s="73"/>
      <c r="C9" s="74"/>
      <c r="D9" s="145" t="s">
        <v>78</v>
      </c>
      <c r="E9" s="76"/>
      <c r="F9" s="76"/>
      <c r="G9" s="76"/>
      <c r="H9" s="146"/>
      <c r="I9" s="76"/>
      <c r="J9" s="146"/>
      <c r="K9" s="76"/>
      <c r="L9" s="147" t="s">
        <v>79</v>
      </c>
      <c r="M9" s="76"/>
      <c r="N9" s="147" t="s">
        <v>80</v>
      </c>
      <c r="P9" s="147"/>
      <c r="R9" s="76"/>
    </row>
    <row r="10" spans="1:18" ht="15.95" customHeight="1">
      <c r="B10" s="143"/>
      <c r="C10" s="74"/>
      <c r="D10" s="145" t="s">
        <v>81</v>
      </c>
      <c r="E10" s="76"/>
      <c r="F10" s="76" t="s">
        <v>113</v>
      </c>
      <c r="G10" s="76"/>
      <c r="H10" s="146" t="s">
        <v>159</v>
      </c>
      <c r="I10" s="76"/>
      <c r="J10" s="146"/>
      <c r="K10" s="76"/>
      <c r="L10" s="147" t="s">
        <v>82</v>
      </c>
      <c r="M10" s="76"/>
      <c r="N10" s="147" t="s">
        <v>83</v>
      </c>
      <c r="P10" s="147" t="s">
        <v>184</v>
      </c>
      <c r="R10" s="76"/>
    </row>
    <row r="11" spans="1:18" ht="15.95" customHeight="1">
      <c r="B11" s="78" t="s">
        <v>69</v>
      </c>
      <c r="C11" s="74"/>
      <c r="D11" s="148" t="s">
        <v>84</v>
      </c>
      <c r="E11" s="76"/>
      <c r="F11" s="139" t="s">
        <v>114</v>
      </c>
      <c r="G11" s="76"/>
      <c r="H11" s="149" t="s">
        <v>166</v>
      </c>
      <c r="I11" s="76"/>
      <c r="J11" s="149" t="s">
        <v>155</v>
      </c>
      <c r="K11" s="76"/>
      <c r="L11" s="150" t="s">
        <v>85</v>
      </c>
      <c r="M11" s="79"/>
      <c r="N11" s="150" t="s">
        <v>86</v>
      </c>
      <c r="O11" s="64"/>
      <c r="P11" s="150" t="s">
        <v>185</v>
      </c>
      <c r="Q11" s="64"/>
      <c r="R11" s="150" t="s">
        <v>87</v>
      </c>
    </row>
    <row r="12" spans="1:18" ht="8.1" customHeight="1">
      <c r="B12" s="143"/>
      <c r="C12" s="74"/>
      <c r="D12" s="81"/>
      <c r="E12" s="82"/>
      <c r="F12" s="82"/>
      <c r="G12" s="82"/>
      <c r="H12" s="81"/>
      <c r="I12" s="82"/>
      <c r="J12" s="81"/>
      <c r="K12" s="82"/>
      <c r="L12" s="81"/>
      <c r="M12" s="82"/>
      <c r="N12" s="64"/>
      <c r="O12" s="64"/>
      <c r="P12" s="64"/>
      <c r="Q12" s="64"/>
      <c r="R12" s="64"/>
    </row>
    <row r="13" spans="1:18" ht="15.95" customHeight="1">
      <c r="A13" s="62" t="s">
        <v>136</v>
      </c>
      <c r="B13" s="80"/>
      <c r="C13" s="74"/>
      <c r="D13" s="81">
        <v>5087999980</v>
      </c>
      <c r="E13" s="82"/>
      <c r="F13" s="82">
        <v>3896006978</v>
      </c>
      <c r="G13" s="82"/>
      <c r="H13" s="83">
        <v>0</v>
      </c>
      <c r="I13" s="82"/>
      <c r="J13" s="81">
        <v>1831919622</v>
      </c>
      <c r="K13" s="82"/>
      <c r="L13" s="81">
        <v>-22886961</v>
      </c>
      <c r="M13" s="82"/>
      <c r="N13" s="81">
        <f>SUM(L13:M13,J13,H13,F13,D13)</f>
        <v>10793039619</v>
      </c>
      <c r="O13" s="64"/>
      <c r="P13" s="81">
        <v>0</v>
      </c>
      <c r="Q13" s="64"/>
      <c r="R13" s="81">
        <f>SUM(N13:P13)</f>
        <v>10793039619</v>
      </c>
    </row>
    <row r="14" spans="1:18" ht="15.95" customHeight="1">
      <c r="A14" s="62" t="s">
        <v>138</v>
      </c>
      <c r="B14" s="80"/>
      <c r="C14" s="74"/>
      <c r="D14" s="81"/>
      <c r="E14" s="82"/>
      <c r="F14" s="82"/>
      <c r="G14" s="82"/>
      <c r="H14" s="83"/>
      <c r="I14" s="82"/>
      <c r="J14" s="81"/>
      <c r="K14" s="82"/>
      <c r="L14" s="81"/>
      <c r="M14" s="82"/>
      <c r="N14" s="81"/>
      <c r="O14" s="64"/>
      <c r="P14" s="81"/>
      <c r="Q14" s="64"/>
      <c r="R14" s="81"/>
    </row>
    <row r="15" spans="1:18" ht="15.95" customHeight="1">
      <c r="A15" s="84" t="s">
        <v>151</v>
      </c>
      <c r="B15" s="80">
        <v>32</v>
      </c>
      <c r="C15" s="74"/>
      <c r="D15" s="83">
        <v>0</v>
      </c>
      <c r="E15" s="82"/>
      <c r="F15" s="83">
        <v>0</v>
      </c>
      <c r="G15" s="82"/>
      <c r="H15" s="83">
        <v>0</v>
      </c>
      <c r="I15" s="83"/>
      <c r="J15" s="83">
        <v>-305279807</v>
      </c>
      <c r="K15" s="83"/>
      <c r="L15" s="83">
        <v>0</v>
      </c>
      <c r="M15" s="82"/>
      <c r="N15" s="81">
        <f>SUM(L15:M15,J15,H15,F15,D15)</f>
        <v>-305279807</v>
      </c>
      <c r="O15" s="64"/>
      <c r="P15" s="81">
        <v>0</v>
      </c>
      <c r="Q15" s="64"/>
      <c r="R15" s="81">
        <f t="shared" ref="R15:R17" si="0">SUM(N15:P15)</f>
        <v>-305279807</v>
      </c>
    </row>
    <row r="16" spans="1:18" ht="15.95" customHeight="1">
      <c r="A16" s="84" t="s">
        <v>157</v>
      </c>
      <c r="B16" s="80"/>
      <c r="C16" s="74"/>
      <c r="D16" s="83">
        <v>0</v>
      </c>
      <c r="E16" s="82"/>
      <c r="F16" s="83">
        <v>0</v>
      </c>
      <c r="G16" s="82"/>
      <c r="H16" s="83">
        <v>26025834</v>
      </c>
      <c r="I16" s="83"/>
      <c r="J16" s="83">
        <v>-26025834</v>
      </c>
      <c r="K16" s="83"/>
      <c r="L16" s="83">
        <v>0</v>
      </c>
      <c r="M16" s="82"/>
      <c r="N16" s="83">
        <f>SUM(L16:M16,J16,H16,F16,D16)</f>
        <v>0</v>
      </c>
      <c r="O16" s="64"/>
      <c r="P16" s="83">
        <f>SUM(N16:O16,L16,J16,H16,F16)</f>
        <v>0</v>
      </c>
      <c r="Q16" s="64"/>
      <c r="R16" s="81">
        <f t="shared" si="0"/>
        <v>0</v>
      </c>
    </row>
    <row r="17" spans="1:18" ht="15.95" customHeight="1">
      <c r="A17" s="84" t="s">
        <v>233</v>
      </c>
      <c r="B17" s="80"/>
      <c r="C17" s="74"/>
      <c r="D17" s="85">
        <v>0</v>
      </c>
      <c r="E17" s="82"/>
      <c r="F17" s="85">
        <v>0</v>
      </c>
      <c r="G17" s="82"/>
      <c r="H17" s="85">
        <v>0</v>
      </c>
      <c r="I17" s="82"/>
      <c r="J17" s="85">
        <v>1505073294</v>
      </c>
      <c r="K17" s="82"/>
      <c r="L17" s="85">
        <v>0</v>
      </c>
      <c r="M17" s="82"/>
      <c r="N17" s="298">
        <f>SUM(L17:M17,J17,H17,F17,D17)</f>
        <v>1505073294</v>
      </c>
      <c r="O17" s="64"/>
      <c r="P17" s="298">
        <v>0</v>
      </c>
      <c r="Q17" s="64"/>
      <c r="R17" s="86">
        <f t="shared" si="0"/>
        <v>1505073294</v>
      </c>
    </row>
    <row r="18" spans="1:18" ht="8.1" customHeight="1">
      <c r="B18" s="73"/>
      <c r="C18" s="74"/>
      <c r="D18" s="81"/>
      <c r="E18" s="82"/>
      <c r="F18" s="81"/>
      <c r="G18" s="82"/>
      <c r="H18" s="81"/>
      <c r="I18" s="82"/>
      <c r="J18" s="81"/>
      <c r="K18" s="82"/>
      <c r="L18" s="81"/>
      <c r="M18" s="82"/>
      <c r="N18" s="64"/>
      <c r="O18" s="64"/>
      <c r="P18" s="64"/>
      <c r="Q18" s="64"/>
      <c r="R18" s="64"/>
    </row>
    <row r="19" spans="1:18" ht="15.95" customHeight="1" thickBot="1">
      <c r="A19" s="87" t="s">
        <v>137</v>
      </c>
      <c r="B19" s="73"/>
      <c r="C19" s="74"/>
      <c r="D19" s="88">
        <f>SUM(D13:D18)</f>
        <v>5087999980</v>
      </c>
      <c r="E19" s="82"/>
      <c r="F19" s="88">
        <f>SUM(F13:F18)</f>
        <v>3896006978</v>
      </c>
      <c r="G19" s="82"/>
      <c r="H19" s="88">
        <f>SUM(H13:H18)</f>
        <v>26025834</v>
      </c>
      <c r="I19" s="82"/>
      <c r="J19" s="88">
        <f>SUM(J13:J18)</f>
        <v>3005687275</v>
      </c>
      <c r="K19" s="82"/>
      <c r="L19" s="88">
        <f>SUM(L13:L18)</f>
        <v>-22886961</v>
      </c>
      <c r="M19" s="82"/>
      <c r="N19" s="88">
        <f>SUM(N13:N18)</f>
        <v>11992833106</v>
      </c>
      <c r="O19" s="64"/>
      <c r="P19" s="88">
        <f>SUM(P13:P18)</f>
        <v>0</v>
      </c>
      <c r="Q19" s="64"/>
      <c r="R19" s="88">
        <f>SUM(N19:P19)</f>
        <v>11992833106</v>
      </c>
    </row>
    <row r="20" spans="1:18" ht="15.95" customHeight="1" thickTop="1">
      <c r="A20" s="87"/>
      <c r="B20" s="73"/>
      <c r="C20" s="74"/>
      <c r="D20" s="81"/>
      <c r="E20" s="82"/>
      <c r="F20" s="81"/>
      <c r="G20" s="82"/>
      <c r="H20" s="81"/>
      <c r="I20" s="82"/>
      <c r="J20" s="81"/>
      <c r="K20" s="82"/>
      <c r="L20" s="81"/>
      <c r="M20" s="82"/>
      <c r="N20" s="81"/>
      <c r="O20" s="64"/>
      <c r="P20" s="81"/>
      <c r="Q20" s="64"/>
      <c r="R20" s="81"/>
    </row>
    <row r="21" spans="1:18" ht="15.95" customHeight="1">
      <c r="A21" s="71"/>
      <c r="B21" s="136"/>
      <c r="C21" s="70"/>
      <c r="D21" s="352" t="s">
        <v>75</v>
      </c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  <c r="Q21" s="352"/>
      <c r="R21" s="352"/>
    </row>
    <row r="22" spans="1:18" ht="15.95" customHeight="1">
      <c r="A22" s="71"/>
      <c r="B22" s="136"/>
      <c r="C22" s="70"/>
      <c r="D22" s="353" t="s">
        <v>76</v>
      </c>
      <c r="E22" s="353"/>
      <c r="F22" s="353"/>
      <c r="G22" s="353"/>
      <c r="H22" s="353"/>
      <c r="I22" s="353"/>
      <c r="J22" s="353"/>
      <c r="K22" s="353"/>
      <c r="L22" s="353"/>
      <c r="M22" s="353"/>
      <c r="N22" s="353"/>
      <c r="O22" s="72"/>
      <c r="P22" s="72"/>
      <c r="Q22" s="72"/>
      <c r="R22" s="72"/>
    </row>
    <row r="23" spans="1:18" ht="15.95" customHeight="1">
      <c r="B23" s="73"/>
      <c r="C23" s="74"/>
      <c r="D23" s="75"/>
      <c r="H23" s="355" t="s">
        <v>158</v>
      </c>
      <c r="I23" s="355"/>
      <c r="J23" s="355"/>
      <c r="L23" s="147" t="s">
        <v>77</v>
      </c>
      <c r="M23" s="76"/>
      <c r="N23" s="77"/>
      <c r="P23" s="77"/>
      <c r="R23" s="76"/>
    </row>
    <row r="24" spans="1:18" ht="15.95" customHeight="1">
      <c r="B24" s="73"/>
      <c r="C24" s="74"/>
      <c r="D24" s="145" t="s">
        <v>78</v>
      </c>
      <c r="E24" s="76"/>
      <c r="F24" s="76"/>
      <c r="G24" s="76"/>
      <c r="H24" s="146"/>
      <c r="I24" s="76"/>
      <c r="J24" s="146"/>
      <c r="K24" s="76"/>
      <c r="L24" s="147" t="s">
        <v>79</v>
      </c>
      <c r="M24" s="76"/>
      <c r="N24" s="147" t="s">
        <v>80</v>
      </c>
      <c r="P24" s="147"/>
      <c r="R24" s="76"/>
    </row>
    <row r="25" spans="1:18" ht="15.95" customHeight="1">
      <c r="B25" s="73"/>
      <c r="C25" s="74"/>
      <c r="D25" s="145" t="s">
        <v>81</v>
      </c>
      <c r="E25" s="76"/>
      <c r="F25" s="76" t="s">
        <v>113</v>
      </c>
      <c r="G25" s="76"/>
      <c r="H25" s="146" t="s">
        <v>159</v>
      </c>
      <c r="I25" s="76"/>
      <c r="J25" s="146"/>
      <c r="K25" s="76"/>
      <c r="L25" s="147" t="s">
        <v>82</v>
      </c>
      <c r="M25" s="76"/>
      <c r="N25" s="147" t="s">
        <v>83</v>
      </c>
      <c r="P25" s="147" t="s">
        <v>184</v>
      </c>
      <c r="R25" s="76"/>
    </row>
    <row r="26" spans="1:18" ht="15.95" customHeight="1">
      <c r="B26" s="78" t="s">
        <v>5</v>
      </c>
      <c r="C26" s="74"/>
      <c r="D26" s="148" t="s">
        <v>84</v>
      </c>
      <c r="E26" s="76"/>
      <c r="F26" s="139" t="s">
        <v>114</v>
      </c>
      <c r="G26" s="76"/>
      <c r="H26" s="149" t="s">
        <v>166</v>
      </c>
      <c r="I26" s="76"/>
      <c r="J26" s="149" t="s">
        <v>155</v>
      </c>
      <c r="K26" s="76"/>
      <c r="L26" s="150" t="s">
        <v>85</v>
      </c>
      <c r="M26" s="79"/>
      <c r="N26" s="150" t="s">
        <v>86</v>
      </c>
      <c r="O26" s="64"/>
      <c r="P26" s="150" t="s">
        <v>185</v>
      </c>
      <c r="Q26" s="64"/>
      <c r="R26" s="150" t="s">
        <v>87</v>
      </c>
    </row>
    <row r="27" spans="1:18" ht="8.1" customHeight="1">
      <c r="B27" s="73"/>
      <c r="C27" s="74"/>
      <c r="D27" s="151"/>
      <c r="E27" s="82"/>
      <c r="F27" s="155"/>
      <c r="G27" s="82"/>
      <c r="H27" s="151"/>
      <c r="I27" s="82"/>
      <c r="J27" s="151"/>
      <c r="K27" s="82"/>
      <c r="L27" s="151"/>
      <c r="M27" s="82"/>
      <c r="N27" s="156"/>
      <c r="O27" s="64"/>
      <c r="P27" s="156"/>
      <c r="Q27" s="64"/>
      <c r="R27" s="156"/>
    </row>
    <row r="28" spans="1:18" ht="15.95" customHeight="1">
      <c r="A28" s="62" t="s">
        <v>177</v>
      </c>
      <c r="B28" s="73"/>
      <c r="C28" s="74"/>
      <c r="D28" s="151">
        <f>D19</f>
        <v>5087999980</v>
      </c>
      <c r="E28" s="82"/>
      <c r="F28" s="151">
        <f>F19</f>
        <v>3896006978</v>
      </c>
      <c r="G28" s="82"/>
      <c r="H28" s="151">
        <f>H19</f>
        <v>26025834</v>
      </c>
      <c r="I28" s="82"/>
      <c r="J28" s="151">
        <f>J19</f>
        <v>3005687275</v>
      </c>
      <c r="K28" s="82"/>
      <c r="L28" s="151">
        <f>L19</f>
        <v>-22886961</v>
      </c>
      <c r="M28" s="82"/>
      <c r="N28" s="151">
        <f>SUM(D28:L28)</f>
        <v>11992833106</v>
      </c>
      <c r="O28" s="64"/>
      <c r="P28" s="151">
        <f>P19</f>
        <v>0</v>
      </c>
      <c r="Q28" s="64"/>
      <c r="R28" s="151">
        <f>R19</f>
        <v>11992833106</v>
      </c>
    </row>
    <row r="29" spans="1:18" ht="15.6" customHeight="1">
      <c r="A29" s="62" t="s">
        <v>178</v>
      </c>
      <c r="B29" s="73"/>
      <c r="C29" s="74"/>
      <c r="D29" s="151"/>
      <c r="E29" s="82"/>
      <c r="F29" s="151"/>
      <c r="G29" s="82"/>
      <c r="H29" s="151"/>
      <c r="I29" s="82"/>
      <c r="J29" s="151"/>
      <c r="K29" s="82"/>
      <c r="L29" s="151"/>
      <c r="M29" s="82"/>
      <c r="N29" s="156"/>
      <c r="O29" s="64"/>
      <c r="P29" s="156"/>
      <c r="Q29" s="64"/>
      <c r="R29" s="156"/>
    </row>
    <row r="30" spans="1:18" ht="15.6" customHeight="1">
      <c r="A30" s="59" t="s">
        <v>181</v>
      </c>
      <c r="B30" s="73"/>
      <c r="C30" s="74"/>
      <c r="D30" s="151"/>
      <c r="E30" s="82"/>
      <c r="F30" s="151"/>
      <c r="G30" s="82"/>
      <c r="H30" s="151"/>
      <c r="I30" s="82"/>
      <c r="J30" s="151"/>
      <c r="K30" s="82"/>
      <c r="L30" s="151"/>
      <c r="M30" s="82"/>
      <c r="N30" s="156"/>
      <c r="O30" s="64"/>
      <c r="P30" s="156"/>
      <c r="Q30" s="64"/>
      <c r="R30" s="156"/>
    </row>
    <row r="31" spans="1:18" ht="15.6" customHeight="1">
      <c r="A31" s="59" t="s">
        <v>182</v>
      </c>
      <c r="B31" s="80">
        <v>16.100000000000001</v>
      </c>
      <c r="C31" s="74"/>
      <c r="D31" s="151">
        <v>0</v>
      </c>
      <c r="E31" s="82"/>
      <c r="F31" s="151">
        <v>0</v>
      </c>
      <c r="G31" s="82"/>
      <c r="H31" s="151">
        <v>0</v>
      </c>
      <c r="I31" s="82"/>
      <c r="J31" s="151">
        <v>0</v>
      </c>
      <c r="K31" s="82"/>
      <c r="L31" s="151">
        <v>0</v>
      </c>
      <c r="M31" s="82"/>
      <c r="N31" s="156">
        <f t="shared" ref="N31:N35" si="1">SUM(D31:L31)</f>
        <v>0</v>
      </c>
      <c r="O31" s="64"/>
      <c r="P31" s="156">
        <v>27500000</v>
      </c>
      <c r="Q31" s="64"/>
      <c r="R31" s="156">
        <f>SUM(N31:P31)</f>
        <v>27500000</v>
      </c>
    </row>
    <row r="32" spans="1:18" ht="15.6" customHeight="1">
      <c r="A32" s="59" t="s">
        <v>183</v>
      </c>
      <c r="B32" s="80">
        <v>16.100000000000001</v>
      </c>
      <c r="C32" s="74"/>
      <c r="D32" s="151">
        <v>0</v>
      </c>
      <c r="E32" s="82"/>
      <c r="F32" s="151">
        <v>0</v>
      </c>
      <c r="G32" s="82"/>
      <c r="H32" s="151">
        <v>0</v>
      </c>
      <c r="I32" s="82"/>
      <c r="J32" s="151">
        <v>0</v>
      </c>
      <c r="K32" s="82"/>
      <c r="L32" s="151">
        <v>0</v>
      </c>
      <c r="M32" s="82"/>
      <c r="N32" s="156">
        <f t="shared" si="1"/>
        <v>0</v>
      </c>
      <c r="O32" s="64"/>
      <c r="P32" s="156">
        <v>10010000</v>
      </c>
      <c r="Q32" s="64"/>
      <c r="R32" s="156">
        <f t="shared" ref="R32:R36" si="2">SUM(N32:P32)</f>
        <v>10010000</v>
      </c>
    </row>
    <row r="33" spans="1:18" ht="15.6" customHeight="1">
      <c r="A33" s="59" t="s">
        <v>240</v>
      </c>
      <c r="B33" s="80">
        <v>21</v>
      </c>
      <c r="C33" s="74"/>
      <c r="D33" s="151">
        <v>0</v>
      </c>
      <c r="E33" s="82"/>
      <c r="F33" s="151">
        <v>0</v>
      </c>
      <c r="G33" s="82"/>
      <c r="H33" s="151">
        <v>0</v>
      </c>
      <c r="I33" s="82"/>
      <c r="J33" s="151">
        <v>0</v>
      </c>
      <c r="K33" s="82"/>
      <c r="L33" s="151">
        <v>0</v>
      </c>
      <c r="M33" s="82"/>
      <c r="N33" s="156">
        <v>0</v>
      </c>
      <c r="O33" s="64"/>
      <c r="P33" s="156">
        <v>16000060</v>
      </c>
      <c r="Q33" s="64"/>
      <c r="R33" s="156">
        <f t="shared" si="2"/>
        <v>16000060</v>
      </c>
    </row>
    <row r="34" spans="1:18" s="9" customFormat="1" ht="15.95" customHeight="1">
      <c r="A34" s="84" t="s">
        <v>151</v>
      </c>
      <c r="B34" s="80">
        <v>32</v>
      </c>
      <c r="C34" s="74"/>
      <c r="D34" s="152">
        <v>0</v>
      </c>
      <c r="E34" s="82"/>
      <c r="F34" s="152">
        <v>0</v>
      </c>
      <c r="G34" s="82"/>
      <c r="H34" s="151">
        <v>0</v>
      </c>
      <c r="I34" s="83"/>
      <c r="J34" s="151">
        <v>-183166946</v>
      </c>
      <c r="K34" s="83"/>
      <c r="L34" s="152">
        <v>0</v>
      </c>
      <c r="M34" s="82"/>
      <c r="N34" s="152">
        <f t="shared" si="1"/>
        <v>-183166946</v>
      </c>
      <c r="O34" s="64"/>
      <c r="P34" s="152">
        <v>0</v>
      </c>
      <c r="Q34" s="64"/>
      <c r="R34" s="151">
        <f t="shared" si="2"/>
        <v>-183166946</v>
      </c>
    </row>
    <row r="35" spans="1:18" s="9" customFormat="1" ht="15.95" customHeight="1">
      <c r="A35" s="84" t="s">
        <v>157</v>
      </c>
      <c r="B35" s="80"/>
      <c r="C35" s="74"/>
      <c r="D35" s="152">
        <v>0</v>
      </c>
      <c r="E35" s="82"/>
      <c r="F35" s="152">
        <v>0</v>
      </c>
      <c r="G35" s="82"/>
      <c r="H35" s="151">
        <v>19200000</v>
      </c>
      <c r="I35" s="83"/>
      <c r="J35" s="151">
        <v>-19200000</v>
      </c>
      <c r="K35" s="83"/>
      <c r="L35" s="152">
        <v>0</v>
      </c>
      <c r="M35" s="82"/>
      <c r="N35" s="152">
        <f t="shared" si="1"/>
        <v>0</v>
      </c>
      <c r="O35" s="64"/>
      <c r="P35" s="152">
        <v>0</v>
      </c>
      <c r="Q35" s="64"/>
      <c r="R35" s="151">
        <f t="shared" si="2"/>
        <v>0</v>
      </c>
    </row>
    <row r="36" spans="1:18" ht="15.95" customHeight="1">
      <c r="A36" s="84" t="s">
        <v>233</v>
      </c>
      <c r="B36" s="80"/>
      <c r="C36" s="74"/>
      <c r="D36" s="153">
        <v>0</v>
      </c>
      <c r="E36" s="82"/>
      <c r="F36" s="153">
        <v>0</v>
      </c>
      <c r="G36" s="82"/>
      <c r="H36" s="153">
        <v>0</v>
      </c>
      <c r="I36" s="82"/>
      <c r="J36" s="153">
        <f>'Eng8-9'!G74</f>
        <v>1505664366</v>
      </c>
      <c r="K36" s="82"/>
      <c r="L36" s="153">
        <v>0</v>
      </c>
      <c r="M36" s="82"/>
      <c r="N36" s="260">
        <f>SUM(D36:L36)</f>
        <v>1505664366</v>
      </c>
      <c r="O36" s="64"/>
      <c r="P36" s="260">
        <v>-262974</v>
      </c>
      <c r="Q36" s="64"/>
      <c r="R36" s="157">
        <f t="shared" si="2"/>
        <v>1505401392</v>
      </c>
    </row>
    <row r="37" spans="1:18" ht="8.1" customHeight="1">
      <c r="B37" s="73"/>
      <c r="C37" s="74"/>
      <c r="D37" s="151"/>
      <c r="E37" s="82"/>
      <c r="F37" s="151"/>
      <c r="G37" s="82"/>
      <c r="H37" s="151"/>
      <c r="I37" s="82"/>
      <c r="J37" s="151"/>
      <c r="K37" s="82"/>
      <c r="L37" s="151"/>
      <c r="M37" s="82"/>
      <c r="N37" s="156"/>
      <c r="O37" s="64"/>
      <c r="P37" s="156"/>
      <c r="Q37" s="64"/>
      <c r="R37" s="156"/>
    </row>
    <row r="38" spans="1:18" ht="15.95" customHeight="1" thickBot="1">
      <c r="A38" s="87" t="s">
        <v>179</v>
      </c>
      <c r="B38" s="73"/>
      <c r="C38" s="74"/>
      <c r="D38" s="154">
        <f>SUM(D28:D36)</f>
        <v>5087999980</v>
      </c>
      <c r="E38" s="82"/>
      <c r="F38" s="154">
        <f>SUM(F28:F36)</f>
        <v>3896006978</v>
      </c>
      <c r="G38" s="82"/>
      <c r="H38" s="154">
        <f>SUM(H28:H36)</f>
        <v>45225834</v>
      </c>
      <c r="I38" s="82"/>
      <c r="J38" s="154">
        <f>SUM(J28:J36)</f>
        <v>4308984695</v>
      </c>
      <c r="K38" s="82"/>
      <c r="L38" s="154">
        <f>SUM(L28:L36)</f>
        <v>-22886961</v>
      </c>
      <c r="M38" s="82"/>
      <c r="N38" s="154">
        <f>SUM(N28:N36)</f>
        <v>13315330526</v>
      </c>
      <c r="O38" s="64"/>
      <c r="P38" s="154">
        <f>SUM(P28:P36)</f>
        <v>53247086</v>
      </c>
      <c r="Q38" s="64"/>
      <c r="R38" s="154">
        <f>SUM(R28:R36)</f>
        <v>13368577612</v>
      </c>
    </row>
    <row r="39" spans="1:18" ht="15.95" customHeight="1" thickTop="1">
      <c r="A39" s="87"/>
      <c r="B39" s="73"/>
      <c r="C39" s="74"/>
      <c r="D39" s="81"/>
      <c r="E39" s="82"/>
      <c r="F39" s="82"/>
      <c r="G39" s="82"/>
      <c r="H39" s="81"/>
      <c r="I39" s="82"/>
      <c r="J39" s="81"/>
      <c r="K39" s="82"/>
      <c r="L39" s="81"/>
      <c r="M39" s="82"/>
      <c r="N39" s="81"/>
      <c r="O39" s="64"/>
      <c r="P39" s="81"/>
      <c r="Q39" s="64"/>
      <c r="R39" s="81"/>
    </row>
    <row r="40" spans="1:18" ht="15.95" customHeight="1">
      <c r="A40" s="87"/>
      <c r="B40" s="73"/>
      <c r="C40" s="74"/>
      <c r="D40" s="81"/>
      <c r="E40" s="82"/>
      <c r="F40" s="82"/>
      <c r="G40" s="82"/>
      <c r="H40" s="81"/>
      <c r="I40" s="82"/>
      <c r="J40" s="81"/>
      <c r="K40" s="82"/>
      <c r="L40" s="81"/>
      <c r="M40" s="82"/>
      <c r="N40" s="81"/>
      <c r="O40" s="64"/>
      <c r="P40" s="81"/>
      <c r="Q40" s="64"/>
      <c r="R40" s="81"/>
    </row>
    <row r="41" spans="1:18" ht="21.95" customHeight="1">
      <c r="A41" s="354" t="str">
        <f>'Eng8-9'!A106</f>
        <v>The accompanying notes on pages 14 to 100 are an integral part of these consolidated and separate financial statements.</v>
      </c>
      <c r="B41" s="354"/>
      <c r="C41" s="354"/>
      <c r="D41" s="354"/>
      <c r="E41" s="354"/>
      <c r="F41" s="354"/>
      <c r="G41" s="354"/>
      <c r="H41" s="354"/>
      <c r="I41" s="354"/>
      <c r="J41" s="354"/>
      <c r="K41" s="354"/>
      <c r="L41" s="354"/>
      <c r="M41" s="354"/>
      <c r="N41" s="354"/>
      <c r="O41" s="354"/>
      <c r="P41" s="354"/>
      <c r="Q41" s="354"/>
      <c r="R41" s="354"/>
    </row>
    <row r="42" spans="1:18" ht="20.100000000000001" customHeight="1"/>
  </sheetData>
  <mergeCells count="7">
    <mergeCell ref="D6:R6"/>
    <mergeCell ref="D7:N7"/>
    <mergeCell ref="A41:R41"/>
    <mergeCell ref="D21:R21"/>
    <mergeCell ref="D22:N22"/>
    <mergeCell ref="H8:J8"/>
    <mergeCell ref="H23:J23"/>
  </mergeCells>
  <pageMargins left="0.3" right="0.3" top="0.5" bottom="0.6" header="0.49" footer="0.4"/>
  <pageSetup paperSize="9" scale="85" firstPageNumber="10" fitToHeight="0" orientation="landscape" useFirstPageNumber="1" horizontalDpi="1200" verticalDpi="1200" r:id="rId1"/>
  <headerFooter>
    <oddFooter>&amp;R&amp;"Arial,Regular"&amp;9&amp;P</oddFooter>
  </headerFooter>
  <ignoredErrors>
    <ignoredError sqref="N31:N32 R33:R34 R31:R32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5"/>
  <sheetViews>
    <sheetView topLeftCell="A25" zoomScale="170" zoomScaleNormal="170" zoomScaleSheetLayoutView="100" workbookViewId="0">
      <selection activeCell="E7" sqref="E7"/>
    </sheetView>
  </sheetViews>
  <sheetFormatPr defaultColWidth="0.5703125" defaultRowHeight="21" customHeight="1"/>
  <cols>
    <col min="1" max="3" width="1.5703125" style="89" customWidth="1"/>
    <col min="4" max="4" width="9.140625" style="89" customWidth="1"/>
    <col min="5" max="5" width="26.5703125" style="89" customWidth="1"/>
    <col min="6" max="6" width="5.28515625" style="89" customWidth="1"/>
    <col min="7" max="7" width="1" style="89" customWidth="1"/>
    <col min="8" max="8" width="13.7109375" style="90" customWidth="1"/>
    <col min="9" max="9" width="1" style="90" customWidth="1"/>
    <col min="10" max="10" width="13.7109375" style="90" customWidth="1"/>
    <col min="11" max="11" width="1" style="90" customWidth="1"/>
    <col min="12" max="12" width="13.7109375" style="90" customWidth="1"/>
    <col min="13" max="13" width="1" style="90" customWidth="1"/>
    <col min="14" max="14" width="14" style="90" customWidth="1"/>
    <col min="15" max="15" width="1" style="90" customWidth="1"/>
    <col min="16" max="16" width="13.7109375" style="90" customWidth="1"/>
    <col min="17" max="197" width="9.140625" style="89" customWidth="1"/>
    <col min="198" max="200" width="1.5703125" style="89" customWidth="1"/>
    <col min="201" max="201" width="9.140625" style="89" customWidth="1"/>
    <col min="202" max="202" width="30" style="89" customWidth="1"/>
    <col min="203" max="203" width="5.85546875" style="89" customWidth="1"/>
    <col min="204" max="204" width="0.5703125" style="89" customWidth="1"/>
    <col min="205" max="205" width="11.28515625" style="89" customWidth="1"/>
    <col min="206" max="206" width="0.5703125" style="89" customWidth="1"/>
    <col min="207" max="207" width="11.28515625" style="89" customWidth="1"/>
    <col min="208" max="208" width="0.5703125" style="89" customWidth="1"/>
    <col min="209" max="209" width="11.28515625" style="89" customWidth="1"/>
    <col min="210" max="16384" width="0.5703125" style="89"/>
  </cols>
  <sheetData>
    <row r="1" spans="1:16" ht="16.5" customHeight="1">
      <c r="A1" s="91" t="str">
        <f>'Eng5-7'!A1</f>
        <v>Absolute Clean Energy Public Company Limited</v>
      </c>
      <c r="B1" s="92"/>
      <c r="C1" s="92"/>
      <c r="D1" s="92"/>
      <c r="F1" s="93"/>
    </row>
    <row r="2" spans="1:16" ht="16.5" customHeight="1">
      <c r="A2" s="92" t="str">
        <f>'10'!A2</f>
        <v>Statement of Changes in Equity</v>
      </c>
      <c r="B2" s="92"/>
      <c r="C2" s="92"/>
      <c r="D2" s="92"/>
      <c r="F2" s="93"/>
    </row>
    <row r="3" spans="1:16" ht="16.5" customHeight="1">
      <c r="A3" s="94" t="str">
        <f>+'Eng8-9'!A3</f>
        <v>For the year ended 31 December 2021</v>
      </c>
      <c r="B3" s="94"/>
      <c r="C3" s="94"/>
      <c r="D3" s="94"/>
      <c r="E3" s="95"/>
      <c r="F3" s="96"/>
      <c r="G3" s="95"/>
      <c r="H3" s="97"/>
      <c r="I3" s="97"/>
      <c r="J3" s="97"/>
      <c r="K3" s="97"/>
      <c r="L3" s="97"/>
      <c r="M3" s="97"/>
      <c r="N3" s="97"/>
      <c r="O3" s="97"/>
      <c r="P3" s="97"/>
    </row>
    <row r="4" spans="1:16" ht="16.5" customHeight="1">
      <c r="F4" s="93"/>
      <c r="H4" s="98"/>
      <c r="I4" s="98"/>
      <c r="J4" s="98"/>
      <c r="K4" s="98"/>
      <c r="L4" s="98"/>
      <c r="M4" s="98"/>
      <c r="N4" s="98"/>
      <c r="O4" s="98"/>
      <c r="P4" s="98"/>
    </row>
    <row r="5" spans="1:16" ht="16.5" customHeight="1">
      <c r="F5" s="93"/>
      <c r="H5" s="98"/>
      <c r="I5" s="98"/>
      <c r="J5" s="98"/>
      <c r="K5" s="98"/>
      <c r="L5" s="98"/>
      <c r="M5" s="98"/>
      <c r="N5" s="98"/>
      <c r="O5" s="98"/>
      <c r="P5" s="98"/>
    </row>
    <row r="6" spans="1:16" ht="16.5" customHeight="1">
      <c r="F6" s="99"/>
      <c r="G6" s="92"/>
      <c r="H6" s="356" t="s">
        <v>88</v>
      </c>
      <c r="I6" s="356"/>
      <c r="J6" s="356"/>
      <c r="K6" s="356"/>
      <c r="L6" s="356"/>
      <c r="M6" s="356"/>
      <c r="N6" s="356"/>
      <c r="O6" s="356"/>
      <c r="P6" s="356"/>
    </row>
    <row r="7" spans="1:16" ht="16.5" customHeight="1">
      <c r="F7" s="99"/>
      <c r="G7" s="92"/>
      <c r="H7" s="145"/>
      <c r="I7" s="100"/>
      <c r="J7" s="100"/>
      <c r="K7" s="100"/>
      <c r="L7" s="355" t="s">
        <v>156</v>
      </c>
      <c r="M7" s="355"/>
      <c r="N7" s="355"/>
      <c r="O7" s="100"/>
      <c r="P7" s="100"/>
    </row>
    <row r="8" spans="1:16" ht="16.5" customHeight="1">
      <c r="F8" s="99"/>
      <c r="G8" s="92"/>
      <c r="H8" s="145" t="s">
        <v>78</v>
      </c>
      <c r="I8" s="11"/>
      <c r="J8" s="11"/>
      <c r="K8" s="11"/>
      <c r="L8" s="146"/>
      <c r="M8" s="11"/>
      <c r="N8" s="146"/>
      <c r="O8" s="101"/>
      <c r="P8" s="101"/>
    </row>
    <row r="9" spans="1:16" ht="16.5" customHeight="1">
      <c r="F9" s="102"/>
      <c r="G9" s="92"/>
      <c r="H9" s="145" t="s">
        <v>81</v>
      </c>
      <c r="I9" s="2"/>
      <c r="J9" s="140" t="s">
        <v>113</v>
      </c>
      <c r="K9" s="2"/>
      <c r="L9" s="146" t="s">
        <v>153</v>
      </c>
      <c r="M9" s="2"/>
      <c r="N9" s="146"/>
      <c r="O9" s="101"/>
      <c r="P9" s="101"/>
    </row>
    <row r="10" spans="1:16" ht="16.5" customHeight="1">
      <c r="F10" s="78" t="s">
        <v>69</v>
      </c>
      <c r="G10" s="92"/>
      <c r="H10" s="148" t="s">
        <v>84</v>
      </c>
      <c r="I10" s="103"/>
      <c r="J10" s="141" t="s">
        <v>114</v>
      </c>
      <c r="K10" s="103"/>
      <c r="L10" s="149" t="s">
        <v>154</v>
      </c>
      <c r="M10" s="103"/>
      <c r="N10" s="149" t="s">
        <v>155</v>
      </c>
      <c r="O10" s="103"/>
      <c r="P10" s="150" t="s">
        <v>87</v>
      </c>
    </row>
    <row r="11" spans="1:16" ht="6" customHeight="1">
      <c r="F11" s="102"/>
      <c r="G11" s="92"/>
      <c r="H11" s="103"/>
      <c r="I11" s="103"/>
      <c r="J11" s="103"/>
      <c r="K11" s="103"/>
      <c r="L11" s="103"/>
      <c r="M11" s="103"/>
      <c r="N11" s="103"/>
      <c r="O11" s="103"/>
      <c r="P11" s="103"/>
    </row>
    <row r="12" spans="1:16" ht="16.5" customHeight="1">
      <c r="A12" s="62" t="s">
        <v>136</v>
      </c>
      <c r="B12" s="104"/>
      <c r="C12" s="104"/>
      <c r="D12" s="104"/>
      <c r="E12" s="105"/>
      <c r="F12" s="144"/>
      <c r="H12" s="106">
        <v>5087999980</v>
      </c>
      <c r="I12" s="106"/>
      <c r="J12" s="106">
        <v>3896006978</v>
      </c>
      <c r="K12" s="106"/>
      <c r="L12" s="106">
        <v>0</v>
      </c>
      <c r="M12" s="106"/>
      <c r="N12" s="106">
        <v>-135015300</v>
      </c>
      <c r="O12" s="106"/>
      <c r="P12" s="106">
        <f>SUM(H12:O12)</f>
        <v>8848991658</v>
      </c>
    </row>
    <row r="13" spans="1:16" ht="16.5" customHeight="1">
      <c r="A13" s="62" t="s">
        <v>138</v>
      </c>
      <c r="B13" s="104"/>
      <c r="C13" s="104"/>
      <c r="D13" s="104"/>
      <c r="E13" s="105"/>
      <c r="H13" s="106"/>
      <c r="I13" s="106"/>
      <c r="J13" s="106"/>
      <c r="K13" s="106"/>
      <c r="L13" s="106"/>
      <c r="M13" s="106"/>
      <c r="N13" s="106"/>
      <c r="O13" s="106"/>
      <c r="P13" s="106"/>
    </row>
    <row r="14" spans="1:16" ht="16.5" customHeight="1">
      <c r="A14" s="89" t="s">
        <v>151</v>
      </c>
      <c r="B14" s="104"/>
      <c r="C14" s="104"/>
      <c r="D14" s="104"/>
      <c r="E14" s="105"/>
      <c r="F14" s="80">
        <v>32</v>
      </c>
      <c r="H14" s="106">
        <v>0</v>
      </c>
      <c r="I14" s="106"/>
      <c r="J14" s="106">
        <v>0</v>
      </c>
      <c r="K14" s="106"/>
      <c r="L14" s="106">
        <v>0</v>
      </c>
      <c r="M14" s="106"/>
      <c r="N14" s="106">
        <v>-305279807</v>
      </c>
      <c r="O14" s="106"/>
      <c r="P14" s="106">
        <f>SUM(N14:O14,J14,H14)</f>
        <v>-305279807</v>
      </c>
    </row>
    <row r="15" spans="1:16" ht="16.5" customHeight="1">
      <c r="A15" s="89" t="s">
        <v>157</v>
      </c>
      <c r="B15" s="104"/>
      <c r="C15" s="104"/>
      <c r="D15" s="104"/>
      <c r="E15" s="105"/>
      <c r="F15" s="80"/>
      <c r="H15" s="106">
        <v>0</v>
      </c>
      <c r="I15" s="106"/>
      <c r="J15" s="106">
        <v>0</v>
      </c>
      <c r="K15" s="106"/>
      <c r="L15" s="106">
        <v>26025834</v>
      </c>
      <c r="M15" s="106"/>
      <c r="N15" s="106">
        <v>-26025834</v>
      </c>
      <c r="O15" s="106"/>
      <c r="P15" s="106">
        <f>SUM(N15:O15,L15,J15,H15)</f>
        <v>0</v>
      </c>
    </row>
    <row r="16" spans="1:16" ht="16.5" customHeight="1">
      <c r="A16" s="84" t="s">
        <v>233</v>
      </c>
      <c r="B16" s="104"/>
      <c r="C16" s="104"/>
      <c r="D16" s="104"/>
      <c r="E16" s="105"/>
      <c r="H16" s="107">
        <v>0</v>
      </c>
      <c r="I16" s="106"/>
      <c r="J16" s="107">
        <v>0</v>
      </c>
      <c r="K16" s="106"/>
      <c r="L16" s="107">
        <v>0</v>
      </c>
      <c r="M16" s="106"/>
      <c r="N16" s="107">
        <v>653604703</v>
      </c>
      <c r="O16" s="106"/>
      <c r="P16" s="107">
        <f>SUM(H16:O16)</f>
        <v>653604703</v>
      </c>
    </row>
    <row r="17" spans="1:16" ht="6" customHeight="1">
      <c r="A17" s="104"/>
      <c r="B17" s="104"/>
      <c r="C17" s="104"/>
      <c r="D17" s="104"/>
      <c r="E17" s="105"/>
      <c r="H17" s="106"/>
      <c r="I17" s="106"/>
      <c r="J17" s="106"/>
      <c r="K17" s="106"/>
      <c r="L17" s="106"/>
      <c r="M17" s="106"/>
      <c r="N17" s="106"/>
      <c r="O17" s="106"/>
      <c r="P17" s="106"/>
    </row>
    <row r="18" spans="1:16" ht="16.5" customHeight="1" thickBot="1">
      <c r="A18" s="87" t="s">
        <v>137</v>
      </c>
      <c r="B18" s="104"/>
      <c r="C18" s="104"/>
      <c r="D18" s="104"/>
      <c r="E18" s="105"/>
      <c r="H18" s="108">
        <f>SUM(H12:H17)</f>
        <v>5087999980</v>
      </c>
      <c r="I18" s="106"/>
      <c r="J18" s="108">
        <f>SUM(J12:J17)</f>
        <v>3896006978</v>
      </c>
      <c r="K18" s="106"/>
      <c r="L18" s="108">
        <f>SUM(L12:L17)</f>
        <v>26025834</v>
      </c>
      <c r="M18" s="106"/>
      <c r="N18" s="108">
        <f>SUM(N12:N17)</f>
        <v>187283762</v>
      </c>
      <c r="O18" s="106"/>
      <c r="P18" s="108">
        <f>SUM(H18:O18)</f>
        <v>9197316554</v>
      </c>
    </row>
    <row r="19" spans="1:16" ht="16.5" customHeight="1" thickTop="1">
      <c r="A19" s="87"/>
      <c r="B19" s="104"/>
      <c r="C19" s="104"/>
      <c r="D19" s="104"/>
      <c r="E19" s="105"/>
      <c r="H19" s="106"/>
      <c r="I19" s="106"/>
      <c r="J19" s="106"/>
      <c r="K19" s="106"/>
      <c r="L19" s="106"/>
      <c r="M19" s="106"/>
      <c r="N19" s="106"/>
      <c r="O19" s="106"/>
      <c r="P19" s="106"/>
    </row>
    <row r="20" spans="1:16" ht="16.5" customHeight="1">
      <c r="F20" s="99"/>
      <c r="G20" s="92"/>
      <c r="H20" s="356" t="s">
        <v>88</v>
      </c>
      <c r="I20" s="356"/>
      <c r="J20" s="356"/>
      <c r="K20" s="356"/>
      <c r="L20" s="356"/>
      <c r="M20" s="356"/>
      <c r="N20" s="356"/>
      <c r="O20" s="356"/>
      <c r="P20" s="356"/>
    </row>
    <row r="21" spans="1:16" ht="16.5" customHeight="1">
      <c r="F21" s="99"/>
      <c r="G21" s="92"/>
      <c r="H21" s="100"/>
      <c r="I21" s="100"/>
      <c r="J21" s="100"/>
      <c r="K21" s="100"/>
      <c r="L21" s="355" t="s">
        <v>156</v>
      </c>
      <c r="M21" s="355"/>
      <c r="N21" s="355"/>
      <c r="O21" s="100"/>
      <c r="P21" s="100"/>
    </row>
    <row r="22" spans="1:16" ht="16.5" customHeight="1">
      <c r="F22" s="99"/>
      <c r="G22" s="92"/>
      <c r="H22" s="145" t="s">
        <v>78</v>
      </c>
      <c r="I22" s="11"/>
      <c r="J22" s="11"/>
      <c r="K22" s="11"/>
      <c r="L22" s="146"/>
      <c r="M22" s="11"/>
      <c r="N22" s="146"/>
      <c r="O22" s="101"/>
      <c r="P22" s="101"/>
    </row>
    <row r="23" spans="1:16" ht="16.5" customHeight="1">
      <c r="F23" s="102"/>
      <c r="G23" s="92"/>
      <c r="H23" s="145" t="s">
        <v>81</v>
      </c>
      <c r="I23" s="2"/>
      <c r="J23" s="140" t="s">
        <v>113</v>
      </c>
      <c r="K23" s="2"/>
      <c r="L23" s="146" t="s">
        <v>153</v>
      </c>
      <c r="M23" s="2"/>
      <c r="N23" s="146"/>
      <c r="O23" s="101"/>
      <c r="P23" s="101"/>
    </row>
    <row r="24" spans="1:16" ht="16.5" customHeight="1">
      <c r="F24" s="78" t="s">
        <v>69</v>
      </c>
      <c r="G24" s="92"/>
      <c r="H24" s="148" t="s">
        <v>84</v>
      </c>
      <c r="I24" s="103"/>
      <c r="J24" s="141" t="s">
        <v>114</v>
      </c>
      <c r="K24" s="103"/>
      <c r="L24" s="149" t="s">
        <v>154</v>
      </c>
      <c r="M24" s="103"/>
      <c r="N24" s="149" t="s">
        <v>155</v>
      </c>
      <c r="O24" s="103"/>
      <c r="P24" s="150" t="s">
        <v>87</v>
      </c>
    </row>
    <row r="25" spans="1:16" ht="6" customHeight="1">
      <c r="F25" s="102"/>
      <c r="G25" s="92"/>
      <c r="H25" s="158"/>
      <c r="I25" s="103"/>
      <c r="J25" s="158"/>
      <c r="K25" s="103"/>
      <c r="L25" s="158"/>
      <c r="M25" s="103"/>
      <c r="N25" s="158"/>
      <c r="O25" s="103"/>
      <c r="P25" s="158"/>
    </row>
    <row r="26" spans="1:16" ht="16.5" customHeight="1">
      <c r="A26" s="62" t="s">
        <v>177</v>
      </c>
      <c r="B26" s="104"/>
      <c r="C26" s="104"/>
      <c r="D26" s="104"/>
      <c r="E26" s="105"/>
      <c r="H26" s="159">
        <f>H18</f>
        <v>5087999980</v>
      </c>
      <c r="I26" s="106"/>
      <c r="J26" s="159">
        <f>J18</f>
        <v>3896006978</v>
      </c>
      <c r="K26" s="106"/>
      <c r="L26" s="159">
        <f>L18</f>
        <v>26025834</v>
      </c>
      <c r="M26" s="106"/>
      <c r="N26" s="159">
        <f>N18</f>
        <v>187283762</v>
      </c>
      <c r="O26" s="106"/>
      <c r="P26" s="159">
        <f>P18</f>
        <v>9197316554</v>
      </c>
    </row>
    <row r="27" spans="1:16" ht="16.5" customHeight="1">
      <c r="A27" s="62" t="s">
        <v>178</v>
      </c>
      <c r="B27" s="104"/>
      <c r="C27" s="104"/>
      <c r="D27" s="104"/>
      <c r="E27" s="105"/>
      <c r="F27" s="80"/>
      <c r="H27" s="159"/>
      <c r="I27" s="106"/>
      <c r="J27" s="159"/>
      <c r="K27" s="106"/>
      <c r="L27" s="159"/>
      <c r="M27" s="106"/>
      <c r="N27" s="159"/>
      <c r="O27" s="106"/>
      <c r="P27" s="159"/>
    </row>
    <row r="28" spans="1:16" ht="16.5" customHeight="1">
      <c r="A28" s="89" t="s">
        <v>151</v>
      </c>
      <c r="B28" s="104"/>
      <c r="C28" s="104"/>
      <c r="D28" s="104"/>
      <c r="E28" s="105"/>
      <c r="F28" s="93">
        <v>32</v>
      </c>
      <c r="H28" s="159">
        <v>0</v>
      </c>
      <c r="I28" s="106"/>
      <c r="J28" s="159">
        <v>0</v>
      </c>
      <c r="K28" s="106"/>
      <c r="L28" s="159">
        <v>0</v>
      </c>
      <c r="M28" s="106"/>
      <c r="N28" s="159">
        <v>-183166946</v>
      </c>
      <c r="O28" s="106"/>
      <c r="P28" s="159">
        <v>-183166946</v>
      </c>
    </row>
    <row r="29" spans="1:16" ht="16.5" customHeight="1">
      <c r="A29" s="357" t="s">
        <v>157</v>
      </c>
      <c r="B29" s="357"/>
      <c r="C29" s="357"/>
      <c r="D29" s="357"/>
      <c r="E29" s="357"/>
      <c r="F29" s="93"/>
      <c r="H29" s="159">
        <v>0</v>
      </c>
      <c r="I29" s="106"/>
      <c r="J29" s="159">
        <v>0</v>
      </c>
      <c r="K29" s="106"/>
      <c r="L29" s="159">
        <v>19200000</v>
      </c>
      <c r="M29" s="106"/>
      <c r="N29" s="159">
        <v>-19200000</v>
      </c>
      <c r="O29" s="106"/>
      <c r="P29" s="159">
        <v>0</v>
      </c>
    </row>
    <row r="30" spans="1:16" ht="16.5" customHeight="1">
      <c r="A30" s="84" t="s">
        <v>233</v>
      </c>
      <c r="B30" s="104"/>
      <c r="C30" s="104"/>
      <c r="D30" s="104"/>
      <c r="E30" s="105"/>
      <c r="H30" s="160">
        <v>0</v>
      </c>
      <c r="I30" s="106"/>
      <c r="J30" s="160">
        <v>0</v>
      </c>
      <c r="K30" s="106"/>
      <c r="L30" s="160">
        <v>0</v>
      </c>
      <c r="M30" s="106"/>
      <c r="N30" s="160">
        <v>383503528</v>
      </c>
      <c r="O30" s="106"/>
      <c r="P30" s="160">
        <v>383503528</v>
      </c>
    </row>
    <row r="31" spans="1:16" ht="6" customHeight="1">
      <c r="A31" s="104"/>
      <c r="B31" s="104"/>
      <c r="C31" s="104"/>
      <c r="D31" s="104"/>
      <c r="E31" s="105"/>
      <c r="H31" s="159"/>
      <c r="I31" s="106"/>
      <c r="J31" s="159"/>
      <c r="K31" s="106"/>
      <c r="L31" s="159"/>
      <c r="M31" s="106"/>
      <c r="N31" s="159"/>
      <c r="O31" s="106"/>
      <c r="P31" s="159"/>
    </row>
    <row r="32" spans="1:16" ht="16.5" customHeight="1" thickBot="1">
      <c r="A32" s="87" t="s">
        <v>179</v>
      </c>
      <c r="B32" s="104"/>
      <c r="C32" s="104"/>
      <c r="D32" s="104"/>
      <c r="E32" s="105"/>
      <c r="H32" s="161">
        <f>SUM(H26:H30)</f>
        <v>5087999980</v>
      </c>
      <c r="I32" s="106"/>
      <c r="J32" s="161">
        <f>SUM(J26:J30)</f>
        <v>3896006978</v>
      </c>
      <c r="K32" s="106"/>
      <c r="L32" s="161">
        <f>SUM(L26:L30)</f>
        <v>45225834</v>
      </c>
      <c r="M32" s="106"/>
      <c r="N32" s="161">
        <f>SUM(N26:N30)</f>
        <v>368420344</v>
      </c>
      <c r="O32" s="106"/>
      <c r="P32" s="161">
        <f>SUM(P26:P30)</f>
        <v>9397653136</v>
      </c>
    </row>
    <row r="33" spans="1:16" ht="18" customHeight="1" thickTop="1">
      <c r="A33" s="104"/>
      <c r="B33" s="104"/>
      <c r="C33" s="104"/>
      <c r="D33" s="104"/>
      <c r="E33" s="105"/>
      <c r="H33" s="106"/>
      <c r="I33" s="106"/>
      <c r="J33" s="106"/>
      <c r="K33" s="106"/>
      <c r="L33" s="106"/>
      <c r="M33" s="106"/>
      <c r="N33" s="106"/>
      <c r="O33" s="106"/>
      <c r="P33" s="106"/>
    </row>
    <row r="34" spans="1:16" ht="11.25" customHeight="1">
      <c r="A34" s="104"/>
      <c r="B34" s="104"/>
      <c r="C34" s="104"/>
      <c r="D34" s="104"/>
      <c r="E34" s="105"/>
      <c r="H34" s="106"/>
      <c r="I34" s="106"/>
      <c r="J34" s="106"/>
      <c r="K34" s="106"/>
      <c r="L34" s="106"/>
      <c r="M34" s="106"/>
      <c r="N34" s="106"/>
      <c r="O34" s="106"/>
      <c r="P34" s="106"/>
    </row>
    <row r="35" spans="1:16" ht="21.95" customHeight="1">
      <c r="A35" s="109" t="str">
        <f>+'10'!A41:R41</f>
        <v>The accompanying notes on pages 14 to 100 are an integral part of these consolidated and separate financial statements.</v>
      </c>
      <c r="B35" s="109"/>
      <c r="C35" s="109"/>
      <c r="D35" s="109"/>
      <c r="E35" s="109"/>
      <c r="F35" s="95"/>
      <c r="G35" s="95"/>
      <c r="H35" s="110"/>
      <c r="I35" s="110"/>
      <c r="J35" s="110"/>
      <c r="K35" s="110"/>
      <c r="L35" s="110"/>
      <c r="M35" s="110"/>
      <c r="N35" s="110"/>
      <c r="O35" s="110"/>
      <c r="P35" s="110"/>
    </row>
  </sheetData>
  <mergeCells count="5">
    <mergeCell ref="H20:P20"/>
    <mergeCell ref="H6:P6"/>
    <mergeCell ref="L7:N7"/>
    <mergeCell ref="L21:N21"/>
    <mergeCell ref="A29:E29"/>
  </mergeCells>
  <pageMargins left="1.2" right="1.2" top="0.5" bottom="0.6" header="0.49" footer="0.4"/>
  <pageSetup paperSize="9" firstPageNumber="11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43"/>
  <sheetViews>
    <sheetView topLeftCell="A46" zoomScale="150" zoomScaleNormal="150" zoomScaleSheetLayoutView="140" workbookViewId="0">
      <selection activeCell="E54" sqref="E54"/>
    </sheetView>
  </sheetViews>
  <sheetFormatPr defaultColWidth="9.140625" defaultRowHeight="21.75" customHeight="1"/>
  <cols>
    <col min="1" max="3" width="1.140625" style="111" customWidth="1"/>
    <col min="4" max="4" width="4.28515625" style="111" customWidth="1"/>
    <col min="5" max="5" width="33.5703125" style="111" customWidth="1"/>
    <col min="6" max="6" width="5" style="111" customWidth="1"/>
    <col min="7" max="7" width="0.7109375" style="111" customWidth="1"/>
    <col min="8" max="8" width="12.42578125" style="112" customWidth="1"/>
    <col min="9" max="9" width="0.7109375" style="112" customWidth="1"/>
    <col min="10" max="10" width="12.42578125" style="112" customWidth="1"/>
    <col min="11" max="11" width="0.85546875" style="112" customWidth="1"/>
    <col min="12" max="12" width="12.42578125" style="112" customWidth="1"/>
    <col min="13" max="13" width="0.85546875" style="112" customWidth="1"/>
    <col min="14" max="14" width="12.42578125" style="112" customWidth="1"/>
    <col min="15" max="190" width="9.140625" style="111"/>
    <col min="191" max="193" width="1.5703125" style="111" customWidth="1"/>
    <col min="194" max="194" width="9.140625" style="111"/>
    <col min="195" max="195" width="30" style="111" customWidth="1"/>
    <col min="196" max="196" width="5.85546875" style="111" customWidth="1"/>
    <col min="197" max="197" width="0.5703125" style="111" customWidth="1"/>
    <col min="198" max="198" width="11.28515625" style="111" customWidth="1"/>
    <col min="199" max="199" width="0.5703125" style="111" customWidth="1"/>
    <col min="200" max="200" width="11.28515625" style="111" customWidth="1"/>
    <col min="201" max="201" width="0.5703125" style="111" customWidth="1"/>
    <col min="202" max="202" width="11.28515625" style="111" customWidth="1"/>
    <col min="203" max="203" width="0.5703125" style="111" customWidth="1"/>
    <col min="204" max="204" width="11.28515625" style="111" customWidth="1"/>
    <col min="205" max="16384" width="9.140625" style="111"/>
  </cols>
  <sheetData>
    <row r="1" spans="1:14" ht="16.5" customHeight="1">
      <c r="A1" s="3" t="s">
        <v>0</v>
      </c>
      <c r="B1" s="206"/>
      <c r="C1" s="92"/>
      <c r="D1" s="92"/>
      <c r="E1" s="89"/>
      <c r="F1" s="93"/>
      <c r="G1" s="89"/>
      <c r="H1" s="90"/>
      <c r="I1" s="90"/>
      <c r="J1" s="90"/>
      <c r="K1" s="90"/>
      <c r="L1" s="90"/>
      <c r="M1" s="90"/>
      <c r="N1" s="90"/>
    </row>
    <row r="2" spans="1:14" ht="16.5" customHeight="1">
      <c r="A2" s="207" t="s">
        <v>89</v>
      </c>
      <c r="B2" s="206"/>
      <c r="C2" s="92"/>
      <c r="D2" s="92"/>
      <c r="E2" s="89"/>
      <c r="F2" s="93"/>
      <c r="G2" s="89"/>
      <c r="H2" s="90"/>
      <c r="I2" s="90"/>
      <c r="J2" s="90"/>
      <c r="K2" s="90"/>
      <c r="L2" s="90"/>
      <c r="M2" s="90"/>
      <c r="N2" s="90"/>
    </row>
    <row r="3" spans="1:14" ht="16.5" customHeight="1">
      <c r="A3" s="208" t="str">
        <f>'Eng8-9'!A3</f>
        <v>For the year ended 31 December 2021</v>
      </c>
      <c r="B3" s="208"/>
      <c r="C3" s="94"/>
      <c r="D3" s="94"/>
      <c r="E3" s="95"/>
      <c r="F3" s="96"/>
      <c r="G3" s="95"/>
      <c r="H3" s="97"/>
      <c r="I3" s="97"/>
      <c r="J3" s="97"/>
      <c r="K3" s="97"/>
      <c r="L3" s="97"/>
      <c r="M3" s="97"/>
      <c r="N3" s="97"/>
    </row>
    <row r="4" spans="1:14" ht="14.1" customHeight="1">
      <c r="A4" s="116"/>
      <c r="B4" s="116"/>
      <c r="C4" s="117"/>
      <c r="D4" s="117"/>
      <c r="E4" s="118"/>
      <c r="F4" s="119"/>
      <c r="G4" s="118"/>
      <c r="H4" s="120"/>
      <c r="I4" s="120"/>
      <c r="J4" s="120"/>
      <c r="K4" s="120"/>
      <c r="L4" s="120"/>
      <c r="M4" s="120"/>
      <c r="N4" s="120"/>
    </row>
    <row r="5" spans="1:14" ht="14.1" customHeight="1">
      <c r="A5" s="116"/>
      <c r="B5" s="116"/>
      <c r="C5" s="117"/>
      <c r="D5" s="117"/>
      <c r="E5" s="118"/>
      <c r="F5" s="119"/>
      <c r="G5" s="118"/>
      <c r="H5" s="120"/>
      <c r="I5" s="120"/>
      <c r="J5" s="120"/>
      <c r="K5" s="120"/>
      <c r="L5" s="120"/>
      <c r="M5" s="120"/>
      <c r="N5" s="120"/>
    </row>
    <row r="6" spans="1:14" s="299" customFormat="1" ht="14.1" customHeight="1">
      <c r="F6" s="115"/>
      <c r="H6" s="350" t="s">
        <v>2</v>
      </c>
      <c r="I6" s="350"/>
      <c r="J6" s="350"/>
      <c r="K6" s="29"/>
      <c r="L6" s="350" t="s">
        <v>3</v>
      </c>
      <c r="M6" s="350"/>
      <c r="N6" s="350"/>
    </row>
    <row r="7" spans="1:14" s="299" customFormat="1" ht="14.1" customHeight="1">
      <c r="F7" s="183"/>
      <c r="G7" s="114"/>
      <c r="H7" s="351" t="s">
        <v>4</v>
      </c>
      <c r="I7" s="351"/>
      <c r="J7" s="351"/>
      <c r="K7" s="30"/>
      <c r="L7" s="351" t="s">
        <v>4</v>
      </c>
      <c r="M7" s="351"/>
      <c r="N7" s="351"/>
    </row>
    <row r="8" spans="1:14" s="299" customFormat="1" ht="14.1" customHeight="1">
      <c r="F8" s="184"/>
      <c r="G8" s="114"/>
      <c r="H8" s="264" t="s">
        <v>175</v>
      </c>
      <c r="I8" s="167"/>
      <c r="J8" s="264" t="s">
        <v>139</v>
      </c>
      <c r="K8" s="32"/>
      <c r="L8" s="264" t="s">
        <v>175</v>
      </c>
      <c r="M8" s="167"/>
      <c r="N8" s="264" t="s">
        <v>139</v>
      </c>
    </row>
    <row r="9" spans="1:14" s="299" customFormat="1" ht="14.1" customHeight="1">
      <c r="F9" s="130" t="s">
        <v>5</v>
      </c>
      <c r="G9" s="114"/>
      <c r="H9" s="36" t="s">
        <v>6</v>
      </c>
      <c r="I9" s="37"/>
      <c r="J9" s="36" t="s">
        <v>6</v>
      </c>
      <c r="K9" s="185"/>
      <c r="L9" s="36" t="s">
        <v>6</v>
      </c>
      <c r="M9" s="37"/>
      <c r="N9" s="36" t="s">
        <v>6</v>
      </c>
    </row>
    <row r="10" spans="1:14" s="299" customFormat="1" ht="14.1" customHeight="1">
      <c r="F10" s="184"/>
      <c r="G10" s="114"/>
      <c r="H10" s="230"/>
      <c r="I10" s="37"/>
      <c r="J10" s="199"/>
      <c r="K10" s="185"/>
      <c r="L10" s="230"/>
      <c r="M10" s="37"/>
      <c r="N10" s="199"/>
    </row>
    <row r="11" spans="1:14" s="299" customFormat="1" ht="14.1" customHeight="1">
      <c r="A11" s="358" t="s">
        <v>90</v>
      </c>
      <c r="B11" s="358"/>
      <c r="C11" s="358"/>
      <c r="D11" s="358"/>
      <c r="E11" s="358"/>
      <c r="F11" s="115"/>
      <c r="H11" s="230"/>
      <c r="I11" s="112"/>
      <c r="J11" s="112"/>
      <c r="K11" s="112"/>
      <c r="L11" s="230"/>
      <c r="M11" s="112"/>
      <c r="N11" s="112"/>
    </row>
    <row r="12" spans="1:14" s="316" customFormat="1" ht="14.1" customHeight="1">
      <c r="A12" s="359" t="s">
        <v>234</v>
      </c>
      <c r="B12" s="359"/>
      <c r="C12" s="359"/>
      <c r="D12" s="359"/>
      <c r="E12" s="359"/>
      <c r="H12" s="230">
        <f>'Eng8-9'!G31</f>
        <v>1607934762</v>
      </c>
      <c r="I12" s="320"/>
      <c r="J12" s="320">
        <v>1550246569</v>
      </c>
      <c r="K12" s="320"/>
      <c r="L12" s="230">
        <v>383347317</v>
      </c>
      <c r="M12" s="320"/>
      <c r="N12" s="320">
        <v>655517995</v>
      </c>
    </row>
    <row r="13" spans="1:14" s="316" customFormat="1" ht="14.1" customHeight="1">
      <c r="A13" s="360" t="s">
        <v>186</v>
      </c>
      <c r="B13" s="360"/>
      <c r="C13" s="360"/>
      <c r="D13" s="360"/>
      <c r="E13" s="360"/>
      <c r="H13" s="230"/>
      <c r="I13" s="320"/>
      <c r="J13" s="320"/>
      <c r="K13" s="320"/>
      <c r="L13" s="302"/>
      <c r="M13" s="320"/>
      <c r="N13" s="323"/>
    </row>
    <row r="14" spans="1:14" s="316" customFormat="1" ht="14.1" customHeight="1">
      <c r="A14" s="324"/>
      <c r="B14" s="324" t="s">
        <v>143</v>
      </c>
      <c r="C14" s="324"/>
      <c r="D14" s="324"/>
      <c r="E14" s="324"/>
      <c r="F14" s="325"/>
      <c r="H14" s="230">
        <v>0</v>
      </c>
      <c r="I14" s="320"/>
      <c r="J14" s="320">
        <v>-2178074</v>
      </c>
      <c r="K14" s="320"/>
      <c r="L14" s="285">
        <v>0</v>
      </c>
      <c r="M14" s="320"/>
      <c r="N14" s="320">
        <v>0</v>
      </c>
    </row>
    <row r="15" spans="1:14" s="316" customFormat="1" ht="14.1" customHeight="1">
      <c r="B15" s="326" t="s">
        <v>213</v>
      </c>
      <c r="C15" s="326"/>
      <c r="D15" s="326"/>
      <c r="E15" s="326"/>
      <c r="F15" s="325"/>
      <c r="G15" s="303"/>
      <c r="H15" s="230"/>
      <c r="L15" s="302"/>
    </row>
    <row r="16" spans="1:14" s="316" customFormat="1" ht="14.1" customHeight="1">
      <c r="B16" s="326"/>
      <c r="C16" s="326" t="s">
        <v>187</v>
      </c>
      <c r="D16" s="326"/>
      <c r="E16" s="326"/>
      <c r="F16" s="325"/>
      <c r="G16" s="303"/>
      <c r="H16" s="230">
        <v>-147031491</v>
      </c>
      <c r="I16" s="320"/>
      <c r="J16" s="320">
        <v>4804658</v>
      </c>
      <c r="K16" s="320"/>
      <c r="L16" s="285">
        <v>0</v>
      </c>
      <c r="M16" s="320"/>
      <c r="N16" s="320">
        <v>0</v>
      </c>
    </row>
    <row r="17" spans="2:14" s="316" customFormat="1" ht="14.1" customHeight="1">
      <c r="B17" s="326" t="s">
        <v>214</v>
      </c>
      <c r="C17" s="326"/>
      <c r="D17" s="326"/>
      <c r="E17" s="326"/>
      <c r="F17" s="325"/>
      <c r="G17" s="303"/>
      <c r="H17" s="230">
        <v>-12197874</v>
      </c>
      <c r="I17" s="320"/>
      <c r="J17" s="320">
        <v>12093276</v>
      </c>
      <c r="K17" s="320"/>
      <c r="L17" s="285">
        <v>0</v>
      </c>
      <c r="M17" s="320"/>
      <c r="N17" s="320">
        <v>0</v>
      </c>
    </row>
    <row r="18" spans="2:14" s="316" customFormat="1" ht="14.1" customHeight="1">
      <c r="B18" s="326" t="s">
        <v>188</v>
      </c>
      <c r="C18" s="326"/>
      <c r="D18" s="326"/>
      <c r="E18" s="326"/>
      <c r="F18" s="325"/>
      <c r="G18" s="303"/>
      <c r="H18" s="230"/>
      <c r="I18" s="320"/>
      <c r="J18" s="320"/>
      <c r="K18" s="320"/>
      <c r="L18" s="302"/>
      <c r="M18" s="320"/>
      <c r="N18" s="320"/>
    </row>
    <row r="19" spans="2:14" s="316" customFormat="1" ht="14.1" customHeight="1">
      <c r="C19" s="362" t="s">
        <v>236</v>
      </c>
      <c r="D19" s="362"/>
      <c r="E19" s="362"/>
      <c r="F19" s="325">
        <v>18</v>
      </c>
      <c r="H19" s="230">
        <v>-1191550</v>
      </c>
      <c r="I19" s="320"/>
      <c r="J19" s="320">
        <v>0</v>
      </c>
      <c r="K19" s="320"/>
      <c r="L19" s="285">
        <v>0</v>
      </c>
      <c r="M19" s="320"/>
      <c r="N19" s="320">
        <v>0</v>
      </c>
    </row>
    <row r="20" spans="2:14" s="316" customFormat="1" ht="14.1" customHeight="1">
      <c r="C20" s="304" t="s">
        <v>189</v>
      </c>
      <c r="F20" s="325">
        <v>18</v>
      </c>
      <c r="H20" s="230">
        <v>0</v>
      </c>
      <c r="I20" s="320"/>
      <c r="J20" s="320">
        <v>-804388</v>
      </c>
      <c r="K20" s="320"/>
      <c r="L20" s="285">
        <v>0</v>
      </c>
      <c r="M20" s="320"/>
      <c r="N20" s="320">
        <v>0</v>
      </c>
    </row>
    <row r="21" spans="2:14" s="316" customFormat="1" ht="14.1" customHeight="1">
      <c r="B21" s="361" t="s">
        <v>190</v>
      </c>
      <c r="C21" s="361"/>
      <c r="D21" s="361"/>
      <c r="E21" s="361"/>
      <c r="F21" s="325" t="s">
        <v>215</v>
      </c>
      <c r="G21" s="303"/>
      <c r="H21" s="230">
        <v>578051809</v>
      </c>
      <c r="I21" s="320"/>
      <c r="J21" s="320">
        <v>494530318</v>
      </c>
      <c r="K21" s="320"/>
      <c r="L21" s="302">
        <v>5511888</v>
      </c>
      <c r="M21" s="320"/>
      <c r="N21" s="320">
        <v>3754528</v>
      </c>
    </row>
    <row r="22" spans="2:14" s="316" customFormat="1" ht="14.1" customHeight="1">
      <c r="B22" s="327" t="s">
        <v>191</v>
      </c>
      <c r="F22" s="325">
        <v>18</v>
      </c>
      <c r="H22" s="230">
        <v>11337628</v>
      </c>
      <c r="I22" s="320"/>
      <c r="J22" s="320">
        <v>14428816</v>
      </c>
      <c r="K22" s="320"/>
      <c r="L22" s="285">
        <v>0</v>
      </c>
      <c r="M22" s="320"/>
      <c r="N22" s="320">
        <v>0</v>
      </c>
    </row>
    <row r="23" spans="2:14" s="316" customFormat="1" ht="14.1" customHeight="1">
      <c r="B23" s="361" t="s">
        <v>192</v>
      </c>
      <c r="C23" s="361"/>
      <c r="D23" s="361"/>
      <c r="E23" s="361"/>
      <c r="F23" s="325" t="s">
        <v>224</v>
      </c>
      <c r="G23" s="303"/>
      <c r="H23" s="230">
        <v>89153001</v>
      </c>
      <c r="I23" s="320"/>
      <c r="J23" s="320">
        <v>46860116</v>
      </c>
      <c r="K23" s="320"/>
      <c r="L23" s="302">
        <v>217901</v>
      </c>
      <c r="M23" s="320"/>
      <c r="N23" s="320">
        <v>182180</v>
      </c>
    </row>
    <row r="24" spans="2:14" s="316" customFormat="1" ht="14.1" customHeight="1">
      <c r="B24" s="324" t="s">
        <v>237</v>
      </c>
      <c r="C24" s="324"/>
      <c r="D24" s="324"/>
      <c r="E24" s="324"/>
      <c r="F24" s="325"/>
      <c r="G24" s="303"/>
      <c r="H24" s="230"/>
      <c r="I24" s="320"/>
      <c r="J24" s="320"/>
      <c r="K24" s="320"/>
      <c r="L24" s="302"/>
      <c r="M24" s="320"/>
      <c r="N24" s="320"/>
    </row>
    <row r="25" spans="2:14" s="316" customFormat="1" ht="14.1" customHeight="1">
      <c r="B25" s="324"/>
      <c r="C25" s="328" t="s">
        <v>193</v>
      </c>
      <c r="D25" s="324"/>
      <c r="E25" s="324"/>
      <c r="F25" s="325">
        <v>28</v>
      </c>
      <c r="G25" s="303"/>
      <c r="H25" s="230">
        <v>-404083</v>
      </c>
      <c r="I25" s="320"/>
      <c r="J25" s="320">
        <v>7192946</v>
      </c>
      <c r="K25" s="320"/>
      <c r="L25" s="285">
        <v>0</v>
      </c>
      <c r="M25" s="320"/>
      <c r="N25" s="320">
        <v>0</v>
      </c>
    </row>
    <row r="26" spans="2:14" s="316" customFormat="1" ht="14.1" customHeight="1">
      <c r="B26" s="305" t="s">
        <v>41</v>
      </c>
      <c r="F26" s="325">
        <v>31</v>
      </c>
      <c r="H26" s="230">
        <v>1113495</v>
      </c>
      <c r="I26" s="320"/>
      <c r="J26" s="320">
        <v>926198</v>
      </c>
      <c r="K26" s="320"/>
      <c r="L26" s="302">
        <v>299909</v>
      </c>
      <c r="M26" s="320"/>
      <c r="N26" s="320">
        <v>69893</v>
      </c>
    </row>
    <row r="27" spans="2:14" s="316" customFormat="1" ht="14.1" customHeight="1">
      <c r="B27" s="305" t="s">
        <v>142</v>
      </c>
      <c r="F27" s="325" t="s">
        <v>226</v>
      </c>
      <c r="H27" s="230">
        <v>0</v>
      </c>
      <c r="I27" s="320"/>
      <c r="J27" s="320">
        <v>0</v>
      </c>
      <c r="K27" s="320"/>
      <c r="L27" s="253">
        <v>-395999999</v>
      </c>
      <c r="M27" s="320"/>
      <c r="N27" s="320">
        <v>-671034998</v>
      </c>
    </row>
    <row r="28" spans="2:14" s="316" customFormat="1" ht="14.1" customHeight="1">
      <c r="B28" s="305" t="s">
        <v>194</v>
      </c>
      <c r="F28" s="325">
        <v>35</v>
      </c>
      <c r="H28" s="230">
        <v>-1661311</v>
      </c>
      <c r="I28" s="320"/>
      <c r="J28" s="320">
        <v>-1530609</v>
      </c>
      <c r="K28" s="320"/>
      <c r="L28" s="253">
        <v>-28331</v>
      </c>
      <c r="M28" s="320"/>
      <c r="N28" s="320">
        <v>-102852</v>
      </c>
    </row>
    <row r="29" spans="2:14" s="316" customFormat="1" ht="14.1" customHeight="1">
      <c r="B29" s="305" t="s">
        <v>195</v>
      </c>
      <c r="F29" s="325">
        <v>35</v>
      </c>
      <c r="H29" s="285">
        <v>0</v>
      </c>
      <c r="I29" s="320"/>
      <c r="J29" s="320">
        <v>-81237</v>
      </c>
      <c r="K29" s="320"/>
      <c r="L29" s="285">
        <v>0</v>
      </c>
      <c r="M29" s="320"/>
      <c r="N29" s="320">
        <v>0</v>
      </c>
    </row>
    <row r="30" spans="2:14" s="316" customFormat="1" ht="14.1" customHeight="1">
      <c r="B30" s="316" t="s">
        <v>196</v>
      </c>
      <c r="F30" s="325">
        <v>35</v>
      </c>
      <c r="H30" s="230">
        <v>-98731</v>
      </c>
      <c r="I30" s="320"/>
      <c r="J30" s="320">
        <v>-298648</v>
      </c>
      <c r="K30" s="320"/>
      <c r="L30" s="285">
        <v>0</v>
      </c>
      <c r="M30" s="320"/>
      <c r="N30" s="320">
        <v>0</v>
      </c>
    </row>
    <row r="31" spans="2:14" s="316" customFormat="1" ht="14.1" customHeight="1">
      <c r="B31" s="324" t="s">
        <v>197</v>
      </c>
      <c r="C31" s="324"/>
      <c r="D31" s="324"/>
      <c r="E31" s="324"/>
      <c r="F31" s="325">
        <v>37</v>
      </c>
      <c r="G31" s="303"/>
      <c r="H31" s="230"/>
      <c r="I31" s="320"/>
      <c r="J31" s="320"/>
      <c r="K31" s="320"/>
      <c r="L31" s="302"/>
      <c r="M31" s="320"/>
      <c r="N31" s="320"/>
    </row>
    <row r="32" spans="2:14" s="316" customFormat="1" ht="15" customHeight="1">
      <c r="C32" s="329" t="s">
        <v>198</v>
      </c>
      <c r="D32" s="329"/>
      <c r="E32" s="329"/>
      <c r="F32" s="325"/>
      <c r="H32" s="230">
        <v>126390216</v>
      </c>
      <c r="I32" s="320"/>
      <c r="J32" s="306">
        <v>93955147</v>
      </c>
      <c r="K32" s="320"/>
      <c r="L32" s="285">
        <v>0</v>
      </c>
      <c r="M32" s="320"/>
      <c r="N32" s="320">
        <v>0</v>
      </c>
    </row>
    <row r="33" spans="1:14" s="341" customFormat="1" ht="15" customHeight="1">
      <c r="C33" s="329" t="s">
        <v>201</v>
      </c>
      <c r="D33" s="329"/>
      <c r="E33" s="329"/>
      <c r="F33" s="325"/>
      <c r="H33" s="230">
        <v>1253585</v>
      </c>
      <c r="I33" s="320"/>
      <c r="J33" s="306">
        <v>4192548</v>
      </c>
      <c r="K33" s="320"/>
      <c r="L33" s="285">
        <v>0</v>
      </c>
      <c r="M33" s="320"/>
      <c r="N33" s="320">
        <v>0</v>
      </c>
    </row>
    <row r="34" spans="1:14" s="316" customFormat="1" ht="14.1" customHeight="1">
      <c r="A34" s="324"/>
      <c r="C34" s="329" t="s">
        <v>200</v>
      </c>
      <c r="D34" s="329"/>
      <c r="E34" s="329"/>
      <c r="F34" s="325"/>
      <c r="H34" s="230">
        <v>12592298</v>
      </c>
      <c r="I34" s="320"/>
      <c r="J34" s="212">
        <v>7289431</v>
      </c>
      <c r="K34" s="320"/>
      <c r="L34" s="285">
        <v>0</v>
      </c>
      <c r="M34" s="320"/>
      <c r="N34" s="320">
        <v>0</v>
      </c>
    </row>
    <row r="35" spans="1:14" s="316" customFormat="1" ht="15" customHeight="1">
      <c r="C35" s="329" t="s">
        <v>199</v>
      </c>
      <c r="D35" s="329"/>
      <c r="E35" s="329"/>
      <c r="F35" s="325"/>
      <c r="H35" s="230"/>
      <c r="I35" s="320"/>
      <c r="J35" s="306"/>
      <c r="K35" s="320"/>
      <c r="L35" s="302"/>
      <c r="M35" s="320"/>
      <c r="N35" s="320"/>
    </row>
    <row r="36" spans="1:14" s="341" customFormat="1" ht="14.1" customHeight="1">
      <c r="A36" s="342"/>
      <c r="C36" s="329"/>
      <c r="D36" s="329" t="s">
        <v>223</v>
      </c>
      <c r="E36" s="329"/>
      <c r="F36" s="325"/>
      <c r="H36" s="330">
        <v>1137363</v>
      </c>
      <c r="I36" s="320"/>
      <c r="J36" s="331">
        <v>882632</v>
      </c>
      <c r="K36" s="320"/>
      <c r="L36" s="257">
        <v>269933</v>
      </c>
      <c r="M36" s="320"/>
      <c r="N36" s="331">
        <v>73274</v>
      </c>
    </row>
    <row r="37" spans="1:14" s="316" customFormat="1" ht="6" customHeight="1">
      <c r="A37" s="324"/>
      <c r="B37" s="324"/>
      <c r="C37" s="324"/>
      <c r="D37" s="324"/>
      <c r="E37" s="324"/>
      <c r="H37" s="230"/>
      <c r="I37" s="323"/>
      <c r="J37" s="323"/>
      <c r="K37" s="323"/>
      <c r="L37" s="302"/>
      <c r="M37" s="323"/>
      <c r="N37" s="323"/>
    </row>
    <row r="38" spans="1:14" s="316" customFormat="1" ht="14.1" customHeight="1">
      <c r="A38" s="324"/>
      <c r="B38" s="324"/>
      <c r="C38" s="324"/>
      <c r="D38" s="324"/>
      <c r="E38" s="324"/>
      <c r="H38" s="232">
        <f>SUM(H12:H36)</f>
        <v>2266379117</v>
      </c>
      <c r="I38" s="320"/>
      <c r="J38" s="320">
        <f>SUM(J12:J36)</f>
        <v>2232509699</v>
      </c>
      <c r="K38" s="320"/>
      <c r="L38" s="253">
        <f>SUM(L12:L36)</f>
        <v>-6381382</v>
      </c>
      <c r="M38" s="320"/>
      <c r="N38" s="320">
        <f>SUM(N12:N36)</f>
        <v>-11539980</v>
      </c>
    </row>
    <row r="39" spans="1:14" s="316" customFormat="1" ht="14.1" customHeight="1">
      <c r="A39" s="316" t="s">
        <v>202</v>
      </c>
      <c r="H39" s="232"/>
      <c r="I39" s="320"/>
      <c r="J39" s="320"/>
      <c r="K39" s="320"/>
      <c r="L39" s="250"/>
      <c r="M39" s="320"/>
      <c r="N39" s="320"/>
    </row>
    <row r="40" spans="1:14" s="316" customFormat="1" ht="14.1" customHeight="1">
      <c r="A40" s="324"/>
      <c r="B40" s="307" t="s">
        <v>203</v>
      </c>
      <c r="C40" s="332"/>
      <c r="H40" s="230">
        <v>-255625741</v>
      </c>
      <c r="I40" s="320"/>
      <c r="J40" s="126">
        <v>100211522</v>
      </c>
      <c r="K40" s="320"/>
      <c r="L40" s="253">
        <v>-555553</v>
      </c>
      <c r="M40" s="320"/>
      <c r="N40" s="322">
        <v>-678807</v>
      </c>
    </row>
    <row r="41" spans="1:14" s="316" customFormat="1" ht="16.5" customHeight="1">
      <c r="A41" s="324"/>
      <c r="B41" s="333" t="s">
        <v>204</v>
      </c>
      <c r="C41" s="332"/>
      <c r="F41" s="325"/>
      <c r="H41" s="230">
        <v>18206615</v>
      </c>
      <c r="I41" s="320"/>
      <c r="J41" s="126">
        <v>32181007</v>
      </c>
      <c r="K41" s="320"/>
      <c r="L41" s="285">
        <v>0</v>
      </c>
      <c r="M41" s="320"/>
      <c r="N41" s="320">
        <v>0</v>
      </c>
    </row>
    <row r="42" spans="1:14" s="316" customFormat="1" ht="14.1" customHeight="1">
      <c r="B42" s="307" t="s">
        <v>205</v>
      </c>
      <c r="F42" s="325"/>
      <c r="G42" s="334"/>
      <c r="H42" s="230">
        <v>-129556564</v>
      </c>
      <c r="I42" s="320"/>
      <c r="J42" s="126">
        <v>-205149648</v>
      </c>
      <c r="K42" s="320"/>
      <c r="L42" s="285">
        <v>0</v>
      </c>
      <c r="M42" s="320"/>
      <c r="N42" s="320">
        <v>0</v>
      </c>
    </row>
    <row r="43" spans="1:14" s="316" customFormat="1" ht="14.1" customHeight="1">
      <c r="B43" s="335" t="s">
        <v>206</v>
      </c>
      <c r="F43" s="325"/>
      <c r="G43" s="334"/>
      <c r="H43" s="230">
        <v>-14034186</v>
      </c>
      <c r="I43" s="320"/>
      <c r="J43" s="126">
        <v>-17269106</v>
      </c>
      <c r="K43" s="320"/>
      <c r="L43" s="247">
        <v>1511174</v>
      </c>
      <c r="M43" s="320"/>
      <c r="N43" s="322">
        <v>3588965</v>
      </c>
    </row>
    <row r="44" spans="1:14" s="316" customFormat="1" ht="14.1" customHeight="1">
      <c r="B44" s="335" t="s">
        <v>207</v>
      </c>
      <c r="F44" s="325"/>
      <c r="G44" s="334"/>
      <c r="H44" s="230">
        <v>-309588</v>
      </c>
      <c r="I44" s="320"/>
      <c r="J44" s="126">
        <v>-3083016</v>
      </c>
      <c r="K44" s="320"/>
      <c r="L44" s="253">
        <v>-1200</v>
      </c>
      <c r="M44" s="320"/>
      <c r="N44" s="320">
        <v>-142172</v>
      </c>
    </row>
    <row r="45" spans="1:14" s="316" customFormat="1" ht="14.1" customHeight="1">
      <c r="B45" s="335" t="s">
        <v>208</v>
      </c>
      <c r="F45" s="325"/>
      <c r="G45" s="334"/>
      <c r="H45" s="230">
        <v>42005075</v>
      </c>
      <c r="I45" s="320"/>
      <c r="J45" s="126">
        <v>-222023697</v>
      </c>
      <c r="K45" s="320"/>
      <c r="L45" s="230">
        <v>-1804236</v>
      </c>
      <c r="M45" s="320"/>
      <c r="N45" s="336">
        <v>427364</v>
      </c>
    </row>
    <row r="46" spans="1:14" s="316" customFormat="1" ht="14.1" customHeight="1">
      <c r="B46" s="335" t="s">
        <v>209</v>
      </c>
      <c r="F46" s="325"/>
      <c r="G46" s="334"/>
      <c r="H46" s="330">
        <v>-4421372</v>
      </c>
      <c r="I46" s="320"/>
      <c r="J46" s="203">
        <v>1969783</v>
      </c>
      <c r="K46" s="320"/>
      <c r="L46" s="226">
        <v>71676</v>
      </c>
      <c r="M46" s="320"/>
      <c r="N46" s="337">
        <v>-3358946</v>
      </c>
    </row>
    <row r="47" spans="1:14" s="316" customFormat="1" ht="6" customHeight="1">
      <c r="A47" s="324"/>
      <c r="B47" s="324"/>
      <c r="H47" s="232"/>
      <c r="I47" s="320"/>
      <c r="J47" s="320"/>
      <c r="K47" s="320"/>
      <c r="L47" s="250"/>
      <c r="M47" s="320"/>
      <c r="N47" s="320"/>
    </row>
    <row r="48" spans="1:14" s="299" customFormat="1" ht="14.1" customHeight="1">
      <c r="A48" s="213" t="s">
        <v>127</v>
      </c>
      <c r="B48" s="214"/>
      <c r="H48" s="231"/>
      <c r="I48" s="124"/>
      <c r="J48" s="123"/>
      <c r="K48" s="124"/>
      <c r="L48" s="250"/>
      <c r="M48" s="124"/>
      <c r="N48" s="123"/>
    </row>
    <row r="49" spans="1:14" s="299" customFormat="1" ht="14.1" customHeight="1">
      <c r="A49" s="213"/>
      <c r="B49" s="213" t="s">
        <v>91</v>
      </c>
      <c r="F49" s="115"/>
      <c r="G49" s="122"/>
      <c r="H49" s="232">
        <v>1922643356</v>
      </c>
      <c r="I49" s="124"/>
      <c r="J49" s="124">
        <f>SUM(J38:J46)</f>
        <v>1919346544</v>
      </c>
      <c r="K49" s="124"/>
      <c r="L49" s="253">
        <v>-7159521</v>
      </c>
      <c r="M49" s="124"/>
      <c r="N49" s="124">
        <f>SUM(N38:N46)</f>
        <v>-11703576</v>
      </c>
    </row>
    <row r="50" spans="1:14" s="299" customFormat="1" ht="14.1" customHeight="1">
      <c r="A50" s="211" t="s">
        <v>92</v>
      </c>
      <c r="F50" s="115"/>
      <c r="G50" s="122"/>
      <c r="H50" s="233">
        <v>1662276</v>
      </c>
      <c r="I50" s="123"/>
      <c r="J50" s="126">
        <v>1612942</v>
      </c>
      <c r="K50" s="123"/>
      <c r="L50" s="247">
        <v>28473</v>
      </c>
      <c r="M50" s="123"/>
      <c r="N50" s="129">
        <v>103344</v>
      </c>
    </row>
    <row r="51" spans="1:14" s="299" customFormat="1" ht="14.1" customHeight="1">
      <c r="A51" s="211" t="s">
        <v>93</v>
      </c>
      <c r="C51" s="211"/>
      <c r="D51" s="211"/>
      <c r="E51" s="211"/>
      <c r="F51" s="211"/>
      <c r="G51" s="122"/>
      <c r="H51" s="234">
        <v>-55656925</v>
      </c>
      <c r="I51" s="123"/>
      <c r="J51" s="203">
        <v>-26438435</v>
      </c>
      <c r="K51" s="123"/>
      <c r="L51" s="226">
        <v>-2426685</v>
      </c>
      <c r="M51" s="123"/>
      <c r="N51" s="204">
        <v>-1700683</v>
      </c>
    </row>
    <row r="52" spans="1:14" s="299" customFormat="1" ht="6" customHeight="1">
      <c r="A52" s="211"/>
      <c r="B52" s="211"/>
      <c r="H52" s="231"/>
      <c r="I52" s="124"/>
      <c r="J52" s="123"/>
      <c r="K52" s="124"/>
      <c r="L52" s="250"/>
      <c r="M52" s="124"/>
      <c r="N52" s="123"/>
    </row>
    <row r="53" spans="1:14" s="299" customFormat="1" ht="14.1" customHeight="1">
      <c r="A53" s="121" t="s">
        <v>94</v>
      </c>
      <c r="F53" s="115"/>
      <c r="G53" s="122"/>
      <c r="H53" s="235">
        <f>SUM(H49:H51)</f>
        <v>1868648707</v>
      </c>
      <c r="I53" s="124"/>
      <c r="J53" s="125">
        <v>1894521051</v>
      </c>
      <c r="K53" s="124"/>
      <c r="L53" s="226">
        <f>SUM(L49:L51)</f>
        <v>-9557733</v>
      </c>
      <c r="M53" s="124"/>
      <c r="N53" s="125">
        <v>-13300915</v>
      </c>
    </row>
    <row r="54" spans="1:14" s="164" customFormat="1" ht="14.1" customHeight="1">
      <c r="A54" s="121"/>
      <c r="B54" s="299"/>
      <c r="C54" s="299"/>
      <c r="D54" s="299"/>
      <c r="E54" s="299"/>
      <c r="F54" s="115"/>
      <c r="G54" s="122"/>
      <c r="H54" s="123"/>
      <c r="I54" s="124"/>
      <c r="J54" s="123"/>
      <c r="K54" s="124"/>
      <c r="L54" s="268"/>
      <c r="M54" s="124"/>
      <c r="N54" s="123"/>
    </row>
    <row r="55" spans="1:14" s="164" customFormat="1" ht="14.1" customHeight="1">
      <c r="A55" s="121"/>
      <c r="B55" s="299"/>
      <c r="C55" s="299"/>
      <c r="D55" s="299"/>
      <c r="E55" s="299"/>
      <c r="F55" s="115"/>
      <c r="G55" s="122"/>
      <c r="H55" s="123"/>
      <c r="I55" s="124"/>
      <c r="J55" s="123"/>
      <c r="K55" s="124"/>
      <c r="L55" s="268"/>
      <c r="M55" s="124"/>
      <c r="N55" s="123"/>
    </row>
    <row r="56" spans="1:14" s="164" customFormat="1" ht="14.1" customHeight="1">
      <c r="A56" s="121"/>
      <c r="B56" s="299"/>
      <c r="C56" s="299"/>
      <c r="D56" s="299"/>
      <c r="E56" s="299"/>
      <c r="F56" s="115"/>
      <c r="G56" s="122"/>
      <c r="H56" s="123"/>
      <c r="I56" s="124"/>
      <c r="J56" s="123"/>
      <c r="K56" s="124"/>
      <c r="L56" s="268"/>
      <c r="M56" s="124"/>
      <c r="N56" s="123"/>
    </row>
    <row r="57" spans="1:14" s="164" customFormat="1" ht="14.1" customHeight="1">
      <c r="A57" s="121"/>
      <c r="B57" s="299"/>
      <c r="C57" s="299"/>
      <c r="D57" s="299"/>
      <c r="E57" s="299"/>
      <c r="F57" s="115"/>
      <c r="G57" s="122"/>
      <c r="H57" s="123"/>
      <c r="I57" s="124"/>
      <c r="J57" s="123"/>
      <c r="K57" s="124"/>
      <c r="L57" s="268"/>
      <c r="M57" s="124"/>
      <c r="N57" s="123"/>
    </row>
    <row r="58" spans="1:14" s="164" customFormat="1" ht="14.1" customHeight="1">
      <c r="A58" s="121"/>
      <c r="B58" s="299"/>
      <c r="C58" s="299"/>
      <c r="D58" s="299"/>
      <c r="E58" s="299"/>
      <c r="F58" s="115"/>
      <c r="G58" s="122"/>
      <c r="H58" s="123"/>
      <c r="I58" s="124"/>
      <c r="J58" s="123"/>
      <c r="K58" s="124"/>
      <c r="L58" s="268"/>
      <c r="M58" s="124"/>
      <c r="N58" s="123"/>
    </row>
    <row r="59" spans="1:14" s="163" customFormat="1" ht="14.1" customHeight="1">
      <c r="A59" s="121"/>
      <c r="B59" s="111"/>
      <c r="C59" s="111"/>
      <c r="D59" s="111"/>
      <c r="E59" s="111"/>
      <c r="F59" s="115"/>
      <c r="G59" s="122"/>
      <c r="H59" s="123"/>
      <c r="I59" s="124"/>
      <c r="J59" s="123"/>
      <c r="K59" s="124"/>
      <c r="L59" s="248"/>
      <c r="M59" s="124"/>
      <c r="N59" s="123"/>
    </row>
    <row r="60" spans="1:14" s="164" customFormat="1" ht="14.1" customHeight="1">
      <c r="A60" s="121"/>
      <c r="B60" s="299"/>
      <c r="C60" s="299"/>
      <c r="D60" s="299"/>
      <c r="E60" s="299"/>
      <c r="F60" s="115"/>
      <c r="G60" s="122"/>
      <c r="H60" s="123"/>
      <c r="I60" s="124"/>
      <c r="J60" s="123"/>
      <c r="K60" s="124"/>
      <c r="L60" s="248"/>
      <c r="M60" s="124"/>
      <c r="N60" s="123"/>
    </row>
    <row r="61" spans="1:14" s="164" customFormat="1" ht="14.1" customHeight="1">
      <c r="A61" s="121"/>
      <c r="B61" s="299"/>
      <c r="C61" s="299"/>
      <c r="D61" s="299"/>
      <c r="E61" s="299"/>
      <c r="F61" s="115"/>
      <c r="G61" s="122"/>
      <c r="H61" s="123"/>
      <c r="I61" s="124"/>
      <c r="J61" s="123"/>
      <c r="K61" s="124"/>
      <c r="L61" s="248"/>
      <c r="M61" s="124"/>
      <c r="N61" s="123"/>
    </row>
    <row r="62" spans="1:14" s="164" customFormat="1" ht="13.5" customHeight="1">
      <c r="A62" s="121"/>
      <c r="B62" s="299"/>
      <c r="C62" s="299"/>
      <c r="D62" s="299"/>
      <c r="E62" s="299"/>
      <c r="F62" s="115"/>
      <c r="G62" s="122"/>
      <c r="H62" s="123"/>
      <c r="I62" s="124"/>
      <c r="J62" s="123"/>
      <c r="K62" s="124"/>
      <c r="L62" s="248"/>
      <c r="M62" s="124"/>
      <c r="N62" s="123"/>
    </row>
    <row r="63" spans="1:14" s="89" customFormat="1" ht="21.95" customHeight="1">
      <c r="A63" s="365" t="str">
        <f>'11'!A35</f>
        <v>The accompanying notes on pages 14 to 100 are an integral part of these consolidated and separate financial statements.</v>
      </c>
      <c r="B63" s="366"/>
      <c r="C63" s="366"/>
      <c r="D63" s="366"/>
      <c r="E63" s="366"/>
      <c r="F63" s="367"/>
      <c r="G63" s="368"/>
      <c r="H63" s="369"/>
      <c r="I63" s="369"/>
      <c r="J63" s="369"/>
      <c r="K63" s="369"/>
      <c r="L63" s="370"/>
      <c r="M63" s="369"/>
      <c r="N63" s="369"/>
    </row>
    <row r="64" spans="1:14" s="299" customFormat="1" ht="16.5" customHeight="1">
      <c r="A64" s="3" t="s">
        <v>0</v>
      </c>
      <c r="B64" s="206"/>
      <c r="C64" s="92"/>
      <c r="D64" s="92"/>
      <c r="E64" s="89"/>
      <c r="F64" s="93"/>
      <c r="G64" s="89"/>
      <c r="H64" s="90"/>
      <c r="I64" s="90"/>
      <c r="J64" s="90"/>
      <c r="K64" s="90"/>
      <c r="L64" s="90"/>
      <c r="M64" s="90"/>
      <c r="N64" s="90"/>
    </row>
    <row r="65" spans="1:14" s="299" customFormat="1" ht="16.5" customHeight="1">
      <c r="A65" s="207" t="s">
        <v>89</v>
      </c>
      <c r="B65" s="206"/>
      <c r="C65" s="92"/>
      <c r="D65" s="92"/>
      <c r="E65" s="89"/>
      <c r="F65" s="93"/>
      <c r="G65" s="89"/>
      <c r="H65" s="90"/>
      <c r="I65" s="90"/>
      <c r="J65" s="90"/>
      <c r="K65" s="90"/>
      <c r="L65" s="90"/>
      <c r="M65" s="90"/>
      <c r="N65" s="90"/>
    </row>
    <row r="66" spans="1:14" s="299" customFormat="1" ht="16.5" customHeight="1">
      <c r="A66" s="208" t="str">
        <f>A3</f>
        <v>For the year ended 31 December 2021</v>
      </c>
      <c r="B66" s="208"/>
      <c r="C66" s="94"/>
      <c r="D66" s="94"/>
      <c r="E66" s="95"/>
      <c r="F66" s="96"/>
      <c r="G66" s="95"/>
      <c r="H66" s="97"/>
      <c r="I66" s="97"/>
      <c r="J66" s="97"/>
      <c r="K66" s="97"/>
      <c r="L66" s="97"/>
      <c r="M66" s="97"/>
      <c r="N66" s="97"/>
    </row>
    <row r="67" spans="1:14" s="299" customFormat="1" ht="14.1" customHeight="1">
      <c r="A67" s="116"/>
      <c r="B67" s="116"/>
      <c r="C67" s="117"/>
      <c r="D67" s="117"/>
      <c r="E67" s="118"/>
      <c r="F67" s="119"/>
      <c r="G67" s="118"/>
      <c r="H67" s="120"/>
      <c r="I67" s="120"/>
      <c r="J67" s="120"/>
      <c r="K67" s="120"/>
      <c r="L67" s="120"/>
      <c r="M67" s="120"/>
      <c r="N67" s="120"/>
    </row>
    <row r="68" spans="1:14" s="299" customFormat="1" ht="14.1" customHeight="1">
      <c r="A68" s="116"/>
      <c r="B68" s="116"/>
      <c r="C68" s="117"/>
      <c r="D68" s="117"/>
      <c r="E68" s="118"/>
      <c r="F68" s="119"/>
      <c r="G68" s="118"/>
      <c r="H68" s="120"/>
      <c r="I68" s="120"/>
      <c r="J68" s="120"/>
      <c r="K68" s="120"/>
      <c r="L68" s="120"/>
      <c r="M68" s="120"/>
      <c r="N68" s="120"/>
    </row>
    <row r="69" spans="1:14" s="299" customFormat="1" ht="14.1" customHeight="1">
      <c r="F69" s="115"/>
      <c r="H69" s="350" t="s">
        <v>2</v>
      </c>
      <c r="I69" s="350"/>
      <c r="J69" s="350"/>
      <c r="K69" s="29"/>
      <c r="L69" s="350" t="s">
        <v>3</v>
      </c>
      <c r="M69" s="350"/>
      <c r="N69" s="350"/>
    </row>
    <row r="70" spans="1:14" s="299" customFormat="1" ht="14.1" customHeight="1">
      <c r="F70" s="183"/>
      <c r="G70" s="114"/>
      <c r="H70" s="351" t="s">
        <v>4</v>
      </c>
      <c r="I70" s="351"/>
      <c r="J70" s="351"/>
      <c r="K70" s="30"/>
      <c r="L70" s="351" t="s">
        <v>4</v>
      </c>
      <c r="M70" s="351"/>
      <c r="N70" s="351"/>
    </row>
    <row r="71" spans="1:14" s="299" customFormat="1" ht="14.1" customHeight="1">
      <c r="F71" s="184"/>
      <c r="G71" s="114"/>
      <c r="H71" s="264" t="s">
        <v>175</v>
      </c>
      <c r="I71" s="167"/>
      <c r="J71" s="264" t="s">
        <v>139</v>
      </c>
      <c r="K71" s="32"/>
      <c r="L71" s="264" t="s">
        <v>175</v>
      </c>
      <c r="M71" s="167"/>
      <c r="N71" s="264" t="s">
        <v>139</v>
      </c>
    </row>
    <row r="72" spans="1:14" s="299" customFormat="1" ht="14.1" customHeight="1">
      <c r="F72" s="130" t="s">
        <v>5</v>
      </c>
      <c r="G72" s="114"/>
      <c r="H72" s="36" t="s">
        <v>6</v>
      </c>
      <c r="I72" s="37"/>
      <c r="J72" s="36" t="s">
        <v>6</v>
      </c>
      <c r="K72" s="185"/>
      <c r="L72" s="36" t="s">
        <v>6</v>
      </c>
      <c r="M72" s="37"/>
      <c r="N72" s="36" t="s">
        <v>6</v>
      </c>
    </row>
    <row r="73" spans="1:14" s="299" customFormat="1" ht="14.1" customHeight="1">
      <c r="A73" s="173" t="s">
        <v>95</v>
      </c>
      <c r="B73" s="186"/>
      <c r="F73" s="184"/>
      <c r="G73" s="114"/>
      <c r="H73" s="238"/>
      <c r="I73" s="185"/>
      <c r="J73" s="185"/>
      <c r="K73" s="185"/>
      <c r="L73" s="238"/>
      <c r="M73" s="185"/>
      <c r="N73" s="185"/>
    </row>
    <row r="74" spans="1:14" s="299" customFormat="1" ht="14.1" customHeight="1">
      <c r="A74" s="174" t="s">
        <v>168</v>
      </c>
      <c r="B74" s="315"/>
      <c r="F74" s="115">
        <v>11</v>
      </c>
      <c r="H74" s="233">
        <v>-158012233</v>
      </c>
      <c r="I74" s="124"/>
      <c r="J74" s="126">
        <v>251248036</v>
      </c>
      <c r="K74" s="124"/>
      <c r="L74" s="253">
        <v>0</v>
      </c>
      <c r="M74" s="124"/>
      <c r="N74" s="320">
        <v>0</v>
      </c>
    </row>
    <row r="75" spans="1:14" s="299" customFormat="1" ht="14.1" customHeight="1">
      <c r="A75" s="187" t="s">
        <v>135</v>
      </c>
      <c r="B75" s="186"/>
      <c r="F75" s="184"/>
      <c r="G75" s="114"/>
      <c r="H75" s="231">
        <v>98731</v>
      </c>
      <c r="I75" s="185"/>
      <c r="J75" s="123">
        <v>298648</v>
      </c>
      <c r="K75" s="123"/>
      <c r="L75" s="253">
        <v>0</v>
      </c>
      <c r="M75" s="123"/>
      <c r="N75" s="320">
        <v>0</v>
      </c>
    </row>
    <row r="76" spans="1:14" s="299" customFormat="1" ht="14.1" customHeight="1">
      <c r="A76" s="187" t="s">
        <v>165</v>
      </c>
      <c r="F76" s="184"/>
      <c r="G76" s="114"/>
      <c r="H76" s="253">
        <v>0</v>
      </c>
      <c r="I76" s="185"/>
      <c r="J76" s="123">
        <v>5342863</v>
      </c>
      <c r="K76" s="123"/>
      <c r="L76" s="253">
        <v>0</v>
      </c>
      <c r="M76" s="123"/>
      <c r="N76" s="320">
        <v>0</v>
      </c>
    </row>
    <row r="77" spans="1:14" s="299" customFormat="1" ht="14.1" customHeight="1">
      <c r="A77" s="315" t="s">
        <v>128</v>
      </c>
      <c r="B77" s="315"/>
      <c r="F77" s="115">
        <v>16</v>
      </c>
      <c r="H77" s="233">
        <v>0</v>
      </c>
      <c r="I77" s="124"/>
      <c r="J77" s="320">
        <v>0</v>
      </c>
      <c r="K77" s="124"/>
      <c r="L77" s="253">
        <v>-327000000</v>
      </c>
      <c r="M77" s="124"/>
      <c r="N77" s="129">
        <v>-160000000</v>
      </c>
    </row>
    <row r="78" spans="1:14" s="299" customFormat="1" ht="14.1" customHeight="1">
      <c r="A78" s="315" t="s">
        <v>144</v>
      </c>
      <c r="B78" s="315"/>
      <c r="F78" s="115"/>
      <c r="H78" s="233">
        <v>0</v>
      </c>
      <c r="I78" s="124"/>
      <c r="J78" s="126">
        <v>-83870087</v>
      </c>
      <c r="K78" s="123"/>
      <c r="L78" s="253">
        <v>0</v>
      </c>
      <c r="M78" s="124"/>
      <c r="N78" s="320">
        <v>0</v>
      </c>
    </row>
    <row r="79" spans="1:14" s="299" customFormat="1" ht="14.1" customHeight="1">
      <c r="A79" s="363" t="s">
        <v>216</v>
      </c>
      <c r="B79" s="363"/>
      <c r="C79" s="363"/>
      <c r="D79" s="363"/>
      <c r="E79" s="363"/>
      <c r="F79" s="115"/>
      <c r="H79" s="233">
        <v>0</v>
      </c>
      <c r="I79" s="124"/>
      <c r="J79" s="320">
        <v>0</v>
      </c>
      <c r="K79" s="123"/>
      <c r="L79" s="253">
        <v>120000000</v>
      </c>
      <c r="M79" s="124"/>
      <c r="N79" s="320">
        <v>0</v>
      </c>
    </row>
    <row r="80" spans="1:14" s="299" customFormat="1" ht="14.1" customHeight="1">
      <c r="A80" s="315" t="s">
        <v>145</v>
      </c>
      <c r="B80" s="315"/>
      <c r="F80" s="115"/>
      <c r="H80" s="233">
        <v>0</v>
      </c>
      <c r="I80" s="124"/>
      <c r="J80" s="126">
        <v>-265555320</v>
      </c>
      <c r="K80" s="123"/>
      <c r="L80" s="253">
        <v>0</v>
      </c>
      <c r="M80" s="124"/>
      <c r="N80" s="124">
        <v>-120000000</v>
      </c>
    </row>
    <row r="81" spans="1:14" s="299" customFormat="1" ht="14.1" customHeight="1">
      <c r="A81" s="188" t="s">
        <v>146</v>
      </c>
      <c r="B81" s="188"/>
      <c r="C81" s="118"/>
      <c r="D81" s="118"/>
      <c r="E81" s="118"/>
      <c r="F81" s="119" t="s">
        <v>226</v>
      </c>
      <c r="G81" s="118"/>
      <c r="H81" s="233">
        <v>0</v>
      </c>
      <c r="I81" s="123"/>
      <c r="J81" s="320">
        <v>0</v>
      </c>
      <c r="K81" s="123"/>
      <c r="L81" s="253">
        <v>395999999</v>
      </c>
      <c r="M81" s="123"/>
      <c r="N81" s="124">
        <v>671034998</v>
      </c>
    </row>
    <row r="82" spans="1:14" s="299" customFormat="1" ht="14.1" customHeight="1">
      <c r="A82" s="128" t="s">
        <v>129</v>
      </c>
      <c r="B82" s="188"/>
      <c r="C82" s="118"/>
      <c r="D82" s="118"/>
      <c r="E82" s="118"/>
      <c r="F82" s="119"/>
      <c r="G82" s="118"/>
      <c r="H82" s="233"/>
      <c r="I82" s="123"/>
      <c r="J82" s="126"/>
      <c r="K82" s="123"/>
      <c r="L82" s="253"/>
      <c r="M82" s="123"/>
      <c r="N82" s="129"/>
    </row>
    <row r="83" spans="1:14" s="299" customFormat="1" ht="14.1" customHeight="1">
      <c r="A83" s="128"/>
      <c r="B83" s="189" t="s">
        <v>115</v>
      </c>
      <c r="C83" s="118"/>
      <c r="D83" s="118"/>
      <c r="E83" s="118"/>
      <c r="F83" s="119">
        <v>17</v>
      </c>
      <c r="G83" s="118"/>
      <c r="H83" s="233">
        <v>-65833040</v>
      </c>
      <c r="I83" s="123"/>
      <c r="J83" s="126">
        <v>-20662625</v>
      </c>
      <c r="K83" s="123"/>
      <c r="L83" s="285">
        <v>0</v>
      </c>
      <c r="M83" s="123"/>
      <c r="N83" s="129">
        <v>0</v>
      </c>
    </row>
    <row r="84" spans="1:14" s="299" customFormat="1" ht="14.1" customHeight="1">
      <c r="B84" s="190" t="s">
        <v>96</v>
      </c>
      <c r="F84" s="184"/>
      <c r="G84" s="114"/>
      <c r="H84" s="231">
        <v>-1776115783</v>
      </c>
      <c r="I84" s="123"/>
      <c r="J84" s="123">
        <v>-655362781</v>
      </c>
      <c r="K84" s="123"/>
      <c r="L84" s="253">
        <v>-3771390</v>
      </c>
      <c r="M84" s="123"/>
      <c r="N84" s="129">
        <v>-72593592</v>
      </c>
    </row>
    <row r="85" spans="1:14" s="299" customFormat="1" ht="14.1" customHeight="1">
      <c r="A85" s="128"/>
      <c r="B85" s="190" t="s">
        <v>116</v>
      </c>
      <c r="F85" s="184"/>
      <c r="G85" s="114"/>
      <c r="H85" s="231">
        <v>0</v>
      </c>
      <c r="I85" s="123"/>
      <c r="J85" s="123">
        <v>-866531556</v>
      </c>
      <c r="K85" s="123"/>
      <c r="L85" s="285">
        <v>0</v>
      </c>
      <c r="M85" s="123"/>
      <c r="N85" s="124">
        <v>0</v>
      </c>
    </row>
    <row r="86" spans="1:14" s="299" customFormat="1" ht="14.1" customHeight="1">
      <c r="A86" s="128"/>
      <c r="B86" s="190" t="s">
        <v>169</v>
      </c>
      <c r="F86" s="119">
        <v>22</v>
      </c>
      <c r="G86" s="114"/>
      <c r="H86" s="231">
        <v>-13798651</v>
      </c>
      <c r="I86" s="123"/>
      <c r="J86" s="123">
        <v>-2444107</v>
      </c>
      <c r="K86" s="123"/>
      <c r="L86" s="285">
        <v>0</v>
      </c>
      <c r="M86" s="123"/>
      <c r="N86" s="124">
        <v>0</v>
      </c>
    </row>
    <row r="87" spans="1:14" s="299" customFormat="1" ht="14.1" customHeight="1">
      <c r="A87" s="128" t="s">
        <v>147</v>
      </c>
      <c r="B87" s="190"/>
      <c r="F87" s="184"/>
      <c r="G87" s="114"/>
      <c r="H87" s="231"/>
      <c r="I87" s="123"/>
      <c r="J87" s="123"/>
      <c r="K87" s="123"/>
      <c r="L87" s="244"/>
      <c r="M87" s="123"/>
      <c r="N87" s="124"/>
    </row>
    <row r="88" spans="1:14" s="299" customFormat="1" ht="14.1" customHeight="1">
      <c r="A88" s="128"/>
      <c r="B88" s="190" t="s">
        <v>148</v>
      </c>
      <c r="F88" s="184"/>
      <c r="G88" s="114"/>
      <c r="H88" s="232">
        <v>0</v>
      </c>
      <c r="I88" s="123"/>
      <c r="J88" s="124">
        <v>-6921849</v>
      </c>
      <c r="K88" s="123"/>
      <c r="L88" s="257">
        <v>0</v>
      </c>
      <c r="M88" s="123"/>
      <c r="N88" s="191">
        <v>0</v>
      </c>
    </row>
    <row r="89" spans="1:14" s="118" customFormat="1" ht="6" customHeight="1">
      <c r="A89" s="299"/>
      <c r="B89" s="299"/>
      <c r="C89" s="299"/>
      <c r="D89" s="299"/>
      <c r="E89" s="299"/>
      <c r="F89" s="115"/>
      <c r="G89" s="122"/>
      <c r="H89" s="239"/>
      <c r="I89" s="193"/>
      <c r="J89" s="192"/>
      <c r="K89" s="123"/>
      <c r="L89" s="250"/>
      <c r="M89" s="123"/>
      <c r="N89" s="123"/>
    </row>
    <row r="90" spans="1:14" s="118" customFormat="1" ht="14.1" customHeight="1">
      <c r="A90" s="315" t="s">
        <v>172</v>
      </c>
      <c r="B90" s="315"/>
      <c r="C90" s="299"/>
      <c r="D90" s="299"/>
      <c r="E90" s="299"/>
      <c r="F90" s="115"/>
      <c r="G90" s="122"/>
      <c r="H90" s="235">
        <f>SUM(H74:H88)</f>
        <v>-2013660976</v>
      </c>
      <c r="I90" s="124"/>
      <c r="J90" s="125">
        <f>SUM(J74:J88)</f>
        <v>-1644458778</v>
      </c>
      <c r="K90" s="124"/>
      <c r="L90" s="249">
        <f>SUM(L74:L88)</f>
        <v>185228609</v>
      </c>
      <c r="M90" s="124"/>
      <c r="N90" s="125">
        <f>SUM(N74:N88)</f>
        <v>318441406</v>
      </c>
    </row>
    <row r="91" spans="1:14" s="118" customFormat="1" ht="15" customHeight="1">
      <c r="A91" s="194"/>
      <c r="B91" s="194"/>
      <c r="C91" s="194"/>
      <c r="D91" s="194"/>
      <c r="E91" s="194"/>
      <c r="F91" s="119"/>
      <c r="G91" s="195"/>
      <c r="H91" s="231"/>
      <c r="I91" s="123"/>
      <c r="J91" s="123"/>
      <c r="K91" s="123"/>
      <c r="L91" s="250"/>
      <c r="M91" s="123"/>
      <c r="N91" s="123"/>
    </row>
    <row r="92" spans="1:14" s="299" customFormat="1" ht="14.1" customHeight="1">
      <c r="A92" s="173" t="s">
        <v>97</v>
      </c>
      <c r="B92" s="186"/>
      <c r="F92" s="115"/>
      <c r="G92" s="122"/>
      <c r="H92" s="232"/>
      <c r="I92" s="124"/>
      <c r="J92" s="124"/>
      <c r="K92" s="124"/>
      <c r="L92" s="244"/>
      <c r="M92" s="124"/>
      <c r="N92" s="124"/>
    </row>
    <row r="93" spans="1:14" s="299" customFormat="1" ht="14.1" customHeight="1">
      <c r="A93" s="364" t="s">
        <v>217</v>
      </c>
      <c r="B93" s="364"/>
      <c r="C93" s="364"/>
      <c r="D93" s="364"/>
      <c r="E93" s="364"/>
      <c r="F93" s="115">
        <v>25</v>
      </c>
      <c r="G93" s="122"/>
      <c r="H93" s="232">
        <v>1718300000</v>
      </c>
      <c r="I93" s="124"/>
      <c r="J93" s="124">
        <v>0</v>
      </c>
      <c r="K93" s="124"/>
      <c r="L93" s="285">
        <v>0</v>
      </c>
      <c r="M93" s="124"/>
      <c r="N93" s="124">
        <v>0</v>
      </c>
    </row>
    <row r="94" spans="1:14" s="299" customFormat="1" ht="14.1" customHeight="1">
      <c r="A94" s="187" t="s">
        <v>134</v>
      </c>
      <c r="B94" s="187"/>
      <c r="F94" s="115">
        <v>25</v>
      </c>
      <c r="G94" s="122"/>
      <c r="H94" s="237">
        <v>-1769100000</v>
      </c>
      <c r="I94" s="123"/>
      <c r="J94" s="196">
        <v>-2080961</v>
      </c>
      <c r="K94" s="123"/>
      <c r="L94" s="253">
        <v>0</v>
      </c>
      <c r="M94" s="123"/>
      <c r="N94" s="124">
        <v>0</v>
      </c>
    </row>
    <row r="95" spans="1:14" s="299" customFormat="1" ht="14.1" customHeight="1">
      <c r="A95" s="315" t="s">
        <v>170</v>
      </c>
      <c r="B95" s="315"/>
      <c r="F95" s="115">
        <v>29</v>
      </c>
      <c r="G95" s="122"/>
      <c r="H95" s="237">
        <v>-1471381</v>
      </c>
      <c r="I95" s="124"/>
      <c r="J95" s="196">
        <v>-3800147</v>
      </c>
      <c r="K95" s="123"/>
      <c r="L95" s="253">
        <v>-1008877</v>
      </c>
      <c r="M95" s="123"/>
      <c r="N95" s="124">
        <v>-339741</v>
      </c>
    </row>
    <row r="96" spans="1:14" s="299" customFormat="1" ht="14.1" customHeight="1">
      <c r="A96" s="315" t="s">
        <v>171</v>
      </c>
      <c r="B96" s="315"/>
      <c r="F96" s="115">
        <v>37</v>
      </c>
      <c r="G96" s="122"/>
      <c r="H96" s="237">
        <v>-1137363</v>
      </c>
      <c r="I96" s="124"/>
      <c r="J96" s="196">
        <v>-882632</v>
      </c>
      <c r="K96" s="123"/>
      <c r="L96" s="253">
        <v>-269933</v>
      </c>
      <c r="M96" s="123"/>
      <c r="N96" s="124">
        <v>-73274</v>
      </c>
    </row>
    <row r="97" spans="1:14" s="299" customFormat="1" ht="14.1" customHeight="1">
      <c r="A97" s="315" t="s">
        <v>222</v>
      </c>
      <c r="B97" s="315"/>
      <c r="F97" s="115">
        <v>30</v>
      </c>
      <c r="G97" s="122"/>
      <c r="H97" s="237">
        <v>1492233243</v>
      </c>
      <c r="I97" s="124"/>
      <c r="J97" s="196">
        <v>1854238757</v>
      </c>
      <c r="K97" s="123"/>
      <c r="L97" s="253">
        <v>0</v>
      </c>
      <c r="M97" s="123"/>
      <c r="N97" s="124">
        <v>0</v>
      </c>
    </row>
    <row r="98" spans="1:14" s="299" customFormat="1" ht="14.1" customHeight="1">
      <c r="A98" s="315" t="s">
        <v>98</v>
      </c>
      <c r="B98" s="315"/>
      <c r="F98" s="115">
        <v>30</v>
      </c>
      <c r="G98" s="122"/>
      <c r="H98" s="237">
        <v>-597524093</v>
      </c>
      <c r="I98" s="123"/>
      <c r="J98" s="196">
        <v>-1274577838</v>
      </c>
      <c r="K98" s="123"/>
      <c r="L98" s="253">
        <v>0</v>
      </c>
      <c r="M98" s="123"/>
      <c r="N98" s="124">
        <v>0</v>
      </c>
    </row>
    <row r="99" spans="1:14" s="299" customFormat="1" ht="14.1" customHeight="1">
      <c r="A99" s="187" t="s">
        <v>130</v>
      </c>
      <c r="B99" s="315"/>
      <c r="F99" s="115">
        <v>30</v>
      </c>
      <c r="G99" s="122"/>
      <c r="H99" s="237">
        <v>-17780000</v>
      </c>
      <c r="I99" s="123"/>
      <c r="J99" s="196">
        <v>-15383682</v>
      </c>
      <c r="K99" s="123"/>
      <c r="L99" s="253">
        <v>0</v>
      </c>
      <c r="M99" s="123"/>
      <c r="N99" s="124">
        <v>0</v>
      </c>
    </row>
    <row r="100" spans="1:14" s="299" customFormat="1" ht="14.1" customHeight="1">
      <c r="A100" s="197" t="s">
        <v>131</v>
      </c>
      <c r="B100" s="315"/>
      <c r="F100" s="115"/>
      <c r="G100" s="122"/>
      <c r="H100" s="237">
        <v>-124955716</v>
      </c>
      <c r="I100" s="123"/>
      <c r="J100" s="196">
        <v>-91564300</v>
      </c>
      <c r="K100" s="123"/>
      <c r="L100" s="285">
        <v>0</v>
      </c>
      <c r="M100" s="123"/>
      <c r="N100" s="124">
        <v>0</v>
      </c>
    </row>
    <row r="101" spans="1:14" s="316" customFormat="1" ht="15.95" customHeight="1">
      <c r="A101" s="363" t="s">
        <v>218</v>
      </c>
      <c r="B101" s="363"/>
      <c r="C101" s="363"/>
      <c r="D101" s="363"/>
      <c r="E101" s="363"/>
      <c r="F101" s="315"/>
      <c r="H101" s="317"/>
      <c r="I101" s="318"/>
      <c r="J101" s="319"/>
      <c r="K101" s="320"/>
      <c r="L101" s="321"/>
      <c r="M101" s="320"/>
      <c r="N101" s="322"/>
    </row>
    <row r="102" spans="1:14" s="316" customFormat="1" ht="15.95" customHeight="1">
      <c r="A102" s="315"/>
      <c r="B102" s="315" t="s">
        <v>219</v>
      </c>
      <c r="C102" s="315"/>
      <c r="D102" s="315"/>
      <c r="E102" s="315"/>
      <c r="F102" s="344">
        <v>16.100000000000001</v>
      </c>
      <c r="H102" s="237">
        <v>27500000</v>
      </c>
      <c r="I102" s="318"/>
      <c r="J102" s="320">
        <v>0</v>
      </c>
      <c r="K102" s="320"/>
      <c r="L102" s="285">
        <v>0</v>
      </c>
      <c r="M102" s="320"/>
      <c r="N102" s="319">
        <v>0</v>
      </c>
    </row>
    <row r="103" spans="1:14" s="316" customFormat="1" ht="15.95" customHeight="1">
      <c r="A103" s="315" t="s">
        <v>220</v>
      </c>
      <c r="B103" s="315"/>
      <c r="C103" s="315"/>
      <c r="D103" s="315"/>
      <c r="E103" s="315"/>
      <c r="F103" s="315"/>
      <c r="H103" s="237"/>
      <c r="I103" s="318"/>
      <c r="J103" s="319"/>
      <c r="K103" s="320"/>
      <c r="L103" s="321"/>
      <c r="M103" s="320"/>
      <c r="N103" s="319"/>
    </row>
    <row r="104" spans="1:14" s="316" customFormat="1" ht="15.95" customHeight="1">
      <c r="A104" s="315"/>
      <c r="B104" s="315" t="s">
        <v>221</v>
      </c>
      <c r="C104" s="315"/>
      <c r="D104" s="315"/>
      <c r="E104" s="315"/>
      <c r="F104" s="315"/>
      <c r="H104" s="237">
        <v>10010000</v>
      </c>
      <c r="I104" s="318"/>
      <c r="J104" s="320">
        <v>0</v>
      </c>
      <c r="K104" s="320"/>
      <c r="L104" s="285">
        <v>0</v>
      </c>
      <c r="M104" s="320"/>
      <c r="N104" s="319">
        <v>0</v>
      </c>
    </row>
    <row r="105" spans="1:14" s="299" customFormat="1" ht="14.1" customHeight="1">
      <c r="A105" s="315" t="s">
        <v>149</v>
      </c>
      <c r="B105" s="315"/>
      <c r="C105" s="315"/>
      <c r="D105" s="315"/>
      <c r="E105" s="315"/>
      <c r="F105" s="315" t="s">
        <v>225</v>
      </c>
      <c r="G105" s="122"/>
      <c r="H105" s="240">
        <v>-183206383</v>
      </c>
      <c r="I105" s="123"/>
      <c r="J105" s="198">
        <v>-305039336</v>
      </c>
      <c r="K105" s="123"/>
      <c r="L105" s="257">
        <v>-183206383</v>
      </c>
      <c r="M105" s="123"/>
      <c r="N105" s="198">
        <v>-305039336</v>
      </c>
    </row>
    <row r="106" spans="1:14" s="299" customFormat="1" ht="6" customHeight="1">
      <c r="A106" s="315"/>
      <c r="B106" s="315"/>
      <c r="F106" s="115"/>
      <c r="G106" s="122"/>
      <c r="H106" s="230"/>
      <c r="I106" s="112"/>
      <c r="J106" s="112"/>
      <c r="K106" s="112"/>
      <c r="L106" s="245"/>
      <c r="M106" s="112"/>
      <c r="N106" s="112"/>
    </row>
    <row r="107" spans="1:14" s="118" customFormat="1" ht="13.35" customHeight="1">
      <c r="A107" s="187" t="s">
        <v>99</v>
      </c>
      <c r="B107" s="315"/>
      <c r="C107" s="299"/>
      <c r="D107" s="299"/>
      <c r="E107" s="299"/>
      <c r="F107" s="115"/>
      <c r="G107" s="122"/>
      <c r="H107" s="235">
        <f>SUM(H93:H105)</f>
        <v>552868307</v>
      </c>
      <c r="I107" s="124"/>
      <c r="J107" s="125">
        <f>SUM(J93:J105)</f>
        <v>160909861</v>
      </c>
      <c r="K107" s="124"/>
      <c r="L107" s="235">
        <f>SUM(L93:L105)</f>
        <v>-184485193</v>
      </c>
      <c r="M107" s="124"/>
      <c r="N107" s="125">
        <f>SUM(N93:N105)</f>
        <v>-305452351</v>
      </c>
    </row>
    <row r="108" spans="1:14" s="299" customFormat="1" ht="15" customHeight="1">
      <c r="F108" s="184"/>
      <c r="G108" s="114"/>
      <c r="H108" s="241"/>
      <c r="I108" s="37"/>
      <c r="J108" s="199"/>
      <c r="K108" s="185"/>
      <c r="L108" s="255"/>
      <c r="M108" s="37"/>
      <c r="N108" s="199"/>
    </row>
    <row r="109" spans="1:14" s="299" customFormat="1" ht="14.1" customHeight="1">
      <c r="A109" s="200" t="s">
        <v>100</v>
      </c>
      <c r="B109" s="186"/>
      <c r="F109" s="184"/>
      <c r="G109" s="201"/>
      <c r="H109" s="236">
        <f>H107+H90+H53</f>
        <v>407856038</v>
      </c>
      <c r="I109" s="124"/>
      <c r="J109" s="129">
        <f>J107+J90+J53</f>
        <v>410972134</v>
      </c>
      <c r="K109" s="124"/>
      <c r="L109" s="236">
        <f>L107+L90+L53</f>
        <v>-8814317</v>
      </c>
      <c r="M109" s="124"/>
      <c r="N109" s="129">
        <f>N107+N90+N53</f>
        <v>-311860</v>
      </c>
    </row>
    <row r="110" spans="1:14" s="299" customFormat="1" ht="14.1" customHeight="1">
      <c r="A110" s="202" t="s">
        <v>101</v>
      </c>
      <c r="B110" s="315"/>
      <c r="F110" s="115"/>
      <c r="G110" s="122"/>
      <c r="H110" s="234">
        <v>482892545</v>
      </c>
      <c r="I110" s="124"/>
      <c r="J110" s="203">
        <v>71920411</v>
      </c>
      <c r="K110" s="124"/>
      <c r="L110" s="254">
        <v>13569645</v>
      </c>
      <c r="M110" s="123"/>
      <c r="N110" s="204">
        <v>13881505</v>
      </c>
    </row>
    <row r="111" spans="1:14" s="299" customFormat="1" ht="6" customHeight="1">
      <c r="A111" s="121"/>
      <c r="F111" s="115"/>
      <c r="G111" s="122"/>
      <c r="H111" s="231"/>
      <c r="I111" s="124"/>
      <c r="J111" s="123"/>
      <c r="K111" s="124"/>
      <c r="L111" s="256"/>
      <c r="M111" s="124"/>
      <c r="N111" s="123"/>
    </row>
    <row r="112" spans="1:14" s="299" customFormat="1" ht="15" customHeight="1" thickBot="1">
      <c r="A112" s="296" t="s">
        <v>102</v>
      </c>
      <c r="B112" s="315"/>
      <c r="F112" s="115">
        <v>10</v>
      </c>
      <c r="G112" s="122"/>
      <c r="H112" s="242">
        <f>SUM(H109:H110)</f>
        <v>890748583</v>
      </c>
      <c r="I112" s="124"/>
      <c r="J112" s="205">
        <f>SUM(J109:J110)</f>
        <v>482892545</v>
      </c>
      <c r="K112" s="124"/>
      <c r="L112" s="242">
        <f>SUM(L109:L110)</f>
        <v>4755328</v>
      </c>
      <c r="M112" s="124"/>
      <c r="N112" s="205">
        <f>SUM(N109:N110)</f>
        <v>13569645</v>
      </c>
    </row>
    <row r="113" spans="1:14" s="299" customFormat="1" ht="15" customHeight="1" thickTop="1">
      <c r="A113" s="315"/>
      <c r="B113" s="315"/>
      <c r="F113" s="115"/>
      <c r="G113" s="122"/>
      <c r="H113" s="231"/>
      <c r="I113" s="124"/>
      <c r="J113" s="123"/>
      <c r="K113" s="124"/>
      <c r="L113" s="231"/>
      <c r="M113" s="124"/>
      <c r="N113" s="123"/>
    </row>
    <row r="114" spans="1:14" s="299" customFormat="1" ht="15" customHeight="1">
      <c r="A114" s="215" t="s">
        <v>103</v>
      </c>
      <c r="B114" s="216"/>
      <c r="C114" s="216"/>
      <c r="D114" s="216"/>
      <c r="E114" s="216"/>
      <c r="F114" s="216"/>
      <c r="G114" s="216"/>
      <c r="H114" s="243"/>
      <c r="I114" s="217"/>
      <c r="J114" s="217"/>
      <c r="K114" s="217"/>
      <c r="L114" s="252"/>
      <c r="M114" s="217"/>
      <c r="N114" s="217"/>
    </row>
    <row r="115" spans="1:14" s="299" customFormat="1" ht="15" customHeight="1" thickBot="1">
      <c r="A115" s="128" t="s">
        <v>132</v>
      </c>
      <c r="B115" s="121"/>
      <c r="C115" s="121"/>
      <c r="D115" s="121"/>
      <c r="E115" s="121"/>
      <c r="F115" s="115">
        <v>26</v>
      </c>
      <c r="G115" s="114"/>
      <c r="H115" s="242">
        <v>33601743</v>
      </c>
      <c r="I115" s="123"/>
      <c r="J115" s="205">
        <v>48597617</v>
      </c>
      <c r="K115" s="123"/>
      <c r="L115" s="295">
        <v>0</v>
      </c>
      <c r="M115" s="123"/>
      <c r="N115" s="205">
        <v>0</v>
      </c>
    </row>
    <row r="116" spans="1:14" s="299" customFormat="1" ht="8.25" customHeight="1" thickTop="1">
      <c r="F116" s="115"/>
      <c r="G116" s="114"/>
      <c r="H116" s="238"/>
      <c r="I116" s="123"/>
      <c r="J116" s="185"/>
      <c r="K116" s="123"/>
      <c r="L116" s="251"/>
      <c r="M116" s="123"/>
      <c r="N116" s="185"/>
    </row>
    <row r="117" spans="1:14" s="299" customFormat="1" ht="15" customHeight="1">
      <c r="A117" s="128" t="s">
        <v>104</v>
      </c>
      <c r="F117" s="115">
        <v>26</v>
      </c>
      <c r="G117" s="114"/>
      <c r="H117" s="238"/>
      <c r="I117" s="123"/>
      <c r="J117" s="185"/>
      <c r="K117" s="123"/>
      <c r="L117" s="251"/>
      <c r="M117" s="123"/>
      <c r="N117" s="185"/>
    </row>
    <row r="118" spans="1:14" s="299" customFormat="1" ht="15" customHeight="1" thickBot="1">
      <c r="B118" s="190" t="s">
        <v>96</v>
      </c>
      <c r="F118" s="115"/>
      <c r="G118" s="114"/>
      <c r="H118" s="338">
        <v>33931505</v>
      </c>
      <c r="I118" s="123"/>
      <c r="J118" s="339">
        <v>2239827</v>
      </c>
      <c r="K118" s="123"/>
      <c r="L118" s="338">
        <v>0</v>
      </c>
      <c r="M118" s="123"/>
      <c r="N118" s="340">
        <v>0</v>
      </c>
    </row>
    <row r="119" spans="1:14" s="164" customFormat="1" ht="15.75" customHeight="1" thickTop="1">
      <c r="A119" s="297"/>
      <c r="B119" s="114"/>
      <c r="C119" s="114"/>
      <c r="D119" s="114"/>
      <c r="E119" s="114"/>
      <c r="F119" s="115"/>
      <c r="G119" s="114"/>
      <c r="H119" s="129"/>
      <c r="I119" s="123"/>
      <c r="J119" s="129"/>
      <c r="K119" s="123"/>
      <c r="L119" s="212"/>
      <c r="M119" s="123"/>
      <c r="N119" s="120"/>
    </row>
    <row r="120" spans="1:14" s="164" customFormat="1" ht="15.75" customHeight="1">
      <c r="A120" s="297"/>
      <c r="B120" s="114"/>
      <c r="C120" s="114"/>
      <c r="D120" s="114"/>
      <c r="E120" s="114"/>
      <c r="F120" s="115"/>
      <c r="G120" s="114"/>
      <c r="H120" s="129"/>
      <c r="I120" s="123"/>
      <c r="J120" s="129"/>
      <c r="K120" s="123"/>
      <c r="L120" s="212"/>
      <c r="M120" s="123"/>
      <c r="N120" s="120"/>
    </row>
    <row r="121" spans="1:14" ht="15" customHeight="1">
      <c r="A121" s="128"/>
      <c r="F121" s="115"/>
      <c r="G121" s="114"/>
      <c r="H121" s="123"/>
      <c r="I121" s="123"/>
      <c r="J121" s="123"/>
      <c r="K121" s="123"/>
      <c r="L121" s="129"/>
      <c r="M121" s="123"/>
      <c r="N121" s="129"/>
    </row>
    <row r="122" spans="1:14" ht="15" customHeight="1">
      <c r="A122" s="128"/>
      <c r="F122" s="115"/>
      <c r="G122" s="114"/>
      <c r="H122" s="123"/>
      <c r="I122" s="123"/>
      <c r="J122" s="123"/>
      <c r="K122" s="123"/>
      <c r="L122" s="129"/>
      <c r="M122" s="123"/>
      <c r="N122" s="129"/>
    </row>
    <row r="123" spans="1:14" ht="15" customHeight="1">
      <c r="A123" s="128"/>
      <c r="F123" s="115"/>
      <c r="G123" s="114"/>
      <c r="H123" s="123"/>
      <c r="I123" s="123"/>
      <c r="J123" s="123"/>
      <c r="K123" s="123"/>
      <c r="L123" s="129"/>
      <c r="M123" s="123"/>
      <c r="N123" s="129"/>
    </row>
    <row r="124" spans="1:14" ht="15" customHeight="1">
      <c r="A124" s="128"/>
      <c r="F124" s="115"/>
      <c r="G124" s="114"/>
      <c r="H124" s="123"/>
      <c r="I124" s="123"/>
      <c r="J124" s="123"/>
      <c r="K124" s="123"/>
      <c r="L124" s="129"/>
      <c r="M124" s="123"/>
      <c r="N124" s="129"/>
    </row>
    <row r="125" spans="1:14" ht="3.75" customHeight="1">
      <c r="A125" s="128"/>
      <c r="F125" s="115"/>
      <c r="G125" s="114"/>
      <c r="H125" s="123"/>
      <c r="I125" s="123"/>
      <c r="J125" s="123"/>
      <c r="K125" s="123"/>
      <c r="L125" s="129"/>
      <c r="M125" s="123"/>
      <c r="N125" s="129"/>
    </row>
    <row r="126" spans="1:14" s="89" customFormat="1" ht="21.95" customHeight="1">
      <c r="A126" s="95" t="str">
        <f>'11'!A35</f>
        <v>The accompanying notes on pages 14 to 100 are an integral part of these consolidated and separate financial statements.</v>
      </c>
      <c r="B126" s="95"/>
      <c r="C126" s="95"/>
      <c r="D126" s="95"/>
      <c r="E126" s="95"/>
      <c r="F126" s="209"/>
      <c r="G126" s="94"/>
      <c r="H126" s="210"/>
      <c r="I126" s="210"/>
      <c r="J126" s="210"/>
      <c r="K126" s="210"/>
      <c r="L126" s="210"/>
      <c r="M126" s="210"/>
      <c r="N126" s="210"/>
    </row>
    <row r="127" spans="1:14" ht="21.75" customHeight="1">
      <c r="F127" s="115"/>
      <c r="H127" s="123"/>
      <c r="I127" s="124"/>
      <c r="J127" s="123"/>
      <c r="K127" s="123"/>
      <c r="L127" s="123"/>
      <c r="M127" s="123"/>
      <c r="N127" s="123"/>
    </row>
    <row r="128" spans="1:14" ht="21.75" customHeight="1">
      <c r="F128" s="115"/>
      <c r="H128" s="123"/>
      <c r="I128" s="124"/>
      <c r="J128" s="123"/>
      <c r="K128" s="123"/>
      <c r="L128" s="123"/>
      <c r="M128" s="123"/>
      <c r="N128" s="123"/>
    </row>
    <row r="129" spans="6:14" ht="21.75" customHeight="1">
      <c r="F129" s="115"/>
      <c r="H129" s="123"/>
      <c r="I129" s="124"/>
      <c r="J129" s="123"/>
      <c r="K129" s="123"/>
      <c r="L129" s="123"/>
      <c r="M129" s="123"/>
      <c r="N129" s="123"/>
    </row>
    <row r="130" spans="6:14" ht="21.75" customHeight="1">
      <c r="F130" s="115"/>
      <c r="H130" s="123"/>
      <c r="I130" s="124"/>
      <c r="J130" s="123"/>
      <c r="K130" s="123"/>
      <c r="L130" s="123"/>
      <c r="M130" s="123"/>
      <c r="N130" s="123"/>
    </row>
    <row r="131" spans="6:14" ht="21.75" customHeight="1">
      <c r="F131" s="115"/>
      <c r="H131" s="123"/>
      <c r="I131" s="124"/>
      <c r="J131" s="123"/>
      <c r="K131" s="123"/>
      <c r="L131" s="123"/>
      <c r="M131" s="123"/>
      <c r="N131" s="123"/>
    </row>
    <row r="132" spans="6:14" ht="21.75" customHeight="1">
      <c r="F132" s="115"/>
      <c r="H132" s="124"/>
      <c r="I132" s="124"/>
      <c r="J132" s="124"/>
      <c r="K132" s="124"/>
      <c r="L132" s="124"/>
      <c r="M132" s="124"/>
      <c r="N132" s="124"/>
    </row>
    <row r="133" spans="6:14" ht="21.75" customHeight="1">
      <c r="F133" s="115"/>
      <c r="H133" s="123"/>
      <c r="I133" s="124"/>
      <c r="J133" s="123"/>
      <c r="K133" s="124"/>
      <c r="L133" s="123"/>
      <c r="M133" s="124"/>
      <c r="N133" s="123"/>
    </row>
    <row r="134" spans="6:14" ht="21.75" customHeight="1">
      <c r="F134" s="115"/>
      <c r="H134" s="123"/>
      <c r="I134" s="124"/>
      <c r="J134" s="123"/>
      <c r="K134" s="124"/>
      <c r="L134" s="123"/>
      <c r="M134" s="124"/>
      <c r="N134" s="123"/>
    </row>
    <row r="135" spans="6:14" ht="21.75" customHeight="1">
      <c r="F135" s="115"/>
    </row>
    <row r="136" spans="6:14" ht="21.75" customHeight="1">
      <c r="F136" s="115"/>
      <c r="H136" s="111"/>
      <c r="I136" s="111"/>
      <c r="J136" s="111"/>
      <c r="K136" s="111"/>
      <c r="L136" s="111"/>
      <c r="M136" s="111"/>
      <c r="N136" s="111"/>
    </row>
    <row r="137" spans="6:14" ht="21.75" customHeight="1">
      <c r="F137" s="115"/>
      <c r="H137" s="111"/>
      <c r="I137" s="111"/>
      <c r="J137" s="111"/>
      <c r="K137" s="111"/>
      <c r="L137" s="111"/>
      <c r="M137" s="111"/>
      <c r="N137" s="111"/>
    </row>
    <row r="138" spans="6:14" ht="21.75" customHeight="1">
      <c r="F138" s="115"/>
      <c r="H138" s="111"/>
      <c r="I138" s="111"/>
      <c r="J138" s="111"/>
      <c r="K138" s="111"/>
      <c r="L138" s="111"/>
      <c r="M138" s="111"/>
      <c r="N138" s="111"/>
    </row>
    <row r="139" spans="6:14" ht="21.75" customHeight="1">
      <c r="F139" s="115"/>
      <c r="H139" s="111"/>
      <c r="I139" s="111"/>
      <c r="J139" s="111"/>
      <c r="K139" s="111"/>
      <c r="L139" s="111"/>
      <c r="M139" s="111"/>
      <c r="N139" s="111"/>
    </row>
    <row r="140" spans="6:14" ht="21.75" customHeight="1">
      <c r="F140" s="115"/>
      <c r="H140" s="111"/>
      <c r="I140" s="111"/>
      <c r="J140" s="111"/>
      <c r="K140" s="111"/>
      <c r="L140" s="111"/>
      <c r="M140" s="111"/>
      <c r="N140" s="111"/>
    </row>
    <row r="141" spans="6:14" ht="21.75" customHeight="1">
      <c r="F141" s="115"/>
      <c r="H141" s="111"/>
      <c r="I141" s="111"/>
      <c r="J141" s="111"/>
      <c r="K141" s="111"/>
      <c r="L141" s="111"/>
      <c r="M141" s="111"/>
      <c r="N141" s="111"/>
    </row>
    <row r="142" spans="6:14" ht="21.75" customHeight="1">
      <c r="F142" s="115"/>
      <c r="H142" s="111"/>
      <c r="I142" s="111"/>
      <c r="J142" s="111"/>
      <c r="K142" s="111"/>
      <c r="L142" s="111"/>
      <c r="M142" s="111"/>
      <c r="N142" s="111"/>
    </row>
    <row r="143" spans="6:14" ht="21.75" customHeight="1">
      <c r="F143" s="115"/>
      <c r="H143" s="111"/>
      <c r="I143" s="111"/>
      <c r="J143" s="111"/>
      <c r="K143" s="111"/>
      <c r="L143" s="111"/>
      <c r="M143" s="111"/>
      <c r="N143" s="111"/>
    </row>
  </sheetData>
  <mergeCells count="17">
    <mergeCell ref="A79:E79"/>
    <mergeCell ref="A93:E93"/>
    <mergeCell ref="A101:E101"/>
    <mergeCell ref="H69:J69"/>
    <mergeCell ref="L69:N69"/>
    <mergeCell ref="H70:J70"/>
    <mergeCell ref="L70:N70"/>
    <mergeCell ref="A12:E12"/>
    <mergeCell ref="A13:E13"/>
    <mergeCell ref="B21:E21"/>
    <mergeCell ref="B23:E23"/>
    <mergeCell ref="C19:E19"/>
    <mergeCell ref="H6:J6"/>
    <mergeCell ref="L6:N6"/>
    <mergeCell ref="H7:J7"/>
    <mergeCell ref="L7:N7"/>
    <mergeCell ref="A11:E11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Eng5-7</vt:lpstr>
      <vt:lpstr>Eng8-9</vt:lpstr>
      <vt:lpstr>10</vt:lpstr>
      <vt:lpstr>11</vt:lpstr>
      <vt:lpstr>12-13</vt:lpstr>
      <vt:lpstr>'10'!Print_Area</vt:lpstr>
      <vt:lpstr>'11'!Print_Area</vt:lpstr>
      <vt:lpstr>'12-13'!Print_Area</vt:lpstr>
      <vt:lpstr>'Eng8-9'!Print_Area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Benjamas Poonyavedsoonton</cp:lastModifiedBy>
  <cp:lastPrinted>2022-02-28T09:51:40Z</cp:lastPrinted>
  <dcterms:created xsi:type="dcterms:W3CDTF">2013-12-23T04:45:07Z</dcterms:created>
  <dcterms:modified xsi:type="dcterms:W3CDTF">2022-02-28T10:15:28Z</dcterms:modified>
</cp:coreProperties>
</file>