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atwan\OneDrive\เดสก์ท็อป\เนตร _ โซลาร์ตรอน\THA\Final_T - ส่ง ตลาด\"/>
    </mc:Choice>
  </mc:AlternateContent>
  <xr:revisionPtr revIDLastSave="0" documentId="13_ncr:1_{D2C2E6F2-6CB7-4A44-B75B-7AABCC0F669E}" xr6:coauthVersionLast="47" xr6:coauthVersionMax="47" xr10:uidLastSave="{00000000-0000-0000-0000-000000000000}"/>
  <bookViews>
    <workbookView xWindow="-120" yWindow="-120" windowWidth="19440" windowHeight="14880" tabRatio="892" activeTab="1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10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(P8-P10)'!$A$1:$Q$157</definedName>
    <definedName name="_xlnm.Print_Area" localSheetId="1">'งบกำไรขาดทุนเบ็ดเสร็จ (P4-P5)'!$A$1:$O$94</definedName>
    <definedName name="_xlnm.Print_Area" localSheetId="2">'งบเปลี่ยนแปลงฯ (P6)'!$A$1:$W$35</definedName>
    <definedName name="_xlnm.Print_Area" localSheetId="3">'งบเปลี่ยนแปลงฯ (P7)'!$A$1:$U$28</definedName>
    <definedName name="_xlnm.Print_Area" localSheetId="0">'งบแสดงฐานะการเงิน (P1-P3)'!$A$1:$O$143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73" l="1"/>
  <c r="J46" i="73" l="1"/>
  <c r="P48" i="73"/>
  <c r="P16" i="73"/>
  <c r="P17" i="73"/>
  <c r="L17" i="73"/>
  <c r="L16" i="73"/>
  <c r="P9" i="73"/>
  <c r="Q27" i="70"/>
  <c r="M27" i="70"/>
  <c r="K27" i="70"/>
  <c r="I27" i="70"/>
  <c r="P21" i="71"/>
  <c r="N21" i="71"/>
  <c r="L21" i="71"/>
  <c r="A107" i="73"/>
  <c r="T9" i="73"/>
  <c r="P35" i="73" l="1"/>
  <c r="J75" i="73" l="1"/>
  <c r="M24" i="75"/>
  <c r="S23" i="70" l="1"/>
  <c r="K63" i="75"/>
  <c r="I31" i="29"/>
  <c r="W23" i="70" l="1"/>
  <c r="N92" i="73"/>
  <c r="N75" i="73"/>
  <c r="T17" i="71" l="1"/>
  <c r="O26" i="70" l="1"/>
  <c r="S26" i="70" s="1"/>
  <c r="O13" i="70"/>
  <c r="S15" i="70"/>
  <c r="W15" i="70" s="1"/>
  <c r="U13" i="70"/>
  <c r="Q13" i="70"/>
  <c r="M13" i="70"/>
  <c r="K13" i="70"/>
  <c r="I13" i="70"/>
  <c r="S12" i="70"/>
  <c r="S11" i="70"/>
  <c r="O24" i="75"/>
  <c r="K24" i="75"/>
  <c r="L35" i="73" l="1"/>
  <c r="L61" i="73" s="1"/>
  <c r="S13" i="70"/>
  <c r="W12" i="70"/>
  <c r="I74" i="29"/>
  <c r="S18" i="70" l="1"/>
  <c r="K20" i="29" l="1"/>
  <c r="K31" i="29"/>
  <c r="K83" i="29"/>
  <c r="K74" i="29"/>
  <c r="K119" i="29"/>
  <c r="K121" i="29" s="1"/>
  <c r="I83" i="29"/>
  <c r="I85" i="29" s="1"/>
  <c r="I20" i="29"/>
  <c r="I33" i="29" s="1"/>
  <c r="R20" i="71"/>
  <c r="M83" i="29"/>
  <c r="I63" i="75"/>
  <c r="U25" i="70" s="1"/>
  <c r="U27" i="70" s="1"/>
  <c r="A50" i="75"/>
  <c r="O14" i="75"/>
  <c r="M14" i="75"/>
  <c r="K14" i="75"/>
  <c r="I14" i="75"/>
  <c r="T10" i="71"/>
  <c r="O20" i="70"/>
  <c r="O21" i="70" s="1"/>
  <c r="W11" i="70"/>
  <c r="W13" i="70" s="1"/>
  <c r="J92" i="73"/>
  <c r="W26" i="70"/>
  <c r="P92" i="73"/>
  <c r="W18" i="70"/>
  <c r="O31" i="29"/>
  <c r="M31" i="29"/>
  <c r="L92" i="73"/>
  <c r="P14" i="71"/>
  <c r="P15" i="71" s="1"/>
  <c r="P22" i="71" s="1"/>
  <c r="N14" i="71"/>
  <c r="N15" i="71" s="1"/>
  <c r="N22" i="71" s="1"/>
  <c r="L14" i="71"/>
  <c r="L15" i="71" s="1"/>
  <c r="L22" i="71" s="1"/>
  <c r="T13" i="71"/>
  <c r="T12" i="71"/>
  <c r="U20" i="70"/>
  <c r="U21" i="70" s="1"/>
  <c r="Q20" i="70"/>
  <c r="Q21" i="70" s="1"/>
  <c r="Q28" i="70" s="1"/>
  <c r="M20" i="70"/>
  <c r="M21" i="70" s="1"/>
  <c r="M28" i="70" s="1"/>
  <c r="K20" i="70"/>
  <c r="K21" i="70" s="1"/>
  <c r="K28" i="70" s="1"/>
  <c r="I20" i="70"/>
  <c r="I21" i="70" s="1"/>
  <c r="I28" i="70" s="1"/>
  <c r="S19" i="70"/>
  <c r="W19" i="70" s="1"/>
  <c r="L75" i="73"/>
  <c r="P75" i="73"/>
  <c r="M74" i="29"/>
  <c r="M20" i="29"/>
  <c r="A22" i="71"/>
  <c r="A3" i="71"/>
  <c r="A3" i="73" s="1"/>
  <c r="A56" i="73" s="1"/>
  <c r="A109" i="73" s="1"/>
  <c r="I54" i="29"/>
  <c r="I102" i="29" s="1"/>
  <c r="M102" i="29" s="1"/>
  <c r="M7" i="29"/>
  <c r="A54" i="73"/>
  <c r="O20" i="29"/>
  <c r="A48" i="29"/>
  <c r="A50" i="29"/>
  <c r="A98" i="29" s="1"/>
  <c r="O74" i="29"/>
  <c r="O83" i="29"/>
  <c r="A96" i="29"/>
  <c r="O119" i="29"/>
  <c r="O121" i="29" s="1"/>
  <c r="R14" i="71"/>
  <c r="R15" i="71" s="1"/>
  <c r="U28" i="70" l="1"/>
  <c r="T20" i="71"/>
  <c r="T14" i="71"/>
  <c r="T15" i="71" s="1"/>
  <c r="W20" i="70"/>
  <c r="W21" i="70" s="1"/>
  <c r="P61" i="73"/>
  <c r="M54" i="29"/>
  <c r="O85" i="29"/>
  <c r="O123" i="29" s="1"/>
  <c r="K33" i="29"/>
  <c r="O33" i="29"/>
  <c r="L64" i="73"/>
  <c r="L94" i="73" s="1"/>
  <c r="S20" i="70"/>
  <c r="S21" i="70" s="1"/>
  <c r="M26" i="75"/>
  <c r="M28" i="75" s="1"/>
  <c r="N9" i="73" s="1"/>
  <c r="K26" i="75"/>
  <c r="K28" i="75" s="1"/>
  <c r="K30" i="75" s="1"/>
  <c r="K57" i="75" s="1"/>
  <c r="K67" i="75" s="1"/>
  <c r="K85" i="29"/>
  <c r="K123" i="29" s="1"/>
  <c r="M33" i="29"/>
  <c r="M85" i="29"/>
  <c r="O26" i="75"/>
  <c r="O28" i="75" s="1"/>
  <c r="S9" i="73" l="1"/>
  <c r="N35" i="73"/>
  <c r="N61" i="73" s="1"/>
  <c r="O30" i="75"/>
  <c r="O67" i="75" s="1"/>
  <c r="U9" i="73"/>
  <c r="M30" i="75"/>
  <c r="M67" i="75" s="1"/>
  <c r="P64" i="73"/>
  <c r="P94" i="73" s="1"/>
  <c r="P96" i="73" s="1"/>
  <c r="X96" i="73" s="1"/>
  <c r="L96" i="73"/>
  <c r="T96" i="73" s="1"/>
  <c r="K36" i="75"/>
  <c r="K62" i="75" l="1"/>
  <c r="K64" i="75" s="1"/>
  <c r="O36" i="75"/>
  <c r="R19" i="71"/>
  <c r="R21" i="71" s="1"/>
  <c r="R22" i="71" s="1"/>
  <c r="K59" i="75"/>
  <c r="M36" i="75"/>
  <c r="T19" i="71" l="1"/>
  <c r="T21" i="71" s="1"/>
  <c r="T22" i="71" s="1"/>
  <c r="N64" i="73"/>
  <c r="M119" i="29" l="1"/>
  <c r="M121" i="29" s="1"/>
  <c r="N94" i="73"/>
  <c r="N96" i="73" s="1"/>
  <c r="V96" i="73" s="1"/>
  <c r="M123" i="29" l="1"/>
  <c r="V22" i="71"/>
  <c r="I24" i="75" l="1"/>
  <c r="I26" i="75" s="1"/>
  <c r="I28" i="75" s="1"/>
  <c r="J9" i="73" s="1"/>
  <c r="J35" i="73" s="1"/>
  <c r="J61" i="73" s="1"/>
  <c r="J64" i="73" s="1"/>
  <c r="J94" i="73" s="1"/>
  <c r="J96" i="73" s="1"/>
  <c r="R96" i="73" s="1"/>
  <c r="R9" i="73" l="1"/>
  <c r="I30" i="75"/>
  <c r="O25" i="70" l="1"/>
  <c r="O27" i="70" s="1"/>
  <c r="O28" i="70" s="1"/>
  <c r="I119" i="29" s="1"/>
  <c r="I121" i="29" s="1"/>
  <c r="I59" i="75"/>
  <c r="I57" i="75" s="1"/>
  <c r="I67" i="75" s="1"/>
  <c r="I36" i="75"/>
  <c r="I64" i="75" s="1"/>
  <c r="I62" i="75" s="1"/>
  <c r="S25" i="70" l="1"/>
  <c r="S27" i="70" s="1"/>
  <c r="S28" i="70" s="1"/>
  <c r="I123" i="29"/>
  <c r="W25" i="70" l="1"/>
  <c r="W27" i="70" s="1"/>
  <c r="W28" i="70" s="1"/>
  <c r="Y28" i="70" s="1"/>
</calcChain>
</file>

<file path=xl/sharedStrings.xml><?xml version="1.0" encoding="utf-8"?>
<sst xmlns="http://schemas.openxmlformats.org/spreadsheetml/2006/main" count="389" uniqueCount="253">
  <si>
    <t>บริษัท โซลาร์ตรอน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</si>
  <si>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</si>
  <si>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</si>
  <si>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</si>
  <si>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</si>
  <si>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</si>
  <si>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ปี 2564</t>
  </si>
  <si>
    <t>หมายเหตุ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</si>
  <si>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</si>
  <si>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</si>
  <si>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</si>
  <si>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</si>
  <si>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</si>
  <si>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</si>
  <si>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6.2 และ 8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</si>
  <si>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</si>
  <si>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</si>
  <si>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</si>
  <si>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</si>
  <si>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</si>
  <si>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</si>
  <si>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</si>
  <si>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ที่ติดภาระค้ำประกัน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</si>
  <si>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</si>
  <si>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</si>
  <si>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</si>
  <si>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</si>
  <si>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</si>
  <si>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</si>
  <si>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</si>
  <si>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รับรองว่าถูกต้อง     ลงชื่อ......................................................กรรมการ        ลงชื่อ...................................................กรรมการ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</si>
  <si>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</si>
  <si>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</si>
  <si>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</si>
  <si>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</si>
  <si>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</si>
  <si>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เจ้าหนี้ตามสัญญาแฟคตอริ่ง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</si>
  <si>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</si>
  <si>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</si>
  <si>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</si>
  <si>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</si>
  <si>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เงินกู้ยืมระยะสั้นจากบุคคลและกิจการอื่น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</si>
  <si>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</si>
  <si>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</si>
  <si>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</si>
  <si>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</si>
  <si>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</si>
  <si>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</si>
  <si>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</si>
  <si>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</si>
  <si>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</si>
  <si>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</si>
  <si>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</si>
  <si>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</si>
  <si>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</si>
  <si>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</si>
  <si>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</si>
  <si>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</si>
  <si>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</si>
  <si>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</si>
  <si>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</si>
  <si>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</si>
  <si>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</si>
  <si>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</si>
  <si>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</si>
  <si>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</si>
  <si>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</si>
  <si>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</si>
  <si>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</si>
  <si>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</si>
  <si>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</si>
  <si>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</si>
  <si>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ปี 2563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</si>
  <si>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</si>
  <si>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</si>
  <si>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</si>
  <si>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</si>
  <si>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</si>
  <si>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</si>
  <si>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</si>
  <si>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</si>
  <si>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 xml:space="preserve"> -   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</si>
  <si>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</si>
  <si>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</si>
  <si>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</si>
  <si>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ค่าเผื่อการด้อยค่าสินทรัพย์ถาวร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</si>
  <si>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</si>
  <si>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</si>
  <si>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</si>
  <si>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</si>
  <si>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</si>
  <si>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</si>
  <si>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</si>
  <si>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</si>
  <si>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</si>
  <si>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</si>
  <si>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</si>
  <si>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</si>
  <si>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 (บาท : หุ้น)</t>
  </si>
  <si>
    <t>ขาดทุนสุทธิส่วนที่เป็นของบริษัทใหญ่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</si>
  <si>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</si>
  <si>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</si>
  <si>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</si>
  <si>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</si>
  <si>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</si>
  <si>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</si>
  <si>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</si>
  <si>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</si>
  <si>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</si>
  <si>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</si>
  <si>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</si>
  <si>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</si>
  <si>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</si>
  <si>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</si>
  <si>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</si>
  <si>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</si>
  <si>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</si>
  <si>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</si>
  <si>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</si>
  <si>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</si>
  <si>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</si>
  <si>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</si>
  <si>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ขาดทุนเบ็ดเสร็จสำหรับปี :</t>
  </si>
  <si>
    <t xml:space="preserve">    ขาดทุนสุทธิสำหรับปี</t>
  </si>
  <si>
    <t xml:space="preserve">    ขาดทุนเบ็ดเสร็จอื่นสำหรับปี</t>
  </si>
  <si>
    <t xml:space="preserve">    รวมขาดทุนเบ็ดเสร็จรวมสำหรับปี</t>
  </si>
  <si>
    <t>ยอดคงเหลือ ณ วันที่ 31 ธันวาคม 2563</t>
  </si>
  <si>
    <t>ยอดคงเหลือ ณ วันที่ 31 ธันวาคม 2564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</si>
  <si>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</si>
  <si>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</si>
  <si>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</si>
  <si>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</si>
  <si>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</si>
  <si>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</si>
  <si>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</si>
  <si>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</si>
  <si>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</si>
  <si>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</si>
  <si>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</si>
  <si>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</si>
  <si>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</si>
  <si>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</si>
  <si>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</si>
  <si>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ค่าเผื่อด้อยค่าการตีราคาทรัพย์สิน</t>
  </si>
  <si>
    <t>กลับรายการค่าใช้จ่ายผลประโยชน์พนักงาน</t>
  </si>
  <si>
    <t>ค่าใช้จ่ายผลประโยชน์พนักงานหลังออกจากงาน</t>
  </si>
  <si>
    <t>ค่าใช้จ่ายค่าเบี้ยปรับ</t>
  </si>
  <si>
    <t>ขาดทุน (กำไร) จากการจำหน่ายสินทรัพย์</t>
  </si>
  <si>
    <t>ขาดทุนจากการชำระหนี้เป็นสินค้าคงเหลือ</t>
  </si>
  <si>
    <t>ขาดทุน (กำไร) จากอัตราแลกเปลี่ยนที่ยังไม่เกิดขึ้นจริง</t>
  </si>
  <si>
    <t>รับโอนทรัพย์สินจากสินค้า</t>
  </si>
  <si>
    <t>ดอกเบี้ยรับ</t>
  </si>
  <si>
    <t>ค่าใช้จ่ายบวกกลับ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</si>
  <si>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</si>
  <si>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</si>
  <si>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</si>
  <si>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</si>
  <si>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</si>
  <si>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</si>
  <si>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</si>
  <si>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ผลประโยชน์พนักงานจ่ายจริงสำหรับปี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</si>
  <si>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</si>
  <si>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</si>
  <si>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</si>
  <si>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</si>
  <si>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</si>
  <si>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</si>
  <si>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</si>
  <si>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</t>
  </si>
  <si>
    <t>เงินให้กู้ยืมระยะสั้นแก่บริษัทย่อยและกิจการที่เกี่ยวข้องกัน</t>
  </si>
  <si>
    <t>รับคืนเงินให้กู้ยืมระยะสั้นแก่บริษัทอื่น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</si>
  <si>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</si>
  <si>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</si>
  <si>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</si>
  <si>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</si>
  <si>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</si>
  <si>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เจ้าหนี้ตามสัญญาแฟคตอริ่งลดลง</t>
  </si>
  <si>
    <t>ดอกเบี้ยจ่ายจากการออกตั๋วแลกเงินขายลด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</si>
  <si>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</si>
  <si>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</si>
  <si>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</si>
  <si>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</si>
  <si>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</si>
  <si>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</si>
  <si>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</si>
  <si>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</si>
  <si>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</si>
  <si>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</si>
  <si>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</si>
  <si>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</si>
  <si>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</si>
  <si>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</si>
  <si>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</si>
  <si>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</si>
  <si>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โอนเงินกู้ยืมระยะสั้นจากกรรมการเป็น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</si>
  <si>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</si>
  <si>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</si>
  <si>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</si>
  <si>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</si>
  <si>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หุ้นสามัญ 544,124,723 หุ้น มูลค่าหุ้นละ 1 บาท ปี 2563</t>
  </si>
  <si>
    <t>ขาดทุนสุทธิสำหรับปี</t>
  </si>
  <si>
    <t>การแบ่งกำไร (ขาดทุน) สุทธิสำหรับปี</t>
  </si>
  <si>
    <t>กำไร (ขาดทุน) สุทธิสำหรับปี</t>
  </si>
  <si>
    <t>กำไร (ขาดทุน) 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</si>
  <si>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</si>
  <si>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</si>
  <si>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ซื้อสินทรัพย์โดยการทำสัญญาเช่า</t>
  </si>
  <si>
    <t>โอนที่ดิน อาคาร อุปกรณ์ เป็นสินทรัพย์ไม่มีตัวตน</t>
  </si>
  <si>
    <t xml:space="preserve">    การเพิ่มทุนจดทะเบียน</t>
  </si>
  <si>
    <t>หนี้สูญ</t>
  </si>
  <si>
    <t>ขาดทุนเบ็ดเสร็จรวมสำหรับปี</t>
  </si>
  <si>
    <t>หุ้นสามัญ 1,360,311,807 หุ้น มูลค่าหุ้นละ 1 บาท ปี 2564</t>
  </si>
  <si>
    <t>หุ้นสามัญ 1,088,249,446 หุ้น มูลค่าหุ้นละ 1 บาท ปี 2564</t>
  </si>
  <si>
    <t>เงินสดรับจากการเพิ่มทุน</t>
  </si>
  <si>
    <t>ซื้อสินทรัพย์เป็นเงินเชื้อ</t>
  </si>
  <si>
    <t>รับโอนสินทรัพย์และรายได้อื่น</t>
  </si>
  <si>
    <t>ผลกำไรจากจากเปลี่ยนแปลงสัญญา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</si>
  <si>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</si>
  <si>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</si>
  <si>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</si>
  <si>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</t>
  </si>
  <si>
    <t>รายได้ภาษีเงินได้</t>
  </si>
  <si>
    <t>กลับรายการค่าเผื่อด้อยค่าการตีราคาสินทรัพย์</t>
  </si>
  <si>
    <t>6.2 และ 21</t>
  </si>
  <si>
    <t>15 และ 16.1</t>
  </si>
  <si>
    <t>16.1 และ 16.2</t>
  </si>
  <si>
    <t>รายได้จากการขาย</t>
  </si>
  <si>
    <t>ต้นทุนขาย</t>
  </si>
  <si>
    <t>22 และ 37</t>
  </si>
  <si>
    <t>ผลประโยชน์พนักงาน</t>
  </si>
  <si>
    <t>ประมาณการหนี้สินหมุนเวียนสำหรับ</t>
  </si>
  <si>
    <t xml:space="preserve">     </t>
  </si>
  <si>
    <t>6.1 และ 37</t>
  </si>
  <si>
    <t>ขาดทุนจากการตัดจ่ายสินทรัพย์</t>
  </si>
  <si>
    <t>ค่าใช้จ่ายอื่น</t>
  </si>
  <si>
    <t>6.2 และ 22</t>
  </si>
  <si>
    <t>6.2 และ 9 และ 37</t>
  </si>
  <si>
    <t>สินทรัพย์ภาษีเงินได้รอการตัดบัญชี - สุทธิ</t>
  </si>
  <si>
    <t>การเปลี่ยนแปลงส่วนของผู้ถือหุ้น :</t>
  </si>
  <si>
    <t>6.2 และ 8 และ 9</t>
  </si>
  <si>
    <t>เงินสดรับจากการจำหน่ายสินทรัพย์</t>
  </si>
  <si>
    <t>เงินสดจ่ายซื้อหน่วยลงทุนสินทรัพย์ทางการเงินหมุนเวียนอื่น</t>
  </si>
  <si>
    <t>หน้า 3 จาก 79</t>
  </si>
  <si>
    <t>หน้า 2 จาก 79</t>
  </si>
  <si>
    <t>หน้า 1 จาก 79</t>
  </si>
  <si>
    <t>หน้า 4 จาก 79</t>
  </si>
  <si>
    <t>หน้า 6 จาก 79</t>
  </si>
  <si>
    <t>หน้า 7 จาก 79</t>
  </si>
  <si>
    <t>หน้า 10 จาก 79</t>
  </si>
  <si>
    <t>หน้า 9 จาก 79</t>
  </si>
  <si>
    <t>หน้า 8 จาก 79</t>
  </si>
  <si>
    <t xml:space="preserve">                                      (นางปัทมา   วงษ์ถ้วยทอง)                                     (นายไววิทย์ อุทัยเฉลิม)</t>
  </si>
  <si>
    <t>หน้า 5 จาก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</si>
</sst>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0.0"/>
    <numFmt numFmtId="247" formatCode="#,##0.0;\-#,##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2"/>
    <xf numFmtId="0" fontId="74" fillId="0" borderId="21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20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2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8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20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6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9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5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1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30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9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7" applyNumberFormat="0" applyFill="0" applyAlignment="0" applyProtection="0"/>
    <xf numFmtId="1" fontId="132" fillId="0" borderId="0" applyProtection="0">
      <protection locked="0"/>
    </xf>
    <xf numFmtId="0" fontId="141" fillId="31" borderId="25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8" applyNumberFormat="0" applyAlignment="0" applyProtection="0"/>
    <xf numFmtId="0" fontId="137" fillId="32" borderId="25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5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8" applyNumberFormat="0" applyAlignment="0" applyProtection="0"/>
    <xf numFmtId="0" fontId="154" fillId="0" borderId="27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5" applyNumberFormat="0" applyAlignment="0" applyProtection="0"/>
    <xf numFmtId="0" fontId="157" fillId="30" borderId="0" applyNumberFormat="0" applyBorder="0" applyAlignment="0" applyProtection="0"/>
    <xf numFmtId="0" fontId="158" fillId="0" borderId="30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6" applyNumberFormat="0" applyAlignment="0" applyProtection="0"/>
    <xf numFmtId="0" fontId="61" fillId="34" borderId="29" applyNumberFormat="0" applyFont="0" applyAlignment="0" applyProtection="0"/>
    <xf numFmtId="0" fontId="161" fillId="0" borderId="31" applyNumberFormat="0" applyFill="0" applyAlignment="0" applyProtection="0"/>
    <xf numFmtId="0" fontId="162" fillId="0" borderId="32" applyNumberFormat="0" applyFill="0" applyAlignment="0" applyProtection="0"/>
    <xf numFmtId="0" fontId="163" fillId="0" borderId="33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5" applyNumberFormat="0" applyAlignment="0" applyProtection="0"/>
    <xf numFmtId="0" fontId="153" fillId="33" borderId="28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1" applyNumberFormat="0" applyFill="0" applyAlignment="0" applyProtection="0"/>
    <xf numFmtId="0" fontId="162" fillId="0" borderId="32" applyNumberFormat="0" applyFill="0" applyAlignment="0" applyProtection="0"/>
    <xf numFmtId="0" fontId="163" fillId="0" borderId="33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5" applyNumberFormat="0" applyAlignment="0" applyProtection="0"/>
    <xf numFmtId="0" fontId="154" fillId="0" borderId="27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9" applyNumberFormat="0" applyFont="0" applyAlignment="0" applyProtection="0"/>
    <xf numFmtId="0" fontId="60" fillId="34" borderId="29" applyNumberFormat="0" applyFont="0" applyAlignment="0" applyProtection="0"/>
    <xf numFmtId="0" fontId="61" fillId="34" borderId="29" applyNumberFormat="0" applyFont="0" applyAlignment="0" applyProtection="0"/>
    <xf numFmtId="0" fontId="60" fillId="34" borderId="29" applyNumberFormat="0" applyFont="0" applyAlignment="0" applyProtection="0"/>
    <xf numFmtId="0" fontId="60" fillId="34" borderId="29" applyNumberFormat="0" applyFont="0" applyAlignment="0" applyProtection="0"/>
    <xf numFmtId="0" fontId="160" fillId="32" borderId="26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30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9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9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5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8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1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2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5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9" applyNumberFormat="0" applyFont="0" applyAlignment="0" applyProtection="0"/>
    <xf numFmtId="0" fontId="6" fillId="34" borderId="29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6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8">
      <alignment horizontal="right" vertical="center"/>
    </xf>
    <xf numFmtId="43" fontId="92" fillId="0" borderId="18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9" applyNumberFormat="0" applyFont="0" applyAlignment="0" applyProtection="0"/>
    <xf numFmtId="0" fontId="33" fillId="34" borderId="29" applyNumberFormat="0" applyFont="0" applyAlignment="0" applyProtection="0"/>
    <xf numFmtId="0" fontId="90" fillId="34" borderId="29" applyNumberFormat="0" applyFont="0" applyAlignment="0" applyProtection="0"/>
    <xf numFmtId="0" fontId="33" fillId="34" borderId="29" applyNumberFormat="0" applyFont="0" applyAlignment="0" applyProtection="0"/>
    <xf numFmtId="0" fontId="90" fillId="34" borderId="29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5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0" fontId="61" fillId="34" borderId="29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9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200">
    <xf numFmtId="0" fontId="0" fillId="0" borderId="0" xfId="0" applyNumberFormat="1"/>
    <xf numFmtId="0" fontId="52" fillId="0" borderId="0" xfId="0" applyNumberFormat="1" applyFont="1"/>
    <xf numFmtId="0" fontId="32" fillId="0" borderId="0" xfId="138" applyFont="1"/>
    <xf numFmtId="0" fontId="32" fillId="0" borderId="0" xfId="138" applyFont="1" applyAlignment="1">
      <alignment horizontal="center"/>
    </xf>
    <xf numFmtId="174" fontId="32" fillId="0" borderId="0" xfId="53" applyNumberFormat="1" applyFont="1" applyFill="1" applyAlignment="1"/>
    <xf numFmtId="39" fontId="32" fillId="0" borderId="0" xfId="120" applyNumberFormat="1" applyFont="1" applyAlignment="1">
      <alignment horizontal="center"/>
    </xf>
    <xf numFmtId="37" fontId="32" fillId="0" borderId="0" xfId="120" applyNumberFormat="1" applyFont="1" applyAlignment="1">
      <alignment horizontal="center"/>
    </xf>
    <xf numFmtId="0" fontId="32" fillId="0" borderId="0" xfId="60" applyNumberFormat="1" applyFont="1" applyFill="1" applyAlignment="1">
      <alignment horizontal="left"/>
    </xf>
    <xf numFmtId="39" fontId="5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0" fontId="32" fillId="0" borderId="0" xfId="138" applyFont="1" applyAlignment="1">
      <alignment horizontal="left"/>
    </xf>
    <xf numFmtId="0" fontId="52" fillId="0" borderId="0" xfId="138" applyFont="1" applyAlignment="1">
      <alignment horizontal="left"/>
    </xf>
    <xf numFmtId="0" fontId="52" fillId="0" borderId="0" xfId="138" applyFont="1"/>
    <xf numFmtId="0" fontId="32" fillId="0" borderId="0" xfId="0" applyNumberFormat="1" applyFont="1"/>
    <xf numFmtId="39" fontId="32" fillId="0" borderId="0" xfId="120" applyNumberFormat="1" applyFont="1"/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4" fontId="32" fillId="0" borderId="0" xfId="138" applyNumberFormat="1" applyFo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43" fontId="32" fillId="0" borderId="0" xfId="138" applyNumberFormat="1" applyFo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39" fontId="32" fillId="0" borderId="0" xfId="120" applyNumberFormat="1" applyFont="1" applyAlignment="1">
      <alignment horizontal="center" wrapText="1"/>
    </xf>
    <xf numFmtId="39" fontId="32" fillId="0" borderId="0" xfId="0" applyNumberFormat="1" applyFo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0" fontId="59" fillId="0" borderId="0" xfId="0" applyNumberFormat="1" applyFo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5" fontId="32" fillId="0" borderId="17" xfId="28" applyNumberFormat="1" applyFont="1" applyFill="1" applyBorder="1" applyAlignment="1"/>
    <xf numFmtId="178" fontId="32" fillId="0" borderId="0" xfId="120" applyNumberFormat="1" applyFont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0" fontId="32" fillId="0" borderId="0" xfId="109" applyNumberFormat="1" applyFo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3" fontId="32" fillId="0" borderId="0" xfId="138" applyNumberFormat="1" applyFont="1" applyAlignment="1">
      <alignment horizontal="right"/>
    </xf>
    <xf numFmtId="0" fontId="32" fillId="0" borderId="0" xfId="138" applyFont="1" applyAlignment="1">
      <alignment horizontal="centerContinuous"/>
    </xf>
    <xf numFmtId="174" fontId="32" fillId="0" borderId="0" xfId="138" applyNumberFormat="1" applyFont="1" applyAlignment="1">
      <alignment horizontal="right"/>
    </xf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175" fontId="32" fillId="0" borderId="0" xfId="44" applyNumberFormat="1" applyFont="1" applyFill="1" applyBorder="1" applyAlignment="1">
      <alignment horizontal="right"/>
    </xf>
    <xf numFmtId="174" fontId="32" fillId="0" borderId="13" xfId="138" applyNumberFormat="1" applyFont="1" applyBorder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0" fontId="32" fillId="0" borderId="0" xfId="109" applyNumberFormat="1" applyFont="1" applyAlignment="1">
      <alignment horizontal="left"/>
    </xf>
    <xf numFmtId="175" fontId="32" fillId="0" borderId="0" xfId="28" quotePrefix="1" applyNumberFormat="1" applyFont="1" applyFill="1" applyBorder="1" applyAlignment="1">
      <alignment horizontal="center"/>
    </xf>
    <xf numFmtId="175" fontId="32" fillId="0" borderId="0" xfId="28" quotePrefix="1" applyNumberFormat="1" applyFont="1" applyFill="1" applyAlignment="1">
      <alignment horizontal="center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7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quotePrefix="1" applyFont="1"/>
    <xf numFmtId="43" fontId="32" fillId="0" borderId="0" xfId="28" applyFont="1" applyFill="1" applyAlignment="1">
      <alignment horizontal="right"/>
    </xf>
    <xf numFmtId="0" fontId="32" fillId="0" borderId="0" xfId="28" applyNumberFormat="1" applyFont="1" applyFill="1" applyAlignment="1">
      <alignment horizontal="center"/>
    </xf>
    <xf numFmtId="0" fontId="32" fillId="0" borderId="0" xfId="138" applyFont="1" applyAlignment="1">
      <alignment horizontal="right"/>
    </xf>
    <xf numFmtId="246" fontId="32" fillId="0" borderId="0" xfId="138" quotePrefix="1" applyNumberFormat="1" applyFont="1" applyAlignment="1">
      <alignment horizontal="left"/>
    </xf>
    <xf numFmtId="174" fontId="32" fillId="0" borderId="34" xfId="44" applyNumberFormat="1" applyFont="1" applyFill="1" applyBorder="1" applyAlignment="1">
      <alignment horizontal="right"/>
    </xf>
    <xf numFmtId="175" fontId="32" fillId="0" borderId="0" xfId="28" applyNumberFormat="1" applyFont="1" applyFill="1" applyAlignment="1">
      <alignment horizontal="right"/>
    </xf>
    <xf numFmtId="175" fontId="32" fillId="0" borderId="0" xfId="28" applyNumberFormat="1" applyFont="1" applyFill="1" applyBorder="1" applyAlignment="1">
      <alignment horizontal="right"/>
    </xf>
    <xf numFmtId="0" fontId="32" fillId="0" borderId="13" xfId="138" applyFont="1" applyBorder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0" xfId="120" applyNumberFormat="1" applyFont="1"/>
    <xf numFmtId="174" fontId="32" fillId="0" borderId="16" xfId="53" applyNumberFormat="1" applyFont="1" applyFill="1" applyBorder="1" applyAlignment="1"/>
    <xf numFmtId="0" fontId="32" fillId="0" borderId="0" xfId="0" applyNumberFormat="1" applyFont="1" applyAlignment="1">
      <alignment horizontal="left"/>
    </xf>
    <xf numFmtId="0" fontId="32" fillId="0" borderId="34" xfId="138" applyFont="1" applyBorder="1" applyAlignment="1">
      <alignment horizontal="center"/>
    </xf>
    <xf numFmtId="41" fontId="32" fillId="0" borderId="34" xfId="28" applyNumberFormat="1" applyFont="1" applyFill="1" applyBorder="1" applyAlignment="1"/>
    <xf numFmtId="175" fontId="32" fillId="0" borderId="34" xfId="28" applyNumberFormat="1" applyFont="1" applyFill="1" applyBorder="1" applyAlignment="1"/>
    <xf numFmtId="174" fontId="32" fillId="0" borderId="34" xfId="28" applyNumberFormat="1" applyFont="1" applyFill="1" applyBorder="1" applyAlignment="1"/>
    <xf numFmtId="168" fontId="32" fillId="0" borderId="34" xfId="28" applyNumberFormat="1" applyFont="1" applyFill="1" applyBorder="1" applyAlignment="1"/>
    <xf numFmtId="174" fontId="32" fillId="0" borderId="34" xfId="32" applyNumberFormat="1" applyFont="1" applyFill="1" applyBorder="1" applyAlignment="1"/>
    <xf numFmtId="174" fontId="32" fillId="0" borderId="34" xfId="53" applyNumberFormat="1" applyFont="1" applyFill="1" applyBorder="1" applyAlignment="1"/>
    <xf numFmtId="39" fontId="32" fillId="0" borderId="34" xfId="120" applyNumberFormat="1" applyFont="1" applyBorder="1" applyAlignment="1">
      <alignment horizontal="centerContinuous"/>
    </xf>
    <xf numFmtId="39" fontId="32" fillId="0" borderId="34" xfId="120" applyNumberFormat="1" applyFont="1" applyBorder="1" applyAlignment="1">
      <alignment horizontal="center"/>
    </xf>
    <xf numFmtId="39" fontId="32" fillId="0" borderId="34" xfId="120" applyNumberFormat="1" applyFont="1" applyBorder="1" applyAlignment="1">
      <alignment horizontal="center" wrapText="1"/>
    </xf>
    <xf numFmtId="174" fontId="32" fillId="0" borderId="34" xfId="44" applyNumberFormat="1" applyFont="1" applyFill="1" applyBorder="1" applyAlignment="1"/>
    <xf numFmtId="175" fontId="32" fillId="0" borderId="13" xfId="32" applyNumberFormat="1" applyFont="1" applyFill="1" applyBorder="1" applyAlignment="1"/>
    <xf numFmtId="37" fontId="32" fillId="0" borderId="15" xfId="120" applyNumberFormat="1" applyFont="1" applyBorder="1"/>
    <xf numFmtId="174" fontId="32" fillId="0" borderId="15" xfId="53" applyNumberFormat="1" applyFont="1" applyFill="1" applyBorder="1" applyAlignment="1"/>
    <xf numFmtId="37" fontId="32" fillId="0" borderId="34" xfId="120" applyNumberFormat="1" applyFont="1" applyBorder="1"/>
    <xf numFmtId="174" fontId="32" fillId="0" borderId="0" xfId="120" applyNumberFormat="1" applyFont="1" applyBorder="1"/>
    <xf numFmtId="174" fontId="32" fillId="0" borderId="15" xfId="45" applyNumberFormat="1" applyFont="1" applyFill="1" applyBorder="1" applyAlignment="1"/>
    <xf numFmtId="174" fontId="32" fillId="0" borderId="0" xfId="138" applyNumberFormat="1" applyFont="1" applyFill="1" applyAlignment="1">
      <alignment horizontal="right"/>
    </xf>
    <xf numFmtId="175" fontId="32" fillId="0" borderId="0" xfId="28" applyNumberFormat="1" applyFont="1"/>
    <xf numFmtId="0" fontId="32" fillId="0" borderId="0" xfId="138" applyFont="1" applyFill="1" applyAlignment="1">
      <alignment horizontal="center"/>
    </xf>
    <xf numFmtId="0" fontId="32" fillId="0" borderId="0" xfId="138" applyFont="1" applyFill="1"/>
    <xf numFmtId="174" fontId="32" fillId="0" borderId="0" xfId="138" applyNumberFormat="1" applyFont="1" applyFill="1"/>
    <xf numFmtId="43" fontId="32" fillId="0" borderId="0" xfId="28" applyFont="1" applyAlignment="1">
      <alignment horizontal="center"/>
    </xf>
    <xf numFmtId="0" fontId="32" fillId="0" borderId="34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168" fontId="32" fillId="0" borderId="0" xfId="138" applyNumberFormat="1" applyFont="1" applyFill="1" applyAlignment="1">
      <alignment horizontal="center"/>
    </xf>
    <xf numFmtId="168" fontId="32" fillId="0" borderId="0" xfId="138" applyNumberFormat="1" applyFont="1" applyFill="1"/>
    <xf numFmtId="41" fontId="32" fillId="0" borderId="0" xfId="138" applyNumberFormat="1" applyFont="1" applyFill="1"/>
    <xf numFmtId="0" fontId="52" fillId="0" borderId="0" xfId="138" applyFont="1" applyFill="1"/>
    <xf numFmtId="39" fontId="54" fillId="0" borderId="0" xfId="32" applyNumberFormat="1" applyFont="1" applyFill="1" applyAlignment="1">
      <alignment horizontal="right" shrinkToFit="1" readingOrder="2"/>
    </xf>
    <xf numFmtId="4" fontId="32" fillId="0" borderId="0" xfId="138" applyNumberFormat="1" applyFont="1" applyFill="1"/>
    <xf numFmtId="175" fontId="32" fillId="0" borderId="13" xfId="138" applyNumberFormat="1" applyFont="1" applyFill="1" applyBorder="1"/>
    <xf numFmtId="174" fontId="32" fillId="0" borderId="13" xfId="138" applyNumberFormat="1" applyFont="1" applyFill="1" applyBorder="1"/>
    <xf numFmtId="174" fontId="32" fillId="0" borderId="34" xfId="138" applyNumberFormat="1" applyFont="1" applyFill="1" applyBorder="1"/>
    <xf numFmtId="247" fontId="32" fillId="0" borderId="0" xfId="120" applyNumberFormat="1" applyFont="1" applyBorder="1" applyAlignment="1">
      <alignment horizontal="center"/>
    </xf>
    <xf numFmtId="49" fontId="32" fillId="0" borderId="0" xfId="138" quotePrefix="1" applyNumberFormat="1" applyFont="1" applyFill="1" applyAlignment="1">
      <alignment horizontal="center"/>
    </xf>
    <xf numFmtId="15" fontId="32" fillId="0" borderId="0" xfId="138" quotePrefix="1" applyNumberFormat="1" applyFont="1" applyFill="1" applyAlignment="1">
      <alignment horizontal="center"/>
    </xf>
    <xf numFmtId="39" fontId="59" fillId="0" borderId="0" xfId="120" applyNumberFormat="1" applyFont="1"/>
    <xf numFmtId="0" fontId="52" fillId="0" borderId="0" xfId="0" applyNumberFormat="1" applyFont="1" applyFill="1"/>
    <xf numFmtId="0" fontId="52" fillId="0" borderId="0" xfId="0" applyNumberFormat="1" applyFont="1" applyFill="1" applyAlignment="1">
      <alignment horizontal="left"/>
    </xf>
    <xf numFmtId="0" fontId="32" fillId="0" borderId="0" xfId="0" applyNumberFormat="1" applyFont="1" applyFill="1"/>
    <xf numFmtId="41" fontId="32" fillId="0" borderId="0" xfId="0" quotePrefix="1" applyNumberFormat="1" applyFont="1" applyFill="1" applyAlignment="1">
      <alignment horizontal="center"/>
    </xf>
    <xf numFmtId="0" fontId="32" fillId="0" borderId="0" xfId="0" applyNumberFormat="1" applyFont="1" applyFill="1" applyAlignment="1">
      <alignment horizontal="center"/>
    </xf>
    <xf numFmtId="15" fontId="32" fillId="0" borderId="0" xfId="0" quotePrefix="1" applyNumberFormat="1" applyFont="1" applyFill="1" applyAlignment="1">
      <alignment horizontal="center"/>
    </xf>
    <xf numFmtId="0" fontId="32" fillId="0" borderId="34" xfId="138" applyFont="1" applyFill="1" applyBorder="1" applyAlignment="1">
      <alignment horizontal="center"/>
    </xf>
    <xf numFmtId="41" fontId="32" fillId="0" borderId="34" xfId="0" applyNumberFormat="1" applyFont="1" applyFill="1" applyBorder="1" applyAlignment="1">
      <alignment horizontal="center"/>
    </xf>
    <xf numFmtId="0" fontId="32" fillId="0" borderId="34" xfId="0" applyNumberFormat="1" applyFont="1" applyFill="1" applyBorder="1" applyAlignment="1">
      <alignment horizontal="center"/>
    </xf>
    <xf numFmtId="0" fontId="53" fillId="0" borderId="0" xfId="138" applyFont="1" applyFill="1"/>
    <xf numFmtId="41" fontId="32" fillId="0" borderId="0" xfId="138" applyNumberFormat="1" applyFont="1" applyFill="1" applyAlignment="1">
      <alignment horizontal="center"/>
    </xf>
    <xf numFmtId="3" fontId="32" fillId="0" borderId="0" xfId="138" applyNumberFormat="1" applyFont="1" applyFill="1"/>
    <xf numFmtId="0" fontId="32" fillId="0" borderId="0" xfId="138" applyFont="1" applyFill="1" applyAlignment="1">
      <alignment horizontal="right"/>
    </xf>
    <xf numFmtId="175" fontId="32" fillId="0" borderId="0" xfId="138" applyNumberFormat="1" applyFont="1" applyFill="1"/>
    <xf numFmtId="41" fontId="62" fillId="0" borderId="13" xfId="138" applyNumberFormat="1" applyFont="1" applyFill="1" applyBorder="1"/>
    <xf numFmtId="175" fontId="62" fillId="0" borderId="13" xfId="138" applyNumberFormat="1" applyFont="1" applyFill="1" applyBorder="1"/>
    <xf numFmtId="43" fontId="32" fillId="0" borderId="0" xfId="138" applyNumberFormat="1" applyFont="1" applyFill="1"/>
    <xf numFmtId="41" fontId="32" fillId="0" borderId="34" xfId="138" applyNumberFormat="1" applyFont="1" applyFill="1" applyBorder="1"/>
    <xf numFmtId="175" fontId="32" fillId="0" borderId="34" xfId="138" applyNumberFormat="1" applyFont="1" applyFill="1" applyBorder="1"/>
    <xf numFmtId="40" fontId="32" fillId="0" borderId="0" xfId="138" applyNumberFormat="1" applyFont="1" applyFill="1"/>
    <xf numFmtId="38" fontId="32" fillId="0" borderId="0" xfId="138" applyNumberFormat="1" applyFont="1" applyFill="1"/>
    <xf numFmtId="177" fontId="32" fillId="0" borderId="0" xfId="0" applyFont="1" applyFill="1"/>
    <xf numFmtId="0" fontId="53" fillId="0" borderId="0" xfId="138" applyFont="1" applyFill="1" applyAlignment="1">
      <alignment horizontal="left"/>
    </xf>
    <xf numFmtId="0" fontId="32" fillId="0" borderId="0" xfId="119" applyNumberFormat="1" applyFont="1" applyFill="1"/>
    <xf numFmtId="174" fontId="32" fillId="0" borderId="0" xfId="0" applyNumberFormat="1" applyFont="1" applyFill="1" applyAlignment="1">
      <alignment horizontal="center"/>
    </xf>
    <xf numFmtId="0" fontId="32" fillId="0" borderId="0" xfId="138" applyFont="1" applyFill="1" applyAlignment="1">
      <alignment horizontal="left"/>
    </xf>
    <xf numFmtId="0" fontId="52" fillId="0" borderId="0" xfId="138" applyFont="1" applyFill="1" applyAlignment="1">
      <alignment horizontal="left"/>
    </xf>
    <xf numFmtId="41" fontId="32" fillId="0" borderId="13" xfId="138" applyNumberFormat="1" applyFont="1" applyFill="1" applyBorder="1"/>
    <xf numFmtId="170" fontId="32" fillId="0" borderId="0" xfId="138" applyNumberFormat="1" applyFont="1" applyFill="1"/>
    <xf numFmtId="41" fontId="32" fillId="0" borderId="14" xfId="138" applyNumberFormat="1" applyFont="1" applyFill="1" applyBorder="1"/>
    <xf numFmtId="175" fontId="32" fillId="0" borderId="14" xfId="138" applyNumberFormat="1" applyFont="1" applyFill="1" applyBorder="1"/>
    <xf numFmtId="0" fontId="62" fillId="0" borderId="0" xfId="138" applyFont="1" applyFill="1"/>
    <xf numFmtId="41" fontId="62" fillId="0" borderId="0" xfId="138" applyNumberFormat="1" applyFont="1" applyFill="1"/>
    <xf numFmtId="0" fontId="52" fillId="0" borderId="0" xfId="109" applyNumberFormat="1" applyFont="1" applyFill="1"/>
    <xf numFmtId="175" fontId="52" fillId="0" borderId="0" xfId="138" applyNumberFormat="1" applyFont="1" applyFill="1"/>
    <xf numFmtId="0" fontId="32" fillId="0" borderId="15" xfId="138" applyFont="1" applyFill="1" applyBorder="1" applyAlignment="1">
      <alignment horizontal="center"/>
    </xf>
    <xf numFmtId="0" fontId="59" fillId="0" borderId="0" xfId="138" applyFont="1" applyFill="1"/>
    <xf numFmtId="177" fontId="32" fillId="0" borderId="0" xfId="109" applyFont="1" applyFill="1"/>
    <xf numFmtId="0" fontId="52" fillId="0" borderId="0" xfId="93" applyFont="1" applyFill="1"/>
    <xf numFmtId="0" fontId="32" fillId="0" borderId="0" xfId="93" applyFont="1" applyFill="1"/>
    <xf numFmtId="0" fontId="32" fillId="0" borderId="0" xfId="93" applyFont="1" applyFill="1" applyAlignment="1">
      <alignment horizontal="center"/>
    </xf>
    <xf numFmtId="0" fontId="53" fillId="0" borderId="0" xfId="93" applyFont="1" applyFill="1"/>
    <xf numFmtId="0" fontId="32" fillId="0" borderId="0" xfId="109" applyNumberFormat="1" applyFont="1" applyFill="1"/>
    <xf numFmtId="205" fontId="32" fillId="0" borderId="0" xfId="138" applyNumberFormat="1" applyFont="1" applyFill="1"/>
    <xf numFmtId="0" fontId="32" fillId="0" borderId="13" xfId="0" applyNumberFormat="1" applyFont="1" applyFill="1" applyBorder="1" applyAlignment="1">
      <alignment horizontal="center"/>
    </xf>
    <xf numFmtId="0" fontId="32" fillId="0" borderId="34" xfId="0" applyNumberFormat="1" applyFont="1" applyFill="1" applyBorder="1" applyAlignment="1">
      <alignment horizontal="center"/>
    </xf>
    <xf numFmtId="0" fontId="32" fillId="0" borderId="34" xfId="138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39" fontId="32" fillId="0" borderId="34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4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29" customWidth="1"/>
    <col min="4" max="4" width="3.7109375" style="129" customWidth="1"/>
    <col min="5" max="5" width="27.5703125" style="129" customWidth="1"/>
    <col min="6" max="6" width="2.7109375" style="129" customWidth="1"/>
    <col min="7" max="7" width="9.7109375" style="129" customWidth="1"/>
    <col min="8" max="8" width="0.5703125" style="129" customWidth="1"/>
    <col min="9" max="9" width="16.7109375" style="136" customWidth="1"/>
    <col min="10" max="10" width="0.42578125" style="129" customWidth="1"/>
    <col min="11" max="11" width="16.7109375" style="129" customWidth="1"/>
    <col min="12" max="12" width="0.42578125" style="129" customWidth="1"/>
    <col min="13" max="13" width="16.7109375" style="129" customWidth="1"/>
    <col min="14" max="14" width="0.5703125" style="129" customWidth="1"/>
    <col min="15" max="15" width="16.7109375" style="129" customWidth="1"/>
    <col min="16" max="16" width="16" style="129" bestFit="1" customWidth="1"/>
    <col min="17" max="17" width="19.7109375" style="129" customWidth="1"/>
    <col min="18" max="20" width="16.42578125" style="129" customWidth="1"/>
    <col min="21" max="16384" width="9.140625" style="129"/>
  </cols>
  <sheetData>
    <row r="1" spans="1:18" ht="21.95" customHeight="1">
      <c r="A1" s="147" t="s">
        <v>0</v>
      </c>
      <c r="B1" s="147"/>
      <c r="C1" s="147"/>
      <c r="D1" s="147"/>
      <c r="E1" s="147"/>
      <c r="F1" s="147"/>
      <c r="G1" s="147"/>
      <c r="J1" s="147"/>
      <c r="L1" s="147"/>
      <c r="M1" s="147"/>
      <c r="O1" s="147"/>
    </row>
    <row r="2" spans="1:18" ht="21.95" customHeight="1">
      <c r="A2" s="147" t="s">
        <v>1</v>
      </c>
      <c r="B2" s="147"/>
      <c r="C2" s="147"/>
      <c r="D2" s="147"/>
      <c r="E2" s="147"/>
      <c r="F2" s="147"/>
      <c r="G2" s="147"/>
      <c r="J2" s="147"/>
      <c r="L2" s="147"/>
      <c r="M2" s="147"/>
      <c r="O2" s="147"/>
    </row>
    <row r="3" spans="1:18" ht="21.95" customHeight="1">
      <c r="A3" s="148" t="s">
        <v>2</v>
      </c>
      <c r="B3" s="148"/>
      <c r="C3" s="148"/>
      <c r="D3" s="148"/>
      <c r="E3" s="148"/>
      <c r="F3" s="148"/>
      <c r="G3" s="148"/>
      <c r="J3" s="148"/>
      <c r="L3" s="148"/>
      <c r="M3" s="148"/>
      <c r="O3" s="148"/>
    </row>
    <row r="4" spans="1:18" ht="21.95" customHeight="1">
      <c r="A4" s="148"/>
      <c r="B4" s="148"/>
      <c r="C4" s="148"/>
      <c r="D4" s="148"/>
      <c r="E4" s="148"/>
      <c r="F4" s="148"/>
      <c r="G4" s="148"/>
      <c r="J4" s="148"/>
      <c r="L4" s="148"/>
      <c r="M4" s="148"/>
      <c r="O4" s="148"/>
    </row>
    <row r="5" spans="1:18" ht="21.95" customHeight="1">
      <c r="A5" s="148"/>
      <c r="B5" s="148"/>
      <c r="C5" s="148"/>
      <c r="D5" s="148"/>
      <c r="E5" s="148"/>
      <c r="F5" s="148"/>
      <c r="G5" s="148"/>
      <c r="H5" s="149"/>
      <c r="I5" s="192" t="s">
        <v>3</v>
      </c>
      <c r="J5" s="192"/>
      <c r="K5" s="192"/>
      <c r="L5" s="192"/>
      <c r="M5" s="192"/>
      <c r="N5" s="192"/>
      <c r="O5" s="192"/>
    </row>
    <row r="6" spans="1:18" ht="21.95" customHeight="1">
      <c r="A6" s="148"/>
      <c r="B6" s="148"/>
      <c r="C6" s="148"/>
      <c r="D6" s="148"/>
      <c r="E6" s="148"/>
      <c r="F6" s="148"/>
      <c r="G6" s="148"/>
      <c r="H6" s="149"/>
      <c r="I6" s="191" t="s">
        <v>4</v>
      </c>
      <c r="J6" s="191"/>
      <c r="K6" s="191"/>
      <c r="L6" s="149"/>
      <c r="M6" s="191" t="s">
        <v>5</v>
      </c>
      <c r="N6" s="191"/>
      <c r="O6" s="191"/>
    </row>
    <row r="7" spans="1:18" ht="21.95" customHeight="1">
      <c r="A7" s="148"/>
      <c r="B7" s="148"/>
      <c r="C7" s="148"/>
      <c r="D7" s="148"/>
      <c r="E7" s="148"/>
      <c r="F7" s="148"/>
      <c r="G7" s="148"/>
      <c r="H7" s="149"/>
      <c r="I7" s="150" t="s">
        <v>6</v>
      </c>
      <c r="J7" s="151"/>
      <c r="K7" s="152" t="s">
        <v>72</v>
      </c>
      <c r="L7" s="149"/>
      <c r="M7" s="152" t="str">
        <f>+I7</f>
        <v>ปี 2564</v>
      </c>
      <c r="N7" s="151"/>
      <c r="O7" s="152" t="s">
        <v>72</v>
      </c>
    </row>
    <row r="8" spans="1:18" ht="21.95" customHeight="1">
      <c r="A8" s="148"/>
      <c r="B8" s="148"/>
      <c r="C8" s="148"/>
      <c r="D8" s="148"/>
      <c r="E8" s="148"/>
      <c r="F8" s="148"/>
      <c r="G8" s="153" t="s">
        <v>7</v>
      </c>
      <c r="H8" s="149"/>
      <c r="I8" s="154"/>
      <c r="J8" s="148"/>
      <c r="K8" s="155" t="s">
        <v>8</v>
      </c>
      <c r="L8" s="151"/>
      <c r="M8" s="155"/>
      <c r="N8" s="148"/>
      <c r="O8" s="155" t="s">
        <v>8</v>
      </c>
    </row>
    <row r="9" spans="1:18" ht="21.95" customHeight="1">
      <c r="A9" s="156" t="s">
        <v>9</v>
      </c>
      <c r="B9" s="156"/>
      <c r="C9" s="156"/>
      <c r="D9" s="156"/>
      <c r="E9" s="156"/>
      <c r="F9" s="156"/>
      <c r="G9" s="128"/>
      <c r="I9" s="157"/>
      <c r="L9" s="128"/>
      <c r="M9" s="128"/>
      <c r="N9" s="128"/>
    </row>
    <row r="10" spans="1:18" ht="21.95" customHeight="1">
      <c r="A10" s="137" t="s">
        <v>10</v>
      </c>
      <c r="G10" s="128"/>
      <c r="J10" s="128"/>
      <c r="L10" s="23"/>
      <c r="M10" s="23"/>
    </row>
    <row r="11" spans="1:18" ht="21.95" customHeight="1">
      <c r="A11" s="129" t="s">
        <v>11</v>
      </c>
      <c r="G11" s="128">
        <v>7</v>
      </c>
      <c r="I11" s="83">
        <v>81269165</v>
      </c>
      <c r="J11" s="128"/>
      <c r="K11" s="22">
        <v>21508575</v>
      </c>
      <c r="L11" s="130"/>
      <c r="M11" s="22">
        <v>55747319</v>
      </c>
      <c r="N11" s="22"/>
      <c r="O11" s="22">
        <v>492715</v>
      </c>
    </row>
    <row r="12" spans="1:18" ht="21.95" customHeight="1">
      <c r="A12" s="129" t="s">
        <v>12</v>
      </c>
      <c r="G12" s="128" t="s">
        <v>14</v>
      </c>
      <c r="I12" s="83">
        <v>49891522</v>
      </c>
      <c r="J12" s="128"/>
      <c r="K12" s="22">
        <v>108242230</v>
      </c>
      <c r="L12" s="130"/>
      <c r="M12" s="22">
        <v>52415405</v>
      </c>
      <c r="N12" s="22"/>
      <c r="O12" s="22">
        <v>107398651</v>
      </c>
      <c r="Q12" s="158"/>
      <c r="R12" s="158"/>
    </row>
    <row r="13" spans="1:18" ht="21.95" customHeight="1">
      <c r="A13" s="129" t="s">
        <v>13</v>
      </c>
      <c r="G13" s="159" t="s">
        <v>236</v>
      </c>
      <c r="I13" s="83">
        <v>20317574</v>
      </c>
      <c r="J13" s="128"/>
      <c r="K13" s="22">
        <v>5800267</v>
      </c>
      <c r="L13" s="130"/>
      <c r="M13" s="22">
        <v>46861649</v>
      </c>
      <c r="N13" s="22"/>
      <c r="O13" s="22">
        <v>34098658</v>
      </c>
    </row>
    <row r="14" spans="1:18" ht="21.95" customHeight="1">
      <c r="A14" s="129" t="s">
        <v>15</v>
      </c>
      <c r="G14" s="128"/>
      <c r="I14" s="83"/>
      <c r="J14" s="128"/>
      <c r="K14" s="22"/>
      <c r="L14" s="130"/>
      <c r="M14" s="22"/>
      <c r="N14" s="22"/>
      <c r="O14" s="22"/>
    </row>
    <row r="15" spans="1:18" ht="21.95" customHeight="1">
      <c r="B15" s="129" t="s">
        <v>16</v>
      </c>
      <c r="G15" s="128">
        <v>6.2</v>
      </c>
      <c r="I15" s="22">
        <v>0</v>
      </c>
      <c r="J15" s="128"/>
      <c r="K15" s="22">
        <v>0</v>
      </c>
      <c r="L15" s="130"/>
      <c r="M15" s="22">
        <v>0</v>
      </c>
      <c r="N15" s="22"/>
      <c r="O15" s="22">
        <v>0</v>
      </c>
    </row>
    <row r="16" spans="1:18" ht="21.95" customHeight="1">
      <c r="A16" s="129" t="s">
        <v>17</v>
      </c>
      <c r="G16" s="128">
        <v>10</v>
      </c>
      <c r="I16" s="83">
        <v>158400</v>
      </c>
      <c r="J16" s="128"/>
      <c r="K16" s="22">
        <v>158400</v>
      </c>
      <c r="L16" s="130"/>
      <c r="M16" s="22">
        <v>158400</v>
      </c>
      <c r="N16" s="22"/>
      <c r="O16" s="22">
        <v>158400</v>
      </c>
    </row>
    <row r="17" spans="1:17" ht="21.95" customHeight="1">
      <c r="A17" s="129" t="s">
        <v>18</v>
      </c>
      <c r="G17" s="128">
        <v>11</v>
      </c>
      <c r="I17" s="83">
        <v>17898423</v>
      </c>
      <c r="J17" s="128"/>
      <c r="K17" s="22">
        <v>60519487</v>
      </c>
      <c r="L17" s="130"/>
      <c r="M17" s="22">
        <v>17898423</v>
      </c>
      <c r="N17" s="22"/>
      <c r="O17" s="22">
        <v>60519487</v>
      </c>
      <c r="Q17" s="160"/>
    </row>
    <row r="18" spans="1:17" ht="21.95" customHeight="1">
      <c r="A18" s="129" t="s">
        <v>217</v>
      </c>
      <c r="G18" s="128">
        <v>12</v>
      </c>
      <c r="I18" s="83">
        <v>350000000</v>
      </c>
      <c r="J18" s="128"/>
      <c r="K18" s="22">
        <v>0</v>
      </c>
      <c r="L18" s="130"/>
      <c r="M18" s="22">
        <v>350000000</v>
      </c>
      <c r="N18" s="22"/>
      <c r="O18" s="22">
        <v>0</v>
      </c>
      <c r="Q18" s="160"/>
    </row>
    <row r="19" spans="1:17" ht="21.95" customHeight="1">
      <c r="A19" s="129" t="s">
        <v>19</v>
      </c>
      <c r="G19" s="128"/>
      <c r="I19" s="83">
        <v>8127381</v>
      </c>
      <c r="J19" s="128"/>
      <c r="K19" s="22">
        <v>10007355</v>
      </c>
      <c r="L19" s="130"/>
      <c r="M19" s="22">
        <v>7666651</v>
      </c>
      <c r="N19" s="24"/>
      <c r="O19" s="22">
        <v>9063336</v>
      </c>
    </row>
    <row r="20" spans="1:17" ht="21.95" customHeight="1">
      <c r="A20" s="137" t="s">
        <v>20</v>
      </c>
      <c r="G20" s="128"/>
      <c r="I20" s="161">
        <f>SUM(I11:I19)</f>
        <v>527662465</v>
      </c>
      <c r="J20" s="128"/>
      <c r="K20" s="162">
        <f>SUM(K11:K19)</f>
        <v>206236314</v>
      </c>
      <c r="L20" s="160"/>
      <c r="M20" s="140">
        <f>SUM(M11:M19)</f>
        <v>530747847</v>
      </c>
      <c r="N20" s="25"/>
      <c r="O20" s="140">
        <f>SUM(O11:O19)</f>
        <v>211731247</v>
      </c>
      <c r="P20" s="136"/>
    </row>
    <row r="21" spans="1:17" ht="21.95" customHeight="1">
      <c r="A21" s="137"/>
      <c r="G21" s="128"/>
      <c r="J21" s="128"/>
      <c r="L21" s="26"/>
      <c r="M21" s="26"/>
      <c r="O21" s="55"/>
    </row>
    <row r="22" spans="1:17" ht="21.95" customHeight="1">
      <c r="A22" s="137" t="s">
        <v>21</v>
      </c>
      <c r="G22" s="128"/>
      <c r="J22" s="128"/>
      <c r="L22" s="26"/>
      <c r="M22" s="26"/>
      <c r="O22" s="26"/>
    </row>
    <row r="23" spans="1:17" ht="21.95" customHeight="1">
      <c r="A23" s="129" t="s">
        <v>218</v>
      </c>
      <c r="G23" s="128"/>
      <c r="J23" s="128"/>
      <c r="K23" s="22"/>
      <c r="L23" s="26"/>
      <c r="M23" s="26"/>
      <c r="O23" s="26"/>
    </row>
    <row r="24" spans="1:17" ht="21.95" customHeight="1">
      <c r="B24" s="129" t="s">
        <v>22</v>
      </c>
      <c r="G24" s="128">
        <v>13</v>
      </c>
      <c r="I24" s="83">
        <v>50535159</v>
      </c>
      <c r="J24" s="128"/>
      <c r="K24" s="22">
        <v>45976880</v>
      </c>
      <c r="L24" s="26"/>
      <c r="M24" s="26">
        <v>50535159</v>
      </c>
      <c r="O24" s="26">
        <v>45976880</v>
      </c>
    </row>
    <row r="25" spans="1:17" ht="21.95" customHeight="1">
      <c r="A25" s="129" t="s">
        <v>23</v>
      </c>
      <c r="G25" s="128">
        <v>14</v>
      </c>
      <c r="I25" s="22">
        <v>0</v>
      </c>
      <c r="J25" s="128"/>
      <c r="K25" s="22">
        <v>0</v>
      </c>
      <c r="L25" s="26"/>
      <c r="M25" s="26">
        <v>166299350</v>
      </c>
      <c r="O25" s="26">
        <v>166299350</v>
      </c>
    </row>
    <row r="26" spans="1:17" ht="21.95" customHeight="1">
      <c r="A26" s="129" t="s">
        <v>24</v>
      </c>
      <c r="G26" s="128">
        <v>15</v>
      </c>
      <c r="I26" s="83">
        <v>1400463582</v>
      </c>
      <c r="J26" s="128"/>
      <c r="K26" s="22">
        <v>1535607040</v>
      </c>
      <c r="L26" s="130"/>
      <c r="M26" s="22">
        <v>855776087</v>
      </c>
      <c r="N26" s="22"/>
      <c r="O26" s="22">
        <v>953070697</v>
      </c>
      <c r="P26" s="23"/>
      <c r="Q26" s="163"/>
    </row>
    <row r="27" spans="1:17" ht="21.95" customHeight="1">
      <c r="A27" s="129" t="s">
        <v>25</v>
      </c>
      <c r="G27" s="128">
        <v>16.100000000000001</v>
      </c>
      <c r="I27" s="83">
        <v>29271397</v>
      </c>
      <c r="J27" s="128"/>
      <c r="K27" s="22">
        <v>27170610</v>
      </c>
      <c r="L27" s="130"/>
      <c r="M27" s="22">
        <v>11180416</v>
      </c>
      <c r="N27" s="22"/>
      <c r="O27" s="22">
        <v>8177554</v>
      </c>
      <c r="P27" s="23"/>
      <c r="Q27" s="23"/>
    </row>
    <row r="28" spans="1:17" ht="21.95" customHeight="1">
      <c r="A28" s="129" t="s">
        <v>26</v>
      </c>
      <c r="G28" s="128">
        <v>17</v>
      </c>
      <c r="I28" s="83">
        <v>7925829</v>
      </c>
      <c r="J28" s="128"/>
      <c r="K28" s="22">
        <v>10227877</v>
      </c>
      <c r="L28" s="130"/>
      <c r="M28" s="130">
        <v>7925829</v>
      </c>
      <c r="N28" s="22"/>
      <c r="O28" s="130">
        <v>10227877</v>
      </c>
      <c r="P28" s="23"/>
    </row>
    <row r="29" spans="1:17" ht="21.95" customHeight="1">
      <c r="A29" s="129" t="s">
        <v>237</v>
      </c>
      <c r="G29" s="128">
        <v>18</v>
      </c>
      <c r="I29" s="83">
        <v>95334569</v>
      </c>
      <c r="J29" s="128"/>
      <c r="K29" s="22">
        <v>91114231</v>
      </c>
      <c r="L29" s="130"/>
      <c r="M29" s="22">
        <v>95275870</v>
      </c>
      <c r="N29" s="22"/>
      <c r="O29" s="22">
        <v>90618335</v>
      </c>
      <c r="P29" s="23"/>
    </row>
    <row r="30" spans="1:17" ht="21.95" customHeight="1">
      <c r="A30" s="129" t="s">
        <v>27</v>
      </c>
      <c r="G30" s="128"/>
      <c r="I30" s="110">
        <v>3761444</v>
      </c>
      <c r="J30" s="128"/>
      <c r="K30" s="111">
        <v>5481426</v>
      </c>
      <c r="L30" s="130"/>
      <c r="M30" s="111">
        <v>3373320</v>
      </c>
      <c r="N30" s="22"/>
      <c r="O30" s="111">
        <v>5229870</v>
      </c>
      <c r="P30" s="23"/>
    </row>
    <row r="31" spans="1:17" ht="21.95" customHeight="1">
      <c r="A31" s="137" t="s">
        <v>28</v>
      </c>
      <c r="G31" s="128"/>
      <c r="I31" s="164">
        <f>SUM(I24:I30)</f>
        <v>1587291980</v>
      </c>
      <c r="J31" s="128"/>
      <c r="K31" s="165">
        <f>SUM(K24:K30)</f>
        <v>1715578064</v>
      </c>
      <c r="L31" s="25"/>
      <c r="M31" s="112">
        <f>SUM(M24:M30)</f>
        <v>1190366031</v>
      </c>
      <c r="N31" s="25"/>
      <c r="O31" s="112">
        <f>SUM(O24:O30)</f>
        <v>1279600563</v>
      </c>
    </row>
    <row r="32" spans="1:17" ht="11.25" customHeight="1">
      <c r="G32" s="128"/>
      <c r="I32" s="84"/>
      <c r="J32" s="128"/>
      <c r="K32" s="24"/>
      <c r="L32" s="130"/>
      <c r="M32" s="130"/>
      <c r="N32" s="24"/>
      <c r="O32" s="130"/>
    </row>
    <row r="33" spans="1:15" ht="21.95" customHeight="1" thickBot="1">
      <c r="A33" s="137" t="s">
        <v>29</v>
      </c>
      <c r="E33" s="163"/>
      <c r="G33" s="128"/>
      <c r="I33" s="85">
        <f>SUM(I20)+I31</f>
        <v>2114954445</v>
      </c>
      <c r="J33" s="128"/>
      <c r="K33" s="28">
        <f>SUM(K20)+K31</f>
        <v>1921814378</v>
      </c>
      <c r="L33" s="25"/>
      <c r="M33" s="28">
        <f>SUM(M20)+M31</f>
        <v>1721113878</v>
      </c>
      <c r="N33" s="25"/>
      <c r="O33" s="28">
        <f>SUM(O20)+O31</f>
        <v>1491331810</v>
      </c>
    </row>
    <row r="34" spans="1:15" ht="21.95" customHeight="1" thickTop="1">
      <c r="G34" s="128"/>
      <c r="J34" s="128"/>
      <c r="L34" s="166"/>
      <c r="M34" s="167"/>
      <c r="O34" s="166"/>
    </row>
    <row r="35" spans="1:15" ht="21.95" customHeight="1">
      <c r="A35" s="129" t="s">
        <v>165</v>
      </c>
      <c r="G35" s="128"/>
      <c r="J35" s="128"/>
      <c r="L35" s="166"/>
      <c r="M35" s="166"/>
      <c r="O35" s="166"/>
    </row>
    <row r="36" spans="1:15" ht="21.95" customHeight="1">
      <c r="G36" s="128"/>
      <c r="J36" s="128"/>
      <c r="L36" s="166"/>
      <c r="M36" s="166"/>
      <c r="O36" s="166"/>
    </row>
    <row r="37" spans="1:15" ht="21.95" customHeight="1">
      <c r="G37" s="128"/>
      <c r="J37" s="128"/>
      <c r="L37" s="166"/>
      <c r="M37" s="166"/>
      <c r="O37" s="166"/>
    </row>
    <row r="38" spans="1:15" ht="21.95" customHeight="1">
      <c r="G38" s="128"/>
      <c r="J38" s="128"/>
      <c r="L38" s="166"/>
      <c r="M38" s="166"/>
      <c r="O38" s="166"/>
    </row>
    <row r="39" spans="1:15" ht="21.95" customHeight="1">
      <c r="G39" s="128"/>
      <c r="J39" s="128"/>
      <c r="L39" s="166"/>
      <c r="M39" s="166"/>
      <c r="O39" s="166"/>
    </row>
    <row r="40" spans="1:15" ht="21.95" customHeight="1">
      <c r="G40" s="128"/>
      <c r="J40" s="128"/>
      <c r="L40" s="166"/>
      <c r="M40" s="166"/>
      <c r="O40" s="166"/>
    </row>
    <row r="41" spans="1:15" ht="21.95" customHeight="1">
      <c r="G41" s="128"/>
      <c r="J41" s="128"/>
      <c r="L41" s="166"/>
      <c r="M41" s="166"/>
      <c r="O41" s="166"/>
    </row>
    <row r="42" spans="1:15" ht="21.95" customHeight="1">
      <c r="A42" s="149"/>
      <c r="G42" s="128"/>
      <c r="J42" s="128"/>
      <c r="L42" s="166"/>
      <c r="M42" s="166"/>
      <c r="O42" s="166"/>
    </row>
    <row r="43" spans="1:15" ht="21.95" customHeight="1">
      <c r="A43" s="149"/>
      <c r="G43" s="128"/>
      <c r="J43" s="128"/>
      <c r="L43" s="166"/>
      <c r="M43" s="166"/>
      <c r="O43" s="166"/>
    </row>
    <row r="44" spans="1:15" ht="36.6" customHeight="1">
      <c r="A44" s="149"/>
      <c r="G44" s="128"/>
      <c r="J44" s="128"/>
      <c r="L44" s="166"/>
      <c r="M44" s="166"/>
      <c r="O44" s="166"/>
    </row>
    <row r="45" spans="1:15" ht="21.95" customHeight="1">
      <c r="A45" s="7"/>
      <c r="B45" s="17"/>
      <c r="C45" s="17"/>
      <c r="D45" s="17"/>
      <c r="E45" s="17"/>
      <c r="F45" s="17"/>
      <c r="G45" s="17"/>
      <c r="H45" s="149"/>
      <c r="I45" s="83"/>
      <c r="J45" s="17"/>
      <c r="K45" s="23"/>
      <c r="L45" s="151"/>
      <c r="M45" s="151"/>
      <c r="N45" s="23"/>
      <c r="O45" s="151"/>
    </row>
    <row r="46" spans="1:15" ht="21.95" customHeight="1">
      <c r="A46" s="168"/>
      <c r="B46" s="16"/>
      <c r="C46" s="16"/>
      <c r="D46" s="16"/>
      <c r="E46" s="16"/>
      <c r="F46" s="16"/>
      <c r="G46" s="16"/>
      <c r="H46" s="18"/>
      <c r="I46" s="83"/>
      <c r="J46" s="149"/>
      <c r="K46" s="23"/>
      <c r="L46" s="16"/>
      <c r="M46" s="16"/>
      <c r="N46" s="23"/>
      <c r="O46" s="16"/>
    </row>
    <row r="47" spans="1:15" ht="21.95" customHeight="1">
      <c r="O47" s="159" t="s">
        <v>244</v>
      </c>
    </row>
    <row r="48" spans="1:15" ht="21.95" customHeight="1">
      <c r="A48" s="147" t="str">
        <f>$A$1</f>
        <v>บริษัท โซลาร์ตรอน จำกัด (มหาชน) และบริษัทย่อย</v>
      </c>
      <c r="B48" s="147"/>
      <c r="C48" s="147"/>
      <c r="D48" s="147"/>
      <c r="E48" s="147"/>
      <c r="F48" s="147"/>
      <c r="G48" s="147"/>
      <c r="J48" s="147"/>
      <c r="L48" s="147"/>
      <c r="M48" s="147"/>
      <c r="O48" s="147"/>
    </row>
    <row r="49" spans="1:16" ht="21.95" customHeight="1">
      <c r="A49" s="147" t="s">
        <v>31</v>
      </c>
      <c r="B49" s="147"/>
      <c r="C49" s="147"/>
      <c r="D49" s="147"/>
      <c r="E49" s="147"/>
      <c r="F49" s="147"/>
      <c r="G49" s="147"/>
      <c r="J49" s="147"/>
      <c r="L49" s="147"/>
      <c r="M49" s="147"/>
      <c r="O49" s="147"/>
    </row>
    <row r="50" spans="1:16" ht="21.95" customHeight="1">
      <c r="A50" s="147" t="str">
        <f>+A3</f>
        <v>ณ วันที่ 31 ธันวาคม 2564</v>
      </c>
      <c r="B50" s="147"/>
      <c r="C50" s="147"/>
      <c r="D50" s="147"/>
      <c r="E50" s="147"/>
      <c r="F50" s="147"/>
      <c r="G50" s="147"/>
      <c r="J50" s="147"/>
      <c r="L50" s="147"/>
      <c r="M50" s="147"/>
      <c r="O50" s="147"/>
    </row>
    <row r="51" spans="1:16" ht="21.95" customHeight="1">
      <c r="A51" s="148"/>
      <c r="B51" s="148"/>
      <c r="C51" s="148"/>
      <c r="D51" s="148"/>
      <c r="E51" s="148"/>
      <c r="F51" s="148"/>
      <c r="G51" s="148"/>
      <c r="J51" s="148"/>
      <c r="L51" s="148"/>
      <c r="M51" s="148"/>
      <c r="O51" s="148"/>
    </row>
    <row r="52" spans="1:16" ht="21.95" customHeight="1">
      <c r="A52" s="148"/>
      <c r="B52" s="148"/>
      <c r="C52" s="148"/>
      <c r="D52" s="148"/>
      <c r="E52" s="148"/>
      <c r="F52" s="148"/>
      <c r="G52" s="148"/>
      <c r="H52" s="149"/>
      <c r="I52" s="192" t="s">
        <v>3</v>
      </c>
      <c r="J52" s="192"/>
      <c r="K52" s="192"/>
      <c r="L52" s="192"/>
      <c r="M52" s="192"/>
      <c r="N52" s="192"/>
      <c r="O52" s="192"/>
    </row>
    <row r="53" spans="1:16" ht="21.95" customHeight="1">
      <c r="A53" s="148"/>
      <c r="B53" s="148"/>
      <c r="C53" s="148"/>
      <c r="D53" s="148"/>
      <c r="E53" s="148"/>
      <c r="F53" s="148"/>
      <c r="G53" s="148"/>
      <c r="H53" s="149"/>
      <c r="I53" s="191" t="s">
        <v>4</v>
      </c>
      <c r="J53" s="191"/>
      <c r="K53" s="191"/>
      <c r="L53" s="149"/>
      <c r="M53" s="191" t="s">
        <v>5</v>
      </c>
      <c r="N53" s="191"/>
      <c r="O53" s="191"/>
    </row>
    <row r="54" spans="1:16" ht="21.95" customHeight="1">
      <c r="A54" s="148"/>
      <c r="B54" s="148"/>
      <c r="C54" s="148"/>
      <c r="D54" s="148"/>
      <c r="E54" s="148"/>
      <c r="F54" s="148"/>
      <c r="G54" s="148"/>
      <c r="H54" s="149"/>
      <c r="I54" s="150" t="str">
        <f>+I7</f>
        <v>ปี 2564</v>
      </c>
      <c r="J54" s="151"/>
      <c r="K54" s="152" t="s">
        <v>72</v>
      </c>
      <c r="L54" s="149"/>
      <c r="M54" s="152" t="str">
        <f>+I54</f>
        <v>ปี 2564</v>
      </c>
      <c r="N54" s="151"/>
      <c r="O54" s="152" t="s">
        <v>72</v>
      </c>
    </row>
    <row r="55" spans="1:16" ht="21.95" customHeight="1">
      <c r="A55" s="148"/>
      <c r="B55" s="148"/>
      <c r="C55" s="148"/>
      <c r="D55" s="148"/>
      <c r="E55" s="148"/>
      <c r="F55" s="148"/>
      <c r="G55" s="153" t="s">
        <v>7</v>
      </c>
      <c r="H55" s="149"/>
      <c r="I55" s="154"/>
      <c r="J55" s="148"/>
      <c r="K55" s="155" t="s">
        <v>8</v>
      </c>
      <c r="L55" s="151"/>
      <c r="M55" s="155"/>
      <c r="N55" s="148"/>
      <c r="O55" s="155" t="s">
        <v>8</v>
      </c>
    </row>
    <row r="56" spans="1:16" ht="4.5" customHeight="1">
      <c r="A56" s="169"/>
      <c r="B56" s="169"/>
      <c r="C56" s="169"/>
      <c r="D56" s="169"/>
      <c r="E56" s="169"/>
      <c r="F56" s="169"/>
      <c r="G56" s="128"/>
      <c r="I56" s="157"/>
      <c r="K56" s="128"/>
      <c r="M56" s="128"/>
      <c r="N56" s="128"/>
      <c r="O56" s="128"/>
    </row>
    <row r="57" spans="1:16" ht="21.95" customHeight="1">
      <c r="A57" s="156" t="s">
        <v>32</v>
      </c>
      <c r="B57" s="156"/>
      <c r="C57" s="156"/>
      <c r="D57" s="156"/>
      <c r="E57" s="156"/>
      <c r="F57" s="156"/>
      <c r="G57" s="156"/>
      <c r="I57" s="157"/>
      <c r="K57" s="128"/>
      <c r="M57" s="128"/>
      <c r="N57" s="128"/>
      <c r="O57" s="128"/>
    </row>
    <row r="58" spans="1:16" ht="21.95" customHeight="1">
      <c r="A58" s="137" t="s">
        <v>33</v>
      </c>
    </row>
    <row r="59" spans="1:16" ht="21.95" customHeight="1">
      <c r="A59" s="129" t="s">
        <v>34</v>
      </c>
      <c r="J59" s="135"/>
      <c r="K59" s="135"/>
      <c r="L59" s="135"/>
      <c r="M59" s="135"/>
      <c r="N59" s="135"/>
      <c r="O59" s="135"/>
    </row>
    <row r="60" spans="1:16" ht="21.95" customHeight="1">
      <c r="B60" s="129" t="s">
        <v>35</v>
      </c>
      <c r="G60" s="128">
        <v>19</v>
      </c>
      <c r="I60" s="83">
        <v>39986356</v>
      </c>
      <c r="J60" s="134"/>
      <c r="K60" s="48">
        <v>91934565</v>
      </c>
      <c r="L60" s="135"/>
      <c r="M60" s="48">
        <v>39481161</v>
      </c>
      <c r="N60" s="48"/>
      <c r="O60" s="48">
        <v>89272945</v>
      </c>
      <c r="P60" s="135"/>
    </row>
    <row r="61" spans="1:16" ht="21.95" customHeight="1">
      <c r="A61" s="129" t="s">
        <v>36</v>
      </c>
      <c r="G61" s="128">
        <v>20</v>
      </c>
      <c r="I61" s="83">
        <v>0</v>
      </c>
      <c r="J61" s="134"/>
      <c r="K61" s="48">
        <v>5355225</v>
      </c>
      <c r="L61" s="135"/>
      <c r="M61" s="48">
        <v>0</v>
      </c>
      <c r="N61" s="48"/>
      <c r="O61" s="48">
        <v>5355225</v>
      </c>
      <c r="P61" s="135"/>
    </row>
    <row r="62" spans="1:16" ht="21.95" customHeight="1">
      <c r="A62" s="129" t="s">
        <v>37</v>
      </c>
      <c r="G62" s="128" t="s">
        <v>223</v>
      </c>
      <c r="I62" s="83">
        <v>240404323</v>
      </c>
      <c r="J62" s="134"/>
      <c r="K62" s="48">
        <v>191475740</v>
      </c>
      <c r="L62" s="135"/>
      <c r="M62" s="48">
        <v>249770119</v>
      </c>
      <c r="N62" s="48"/>
      <c r="O62" s="48">
        <v>195523536</v>
      </c>
    </row>
    <row r="63" spans="1:16" ht="21.95" customHeight="1">
      <c r="A63" s="129" t="s">
        <v>38</v>
      </c>
      <c r="G63" s="128">
        <v>9</v>
      </c>
      <c r="I63" s="83">
        <v>4076444</v>
      </c>
      <c r="J63" s="134"/>
      <c r="K63" s="48">
        <v>5633722</v>
      </c>
      <c r="L63" s="135"/>
      <c r="M63" s="48">
        <v>4076444</v>
      </c>
      <c r="N63" s="48"/>
      <c r="O63" s="48">
        <v>5633722</v>
      </c>
    </row>
    <row r="64" spans="1:16" ht="21.95" customHeight="1">
      <c r="A64" s="129" t="s">
        <v>39</v>
      </c>
      <c r="G64" s="128">
        <v>6.2</v>
      </c>
      <c r="I64" s="83">
        <v>0</v>
      </c>
      <c r="J64" s="134"/>
      <c r="K64" s="23">
        <v>0</v>
      </c>
      <c r="L64" s="135"/>
      <c r="M64" s="48">
        <v>110483730</v>
      </c>
      <c r="N64" s="48"/>
      <c r="O64" s="48">
        <v>113381730</v>
      </c>
    </row>
    <row r="65" spans="1:18" ht="21.95" customHeight="1">
      <c r="A65" s="129" t="s">
        <v>40</v>
      </c>
      <c r="G65" s="128">
        <v>6.2</v>
      </c>
      <c r="I65" s="83">
        <v>260903981</v>
      </c>
      <c r="J65" s="134"/>
      <c r="K65" s="48">
        <v>246632517</v>
      </c>
      <c r="L65" s="135"/>
      <c r="M65" s="83">
        <v>260903981</v>
      </c>
      <c r="N65" s="48"/>
      <c r="O65" s="48">
        <v>246632517</v>
      </c>
      <c r="R65" s="135"/>
    </row>
    <row r="66" spans="1:18" ht="21.95" customHeight="1">
      <c r="A66" s="129" t="s">
        <v>41</v>
      </c>
      <c r="G66" s="128" t="s">
        <v>228</v>
      </c>
      <c r="I66" s="83">
        <v>40000000</v>
      </c>
      <c r="J66" s="134"/>
      <c r="K66" s="48">
        <v>87000000</v>
      </c>
      <c r="L66" s="135"/>
      <c r="M66" s="83">
        <v>40000000</v>
      </c>
      <c r="N66" s="48"/>
      <c r="O66" s="48">
        <v>87000000</v>
      </c>
      <c r="P66" s="136"/>
    </row>
    <row r="67" spans="1:18" ht="21.95" customHeight="1">
      <c r="A67" s="129" t="s">
        <v>219</v>
      </c>
      <c r="G67" s="128"/>
      <c r="I67" s="83"/>
      <c r="J67" s="134"/>
      <c r="K67" s="48"/>
      <c r="L67" s="135"/>
      <c r="M67" s="135"/>
      <c r="N67" s="48"/>
      <c r="O67" s="135"/>
    </row>
    <row r="68" spans="1:18" ht="21.95" customHeight="1">
      <c r="A68" s="137"/>
      <c r="B68" s="129" t="s">
        <v>42</v>
      </c>
      <c r="G68" s="128">
        <v>23</v>
      </c>
      <c r="I68" s="83">
        <v>36268627</v>
      </c>
      <c r="J68" s="134"/>
      <c r="K68" s="48">
        <v>44821076</v>
      </c>
      <c r="L68" s="135"/>
      <c r="M68" s="48">
        <v>929850</v>
      </c>
      <c r="N68" s="48"/>
      <c r="O68" s="48">
        <v>917021</v>
      </c>
    </row>
    <row r="69" spans="1:18" ht="21.95" customHeight="1">
      <c r="B69" s="129" t="s">
        <v>43</v>
      </c>
      <c r="G69" s="128">
        <v>16.2</v>
      </c>
      <c r="I69" s="83">
        <v>1879597</v>
      </c>
      <c r="J69" s="134"/>
      <c r="K69" s="48">
        <v>2447848</v>
      </c>
      <c r="L69" s="135"/>
      <c r="M69" s="48">
        <v>1879597</v>
      </c>
      <c r="N69" s="48"/>
      <c r="O69" s="48">
        <v>2447848</v>
      </c>
    </row>
    <row r="70" spans="1:18" ht="21.95" customHeight="1">
      <c r="B70" s="129" t="s">
        <v>230</v>
      </c>
      <c r="G70" s="128"/>
      <c r="I70" s="83"/>
      <c r="J70" s="134"/>
      <c r="K70" s="48"/>
      <c r="L70" s="135"/>
      <c r="M70" s="48"/>
      <c r="N70" s="48"/>
      <c r="O70" s="48"/>
    </row>
    <row r="71" spans="1:18" ht="21.95" customHeight="1">
      <c r="A71" s="137"/>
      <c r="B71" s="129" t="s">
        <v>231</v>
      </c>
      <c r="C71" s="129" t="s">
        <v>229</v>
      </c>
      <c r="G71" s="128">
        <v>24.1</v>
      </c>
      <c r="I71" s="136">
        <v>3483044</v>
      </c>
      <c r="J71" s="134"/>
      <c r="K71" s="135">
        <v>8107940</v>
      </c>
      <c r="L71" s="135"/>
      <c r="M71" s="49">
        <v>3483044</v>
      </c>
      <c r="N71" s="49"/>
      <c r="O71" s="49">
        <v>8107940</v>
      </c>
    </row>
    <row r="72" spans="1:18" ht="21.95" customHeight="1">
      <c r="A72" s="129" t="s">
        <v>44</v>
      </c>
      <c r="G72" s="128"/>
      <c r="I72" s="84">
        <v>0</v>
      </c>
      <c r="J72" s="134"/>
      <c r="K72" s="49">
        <v>139966</v>
      </c>
      <c r="L72" s="135"/>
      <c r="M72" s="48">
        <v>0</v>
      </c>
      <c r="N72" s="48"/>
      <c r="O72" s="48">
        <v>0</v>
      </c>
    </row>
    <row r="73" spans="1:18" ht="21.95" customHeight="1">
      <c r="A73" s="129" t="s">
        <v>45</v>
      </c>
      <c r="B73" s="170"/>
      <c r="G73" s="128">
        <v>6.2</v>
      </c>
      <c r="I73" s="83">
        <v>17964110</v>
      </c>
      <c r="J73" s="134"/>
      <c r="K73" s="48">
        <v>8648800</v>
      </c>
      <c r="L73" s="135"/>
      <c r="M73" s="22">
        <v>17551244</v>
      </c>
      <c r="N73" s="23"/>
      <c r="O73" s="22">
        <v>8156780</v>
      </c>
    </row>
    <row r="74" spans="1:18" ht="21.95" customHeight="1">
      <c r="A74" s="137" t="s">
        <v>46</v>
      </c>
      <c r="G74" s="128"/>
      <c r="I74" s="86">
        <f>SUM(I60:I73)</f>
        <v>644966482</v>
      </c>
      <c r="J74" s="134"/>
      <c r="K74" s="50">
        <f>SUM(K60:K73)</f>
        <v>692197399</v>
      </c>
      <c r="L74" s="135"/>
      <c r="M74" s="50">
        <f>SUM(M60:M73)</f>
        <v>728559170</v>
      </c>
      <c r="N74" s="49"/>
      <c r="O74" s="50">
        <f>SUM(O60:O73)</f>
        <v>762429264</v>
      </c>
    </row>
    <row r="75" spans="1:18" ht="12" customHeight="1">
      <c r="A75" s="137"/>
      <c r="G75" s="128"/>
      <c r="J75" s="134"/>
      <c r="K75" s="135"/>
      <c r="L75" s="135"/>
      <c r="M75" s="48"/>
      <c r="N75" s="135"/>
      <c r="O75" s="48"/>
    </row>
    <row r="76" spans="1:18" ht="21.95" customHeight="1">
      <c r="A76" s="137" t="s">
        <v>47</v>
      </c>
      <c r="G76" s="128"/>
      <c r="J76" s="134"/>
      <c r="K76" s="135"/>
      <c r="L76" s="135"/>
      <c r="M76" s="22"/>
      <c r="N76" s="135"/>
      <c r="O76" s="48"/>
    </row>
    <row r="77" spans="1:18" ht="21.95" customHeight="1">
      <c r="A77" s="129" t="s">
        <v>48</v>
      </c>
      <c r="G77" s="128">
        <v>23</v>
      </c>
      <c r="I77" s="83">
        <v>629581160</v>
      </c>
      <c r="J77" s="134"/>
      <c r="K77" s="48">
        <v>658689806</v>
      </c>
      <c r="L77" s="135"/>
      <c r="M77" s="48">
        <v>164779466</v>
      </c>
      <c r="N77" s="48"/>
      <c r="O77" s="48">
        <v>165640279</v>
      </c>
    </row>
    <row r="78" spans="1:18" ht="21.95" customHeight="1">
      <c r="A78" s="129" t="s">
        <v>49</v>
      </c>
      <c r="G78" s="128">
        <v>16.2</v>
      </c>
      <c r="I78" s="83">
        <v>9543868</v>
      </c>
      <c r="J78" s="134"/>
      <c r="K78" s="22">
        <v>6256905</v>
      </c>
      <c r="L78" s="135"/>
      <c r="M78" s="22">
        <v>9543868</v>
      </c>
      <c r="N78" s="48"/>
      <c r="O78" s="22">
        <v>6256905</v>
      </c>
    </row>
    <row r="79" spans="1:18" ht="21.95" customHeight="1">
      <c r="A79" s="129" t="s">
        <v>51</v>
      </c>
      <c r="G79" s="128"/>
      <c r="I79" s="83">
        <v>14644461</v>
      </c>
      <c r="J79" s="51"/>
      <c r="K79" s="22">
        <v>17659889</v>
      </c>
      <c r="L79" s="22"/>
      <c r="M79" s="83">
        <v>14644461</v>
      </c>
      <c r="N79" s="22"/>
      <c r="O79" s="22">
        <v>17659889</v>
      </c>
    </row>
    <row r="80" spans="1:18" ht="21.95" customHeight="1">
      <c r="A80" s="129" t="s">
        <v>220</v>
      </c>
      <c r="G80" s="128"/>
      <c r="I80" s="84"/>
      <c r="J80" s="134"/>
      <c r="K80" s="49"/>
      <c r="L80" s="135"/>
      <c r="M80" s="49"/>
      <c r="N80" s="49"/>
      <c r="O80" s="49"/>
    </row>
    <row r="81" spans="1:15" ht="21.95" customHeight="1">
      <c r="B81" s="129" t="s">
        <v>50</v>
      </c>
      <c r="G81" s="128">
        <v>24.1</v>
      </c>
      <c r="I81" s="83">
        <v>17193707</v>
      </c>
      <c r="J81" s="134"/>
      <c r="K81" s="48">
        <v>20951684</v>
      </c>
      <c r="L81" s="135"/>
      <c r="M81" s="48">
        <v>17193707</v>
      </c>
      <c r="N81" s="48"/>
      <c r="O81" s="48">
        <v>20951684</v>
      </c>
    </row>
    <row r="82" spans="1:15" ht="21.95" customHeight="1">
      <c r="A82" s="129" t="s">
        <v>52</v>
      </c>
      <c r="G82" s="128"/>
      <c r="I82" s="83">
        <v>29399595</v>
      </c>
      <c r="J82" s="51"/>
      <c r="K82" s="22">
        <v>23886094</v>
      </c>
      <c r="L82" s="22"/>
      <c r="M82" s="83">
        <v>29399595</v>
      </c>
      <c r="N82" s="22"/>
      <c r="O82" s="22">
        <v>23886094</v>
      </c>
    </row>
    <row r="83" spans="1:15" ht="21.95" customHeight="1">
      <c r="A83" s="137" t="s">
        <v>53</v>
      </c>
      <c r="I83" s="86">
        <f>SUM(I77:I82)</f>
        <v>700362791</v>
      </c>
      <c r="J83" s="134"/>
      <c r="K83" s="50">
        <f>SUM(K77:K82)</f>
        <v>727444378</v>
      </c>
      <c r="L83" s="135"/>
      <c r="M83" s="50">
        <f>SUM(M77:M82)</f>
        <v>235561097</v>
      </c>
      <c r="N83" s="49"/>
      <c r="O83" s="50">
        <f>SUM(O77:O82)</f>
        <v>234394851</v>
      </c>
    </row>
    <row r="84" spans="1:15" ht="12" customHeight="1">
      <c r="A84" s="137"/>
      <c r="G84" s="128"/>
      <c r="J84" s="134"/>
      <c r="K84" s="135"/>
      <c r="L84" s="135"/>
      <c r="M84" s="48"/>
      <c r="N84" s="135"/>
      <c r="O84" s="48"/>
    </row>
    <row r="85" spans="1:15" ht="21.95" customHeight="1">
      <c r="A85" s="137" t="s">
        <v>54</v>
      </c>
      <c r="G85" s="128"/>
      <c r="I85" s="110">
        <f>I83+I74</f>
        <v>1345329273</v>
      </c>
      <c r="J85" s="134"/>
      <c r="K85" s="113">
        <f>K83+K74</f>
        <v>1419641777</v>
      </c>
      <c r="L85" s="135"/>
      <c r="M85" s="113">
        <f>M83+M74</f>
        <v>964120267</v>
      </c>
      <c r="N85" s="49"/>
      <c r="O85" s="113">
        <f>O83+O74</f>
        <v>996824115</v>
      </c>
    </row>
    <row r="86" spans="1:15" ht="21.95" customHeight="1">
      <c r="A86" s="137"/>
      <c r="G86" s="128"/>
      <c r="I86" s="84"/>
      <c r="J86" s="134"/>
      <c r="K86" s="49"/>
      <c r="L86" s="135"/>
      <c r="M86" s="49"/>
      <c r="N86" s="49"/>
      <c r="O86" s="49"/>
    </row>
    <row r="87" spans="1:15" ht="21.95" customHeight="1">
      <c r="A87" s="129" t="s">
        <v>165</v>
      </c>
      <c r="G87" s="128"/>
      <c r="I87" s="84"/>
      <c r="J87" s="134"/>
      <c r="K87" s="49"/>
      <c r="L87" s="135"/>
      <c r="M87" s="49"/>
      <c r="N87" s="49"/>
      <c r="O87" s="49"/>
    </row>
    <row r="88" spans="1:15" ht="21.95" customHeight="1">
      <c r="G88" s="128"/>
      <c r="I88" s="84"/>
      <c r="J88" s="134"/>
      <c r="K88" s="49"/>
      <c r="L88" s="135"/>
      <c r="M88" s="49"/>
      <c r="N88" s="49"/>
      <c r="O88" s="49"/>
    </row>
    <row r="89" spans="1:15" ht="21.95" customHeight="1">
      <c r="G89" s="128"/>
      <c r="I89" s="84"/>
      <c r="J89" s="134"/>
      <c r="K89" s="49"/>
      <c r="L89" s="135"/>
      <c r="M89" s="49"/>
      <c r="N89" s="49"/>
      <c r="O89" s="49"/>
    </row>
    <row r="90" spans="1:15" ht="21.95" customHeight="1">
      <c r="G90" s="128"/>
      <c r="I90" s="84"/>
      <c r="J90" s="134"/>
      <c r="K90" s="49"/>
      <c r="L90" s="135"/>
      <c r="M90" s="49"/>
      <c r="N90" s="49"/>
      <c r="O90" s="49"/>
    </row>
    <row r="91" spans="1:15" ht="21.95" customHeight="1">
      <c r="G91" s="128"/>
      <c r="I91" s="84"/>
      <c r="J91" s="134"/>
      <c r="K91" s="49"/>
      <c r="L91" s="135"/>
      <c r="M91" s="49"/>
      <c r="N91" s="49"/>
      <c r="O91" s="49"/>
    </row>
    <row r="92" spans="1:15" ht="41.45" customHeight="1">
      <c r="G92" s="128"/>
      <c r="I92" s="84"/>
      <c r="J92" s="134"/>
      <c r="K92" s="49"/>
      <c r="L92" s="135"/>
      <c r="M92" s="49"/>
      <c r="N92" s="49"/>
      <c r="O92" s="49"/>
    </row>
    <row r="93" spans="1:15" ht="21.95" customHeight="1">
      <c r="A93" s="7"/>
      <c r="B93" s="17"/>
      <c r="C93" s="17"/>
      <c r="D93" s="17"/>
      <c r="E93" s="17"/>
      <c r="F93" s="17"/>
      <c r="G93" s="17"/>
      <c r="H93" s="149"/>
      <c r="I93" s="83"/>
      <c r="J93" s="17"/>
      <c r="K93" s="23"/>
      <c r="L93" s="151"/>
      <c r="M93" s="151"/>
      <c r="N93" s="23"/>
      <c r="O93" s="151"/>
    </row>
    <row r="94" spans="1:15" ht="21.95" customHeight="1">
      <c r="A94" s="168"/>
      <c r="B94" s="16"/>
      <c r="C94" s="16"/>
      <c r="D94" s="16"/>
      <c r="E94" s="16"/>
      <c r="F94" s="16"/>
      <c r="G94" s="16"/>
      <c r="H94" s="18"/>
      <c r="I94" s="83"/>
      <c r="J94" s="149"/>
      <c r="K94" s="23"/>
      <c r="L94" s="16"/>
      <c r="M94" s="16"/>
      <c r="N94" s="23"/>
      <c r="O94" s="16"/>
    </row>
    <row r="95" spans="1:15" ht="21.95" customHeight="1">
      <c r="A95" s="168"/>
      <c r="B95" s="16"/>
      <c r="C95" s="16"/>
      <c r="D95" s="16"/>
      <c r="E95" s="16"/>
      <c r="F95" s="16"/>
      <c r="G95" s="16"/>
      <c r="H95" s="18"/>
      <c r="I95" s="83"/>
      <c r="J95" s="149"/>
      <c r="K95" s="23"/>
      <c r="L95" s="16"/>
      <c r="M95" s="16"/>
      <c r="N95" s="23"/>
      <c r="O95" s="159" t="s">
        <v>243</v>
      </c>
    </row>
    <row r="96" spans="1:15" ht="21.95" customHeight="1">
      <c r="A96" s="147" t="str">
        <f>$A$1</f>
        <v>บริษัท โซลาร์ตรอน จำกัด (มหาชน) และบริษัทย่อย</v>
      </c>
      <c r="B96" s="147"/>
      <c r="C96" s="147"/>
      <c r="D96" s="147"/>
      <c r="E96" s="147"/>
      <c r="F96" s="147"/>
      <c r="G96" s="147"/>
      <c r="J96" s="147"/>
      <c r="L96" s="147"/>
      <c r="M96" s="147"/>
      <c r="O96" s="147"/>
    </row>
    <row r="97" spans="1:15" ht="21.95" customHeight="1">
      <c r="A97" s="147" t="s">
        <v>31</v>
      </c>
      <c r="B97" s="147"/>
      <c r="C97" s="147"/>
      <c r="D97" s="147"/>
      <c r="E97" s="147"/>
      <c r="F97" s="147"/>
      <c r="G97" s="147"/>
      <c r="J97" s="147"/>
      <c r="L97" s="147"/>
      <c r="M97" s="147"/>
      <c r="O97" s="147"/>
    </row>
    <row r="98" spans="1:15" ht="21.95" customHeight="1">
      <c r="A98" s="147" t="str">
        <f>+A50</f>
        <v>ณ วันที่ 31 ธันวาคม 2564</v>
      </c>
      <c r="B98" s="147"/>
      <c r="C98" s="147"/>
      <c r="D98" s="147"/>
      <c r="E98" s="147"/>
      <c r="F98" s="147"/>
      <c r="G98" s="147"/>
      <c r="J98" s="147"/>
      <c r="L98" s="147"/>
      <c r="M98" s="147"/>
      <c r="O98" s="147"/>
    </row>
    <row r="99" spans="1:15" ht="21.95" customHeight="1">
      <c r="A99" s="148"/>
      <c r="B99" s="148"/>
      <c r="C99" s="148"/>
      <c r="D99" s="148"/>
      <c r="E99" s="148"/>
      <c r="F99" s="148"/>
      <c r="G99" s="148"/>
      <c r="J99" s="148"/>
      <c r="L99" s="148"/>
      <c r="M99" s="148"/>
      <c r="O99" s="148"/>
    </row>
    <row r="100" spans="1:15" ht="21.95" customHeight="1">
      <c r="A100" s="148"/>
      <c r="B100" s="148"/>
      <c r="C100" s="148"/>
      <c r="D100" s="148"/>
      <c r="E100" s="148"/>
      <c r="F100" s="148"/>
      <c r="G100" s="148"/>
      <c r="H100" s="149"/>
      <c r="I100" s="192" t="s">
        <v>3</v>
      </c>
      <c r="J100" s="192"/>
      <c r="K100" s="192"/>
      <c r="L100" s="192"/>
      <c r="M100" s="192"/>
      <c r="N100" s="192"/>
      <c r="O100" s="192"/>
    </row>
    <row r="101" spans="1:15" ht="21.95" customHeight="1">
      <c r="A101" s="148"/>
      <c r="B101" s="148"/>
      <c r="C101" s="148"/>
      <c r="D101" s="148"/>
      <c r="E101" s="148"/>
      <c r="F101" s="148"/>
      <c r="G101" s="148"/>
      <c r="H101" s="149"/>
      <c r="I101" s="191" t="s">
        <v>4</v>
      </c>
      <c r="J101" s="191"/>
      <c r="K101" s="191"/>
      <c r="L101" s="149"/>
      <c r="M101" s="191" t="s">
        <v>5</v>
      </c>
      <c r="N101" s="191"/>
      <c r="O101" s="191"/>
    </row>
    <row r="102" spans="1:15" ht="21.95" customHeight="1">
      <c r="A102" s="148"/>
      <c r="B102" s="148"/>
      <c r="C102" s="148"/>
      <c r="D102" s="148"/>
      <c r="E102" s="148"/>
      <c r="F102" s="148"/>
      <c r="G102" s="148"/>
      <c r="H102" s="149"/>
      <c r="I102" s="150" t="str">
        <f>+I54</f>
        <v>ปี 2564</v>
      </c>
      <c r="J102" s="151"/>
      <c r="K102" s="152" t="s">
        <v>72</v>
      </c>
      <c r="L102" s="149"/>
      <c r="M102" s="152" t="str">
        <f>+I102</f>
        <v>ปี 2564</v>
      </c>
      <c r="N102" s="151"/>
      <c r="O102" s="152" t="s">
        <v>72</v>
      </c>
    </row>
    <row r="103" spans="1:15" ht="21.95" customHeight="1">
      <c r="A103" s="148"/>
      <c r="B103" s="148"/>
      <c r="C103" s="148"/>
      <c r="D103" s="148"/>
      <c r="E103" s="148"/>
      <c r="F103" s="148"/>
      <c r="G103" s="153" t="s">
        <v>7</v>
      </c>
      <c r="H103" s="149"/>
      <c r="I103" s="154"/>
      <c r="J103" s="148"/>
      <c r="K103" s="155" t="s">
        <v>8</v>
      </c>
      <c r="L103" s="151"/>
      <c r="M103" s="155"/>
      <c r="N103" s="148"/>
      <c r="O103" s="155" t="s">
        <v>8</v>
      </c>
    </row>
    <row r="104" spans="1:15" ht="4.5" customHeight="1">
      <c r="A104" s="169"/>
      <c r="B104" s="169"/>
      <c r="C104" s="169"/>
      <c r="D104" s="169"/>
      <c r="E104" s="169"/>
      <c r="F104" s="169"/>
      <c r="G104" s="128"/>
      <c r="I104" s="157"/>
      <c r="M104" s="128"/>
      <c r="N104" s="128"/>
    </row>
    <row r="105" spans="1:15" ht="21.95" customHeight="1">
      <c r="A105" s="156" t="s">
        <v>55</v>
      </c>
      <c r="B105" s="156"/>
      <c r="C105" s="156"/>
      <c r="D105" s="156"/>
      <c r="E105" s="156"/>
      <c r="F105" s="156"/>
      <c r="G105" s="156"/>
      <c r="I105" s="157"/>
      <c r="M105" s="128"/>
      <c r="N105" s="128"/>
    </row>
    <row r="106" spans="1:15" ht="21.95" customHeight="1">
      <c r="A106" s="137" t="s">
        <v>56</v>
      </c>
      <c r="L106" s="171"/>
      <c r="M106" s="171"/>
    </row>
    <row r="107" spans="1:15" ht="21.95" customHeight="1">
      <c r="A107" s="129" t="s">
        <v>57</v>
      </c>
      <c r="G107" s="128"/>
      <c r="L107" s="26"/>
      <c r="M107" s="26"/>
    </row>
    <row r="108" spans="1:15" ht="21.95" customHeight="1">
      <c r="A108" s="129" t="s">
        <v>58</v>
      </c>
      <c r="G108" s="128">
        <v>25</v>
      </c>
      <c r="L108" s="26"/>
      <c r="M108" s="26"/>
    </row>
    <row r="109" spans="1:15" ht="21.95" customHeight="1">
      <c r="B109" s="129" t="s">
        <v>211</v>
      </c>
      <c r="I109" s="24">
        <v>1360311807</v>
      </c>
      <c r="K109" s="90">
        <v>0</v>
      </c>
      <c r="M109" s="24">
        <v>1360311807</v>
      </c>
      <c r="O109" s="90">
        <v>0</v>
      </c>
    </row>
    <row r="110" spans="1:15" ht="21.95" customHeight="1">
      <c r="B110" s="129" t="s">
        <v>199</v>
      </c>
      <c r="I110" s="52">
        <v>0</v>
      </c>
      <c r="K110" s="87">
        <v>544124723</v>
      </c>
      <c r="L110" s="26"/>
      <c r="M110" s="52">
        <v>0</v>
      </c>
      <c r="N110" s="22"/>
      <c r="O110" s="52">
        <v>544124723</v>
      </c>
    </row>
    <row r="111" spans="1:15" ht="21.95" customHeight="1">
      <c r="A111" s="129" t="s">
        <v>59</v>
      </c>
      <c r="G111" s="128"/>
      <c r="I111" s="84"/>
      <c r="K111" s="24"/>
      <c r="L111" s="26"/>
      <c r="M111" s="25"/>
      <c r="N111" s="22"/>
      <c r="O111" s="24"/>
    </row>
    <row r="112" spans="1:15" ht="21.95" customHeight="1">
      <c r="A112" s="129" t="s">
        <v>60</v>
      </c>
      <c r="B112" s="129" t="s">
        <v>212</v>
      </c>
      <c r="G112" s="128"/>
      <c r="I112" s="83">
        <v>1088249446</v>
      </c>
      <c r="K112" s="22">
        <v>0</v>
      </c>
      <c r="L112" s="26"/>
      <c r="M112" s="26">
        <v>1088249446</v>
      </c>
      <c r="N112" s="22"/>
      <c r="O112" s="22">
        <v>0</v>
      </c>
    </row>
    <row r="113" spans="1:22" ht="21.95" customHeight="1">
      <c r="B113" s="129" t="s">
        <v>199</v>
      </c>
      <c r="G113" s="128"/>
      <c r="I113" s="83">
        <v>0</v>
      </c>
      <c r="K113" s="22">
        <v>544124723</v>
      </c>
      <c r="L113" s="26"/>
      <c r="M113" s="26">
        <v>0</v>
      </c>
      <c r="N113" s="22"/>
      <c r="O113" s="22">
        <v>544124723</v>
      </c>
    </row>
    <row r="114" spans="1:22" ht="21.95" customHeight="1">
      <c r="A114" s="129" t="s">
        <v>61</v>
      </c>
      <c r="G114" s="128"/>
      <c r="I114" s="83">
        <v>1218760870</v>
      </c>
      <c r="K114" s="22">
        <v>1218760870</v>
      </c>
      <c r="L114" s="26"/>
      <c r="M114" s="26">
        <v>1218760870</v>
      </c>
      <c r="N114" s="22"/>
      <c r="O114" s="22">
        <v>1218760870</v>
      </c>
    </row>
    <row r="115" spans="1:22" ht="21.95" customHeight="1">
      <c r="A115" s="129" t="s">
        <v>62</v>
      </c>
      <c r="G115" s="128"/>
      <c r="K115" s="22"/>
      <c r="L115" s="26"/>
      <c r="M115" s="26"/>
      <c r="O115" s="22"/>
    </row>
    <row r="116" spans="1:22" ht="21.95" customHeight="1">
      <c r="B116" s="129" t="s">
        <v>63</v>
      </c>
      <c r="G116" s="128">
        <v>26</v>
      </c>
      <c r="I116" s="83">
        <v>55965054</v>
      </c>
      <c r="J116" s="128"/>
      <c r="K116" s="22">
        <v>55965054</v>
      </c>
      <c r="L116" s="26"/>
      <c r="M116" s="22">
        <v>55965054</v>
      </c>
      <c r="N116" s="22"/>
      <c r="O116" s="22">
        <v>55965054</v>
      </c>
    </row>
    <row r="117" spans="1:22" ht="21.95" customHeight="1">
      <c r="B117" s="129" t="s">
        <v>64</v>
      </c>
      <c r="G117" s="128"/>
      <c r="I117" s="25">
        <v>-1912197519</v>
      </c>
      <c r="J117" s="128">
        <v>228240534</v>
      </c>
      <c r="K117" s="25">
        <v>-1634663306</v>
      </c>
      <c r="L117" s="19"/>
      <c r="M117" s="25">
        <v>-1605981759</v>
      </c>
      <c r="N117" s="24"/>
      <c r="O117" s="25">
        <v>-1324342952</v>
      </c>
    </row>
    <row r="118" spans="1:22" ht="21.95" customHeight="1">
      <c r="A118" s="129" t="s">
        <v>65</v>
      </c>
      <c r="G118" s="128"/>
      <c r="I118" s="83">
        <v>236424992</v>
      </c>
      <c r="J118" s="128">
        <v>228240534</v>
      </c>
      <c r="K118" s="112">
        <v>236424992</v>
      </c>
      <c r="L118" s="4"/>
      <c r="M118" s="4">
        <v>0</v>
      </c>
      <c r="N118" s="22"/>
      <c r="O118" s="111">
        <v>0</v>
      </c>
    </row>
    <row r="119" spans="1:22" ht="21.95" customHeight="1">
      <c r="A119" s="172" t="s">
        <v>66</v>
      </c>
      <c r="G119" s="128"/>
      <c r="I119" s="88">
        <f>SUM(I112:I118)</f>
        <v>687202843</v>
      </c>
      <c r="K119" s="31">
        <f>SUM(K112:K118)</f>
        <v>420612333</v>
      </c>
      <c r="L119" s="25"/>
      <c r="M119" s="31">
        <f>SUM(M112:M118)</f>
        <v>756993611</v>
      </c>
      <c r="N119" s="25"/>
      <c r="O119" s="32">
        <f>SUM(O112:O118)</f>
        <v>494507695</v>
      </c>
    </row>
    <row r="120" spans="1:22" ht="21.95" customHeight="1">
      <c r="A120" s="172" t="s">
        <v>67</v>
      </c>
      <c r="G120" s="128"/>
      <c r="I120" s="83">
        <v>82422329</v>
      </c>
      <c r="K120" s="112">
        <v>81560268</v>
      </c>
      <c r="L120" s="25"/>
      <c r="M120" s="25">
        <v>0</v>
      </c>
      <c r="N120" s="25"/>
      <c r="O120" s="111">
        <v>0</v>
      </c>
    </row>
    <row r="121" spans="1:22" ht="21.95" customHeight="1">
      <c r="A121" s="173" t="s">
        <v>68</v>
      </c>
      <c r="G121" s="128"/>
      <c r="I121" s="174">
        <f>SUM(I119:I120)</f>
        <v>769625172</v>
      </c>
      <c r="K121" s="140">
        <f>SUM(K119:K120)</f>
        <v>502172601</v>
      </c>
      <c r="L121" s="25"/>
      <c r="M121" s="140">
        <f>SUM(M119:M120)</f>
        <v>756993611</v>
      </c>
      <c r="N121" s="160"/>
      <c r="O121" s="30">
        <f>SUM(O119:O120)</f>
        <v>494507695</v>
      </c>
      <c r="P121" s="163"/>
      <c r="Q121" s="163"/>
    </row>
    <row r="122" spans="1:22" ht="11.25" customHeight="1">
      <c r="G122" s="128"/>
      <c r="L122" s="26"/>
      <c r="M122" s="26"/>
      <c r="O122" s="22"/>
    </row>
    <row r="123" spans="1:22" ht="21.95" customHeight="1" thickBot="1">
      <c r="A123" s="137" t="s">
        <v>69</v>
      </c>
      <c r="F123" s="175"/>
      <c r="G123" s="128"/>
      <c r="I123" s="176">
        <f>+I85+I121</f>
        <v>2114954445</v>
      </c>
      <c r="K123" s="177">
        <f>+K85+K121</f>
        <v>1921814378</v>
      </c>
      <c r="L123" s="25"/>
      <c r="M123" s="28">
        <f>M119+M85</f>
        <v>1721113878</v>
      </c>
      <c r="N123" s="160"/>
      <c r="O123" s="29">
        <f>O119+O85</f>
        <v>1491331810</v>
      </c>
      <c r="P123" s="25"/>
      <c r="Q123" s="160"/>
      <c r="R123" s="25"/>
      <c r="S123" s="25"/>
      <c r="T123" s="25"/>
      <c r="U123" s="160"/>
      <c r="V123" s="25"/>
    </row>
    <row r="124" spans="1:22" ht="21.95" customHeight="1" thickTop="1">
      <c r="F124" s="175"/>
      <c r="G124" s="128"/>
      <c r="P124" s="23"/>
    </row>
    <row r="125" spans="1:22" ht="21.95" customHeight="1">
      <c r="A125" s="129" t="s">
        <v>165</v>
      </c>
      <c r="F125" s="175"/>
      <c r="G125" s="128"/>
    </row>
    <row r="126" spans="1:22" ht="21.95" customHeight="1">
      <c r="A126" s="149"/>
      <c r="F126" s="175"/>
      <c r="G126" s="128"/>
      <c r="K126" s="160"/>
      <c r="L126" s="25"/>
      <c r="M126" s="25"/>
      <c r="N126" s="160"/>
      <c r="O126" s="25"/>
    </row>
    <row r="127" spans="1:22" ht="21.95" customHeight="1">
      <c r="A127" s="137"/>
      <c r="F127" s="175"/>
      <c r="G127" s="128"/>
      <c r="K127" s="160"/>
      <c r="L127" s="25"/>
      <c r="M127" s="25"/>
      <c r="N127" s="160"/>
      <c r="O127" s="25"/>
    </row>
    <row r="128" spans="1:22" ht="21.95" customHeight="1">
      <c r="A128" s="137"/>
      <c r="F128" s="175"/>
      <c r="G128" s="128"/>
      <c r="K128" s="160"/>
      <c r="L128" s="25"/>
      <c r="M128" s="25"/>
      <c r="N128" s="160"/>
      <c r="O128" s="25"/>
    </row>
    <row r="129" spans="1:15" ht="21.95" customHeight="1">
      <c r="A129" s="137"/>
      <c r="F129" s="175"/>
      <c r="G129" s="128"/>
      <c r="K129" s="160"/>
      <c r="L129" s="25"/>
      <c r="M129" s="25"/>
      <c r="N129" s="160"/>
      <c r="O129" s="25"/>
    </row>
    <row r="130" spans="1:15" ht="21.95" customHeight="1">
      <c r="A130" s="137"/>
      <c r="F130" s="175"/>
      <c r="G130" s="128"/>
      <c r="K130" s="160"/>
      <c r="L130" s="25"/>
      <c r="M130" s="25"/>
      <c r="N130" s="160"/>
      <c r="O130" s="25"/>
    </row>
    <row r="131" spans="1:15" ht="21.95" customHeight="1">
      <c r="A131" s="137"/>
      <c r="F131" s="175"/>
      <c r="G131" s="128"/>
      <c r="K131" s="160"/>
      <c r="L131" s="25"/>
      <c r="M131" s="25"/>
      <c r="N131" s="160"/>
      <c r="O131" s="25"/>
    </row>
    <row r="132" spans="1:15" ht="21.95" customHeight="1">
      <c r="A132" s="137"/>
      <c r="F132" s="175"/>
      <c r="G132" s="128"/>
      <c r="K132" s="160"/>
      <c r="L132" s="25"/>
      <c r="M132" s="25"/>
      <c r="N132" s="160"/>
      <c r="O132" s="25"/>
    </row>
    <row r="133" spans="1:15" ht="21.95" customHeight="1">
      <c r="A133" s="137"/>
      <c r="F133" s="175"/>
      <c r="G133" s="128"/>
      <c r="K133" s="160"/>
      <c r="L133" s="25"/>
      <c r="M133" s="25"/>
      <c r="N133" s="160"/>
      <c r="O133" s="25"/>
    </row>
    <row r="134" spans="1:15" ht="21.95" customHeight="1">
      <c r="A134" s="137"/>
      <c r="F134" s="175"/>
      <c r="G134" s="128"/>
      <c r="K134" s="160"/>
      <c r="L134" s="25"/>
      <c r="M134" s="25"/>
      <c r="N134" s="160"/>
      <c r="O134" s="25"/>
    </row>
    <row r="135" spans="1:15" ht="21.95" customHeight="1">
      <c r="A135" s="137"/>
      <c r="F135" s="175"/>
      <c r="G135" s="128"/>
      <c r="K135" s="160"/>
      <c r="L135" s="25"/>
      <c r="M135" s="25"/>
      <c r="N135" s="160"/>
      <c r="O135" s="25"/>
    </row>
    <row r="136" spans="1:15" ht="21.95" customHeight="1">
      <c r="A136" s="137"/>
      <c r="F136" s="175"/>
      <c r="G136" s="128"/>
      <c r="K136" s="160"/>
      <c r="L136" s="25"/>
      <c r="M136" s="25"/>
      <c r="N136" s="160"/>
      <c r="O136" s="25"/>
    </row>
    <row r="137" spans="1:15" ht="21.95" customHeight="1">
      <c r="A137" s="137"/>
      <c r="F137" s="175"/>
      <c r="G137" s="128"/>
      <c r="K137" s="160"/>
      <c r="L137" s="25"/>
      <c r="M137" s="25"/>
      <c r="N137" s="160"/>
      <c r="O137" s="25"/>
    </row>
    <row r="138" spans="1:15" ht="21.95" customHeight="1">
      <c r="A138" s="137"/>
      <c r="F138" s="175"/>
      <c r="G138" s="128"/>
      <c r="K138" s="160"/>
      <c r="L138" s="25"/>
      <c r="M138" s="25"/>
      <c r="N138" s="160"/>
      <c r="O138" s="25"/>
    </row>
    <row r="139" spans="1:15" ht="21.95" customHeight="1">
      <c r="A139" s="137"/>
      <c r="F139" s="175"/>
      <c r="G139" s="128"/>
      <c r="K139" s="160"/>
      <c r="L139" s="25"/>
      <c r="M139" s="25"/>
      <c r="N139" s="160"/>
      <c r="O139" s="25"/>
    </row>
    <row r="140" spans="1:15" ht="32.1" customHeight="1">
      <c r="A140" s="137"/>
      <c r="F140" s="175"/>
      <c r="G140" s="128"/>
      <c r="K140" s="160"/>
      <c r="L140" s="25"/>
      <c r="M140" s="25"/>
      <c r="N140" s="160"/>
      <c r="O140" s="25"/>
    </row>
    <row r="141" spans="1:15" ht="21.95" customHeight="1">
      <c r="A141" s="7"/>
      <c r="B141" s="17"/>
      <c r="C141" s="17"/>
      <c r="D141" s="17"/>
      <c r="E141" s="17"/>
      <c r="F141" s="17"/>
      <c r="G141" s="17"/>
      <c r="H141" s="149"/>
      <c r="I141" s="83"/>
      <c r="J141" s="17"/>
      <c r="K141" s="23"/>
      <c r="L141" s="151"/>
      <c r="M141" s="151"/>
      <c r="N141" s="23"/>
      <c r="O141" s="151"/>
    </row>
    <row r="142" spans="1:15" ht="21.95" customHeight="1">
      <c r="A142" s="168"/>
      <c r="B142" s="16"/>
      <c r="C142" s="16"/>
      <c r="D142" s="16"/>
      <c r="E142" s="16"/>
      <c r="F142" s="16"/>
      <c r="G142" s="16"/>
      <c r="H142" s="18"/>
      <c r="I142" s="83"/>
      <c r="J142" s="149"/>
      <c r="K142" s="23"/>
      <c r="L142" s="16"/>
      <c r="M142" s="16"/>
      <c r="N142" s="23"/>
      <c r="O142" s="16"/>
    </row>
    <row r="143" spans="1:15" ht="21.95" customHeight="1">
      <c r="A143" s="16"/>
      <c r="B143" s="16"/>
      <c r="C143" s="16"/>
      <c r="D143" s="16"/>
      <c r="E143" s="16"/>
      <c r="F143" s="16"/>
      <c r="G143" s="16"/>
      <c r="H143" s="18"/>
      <c r="I143" s="83"/>
      <c r="J143" s="149"/>
      <c r="K143" s="23"/>
      <c r="L143" s="16"/>
      <c r="M143" s="16"/>
      <c r="N143" s="23"/>
      <c r="O143" s="159" t="s">
        <v>242</v>
      </c>
    </row>
    <row r="144" spans="1:15" ht="21.95" customHeight="1">
      <c r="B144" s="178"/>
      <c r="C144" s="178"/>
      <c r="D144" s="178"/>
      <c r="E144" s="178"/>
      <c r="F144" s="178"/>
      <c r="G144" s="178"/>
      <c r="H144" s="178"/>
      <c r="I144" s="179"/>
      <c r="J144" s="178"/>
      <c r="K144" s="178"/>
      <c r="L144" s="178"/>
      <c r="N144" s="178"/>
    </row>
    <row r="147" spans="9:15" ht="21.95" customHeight="1">
      <c r="I147" s="83"/>
      <c r="J147" s="23"/>
      <c r="K147" s="23"/>
      <c r="L147" s="23"/>
      <c r="M147" s="23"/>
      <c r="N147" s="23"/>
      <c r="O147" s="23"/>
    </row>
    <row r="148" spans="9:15" ht="21.95" customHeight="1">
      <c r="K148" s="175"/>
      <c r="O148" s="175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94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29" customWidth="1"/>
    <col min="6" max="6" width="29.5703125" style="129" customWidth="1"/>
    <col min="7" max="7" width="9.7109375" style="129" customWidth="1"/>
    <col min="8" max="8" width="0.5703125" style="129" customWidth="1"/>
    <col min="9" max="9" width="16.7109375" style="129" customWidth="1"/>
    <col min="10" max="10" width="0.5703125" style="129" customWidth="1"/>
    <col min="11" max="11" width="16.7109375" style="129" customWidth="1"/>
    <col min="12" max="12" width="0.5703125" style="129" customWidth="1"/>
    <col min="13" max="13" width="16.7109375" style="139" customWidth="1"/>
    <col min="14" max="14" width="0.5703125" style="129" customWidth="1"/>
    <col min="15" max="15" width="16.7109375" style="129" customWidth="1"/>
    <col min="16" max="16" width="0.5703125" style="129" customWidth="1"/>
    <col min="17" max="17" width="18.5703125" style="90" customWidth="1"/>
    <col min="18" max="18" width="14.28515625" style="89" bestFit="1" customWidth="1"/>
    <col min="19" max="19" width="15" style="90" bestFit="1" customWidth="1"/>
    <col min="20" max="20" width="13.5703125" style="89" bestFit="1" customWidth="1"/>
    <col min="21" max="21" width="15.5703125" style="129" customWidth="1"/>
    <col min="22" max="16384" width="9.140625" style="129"/>
  </cols>
  <sheetData>
    <row r="1" spans="1:18" ht="21.9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spans="1:18" ht="21.95" customHeight="1">
      <c r="A2" s="137" t="s">
        <v>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8" ht="21.95" customHeight="1">
      <c r="A3" s="137" t="s">
        <v>71</v>
      </c>
      <c r="B3" s="137"/>
      <c r="C3" s="137"/>
      <c r="D3" s="137"/>
      <c r="E3" s="137"/>
      <c r="F3" s="137"/>
      <c r="G3" s="137"/>
      <c r="H3" s="137"/>
      <c r="I3" s="137"/>
      <c r="J3" s="137"/>
      <c r="K3" s="181"/>
      <c r="L3" s="137"/>
      <c r="M3" s="137"/>
      <c r="N3" s="137"/>
      <c r="O3" s="137"/>
    </row>
    <row r="4" spans="1:18" ht="21.9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8" ht="21.95" customHeight="1">
      <c r="A5" s="173"/>
      <c r="B5" s="173"/>
      <c r="C5" s="173"/>
      <c r="D5" s="173"/>
      <c r="E5" s="173"/>
      <c r="F5" s="173"/>
      <c r="G5" s="173"/>
      <c r="H5" s="173"/>
      <c r="I5" s="193" t="s">
        <v>3</v>
      </c>
      <c r="J5" s="193"/>
      <c r="K5" s="193"/>
      <c r="L5" s="193"/>
      <c r="M5" s="193"/>
      <c r="N5" s="193"/>
      <c r="O5" s="193"/>
    </row>
    <row r="6" spans="1:18" ht="21.95" customHeight="1">
      <c r="I6" s="194" t="s">
        <v>4</v>
      </c>
      <c r="J6" s="194"/>
      <c r="K6" s="194"/>
      <c r="M6" s="194" t="s">
        <v>5</v>
      </c>
      <c r="N6" s="194"/>
      <c r="O6" s="194"/>
    </row>
    <row r="7" spans="1:18" ht="21.95" customHeight="1">
      <c r="G7" s="128"/>
      <c r="I7" s="182" t="s">
        <v>6</v>
      </c>
      <c r="K7" s="182" t="s">
        <v>72</v>
      </c>
      <c r="M7" s="182" t="s">
        <v>6</v>
      </c>
      <c r="O7" s="182" t="s">
        <v>72</v>
      </c>
    </row>
    <row r="8" spans="1:18" ht="21.95" customHeight="1">
      <c r="G8" s="153" t="s">
        <v>7</v>
      </c>
      <c r="I8" s="153"/>
      <c r="K8" s="153" t="s">
        <v>8</v>
      </c>
      <c r="M8" s="153"/>
      <c r="O8" s="153" t="s">
        <v>8</v>
      </c>
    </row>
    <row r="9" spans="1:18" ht="21.95" customHeight="1">
      <c r="A9" s="137" t="s">
        <v>73</v>
      </c>
      <c r="M9" s="129"/>
    </row>
    <row r="10" spans="1:18" ht="21.95" customHeight="1">
      <c r="A10" s="129" t="s">
        <v>74</v>
      </c>
      <c r="G10" s="128">
        <v>6.1</v>
      </c>
      <c r="I10" s="89">
        <v>62863381</v>
      </c>
      <c r="K10" s="33">
        <v>130783329</v>
      </c>
      <c r="M10" s="4">
        <v>73784027</v>
      </c>
      <c r="O10" s="22">
        <v>113475548</v>
      </c>
    </row>
    <row r="11" spans="1:18" ht="21.95" customHeight="1">
      <c r="A11" s="129" t="s">
        <v>75</v>
      </c>
      <c r="G11" s="128"/>
      <c r="I11" s="89">
        <v>86330550</v>
      </c>
      <c r="K11" s="33">
        <v>69153943</v>
      </c>
      <c r="M11" s="4">
        <v>0</v>
      </c>
      <c r="O11" s="22">
        <v>0</v>
      </c>
    </row>
    <row r="12" spans="1:18" ht="21.95" customHeight="1">
      <c r="A12" s="129" t="s">
        <v>226</v>
      </c>
      <c r="G12" s="128"/>
      <c r="I12" s="22">
        <v>28176939</v>
      </c>
      <c r="K12" s="33">
        <v>79348414</v>
      </c>
      <c r="M12" s="4">
        <v>28176939</v>
      </c>
      <c r="O12" s="22">
        <v>79348414</v>
      </c>
    </row>
    <row r="13" spans="1:18" ht="21.95" customHeight="1">
      <c r="A13" s="129" t="s">
        <v>76</v>
      </c>
      <c r="G13" s="128">
        <v>6.1</v>
      </c>
      <c r="I13" s="22">
        <v>4710444</v>
      </c>
      <c r="K13" s="33">
        <v>12882737</v>
      </c>
      <c r="M13" s="4">
        <v>9894864</v>
      </c>
      <c r="O13" s="22">
        <v>17645361</v>
      </c>
    </row>
    <row r="14" spans="1:18" ht="21.95" customHeight="1">
      <c r="A14" s="129" t="s">
        <v>77</v>
      </c>
      <c r="I14" s="140">
        <f>SUM(I10:I13)</f>
        <v>182081314</v>
      </c>
      <c r="K14" s="140">
        <f>SUM(K10:K13)</f>
        <v>292168423</v>
      </c>
      <c r="M14" s="34">
        <f>SUM(M10:M13)</f>
        <v>111855830</v>
      </c>
      <c r="O14" s="120">
        <f>SUM(O10:O13)</f>
        <v>210469323</v>
      </c>
      <c r="R14" s="90"/>
    </row>
    <row r="15" spans="1:18" ht="21.95" customHeight="1">
      <c r="M15" s="35"/>
      <c r="O15" s="35"/>
    </row>
    <row r="16" spans="1:18" ht="21.95" customHeight="1">
      <c r="A16" s="137" t="s">
        <v>78</v>
      </c>
      <c r="M16" s="4"/>
      <c r="O16" s="4"/>
    </row>
    <row r="17" spans="1:18" ht="21.95" customHeight="1">
      <c r="A17" s="129" t="s">
        <v>79</v>
      </c>
      <c r="G17" s="128">
        <v>6.1</v>
      </c>
      <c r="I17" s="4">
        <v>56640369</v>
      </c>
      <c r="K17" s="33">
        <v>101584017</v>
      </c>
      <c r="M17" s="4">
        <v>56640369</v>
      </c>
      <c r="O17" s="4">
        <v>104717549</v>
      </c>
    </row>
    <row r="18" spans="1:18" ht="21.95" customHeight="1">
      <c r="A18" s="129" t="s">
        <v>80</v>
      </c>
      <c r="G18" s="128"/>
      <c r="I18" s="4">
        <v>48439883</v>
      </c>
      <c r="K18" s="89">
        <v>43536684</v>
      </c>
      <c r="M18" s="4">
        <v>0</v>
      </c>
      <c r="O18" s="77" t="s">
        <v>81</v>
      </c>
    </row>
    <row r="19" spans="1:18" ht="21.95" customHeight="1">
      <c r="A19" s="129" t="s">
        <v>227</v>
      </c>
      <c r="G19" s="128">
        <v>37</v>
      </c>
      <c r="I19" s="4">
        <v>64898596</v>
      </c>
      <c r="K19" s="33">
        <v>77370436</v>
      </c>
      <c r="M19" s="4">
        <v>64898596</v>
      </c>
      <c r="O19" s="4">
        <v>77370436</v>
      </c>
    </row>
    <row r="20" spans="1:18" ht="21.95" customHeight="1">
      <c r="A20" s="129" t="s">
        <v>82</v>
      </c>
      <c r="G20" s="128"/>
      <c r="I20" s="4">
        <v>115739885</v>
      </c>
      <c r="K20" s="4">
        <v>168870229</v>
      </c>
      <c r="M20" s="4">
        <v>115739885</v>
      </c>
      <c r="O20" s="4">
        <v>168870229</v>
      </c>
    </row>
    <row r="21" spans="1:18" ht="21.95" customHeight="1">
      <c r="A21" s="129" t="s">
        <v>83</v>
      </c>
      <c r="G21" s="128"/>
      <c r="I21" s="4">
        <v>9972834</v>
      </c>
      <c r="K21" s="33">
        <v>15321191</v>
      </c>
      <c r="M21" s="4">
        <v>9972834</v>
      </c>
      <c r="O21" s="35">
        <v>15321191</v>
      </c>
    </row>
    <row r="22" spans="1:18" ht="21.95" customHeight="1">
      <c r="A22" s="129" t="s">
        <v>84</v>
      </c>
      <c r="G22" s="128" t="s">
        <v>232</v>
      </c>
      <c r="I22" s="4">
        <v>112994285</v>
      </c>
      <c r="K22" s="33">
        <v>70849711</v>
      </c>
      <c r="M22" s="4">
        <v>115671848</v>
      </c>
      <c r="O22" s="35">
        <v>78412645</v>
      </c>
    </row>
    <row r="23" spans="1:18" ht="21.95" customHeight="1">
      <c r="A23" s="129" t="s">
        <v>85</v>
      </c>
      <c r="G23" s="128"/>
      <c r="I23" s="4">
        <v>0</v>
      </c>
      <c r="K23" s="33">
        <v>348157614</v>
      </c>
      <c r="M23" s="4">
        <v>0</v>
      </c>
      <c r="O23" s="35">
        <v>348157614</v>
      </c>
    </row>
    <row r="24" spans="1:18" ht="21.95" customHeight="1">
      <c r="A24" s="129" t="s">
        <v>86</v>
      </c>
      <c r="I24" s="140">
        <f>SUM(I17:I23)</f>
        <v>408685852</v>
      </c>
      <c r="K24" s="140">
        <f>SUM(K17:K23)</f>
        <v>825689882</v>
      </c>
      <c r="M24" s="141">
        <f>SUM(M17:M23)</f>
        <v>362923532</v>
      </c>
      <c r="O24" s="141">
        <f>SUM(O17:O23)</f>
        <v>792849664</v>
      </c>
      <c r="R24" s="90"/>
    </row>
    <row r="25" spans="1:18" ht="21.95" customHeight="1">
      <c r="M25" s="35"/>
      <c r="O25" s="35"/>
    </row>
    <row r="26" spans="1:18" ht="21.95" customHeight="1">
      <c r="A26" s="137" t="s">
        <v>87</v>
      </c>
      <c r="B26" s="137"/>
      <c r="G26" s="128"/>
      <c r="I26" s="130">
        <f>I14-I24</f>
        <v>-226604538</v>
      </c>
      <c r="K26" s="130">
        <f>K14-K24</f>
        <v>-533521459</v>
      </c>
      <c r="M26" s="130">
        <f>M14-M24</f>
        <v>-251067702</v>
      </c>
      <c r="O26" s="130">
        <f>O14-O24</f>
        <v>-582380341</v>
      </c>
      <c r="R26" s="90"/>
    </row>
    <row r="27" spans="1:18" ht="21.95" customHeight="1">
      <c r="A27" s="129" t="s">
        <v>88</v>
      </c>
      <c r="B27" s="137"/>
      <c r="G27" s="128">
        <v>6.1</v>
      </c>
      <c r="I27" s="142">
        <v>-60962270</v>
      </c>
      <c r="K27" s="142">
        <v>-54096448</v>
      </c>
      <c r="M27" s="142">
        <v>-41902958</v>
      </c>
      <c r="O27" s="142">
        <v>-33177812</v>
      </c>
    </row>
    <row r="28" spans="1:18" ht="21.95" customHeight="1">
      <c r="A28" s="137" t="s">
        <v>89</v>
      </c>
      <c r="I28" s="35">
        <f>I26+I27</f>
        <v>-287566808</v>
      </c>
      <c r="K28" s="35">
        <f>K26+K27</f>
        <v>-587617907</v>
      </c>
      <c r="M28" s="35">
        <f>M26+M27</f>
        <v>-292970660</v>
      </c>
      <c r="O28" s="35">
        <f>O26+O27</f>
        <v>-615558153</v>
      </c>
      <c r="R28" s="90"/>
    </row>
    <row r="29" spans="1:18" ht="21.95" customHeight="1">
      <c r="A29" s="129" t="s">
        <v>221</v>
      </c>
      <c r="G29" s="128">
        <v>18.3</v>
      </c>
      <c r="I29" s="115">
        <v>5555202</v>
      </c>
      <c r="K29" s="114">
        <v>44810430</v>
      </c>
      <c r="M29" s="115">
        <v>5992399</v>
      </c>
      <c r="O29" s="114">
        <v>44529604</v>
      </c>
    </row>
    <row r="30" spans="1:18" ht="21.95" customHeight="1">
      <c r="A30" s="137" t="s">
        <v>200</v>
      </c>
      <c r="I30" s="35">
        <f>I28+I29</f>
        <v>-282011606</v>
      </c>
      <c r="K30" s="35">
        <f>K28+K29</f>
        <v>-542807477</v>
      </c>
      <c r="M30" s="35">
        <f>M28+M29</f>
        <v>-286978261</v>
      </c>
      <c r="O30" s="35">
        <f>O28+O29</f>
        <v>-571028549</v>
      </c>
      <c r="R30" s="90"/>
    </row>
    <row r="31" spans="1:18" ht="15" customHeight="1">
      <c r="A31" s="137"/>
      <c r="I31" s="35"/>
      <c r="K31" s="35"/>
      <c r="M31" s="35"/>
      <c r="O31" s="35"/>
    </row>
    <row r="32" spans="1:18" ht="21.95" customHeight="1">
      <c r="A32" s="137" t="s">
        <v>90</v>
      </c>
      <c r="I32" s="36"/>
      <c r="K32" s="36"/>
      <c r="M32" s="35"/>
      <c r="O32" s="35"/>
    </row>
    <row r="33" spans="1:20" ht="21.95" customHeight="1">
      <c r="A33" s="183" t="s">
        <v>91</v>
      </c>
      <c r="I33" s="36"/>
      <c r="K33" s="36"/>
      <c r="M33" s="35"/>
      <c r="O33" s="35"/>
    </row>
    <row r="34" spans="1:20" ht="21.95" customHeight="1">
      <c r="B34" s="129" t="s">
        <v>92</v>
      </c>
      <c r="I34" s="36"/>
      <c r="K34" s="36"/>
      <c r="M34" s="35"/>
      <c r="O34" s="35"/>
    </row>
    <row r="35" spans="1:20" ht="21.95" customHeight="1">
      <c r="C35" s="129" t="s">
        <v>93</v>
      </c>
      <c r="G35" s="128">
        <v>18.2</v>
      </c>
      <c r="I35" s="4">
        <v>5339454</v>
      </c>
      <c r="K35" s="114">
        <v>4743251</v>
      </c>
      <c r="M35" s="114">
        <v>5339454</v>
      </c>
      <c r="O35" s="35">
        <v>4743251</v>
      </c>
    </row>
    <row r="36" spans="1:20" ht="21.95" customHeight="1" thickBot="1">
      <c r="A36" s="137" t="s">
        <v>210</v>
      </c>
      <c r="I36" s="37">
        <f>SUM(I30:I35)</f>
        <v>-276672152</v>
      </c>
      <c r="K36" s="37">
        <f>K30+K35</f>
        <v>-538064226</v>
      </c>
      <c r="M36" s="37">
        <f>M30+M35</f>
        <v>-281638807</v>
      </c>
      <c r="O36" s="37">
        <f>O30+O35</f>
        <v>-566285298</v>
      </c>
    </row>
    <row r="37" spans="1:20" ht="21.95" customHeight="1" thickTop="1">
      <c r="A37" s="137"/>
      <c r="I37" s="38"/>
      <c r="K37" s="38"/>
      <c r="M37" s="38"/>
      <c r="O37" s="38"/>
    </row>
    <row r="38" spans="1:20" ht="21.95" customHeight="1">
      <c r="A38" s="129" t="s">
        <v>165</v>
      </c>
      <c r="M38" s="35"/>
      <c r="O38" s="35"/>
    </row>
    <row r="39" spans="1:20" ht="21.95" customHeight="1">
      <c r="M39" s="35"/>
      <c r="O39" s="35"/>
    </row>
    <row r="40" spans="1:20" ht="21.95" customHeight="1">
      <c r="M40" s="35"/>
      <c r="O40" s="35"/>
    </row>
    <row r="41" spans="1:20" ht="21.95" customHeight="1">
      <c r="M41" s="35"/>
      <c r="O41" s="35"/>
    </row>
    <row r="42" spans="1:20" ht="21.95" customHeight="1">
      <c r="M42" s="35"/>
      <c r="O42" s="35"/>
    </row>
    <row r="43" spans="1:20" ht="21.95" customHeight="1">
      <c r="M43" s="35"/>
      <c r="O43" s="35"/>
    </row>
    <row r="44" spans="1:20" ht="32.65" customHeight="1">
      <c r="I44" s="90"/>
      <c r="M44" s="35"/>
      <c r="O44" s="35"/>
    </row>
    <row r="45" spans="1:20" ht="21.95" customHeight="1">
      <c r="A45" s="7"/>
      <c r="B45" s="17"/>
      <c r="C45" s="17"/>
      <c r="D45" s="17"/>
      <c r="E45" s="17"/>
      <c r="F45" s="17"/>
      <c r="G45" s="17"/>
      <c r="H45" s="149"/>
      <c r="I45" s="83"/>
      <c r="J45" s="17"/>
      <c r="K45" s="23"/>
      <c r="L45" s="151"/>
      <c r="M45" s="151"/>
      <c r="N45" s="23"/>
      <c r="O45" s="151"/>
      <c r="Q45" s="129"/>
      <c r="R45" s="129"/>
      <c r="S45" s="129"/>
      <c r="T45" s="129"/>
    </row>
    <row r="46" spans="1:20" ht="21.95" customHeight="1">
      <c r="A46" s="168"/>
      <c r="B46" s="16"/>
      <c r="C46" s="16"/>
      <c r="D46" s="16"/>
      <c r="E46" s="16"/>
      <c r="F46" s="16"/>
      <c r="G46" s="16"/>
      <c r="H46" s="18"/>
      <c r="I46" s="83"/>
      <c r="J46" s="149"/>
      <c r="K46" s="23"/>
      <c r="L46" s="16"/>
      <c r="M46" s="16"/>
      <c r="N46" s="23"/>
      <c r="O46" s="16"/>
      <c r="Q46" s="129"/>
      <c r="R46" s="129"/>
      <c r="S46" s="129"/>
      <c r="T46" s="129"/>
    </row>
    <row r="47" spans="1:20" ht="21.95" customHeight="1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59" t="s">
        <v>245</v>
      </c>
    </row>
    <row r="48" spans="1:20" ht="21.95" customHeight="1">
      <c r="A48" s="180" t="s">
        <v>0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</row>
    <row r="49" spans="1:15" ht="21.95" customHeight="1">
      <c r="A49" s="137" t="s">
        <v>94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1:15" ht="21.95" customHeight="1">
      <c r="A50" s="137" t="str">
        <f>+A3</f>
        <v>สำหรับปีสิ้นสุดวันที่ 31 ธันวาคม 2564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  <row r="51" spans="1:15" ht="21.95" customHeight="1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</row>
    <row r="52" spans="1:15" ht="21.95" customHeight="1">
      <c r="A52" s="173"/>
      <c r="B52" s="173"/>
      <c r="C52" s="173"/>
      <c r="D52" s="173"/>
      <c r="E52" s="173"/>
      <c r="F52" s="173"/>
      <c r="G52" s="173"/>
      <c r="H52" s="173"/>
      <c r="I52" s="193" t="s">
        <v>3</v>
      </c>
      <c r="J52" s="193"/>
      <c r="K52" s="193"/>
      <c r="L52" s="193"/>
      <c r="M52" s="193"/>
      <c r="N52" s="193"/>
      <c r="O52" s="193"/>
    </row>
    <row r="53" spans="1:15" ht="21.95" customHeight="1">
      <c r="I53" s="194" t="s">
        <v>4</v>
      </c>
      <c r="J53" s="194"/>
      <c r="K53" s="194"/>
      <c r="M53" s="194" t="s">
        <v>5</v>
      </c>
      <c r="N53" s="194"/>
      <c r="O53" s="194"/>
    </row>
    <row r="54" spans="1:15" ht="21.95" customHeight="1">
      <c r="I54" s="182" t="s">
        <v>6</v>
      </c>
      <c r="K54" s="182" t="s">
        <v>72</v>
      </c>
      <c r="M54" s="182" t="s">
        <v>6</v>
      </c>
      <c r="O54" s="182" t="s">
        <v>72</v>
      </c>
    </row>
    <row r="55" spans="1:15" ht="21.95" customHeight="1">
      <c r="G55" s="153" t="s">
        <v>7</v>
      </c>
      <c r="I55" s="153"/>
      <c r="K55" s="153" t="s">
        <v>8</v>
      </c>
      <c r="M55" s="153"/>
      <c r="O55" s="153" t="s">
        <v>8</v>
      </c>
    </row>
    <row r="56" spans="1:15" ht="21.95" customHeight="1">
      <c r="A56" s="185" t="s">
        <v>201</v>
      </c>
      <c r="B56" s="186"/>
      <c r="C56" s="186"/>
      <c r="D56" s="186"/>
      <c r="E56" s="186"/>
      <c r="F56" s="186"/>
      <c r="G56" s="187"/>
      <c r="M56" s="35"/>
      <c r="O56" s="35"/>
    </row>
    <row r="57" spans="1:15" ht="21.95" customHeight="1">
      <c r="A57" s="186" t="s">
        <v>95</v>
      </c>
      <c r="C57" s="185"/>
      <c r="D57" s="185"/>
      <c r="E57" s="186"/>
      <c r="F57" s="186"/>
      <c r="G57" s="187"/>
      <c r="I57" s="4">
        <f>+I59-I58</f>
        <v>-282873667</v>
      </c>
      <c r="K57" s="4">
        <f>+K30-K58</f>
        <v>-540868641</v>
      </c>
      <c r="M57" s="38"/>
      <c r="O57" s="38"/>
    </row>
    <row r="58" spans="1:15" ht="21.95" customHeight="1">
      <c r="A58" s="186" t="s">
        <v>96</v>
      </c>
      <c r="C58" s="185"/>
      <c r="D58" s="185"/>
      <c r="E58" s="186"/>
      <c r="F58" s="186"/>
      <c r="G58" s="187"/>
      <c r="I58" s="114">
        <v>862061</v>
      </c>
      <c r="K58" s="114">
        <v>-1938836</v>
      </c>
      <c r="M58" s="38"/>
      <c r="O58" s="38"/>
    </row>
    <row r="59" spans="1:15" ht="21.95" customHeight="1" thickBot="1">
      <c r="A59" s="185" t="s">
        <v>202</v>
      </c>
      <c r="B59" s="186"/>
      <c r="C59" s="186"/>
      <c r="D59" s="186"/>
      <c r="E59" s="186"/>
      <c r="F59" s="186"/>
      <c r="G59" s="187"/>
      <c r="I59" s="37">
        <f>+I30</f>
        <v>-282011606</v>
      </c>
      <c r="K59" s="37">
        <f>SUM(K57:K58)</f>
        <v>-542807477</v>
      </c>
      <c r="M59" s="38"/>
      <c r="O59" s="38"/>
    </row>
    <row r="60" spans="1:15" ht="21.95" customHeight="1" thickTop="1">
      <c r="A60" s="137"/>
      <c r="I60" s="130"/>
      <c r="K60" s="130"/>
      <c r="M60" s="38"/>
      <c r="O60" s="38"/>
    </row>
    <row r="61" spans="1:15" ht="21.95" customHeight="1">
      <c r="A61" s="185" t="s">
        <v>97</v>
      </c>
      <c r="B61" s="186"/>
      <c r="C61" s="186"/>
      <c r="D61" s="186"/>
      <c r="E61" s="186"/>
      <c r="F61" s="186"/>
      <c r="G61" s="187"/>
      <c r="I61" s="33"/>
      <c r="K61" s="33"/>
      <c r="M61" s="54"/>
      <c r="O61" s="38"/>
    </row>
    <row r="62" spans="1:15" ht="21.95" customHeight="1">
      <c r="A62" s="186" t="s">
        <v>95</v>
      </c>
      <c r="C62" s="186"/>
      <c r="D62" s="186"/>
      <c r="E62" s="186"/>
      <c r="F62" s="186"/>
      <c r="G62" s="187"/>
      <c r="I62" s="4">
        <f>+I64-I63</f>
        <v>-277534213</v>
      </c>
      <c r="K62" s="4">
        <f>+K36-K63</f>
        <v>-536125390</v>
      </c>
      <c r="M62" s="54"/>
      <c r="O62" s="38"/>
    </row>
    <row r="63" spans="1:15" ht="21.95" customHeight="1">
      <c r="A63" s="186" t="s">
        <v>96</v>
      </c>
      <c r="C63" s="186"/>
      <c r="D63" s="186"/>
      <c r="E63" s="186"/>
      <c r="F63" s="186"/>
      <c r="G63" s="187"/>
      <c r="I63" s="4">
        <f>+I58</f>
        <v>862061</v>
      </c>
      <c r="K63" s="114">
        <f>+K58</f>
        <v>-1938836</v>
      </c>
      <c r="M63" s="38"/>
      <c r="O63" s="38"/>
    </row>
    <row r="64" spans="1:15" ht="21.95" customHeight="1" thickBot="1">
      <c r="A64" s="185" t="s">
        <v>203</v>
      </c>
      <c r="B64" s="188"/>
      <c r="C64" s="185"/>
      <c r="D64" s="185"/>
      <c r="E64" s="186"/>
      <c r="F64" s="186"/>
      <c r="G64" s="187"/>
      <c r="I64" s="37">
        <f>+I36</f>
        <v>-276672152</v>
      </c>
      <c r="K64" s="37">
        <f>SUM(K62:K63)</f>
        <v>-538064226</v>
      </c>
      <c r="M64" s="38"/>
      <c r="O64" s="38"/>
    </row>
    <row r="65" spans="1:15" ht="21.95" customHeight="1" thickTop="1">
      <c r="A65" s="137"/>
      <c r="I65" s="130"/>
      <c r="K65" s="130"/>
      <c r="M65" s="35"/>
      <c r="O65" s="35"/>
    </row>
    <row r="66" spans="1:15" ht="21.95" customHeight="1">
      <c r="A66" s="137" t="s">
        <v>98</v>
      </c>
      <c r="G66" s="128"/>
      <c r="I66" s="54"/>
      <c r="J66" s="54"/>
      <c r="K66" s="54"/>
      <c r="L66" s="54"/>
      <c r="M66" s="54"/>
      <c r="N66" s="54"/>
      <c r="O66" s="54"/>
    </row>
    <row r="67" spans="1:15" ht="21.95" customHeight="1">
      <c r="A67" s="129" t="s">
        <v>99</v>
      </c>
      <c r="G67" s="128">
        <v>27</v>
      </c>
      <c r="I67" s="54">
        <f>+I57/554559991.66</f>
        <v>-0.51008668359442255</v>
      </c>
      <c r="J67" s="54"/>
      <c r="K67" s="54">
        <f>+K57/544124723</f>
        <v>-0.99401592711676878</v>
      </c>
      <c r="L67" s="54"/>
      <c r="M67" s="54">
        <f>+M30/554559991.66</f>
        <v>-0.51748821645241583</v>
      </c>
      <c r="N67" s="54"/>
      <c r="O67" s="54">
        <f>+O30/544124723</f>
        <v>-1.049444226411304</v>
      </c>
    </row>
    <row r="68" spans="1:15" ht="21.95" customHeight="1">
      <c r="G68" s="128"/>
      <c r="I68" s="54"/>
      <c r="J68" s="54"/>
      <c r="K68" s="54"/>
      <c r="L68" s="54"/>
      <c r="M68" s="54"/>
      <c r="N68" s="54"/>
      <c r="O68" s="54"/>
    </row>
    <row r="69" spans="1:15" ht="21.95" customHeight="1">
      <c r="A69" s="137" t="s">
        <v>165</v>
      </c>
      <c r="G69" s="128"/>
      <c r="I69" s="138"/>
      <c r="K69" s="138"/>
      <c r="M69" s="138"/>
      <c r="O69" s="138"/>
    </row>
    <row r="70" spans="1:15" ht="21.95" customHeight="1"/>
    <row r="71" spans="1:15" ht="21.95" customHeight="1">
      <c r="A71" s="189"/>
    </row>
    <row r="72" spans="1:15" ht="21.95" customHeight="1"/>
    <row r="73" spans="1:15" ht="21.95" customHeight="1">
      <c r="I73" s="190"/>
    </row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20" ht="21.95" customHeight="1"/>
    <row r="82" spans="1:20" ht="21.95" customHeight="1"/>
    <row r="83" spans="1:20" ht="21.95" customHeight="1"/>
    <row r="84" spans="1:20" ht="21.95" customHeight="1"/>
    <row r="85" spans="1:20" ht="21.95" customHeight="1"/>
    <row r="86" spans="1:20" ht="21.95" customHeight="1"/>
    <row r="87" spans="1:20" ht="21.95" customHeight="1"/>
    <row r="88" spans="1:20" ht="21.95" customHeight="1"/>
    <row r="89" spans="1:20" ht="21.95" customHeight="1"/>
    <row r="90" spans="1:20" ht="21.95" customHeight="1"/>
    <row r="91" spans="1:20" ht="25.7" customHeight="1"/>
    <row r="92" spans="1:20" ht="21.95" customHeight="1">
      <c r="A92" s="7"/>
      <c r="B92" s="17"/>
      <c r="C92" s="17"/>
      <c r="D92" s="17"/>
      <c r="E92" s="17"/>
      <c r="F92" s="17"/>
      <c r="G92" s="17"/>
      <c r="H92" s="149"/>
      <c r="I92" s="83"/>
      <c r="J92" s="17"/>
      <c r="K92" s="23"/>
      <c r="L92" s="151"/>
      <c r="M92" s="151"/>
      <c r="N92" s="23"/>
      <c r="O92" s="151"/>
      <c r="Q92" s="129"/>
      <c r="R92" s="129"/>
      <c r="S92" s="129"/>
      <c r="T92" s="129"/>
    </row>
    <row r="93" spans="1:20" ht="21.95" customHeight="1">
      <c r="A93" s="168"/>
      <c r="B93" s="16"/>
      <c r="C93" s="16"/>
      <c r="D93" s="16"/>
      <c r="E93" s="16"/>
      <c r="F93" s="16"/>
      <c r="G93" s="16"/>
      <c r="H93" s="18"/>
      <c r="I93" s="83"/>
      <c r="J93" s="149"/>
      <c r="K93" s="23"/>
      <c r="L93" s="16"/>
      <c r="M93" s="16"/>
      <c r="N93" s="23"/>
      <c r="O93" s="16"/>
      <c r="Q93" s="129"/>
      <c r="R93" s="129"/>
      <c r="S93" s="129"/>
      <c r="T93" s="129"/>
    </row>
    <row r="94" spans="1:20" ht="21.95" customHeight="1">
      <c r="O94" s="159" t="s">
        <v>252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5"/>
  <sheetViews>
    <sheetView view="pageBreakPreview" topLeftCell="E16" zoomScaleNormal="70" zoomScaleSheetLayoutView="100" workbookViewId="0">
      <selection activeCell="E4" sqref="E4"/>
    </sheetView>
  </sheetViews>
  <sheetFormatPr defaultColWidth="9.140625" defaultRowHeight="21" customHeight="1"/>
  <cols>
    <col min="1" max="1" width="4.85546875" style="15" customWidth="1"/>
    <col min="2" max="2" width="10.7109375" style="15" customWidth="1"/>
    <col min="3" max="3" width="8.7109375" style="15" customWidth="1"/>
    <col min="4" max="4" width="1.7109375" style="15" customWidth="1"/>
    <col min="5" max="5" width="7" style="15" customWidth="1"/>
    <col min="6" max="6" width="0.5703125" style="15" customWidth="1"/>
    <col min="7" max="7" width="9.7109375" style="15" customWidth="1"/>
    <col min="8" max="8" width="0.5703125" style="15" customWidth="1"/>
    <col min="9" max="9" width="17.7109375" style="15" customWidth="1"/>
    <col min="10" max="10" width="0.5703125" style="15" customWidth="1"/>
    <col min="11" max="11" width="17.7109375" style="15" customWidth="1"/>
    <col min="12" max="12" width="0.5703125" style="15" customWidth="1"/>
    <col min="13" max="13" width="17.7109375" style="15" customWidth="1"/>
    <col min="14" max="14" width="0.5703125" style="15" customWidth="1"/>
    <col min="15" max="15" width="17.7109375" style="15" customWidth="1"/>
    <col min="16" max="16" width="0.5703125" style="15" customWidth="1"/>
    <col min="17" max="17" width="17.7109375" style="15" customWidth="1"/>
    <col min="18" max="18" width="0.5703125" style="15" customWidth="1"/>
    <col min="19" max="19" width="17.7109375" style="15" customWidth="1"/>
    <col min="20" max="20" width="0.5703125" style="15" customWidth="1"/>
    <col min="21" max="21" width="17.7109375" style="15" customWidth="1"/>
    <col min="22" max="22" width="0.5703125" style="15" customWidth="1"/>
    <col min="23" max="23" width="17.7109375" style="15" customWidth="1"/>
    <col min="24" max="24" width="0.42578125" style="15" customWidth="1"/>
    <col min="25" max="25" width="16.7109375" style="15" bestFit="1" customWidth="1"/>
    <col min="26" max="26" width="15" style="15" customWidth="1"/>
    <col min="27" max="16384" width="9.140625" style="15"/>
  </cols>
  <sheetData>
    <row r="1" spans="1:23" ht="21.95" customHeight="1">
      <c r="A1" s="100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21.95" customHeight="1">
      <c r="A2" s="101" t="s">
        <v>100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1.95" customHeight="1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.95" customHeight="1">
      <c r="A4" s="10"/>
      <c r="B4" s="10"/>
      <c r="C4" s="10"/>
      <c r="D4" s="10"/>
      <c r="E4" s="10"/>
      <c r="F4" s="10"/>
      <c r="G4" s="10"/>
      <c r="H4" s="10"/>
      <c r="I4" s="195" t="s">
        <v>3</v>
      </c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23" ht="21.95" customHeight="1">
      <c r="H5" s="102"/>
      <c r="I5" s="196" t="s">
        <v>4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23" ht="21.95" customHeight="1">
      <c r="H6" s="102"/>
      <c r="I6" s="196" t="s">
        <v>101</v>
      </c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5"/>
      <c r="U6" s="5"/>
      <c r="V6" s="5"/>
      <c r="W6" s="5"/>
    </row>
    <row r="7" spans="1:23" ht="21.95" customHeight="1">
      <c r="K7" s="5"/>
      <c r="M7" s="197"/>
      <c r="N7" s="197"/>
      <c r="O7" s="197"/>
      <c r="P7" s="10"/>
      <c r="Q7" s="103" t="s">
        <v>102</v>
      </c>
      <c r="R7" s="10"/>
    </row>
    <row r="8" spans="1:23" ht="21.95" customHeight="1">
      <c r="M8" s="116" t="s">
        <v>62</v>
      </c>
      <c r="N8" s="116"/>
      <c r="O8" s="116"/>
      <c r="P8" s="10"/>
      <c r="Q8" s="117" t="s">
        <v>103</v>
      </c>
      <c r="R8" s="10"/>
    </row>
    <row r="9" spans="1:23" ht="21.95" customHeight="1">
      <c r="I9" s="5" t="s">
        <v>104</v>
      </c>
      <c r="K9" s="5" t="s">
        <v>105</v>
      </c>
      <c r="M9" s="5" t="s">
        <v>106</v>
      </c>
      <c r="O9" s="5"/>
      <c r="P9" s="10"/>
      <c r="Q9" s="5" t="s">
        <v>107</v>
      </c>
      <c r="R9" s="10"/>
      <c r="S9" s="5" t="s">
        <v>68</v>
      </c>
      <c r="T9" s="10"/>
      <c r="U9" s="5" t="s">
        <v>108</v>
      </c>
      <c r="V9" s="5"/>
      <c r="W9" s="5" t="s">
        <v>109</v>
      </c>
    </row>
    <row r="10" spans="1:23" ht="21.95" customHeight="1">
      <c r="G10" s="117" t="s">
        <v>7</v>
      </c>
      <c r="I10" s="118" t="s">
        <v>110</v>
      </c>
      <c r="K10" s="117" t="s">
        <v>111</v>
      </c>
      <c r="M10" s="117" t="s">
        <v>112</v>
      </c>
      <c r="O10" s="117" t="s">
        <v>64</v>
      </c>
      <c r="P10" s="10"/>
      <c r="Q10" s="117" t="s">
        <v>113</v>
      </c>
      <c r="R10" s="10"/>
      <c r="S10" s="117" t="s">
        <v>114</v>
      </c>
      <c r="T10" s="10"/>
      <c r="U10" s="117" t="s">
        <v>115</v>
      </c>
      <c r="V10" s="5"/>
      <c r="W10" s="117" t="s">
        <v>116</v>
      </c>
    </row>
    <row r="11" spans="1:23" ht="21.95" hidden="1" customHeight="1">
      <c r="A11" s="15" t="s">
        <v>117</v>
      </c>
      <c r="G11" s="39"/>
      <c r="H11" s="5"/>
      <c r="I11" s="81">
        <v>544124723</v>
      </c>
      <c r="J11" s="6"/>
      <c r="K11" s="81">
        <v>1218760870</v>
      </c>
      <c r="L11" s="81"/>
      <c r="M11" s="81">
        <v>55965054</v>
      </c>
      <c r="N11" s="6"/>
      <c r="O11" s="19">
        <v>-1096730140</v>
      </c>
      <c r="P11" s="6"/>
      <c r="Q11" s="104">
        <v>236424992</v>
      </c>
      <c r="R11" s="6"/>
      <c r="S11" s="82">
        <f>SUM(I11:Q11)</f>
        <v>958545499</v>
      </c>
      <c r="T11" s="6"/>
      <c r="U11" s="82">
        <v>83499104</v>
      </c>
      <c r="V11" s="6"/>
      <c r="W11" s="81">
        <f>SUM(S11:U11)</f>
        <v>1042044603</v>
      </c>
    </row>
    <row r="12" spans="1:23" ht="21.95" hidden="1" customHeight="1">
      <c r="A12" s="15" t="s">
        <v>118</v>
      </c>
      <c r="G12" s="39"/>
      <c r="H12" s="5"/>
      <c r="I12" s="45">
        <v>0</v>
      </c>
      <c r="J12" s="6"/>
      <c r="K12" s="45">
        <v>0</v>
      </c>
      <c r="L12" s="81"/>
      <c r="M12" s="45">
        <v>0</v>
      </c>
      <c r="N12" s="6"/>
      <c r="O12" s="19">
        <v>-1363627</v>
      </c>
      <c r="P12" s="6"/>
      <c r="Q12" s="45">
        <v>0</v>
      </c>
      <c r="R12" s="6"/>
      <c r="S12" s="19">
        <f>SUM(I12:Q12)</f>
        <v>-1363627</v>
      </c>
      <c r="T12" s="6"/>
      <c r="U12" s="45">
        <v>0</v>
      </c>
      <c r="V12" s="6"/>
      <c r="W12" s="19">
        <f>SUM(S12:U12)</f>
        <v>-1363627</v>
      </c>
    </row>
    <row r="13" spans="1:23" ht="21.95" hidden="1" customHeight="1">
      <c r="A13" s="15" t="s">
        <v>119</v>
      </c>
      <c r="G13" s="39"/>
      <c r="H13" s="5"/>
      <c r="I13" s="121">
        <f>SUM(I11:I12)</f>
        <v>544124723</v>
      </c>
      <c r="J13" s="6"/>
      <c r="K13" s="121">
        <f>SUM(K11:K12)</f>
        <v>1218760870</v>
      </c>
      <c r="L13" s="81"/>
      <c r="M13" s="121">
        <f>SUM(M11:M12)</f>
        <v>55965054</v>
      </c>
      <c r="N13" s="6"/>
      <c r="O13" s="122">
        <f>SUM(O11:O12)</f>
        <v>-1098093767</v>
      </c>
      <c r="P13" s="6"/>
      <c r="Q13" s="121">
        <f>SUM(Q11:Q12)</f>
        <v>236424992</v>
      </c>
      <c r="R13" s="6"/>
      <c r="S13" s="121">
        <f>SUM(S11:S12)</f>
        <v>957181872</v>
      </c>
      <c r="T13" s="6"/>
      <c r="U13" s="121">
        <f>SUM(U11:U12)</f>
        <v>83499104</v>
      </c>
      <c r="V13" s="6"/>
      <c r="W13" s="121">
        <f>SUM(W11:W12)</f>
        <v>1040680976</v>
      </c>
    </row>
    <row r="14" spans="1:23" ht="21.95" hidden="1" customHeight="1">
      <c r="A14" s="15" t="s">
        <v>120</v>
      </c>
      <c r="G14" s="39"/>
      <c r="H14" s="5"/>
      <c r="I14" s="81"/>
      <c r="J14" s="6"/>
      <c r="K14" s="81"/>
      <c r="L14" s="81"/>
      <c r="M14" s="81"/>
      <c r="N14" s="6"/>
      <c r="O14" s="19"/>
      <c r="P14" s="6"/>
      <c r="Q14" s="81"/>
      <c r="R14" s="6"/>
      <c r="S14" s="81"/>
      <c r="T14" s="6"/>
      <c r="U14" s="81"/>
      <c r="V14" s="6"/>
      <c r="W14" s="81"/>
    </row>
    <row r="15" spans="1:23" ht="21.95" hidden="1" customHeight="1">
      <c r="A15" s="15" t="s">
        <v>121</v>
      </c>
      <c r="G15" s="39"/>
      <c r="H15" s="5"/>
      <c r="I15" s="123"/>
      <c r="J15" s="6"/>
      <c r="K15" s="123"/>
      <c r="L15" s="81"/>
      <c r="M15" s="123"/>
      <c r="N15" s="6"/>
      <c r="O15" s="115">
        <v>-444149</v>
      </c>
      <c r="P15" s="6"/>
      <c r="Q15" s="123"/>
      <c r="R15" s="6"/>
      <c r="S15" s="115">
        <f>SUM(I15:Q15)</f>
        <v>-444149</v>
      </c>
      <c r="T15" s="6"/>
      <c r="U15" s="123"/>
      <c r="V15" s="6"/>
      <c r="W15" s="115">
        <f>SUM(S15:U15)</f>
        <v>-444149</v>
      </c>
    </row>
    <row r="16" spans="1:23" ht="21.95" customHeight="1">
      <c r="A16" s="15" t="s">
        <v>117</v>
      </c>
      <c r="G16" s="39"/>
      <c r="H16" s="5"/>
      <c r="I16" s="122">
        <v>544124723</v>
      </c>
      <c r="J16" s="19"/>
      <c r="K16" s="122">
        <v>1218760870</v>
      </c>
      <c r="L16" s="19"/>
      <c r="M16" s="122">
        <v>55965054</v>
      </c>
      <c r="N16" s="19"/>
      <c r="O16" s="122">
        <v>-1098537916</v>
      </c>
      <c r="P16" s="19"/>
      <c r="Q16" s="122">
        <v>236424992</v>
      </c>
      <c r="R16" s="19"/>
      <c r="S16" s="122">
        <v>956737723</v>
      </c>
      <c r="T16" s="19"/>
      <c r="U16" s="122">
        <v>83499104</v>
      </c>
      <c r="V16" s="19"/>
      <c r="W16" s="122">
        <v>1040236827</v>
      </c>
    </row>
    <row r="17" spans="1:25" ht="21.95" customHeight="1">
      <c r="A17" s="46" t="s">
        <v>122</v>
      </c>
      <c r="B17" s="40"/>
      <c r="C17" s="40"/>
      <c r="D17" s="40"/>
      <c r="E17" s="40"/>
      <c r="F17" s="6"/>
      <c r="G17" s="41"/>
      <c r="H17" s="41"/>
      <c r="I17" s="45"/>
      <c r="J17" s="45"/>
      <c r="K17" s="45"/>
      <c r="L17" s="45"/>
      <c r="M17" s="45"/>
      <c r="N17" s="45"/>
      <c r="O17" s="19"/>
      <c r="P17" s="45"/>
      <c r="Q17" s="45"/>
      <c r="R17" s="45"/>
      <c r="S17" s="43"/>
      <c r="T17" s="45"/>
      <c r="U17" s="45"/>
      <c r="V17" s="45"/>
      <c r="W17" s="19"/>
    </row>
    <row r="18" spans="1:25" ht="21.95" customHeight="1">
      <c r="A18" s="14" t="s">
        <v>123</v>
      </c>
      <c r="B18" s="40"/>
      <c r="C18" s="40"/>
      <c r="D18" s="40"/>
      <c r="E18" s="40"/>
      <c r="F18" s="6"/>
      <c r="G18" s="41"/>
      <c r="H18" s="41"/>
      <c r="I18" s="45">
        <v>0</v>
      </c>
      <c r="J18" s="45"/>
      <c r="K18" s="45">
        <v>0</v>
      </c>
      <c r="L18" s="45"/>
      <c r="M18" s="45">
        <v>0</v>
      </c>
      <c r="N18" s="45"/>
      <c r="O18" s="19">
        <v>-540868641</v>
      </c>
      <c r="P18" s="45"/>
      <c r="Q18" s="19">
        <v>0</v>
      </c>
      <c r="R18" s="45"/>
      <c r="S18" s="19">
        <f>SUM(I18:Q18)</f>
        <v>-540868641</v>
      </c>
      <c r="T18" s="45"/>
      <c r="U18" s="45">
        <v>-1938836</v>
      </c>
      <c r="V18" s="45"/>
      <c r="W18" s="19">
        <f>S18+U18</f>
        <v>-542807477</v>
      </c>
    </row>
    <row r="19" spans="1:25" ht="21.95" customHeight="1">
      <c r="A19" s="14" t="s">
        <v>124</v>
      </c>
      <c r="B19" s="40"/>
      <c r="C19" s="40"/>
      <c r="D19" s="40"/>
      <c r="E19" s="40"/>
      <c r="F19" s="6"/>
      <c r="G19" s="105"/>
      <c r="H19" s="41"/>
      <c r="I19" s="45">
        <v>0</v>
      </c>
      <c r="J19" s="45"/>
      <c r="K19" s="45">
        <v>0</v>
      </c>
      <c r="L19" s="45"/>
      <c r="M19" s="45">
        <v>0</v>
      </c>
      <c r="N19" s="45"/>
      <c r="O19" s="19">
        <v>4743251</v>
      </c>
      <c r="P19" s="45"/>
      <c r="Q19" s="19">
        <v>0</v>
      </c>
      <c r="R19" s="45"/>
      <c r="S19" s="19">
        <f>SUM(I19:Q19)</f>
        <v>4743251</v>
      </c>
      <c r="T19" s="45"/>
      <c r="U19" s="45">
        <v>0</v>
      </c>
      <c r="V19" s="45"/>
      <c r="W19" s="19">
        <f>S19+U19</f>
        <v>4743251</v>
      </c>
    </row>
    <row r="20" spans="1:25" ht="21.95" customHeight="1">
      <c r="A20" s="14" t="s">
        <v>125</v>
      </c>
      <c r="B20" s="14"/>
      <c r="C20" s="40"/>
      <c r="D20" s="40"/>
      <c r="E20" s="6"/>
      <c r="G20" s="105"/>
      <c r="I20" s="47">
        <f>SUM(I18:I19)</f>
        <v>0</v>
      </c>
      <c r="J20" s="106"/>
      <c r="K20" s="47">
        <f>SUM(K18:K19)</f>
        <v>0</v>
      </c>
      <c r="L20" s="4"/>
      <c r="M20" s="47">
        <f>SUM(M18:M19)</f>
        <v>0</v>
      </c>
      <c r="N20" s="4"/>
      <c r="O20" s="47">
        <f>SUM(O18:O19)</f>
        <v>-536125390</v>
      </c>
      <c r="P20" s="106"/>
      <c r="Q20" s="47">
        <f>SUM(Q18:Q19)</f>
        <v>0</v>
      </c>
      <c r="R20" s="106"/>
      <c r="S20" s="47">
        <f>SUM(S18:S19)</f>
        <v>-536125390</v>
      </c>
      <c r="T20" s="4"/>
      <c r="U20" s="47">
        <f>SUM(U18:U19)</f>
        <v>-1938836</v>
      </c>
      <c r="V20" s="4"/>
      <c r="W20" s="47">
        <f>SUM(W18:W19)</f>
        <v>-538064226</v>
      </c>
    </row>
    <row r="21" spans="1:25" ht="21.95" customHeight="1">
      <c r="A21" s="15" t="s">
        <v>126</v>
      </c>
      <c r="B21" s="40"/>
      <c r="C21" s="40"/>
      <c r="D21" s="40"/>
      <c r="E21" s="40"/>
      <c r="F21" s="6"/>
      <c r="G21" s="41"/>
      <c r="H21" s="41"/>
      <c r="I21" s="122">
        <f>I16+I20</f>
        <v>544124723</v>
      </c>
      <c r="J21" s="19"/>
      <c r="K21" s="122">
        <f>K16+K20</f>
        <v>1218760870</v>
      </c>
      <c r="L21" s="124"/>
      <c r="M21" s="122">
        <f>M16+M20</f>
        <v>55965054</v>
      </c>
      <c r="N21" s="19"/>
      <c r="O21" s="122">
        <f>O16+O20</f>
        <v>-1634663306</v>
      </c>
      <c r="P21" s="19"/>
      <c r="Q21" s="122">
        <f>Q16+Q20</f>
        <v>236424992</v>
      </c>
      <c r="R21" s="19"/>
      <c r="S21" s="122">
        <f>S16+S20</f>
        <v>420612333</v>
      </c>
      <c r="T21" s="19"/>
      <c r="U21" s="122">
        <f>U16+U20</f>
        <v>81560268</v>
      </c>
      <c r="V21" s="19"/>
      <c r="W21" s="122">
        <f>W16+W20</f>
        <v>502172601</v>
      </c>
      <c r="Y21" s="23"/>
    </row>
    <row r="22" spans="1:25" ht="21.95" customHeight="1">
      <c r="A22" s="146" t="s">
        <v>238</v>
      </c>
      <c r="B22" s="40"/>
      <c r="C22" s="40"/>
      <c r="D22" s="40"/>
      <c r="E22" s="40"/>
      <c r="F22" s="6"/>
      <c r="G22" s="41"/>
      <c r="H22" s="41"/>
      <c r="I22" s="19"/>
      <c r="J22" s="19"/>
      <c r="K22" s="19"/>
      <c r="L22" s="124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Y22" s="23"/>
    </row>
    <row r="23" spans="1:25" ht="21.95" customHeight="1">
      <c r="A23" s="14" t="s">
        <v>208</v>
      </c>
      <c r="B23" s="40"/>
      <c r="C23" s="40"/>
      <c r="D23" s="40"/>
      <c r="E23" s="40"/>
      <c r="F23" s="6"/>
      <c r="G23" s="105">
        <v>25.1</v>
      </c>
      <c r="H23" s="41"/>
      <c r="I23" s="45">
        <v>544124723</v>
      </c>
      <c r="J23" s="45"/>
      <c r="K23" s="45">
        <v>0</v>
      </c>
      <c r="L23" s="45"/>
      <c r="M23" s="45">
        <v>0</v>
      </c>
      <c r="N23" s="45"/>
      <c r="O23" s="19">
        <v>0</v>
      </c>
      <c r="P23" s="45"/>
      <c r="Q23" s="45">
        <v>0</v>
      </c>
      <c r="R23" s="45"/>
      <c r="S23" s="19">
        <f>SUM(I23:Q23)</f>
        <v>544124723</v>
      </c>
      <c r="T23" s="45"/>
      <c r="U23" s="45">
        <v>0</v>
      </c>
      <c r="V23" s="45"/>
      <c r="W23" s="19">
        <f>S23+U23</f>
        <v>544124723</v>
      </c>
    </row>
    <row r="24" spans="1:25" ht="21.95" customHeight="1">
      <c r="A24" s="46" t="s">
        <v>122</v>
      </c>
      <c r="B24" s="40"/>
      <c r="C24" s="40"/>
      <c r="D24" s="40"/>
      <c r="E24" s="40"/>
      <c r="F24" s="6"/>
      <c r="G24" s="41"/>
      <c r="H24" s="41"/>
      <c r="I24" s="45"/>
      <c r="J24" s="45"/>
      <c r="K24" s="45"/>
      <c r="L24" s="45"/>
      <c r="M24" s="45"/>
      <c r="N24" s="45"/>
      <c r="O24" s="19"/>
      <c r="P24" s="45"/>
      <c r="Q24" s="45"/>
      <c r="R24" s="45"/>
      <c r="S24" s="43"/>
      <c r="T24" s="45"/>
      <c r="U24" s="45"/>
      <c r="V24" s="45"/>
      <c r="W24" s="19"/>
    </row>
    <row r="25" spans="1:25" ht="21.95" customHeight="1">
      <c r="A25" s="14" t="s">
        <v>123</v>
      </c>
      <c r="B25" s="40"/>
      <c r="C25" s="40"/>
      <c r="D25" s="40"/>
      <c r="E25" s="40"/>
      <c r="F25" s="6"/>
      <c r="G25" s="41"/>
      <c r="H25" s="41"/>
      <c r="I25" s="45">
        <v>0</v>
      </c>
      <c r="J25" s="45"/>
      <c r="K25" s="45">
        <v>0</v>
      </c>
      <c r="L25" s="45"/>
      <c r="M25" s="45">
        <v>0</v>
      </c>
      <c r="N25" s="45"/>
      <c r="O25" s="45">
        <f>+'งบกำไรขาดทุนเบ็ดเสร็จ (P4-P5)'!I30-U25</f>
        <v>-282873667</v>
      </c>
      <c r="P25" s="45"/>
      <c r="Q25" s="19">
        <v>0</v>
      </c>
      <c r="R25" s="45"/>
      <c r="S25" s="19">
        <f>SUM(I25:Q25)</f>
        <v>-282873667</v>
      </c>
      <c r="T25" s="45"/>
      <c r="U25" s="45">
        <f>+'งบกำไรขาดทุนเบ็ดเสร็จ (P4-P5)'!I63</f>
        <v>862061</v>
      </c>
      <c r="V25" s="45"/>
      <c r="W25" s="19">
        <f>S25+U25</f>
        <v>-282011606</v>
      </c>
    </row>
    <row r="26" spans="1:25" ht="21.95" customHeight="1">
      <c r="A26" s="14" t="s">
        <v>124</v>
      </c>
      <c r="B26" s="40"/>
      <c r="C26" s="40"/>
      <c r="D26" s="40"/>
      <c r="E26" s="40"/>
      <c r="F26" s="6"/>
      <c r="G26" s="105"/>
      <c r="H26" s="41"/>
      <c r="I26" s="45">
        <v>0</v>
      </c>
      <c r="J26" s="45"/>
      <c r="K26" s="45">
        <v>0</v>
      </c>
      <c r="L26" s="45"/>
      <c r="M26" s="45">
        <v>0</v>
      </c>
      <c r="N26" s="45"/>
      <c r="O26" s="45">
        <f>+'งบกำไรขาดทุนเบ็ดเสร็จ (P4-P5)'!I35</f>
        <v>5339454</v>
      </c>
      <c r="P26" s="45"/>
      <c r="Q26" s="19">
        <v>0</v>
      </c>
      <c r="R26" s="45"/>
      <c r="S26" s="19">
        <f>SUM(I26:Q26)</f>
        <v>5339454</v>
      </c>
      <c r="T26" s="45"/>
      <c r="U26" s="45">
        <v>0</v>
      </c>
      <c r="V26" s="45"/>
      <c r="W26" s="19">
        <f>S26+U26</f>
        <v>5339454</v>
      </c>
    </row>
    <row r="27" spans="1:25" ht="21.95" customHeight="1">
      <c r="A27" s="14" t="s">
        <v>125</v>
      </c>
      <c r="B27" s="14"/>
      <c r="C27" s="40"/>
      <c r="D27" s="40"/>
      <c r="E27" s="6"/>
      <c r="G27" s="105"/>
      <c r="I27" s="47">
        <f>SUM(I25:I26)</f>
        <v>0</v>
      </c>
      <c r="J27" s="106"/>
      <c r="K27" s="47">
        <f>SUM(K25:K26)</f>
        <v>0</v>
      </c>
      <c r="L27" s="4"/>
      <c r="M27" s="47">
        <f>SUM(M25:M26)</f>
        <v>0</v>
      </c>
      <c r="N27" s="4"/>
      <c r="O27" s="47">
        <f>SUM(O25:O26)</f>
        <v>-277534213</v>
      </c>
      <c r="P27" s="106"/>
      <c r="Q27" s="47">
        <f>SUM(Q25:Q26)</f>
        <v>0</v>
      </c>
      <c r="R27" s="106"/>
      <c r="S27" s="47">
        <f>SUM(S25:S26)</f>
        <v>-277534213</v>
      </c>
      <c r="T27" s="4"/>
      <c r="U27" s="47">
        <f>SUM(U25:U26)</f>
        <v>862061</v>
      </c>
      <c r="V27" s="4"/>
      <c r="W27" s="47">
        <f>SUM(W25:W26)</f>
        <v>-276672152</v>
      </c>
    </row>
    <row r="28" spans="1:25" ht="21.95" customHeight="1" thickBot="1">
      <c r="A28" s="15" t="s">
        <v>127</v>
      </c>
      <c r="B28" s="40"/>
      <c r="C28" s="40"/>
      <c r="D28" s="40"/>
      <c r="E28" s="40"/>
      <c r="F28" s="6"/>
      <c r="G28" s="41"/>
      <c r="H28" s="41"/>
      <c r="I28" s="107">
        <f>+I21+I27+I23</f>
        <v>1088249446</v>
      </c>
      <c r="J28" s="19"/>
      <c r="K28" s="107">
        <f>+K21+K27+K23</f>
        <v>1218760870</v>
      </c>
      <c r="L28" s="106"/>
      <c r="M28" s="107">
        <f>+M21+M27+M23</f>
        <v>55965054</v>
      </c>
      <c r="N28" s="19"/>
      <c r="O28" s="107">
        <f>+O21+O27+O23</f>
        <v>-1912197519</v>
      </c>
      <c r="P28" s="19"/>
      <c r="Q28" s="107">
        <f>+Q21+Q27+Q23</f>
        <v>236424992</v>
      </c>
      <c r="R28" s="19"/>
      <c r="S28" s="107">
        <f>+S21+S27+S23</f>
        <v>687202843</v>
      </c>
      <c r="T28" s="19"/>
      <c r="U28" s="107">
        <f>+U21+U27+U23</f>
        <v>82422329</v>
      </c>
      <c r="V28" s="19"/>
      <c r="W28" s="107">
        <f>+W21+W27+W23</f>
        <v>769625172</v>
      </c>
      <c r="Y28" s="23">
        <f>+W28-'งบแสดงฐานะการเงิน (P1-P3)'!I121</f>
        <v>0</v>
      </c>
    </row>
    <row r="29" spans="1:25" ht="21.95" customHeight="1" thickTop="1">
      <c r="B29" s="40"/>
      <c r="C29" s="40"/>
      <c r="D29" s="40"/>
      <c r="E29" s="40"/>
      <c r="F29" s="6"/>
      <c r="G29" s="41"/>
      <c r="H29" s="41"/>
      <c r="I29" s="19"/>
      <c r="J29" s="19"/>
      <c r="K29" s="19"/>
      <c r="L29" s="106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Y29" s="23"/>
    </row>
    <row r="30" spans="1:25" ht="21.95" customHeight="1">
      <c r="A30" s="15" t="s">
        <v>165</v>
      </c>
      <c r="B30" s="40"/>
      <c r="C30" s="40"/>
      <c r="D30" s="40"/>
      <c r="E30" s="40"/>
      <c r="F30" s="6"/>
      <c r="G30" s="41"/>
      <c r="H30" s="41"/>
      <c r="I30" s="19"/>
      <c r="J30" s="19"/>
      <c r="K30" s="19"/>
      <c r="L30" s="106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Y30" s="23"/>
    </row>
    <row r="31" spans="1:25" ht="21.95" customHeight="1">
      <c r="B31" s="40"/>
      <c r="C31" s="40"/>
      <c r="D31" s="40"/>
      <c r="E31" s="40"/>
      <c r="F31" s="6"/>
      <c r="G31" s="41"/>
      <c r="H31" s="41"/>
      <c r="I31" s="19"/>
      <c r="J31" s="19"/>
      <c r="K31" s="19"/>
      <c r="L31" s="106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23"/>
    </row>
    <row r="32" spans="1:25" ht="20.25">
      <c r="A32" s="2"/>
      <c r="B32" s="40"/>
      <c r="C32" s="40"/>
      <c r="D32" s="40"/>
      <c r="E32" s="40"/>
      <c r="F32" s="6"/>
      <c r="G32" s="41"/>
      <c r="H32" s="41"/>
      <c r="I32" s="45"/>
      <c r="J32" s="45"/>
      <c r="K32" s="45"/>
      <c r="L32" s="45"/>
      <c r="M32" s="45"/>
      <c r="N32" s="45"/>
      <c r="O32" s="19"/>
      <c r="P32" s="45"/>
      <c r="Q32" s="19"/>
      <c r="R32" s="45"/>
      <c r="S32" s="45"/>
      <c r="T32" s="45"/>
      <c r="U32" s="45"/>
      <c r="V32" s="45"/>
      <c r="W32" s="45"/>
    </row>
    <row r="33" spans="1:23" ht="20.25">
      <c r="A33" s="108"/>
      <c r="B33" s="40"/>
      <c r="C33" s="40"/>
      <c r="D33" s="40"/>
      <c r="E33" s="40"/>
      <c r="F33" s="6"/>
      <c r="G33" s="41"/>
      <c r="H33" s="41"/>
      <c r="I33" s="45"/>
      <c r="J33" s="45"/>
      <c r="K33" s="45"/>
      <c r="L33" s="45"/>
      <c r="M33" s="45"/>
      <c r="N33" s="45"/>
      <c r="O33" s="19"/>
      <c r="P33" s="45"/>
      <c r="Q33" s="19"/>
      <c r="R33" s="45"/>
      <c r="S33" s="45"/>
      <c r="T33" s="45"/>
      <c r="U33" s="45"/>
      <c r="V33" s="45"/>
      <c r="W33" s="45"/>
    </row>
    <row r="34" spans="1:23" s="129" customFormat="1" ht="21.95" customHeight="1">
      <c r="A34" s="7" t="s">
        <v>30</v>
      </c>
      <c r="B34" s="17"/>
      <c r="C34" s="17"/>
      <c r="D34" s="17"/>
      <c r="E34" s="17"/>
      <c r="F34" s="17"/>
      <c r="G34" s="17"/>
      <c r="H34" s="149"/>
      <c r="I34" s="83"/>
      <c r="J34" s="17"/>
      <c r="K34" s="23"/>
      <c r="L34" s="151"/>
      <c r="M34" s="151"/>
      <c r="N34" s="23"/>
      <c r="O34" s="151"/>
    </row>
    <row r="35" spans="1:23" s="129" customFormat="1" ht="21.95" customHeight="1">
      <c r="A35" s="168" t="s">
        <v>251</v>
      </c>
      <c r="B35" s="16"/>
      <c r="C35" s="16"/>
      <c r="D35" s="16"/>
      <c r="E35" s="16"/>
      <c r="F35" s="16"/>
      <c r="G35" s="16"/>
      <c r="H35" s="18"/>
      <c r="I35" s="83"/>
      <c r="J35" s="149"/>
      <c r="K35" s="23"/>
      <c r="L35" s="16"/>
      <c r="M35" s="16"/>
      <c r="N35" s="23"/>
      <c r="O35" s="16"/>
      <c r="W35" s="159" t="s">
        <v>246</v>
      </c>
    </row>
    <row r="45" spans="1:23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Y57"/>
  <sheetViews>
    <sheetView topLeftCell="D13" zoomScaleNormal="100" zoomScaleSheetLayoutView="100" workbookViewId="0">
      <selection activeCell="E4" sqref="E4"/>
    </sheetView>
  </sheetViews>
  <sheetFormatPr defaultColWidth="9.140625" defaultRowHeight="21" customHeight="1"/>
  <cols>
    <col min="1" max="1" width="4.85546875" style="15" customWidth="1"/>
    <col min="2" max="3" width="9.140625" style="15"/>
    <col min="4" max="4" width="1.7109375" style="15" customWidth="1"/>
    <col min="5" max="5" width="18.28515625" style="15" customWidth="1"/>
    <col min="6" max="6" width="0.5703125" style="15" customWidth="1"/>
    <col min="7" max="7" width="12.140625" style="15" customWidth="1"/>
    <col min="8" max="8" width="0.5703125" style="15" customWidth="1"/>
    <col min="9" max="9" width="14.7109375" style="15" customWidth="1"/>
    <col min="10" max="10" width="10.7109375" style="15" customWidth="1"/>
    <col min="11" max="11" width="0.5703125" style="15" customWidth="1"/>
    <col min="12" max="12" width="18.7109375" style="15" customWidth="1"/>
    <col min="13" max="13" width="0.5703125" style="15" customWidth="1"/>
    <col min="14" max="14" width="18.7109375" style="15" customWidth="1"/>
    <col min="15" max="15" width="0.5703125" style="15" customWidth="1"/>
    <col min="16" max="16" width="18.7109375" style="15" customWidth="1"/>
    <col min="17" max="17" width="0.42578125" style="15" customWidth="1"/>
    <col min="18" max="18" width="18.7109375" style="15" customWidth="1"/>
    <col min="19" max="19" width="0.7109375" style="15" customWidth="1"/>
    <col min="20" max="20" width="18.7109375" style="15" customWidth="1"/>
    <col min="21" max="21" width="0.42578125" style="15" customWidth="1"/>
    <col min="22" max="22" width="18" style="15" bestFit="1" customWidth="1"/>
    <col min="23" max="16384" width="9.140625" style="15"/>
  </cols>
  <sheetData>
    <row r="1" spans="1:25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5" ht="21.95" customHeight="1">
      <c r="A2" s="9" t="s">
        <v>128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5" ht="21.95" customHeight="1">
      <c r="A3" s="1" t="str">
        <f>+'งบเปลี่ยนแปลงฯ (P6)'!A3</f>
        <v>สำหรับปีสิ้นสุดวันที่ 31 ธันวาคม 2564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5" ht="21.9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95" t="s">
        <v>3</v>
      </c>
      <c r="M5" s="195"/>
      <c r="N5" s="195"/>
      <c r="O5" s="195"/>
      <c r="P5" s="195"/>
      <c r="Q5" s="195"/>
      <c r="R5" s="195"/>
      <c r="S5" s="195"/>
      <c r="T5" s="195"/>
    </row>
    <row r="6" spans="1:25" ht="21.95" customHeight="1">
      <c r="L6" s="196" t="s">
        <v>129</v>
      </c>
      <c r="M6" s="196"/>
      <c r="N6" s="196"/>
      <c r="O6" s="196"/>
      <c r="P6" s="196"/>
      <c r="Q6" s="196"/>
      <c r="R6" s="196"/>
      <c r="S6" s="196"/>
      <c r="T6" s="196"/>
    </row>
    <row r="7" spans="1:25" ht="21.95" customHeight="1">
      <c r="L7" s="5" t="s">
        <v>57</v>
      </c>
      <c r="P7" s="196" t="s">
        <v>62</v>
      </c>
      <c r="Q7" s="196"/>
      <c r="R7" s="196"/>
      <c r="S7" s="5"/>
    </row>
    <row r="8" spans="1:25" ht="21.95" customHeight="1">
      <c r="L8" s="5" t="s">
        <v>130</v>
      </c>
      <c r="N8" s="5" t="s">
        <v>105</v>
      </c>
      <c r="P8" s="5" t="s">
        <v>106</v>
      </c>
      <c r="R8" s="5"/>
      <c r="S8" s="5"/>
      <c r="T8" s="5" t="s">
        <v>68</v>
      </c>
    </row>
    <row r="9" spans="1:25" ht="21.95" customHeight="1">
      <c r="I9" s="5"/>
      <c r="J9" s="117" t="s">
        <v>7</v>
      </c>
      <c r="L9" s="118" t="s">
        <v>131</v>
      </c>
      <c r="M9" s="5"/>
      <c r="N9" s="117" t="s">
        <v>111</v>
      </c>
      <c r="O9" s="5"/>
      <c r="P9" s="117" t="s">
        <v>112</v>
      </c>
      <c r="Q9" s="5"/>
      <c r="R9" s="117" t="s">
        <v>64</v>
      </c>
      <c r="S9" s="5"/>
      <c r="T9" s="117" t="s">
        <v>114</v>
      </c>
    </row>
    <row r="10" spans="1:25" ht="21.95" customHeight="1">
      <c r="A10" s="15" t="s">
        <v>117</v>
      </c>
      <c r="J10" s="39"/>
      <c r="K10" s="5"/>
      <c r="L10" s="125">
        <v>544124723</v>
      </c>
      <c r="M10" s="45"/>
      <c r="N10" s="125">
        <v>1218760870</v>
      </c>
      <c r="O10" s="45"/>
      <c r="P10" s="125">
        <v>55965054</v>
      </c>
      <c r="Q10" s="45"/>
      <c r="R10" s="125">
        <v>-758057654</v>
      </c>
      <c r="S10" s="45"/>
      <c r="T10" s="125">
        <f>SUM(L10:R10)</f>
        <v>1060792993</v>
      </c>
    </row>
    <row r="11" spans="1:25" ht="21.95" customHeight="1">
      <c r="A11" s="46" t="s">
        <v>122</v>
      </c>
      <c r="B11" s="40"/>
      <c r="C11" s="40"/>
      <c r="D11" s="40"/>
      <c r="E11" s="40"/>
      <c r="F11" s="6"/>
      <c r="G11" s="41"/>
      <c r="H11" s="41"/>
      <c r="I11" s="41"/>
      <c r="J11" s="41"/>
      <c r="K11" s="41"/>
      <c r="L11" s="45"/>
      <c r="M11" s="45"/>
      <c r="N11" s="45"/>
      <c r="O11" s="45"/>
      <c r="P11" s="45"/>
      <c r="Q11" s="45"/>
      <c r="R11" s="45"/>
      <c r="S11" s="45"/>
      <c r="T11" s="45"/>
    </row>
    <row r="12" spans="1:25" ht="21.95" customHeight="1">
      <c r="A12" s="14" t="s">
        <v>123</v>
      </c>
      <c r="B12" s="40"/>
      <c r="C12" s="40"/>
      <c r="D12" s="40"/>
      <c r="E12" s="40"/>
      <c r="F12" s="6"/>
      <c r="G12" s="41"/>
      <c r="H12" s="41"/>
      <c r="I12" s="41"/>
      <c r="J12" s="41"/>
      <c r="K12" s="41"/>
      <c r="L12" s="45">
        <v>0</v>
      </c>
      <c r="M12" s="45"/>
      <c r="N12" s="45">
        <v>0</v>
      </c>
      <c r="O12" s="45"/>
      <c r="P12" s="45">
        <v>0</v>
      </c>
      <c r="Q12" s="45"/>
      <c r="R12" s="43">
        <v>-571028549</v>
      </c>
      <c r="S12" s="45"/>
      <c r="T12" s="43">
        <f>SUM(L12:R12)</f>
        <v>-571028549</v>
      </c>
    </row>
    <row r="13" spans="1:25" ht="21.95" customHeight="1">
      <c r="A13" s="14" t="s">
        <v>124</v>
      </c>
      <c r="B13" s="40"/>
      <c r="C13" s="40"/>
      <c r="D13" s="40"/>
      <c r="E13" s="40"/>
      <c r="F13" s="6"/>
      <c r="G13" s="41"/>
      <c r="H13" s="41"/>
      <c r="I13" s="41"/>
      <c r="J13" s="53"/>
      <c r="K13" s="41"/>
      <c r="L13" s="45">
        <v>0</v>
      </c>
      <c r="M13" s="45"/>
      <c r="N13" s="45">
        <v>0</v>
      </c>
      <c r="O13" s="45"/>
      <c r="P13" s="45">
        <v>0</v>
      </c>
      <c r="Q13" s="45"/>
      <c r="R13" s="43">
        <v>4743251</v>
      </c>
      <c r="S13" s="45"/>
      <c r="T13" s="43">
        <f>SUM(L13:R13)</f>
        <v>4743251</v>
      </c>
    </row>
    <row r="14" spans="1:25" ht="21.95" customHeight="1">
      <c r="A14" s="14" t="s">
        <v>125</v>
      </c>
      <c r="B14" s="40"/>
      <c r="C14" s="40"/>
      <c r="D14" s="40"/>
      <c r="E14" s="40"/>
      <c r="F14" s="6"/>
      <c r="G14" s="41"/>
      <c r="H14" s="41"/>
      <c r="I14" s="41"/>
      <c r="J14" s="21"/>
      <c r="K14" s="41"/>
      <c r="L14" s="47">
        <f>SUM(L12:L13)</f>
        <v>0</v>
      </c>
      <c r="M14" s="45"/>
      <c r="N14" s="47">
        <f>SUM(N12:N13)</f>
        <v>0</v>
      </c>
      <c r="O14" s="45"/>
      <c r="P14" s="47">
        <f>SUM(P12:P13)</f>
        <v>0</v>
      </c>
      <c r="Q14" s="45"/>
      <c r="R14" s="47">
        <f>SUM(R12:R13)</f>
        <v>-566285298</v>
      </c>
      <c r="S14" s="45"/>
      <c r="T14" s="47">
        <f>SUM(T12:T13)</f>
        <v>-566285298</v>
      </c>
    </row>
    <row r="15" spans="1:25" ht="21.95" customHeight="1">
      <c r="A15" s="15" t="s">
        <v>126</v>
      </c>
      <c r="J15" s="41"/>
      <c r="K15" s="42"/>
      <c r="L15" s="125">
        <f>L10+L14</f>
        <v>544124723</v>
      </c>
      <c r="M15" s="45"/>
      <c r="N15" s="125">
        <f>N10+N14</f>
        <v>1218760870</v>
      </c>
      <c r="O15" s="45"/>
      <c r="P15" s="125">
        <f>P10+P14</f>
        <v>55965054</v>
      </c>
      <c r="Q15" s="45"/>
      <c r="R15" s="125">
        <f>R10+R14</f>
        <v>-1324342952</v>
      </c>
      <c r="S15" s="45"/>
      <c r="T15" s="125">
        <f>T10+T14</f>
        <v>494507695</v>
      </c>
      <c r="V15" s="36"/>
    </row>
    <row r="16" spans="1:25" ht="21.95" customHeight="1">
      <c r="A16" s="146" t="s">
        <v>238</v>
      </c>
      <c r="B16" s="40"/>
      <c r="C16" s="40"/>
      <c r="D16" s="40"/>
      <c r="E16" s="40"/>
      <c r="F16" s="6"/>
      <c r="G16" s="41"/>
      <c r="H16" s="41"/>
      <c r="I16" s="19"/>
      <c r="J16" s="19"/>
      <c r="K16" s="19"/>
      <c r="L16" s="124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Y16" s="23"/>
    </row>
    <row r="17" spans="1:22" ht="21.95" customHeight="1">
      <c r="A17" s="14" t="s">
        <v>208</v>
      </c>
      <c r="B17" s="40"/>
      <c r="C17" s="40"/>
      <c r="D17" s="40"/>
      <c r="E17" s="40"/>
      <c r="F17" s="6"/>
      <c r="G17" s="41"/>
      <c r="H17" s="41"/>
      <c r="I17" s="41"/>
      <c r="J17" s="143">
        <v>25.1</v>
      </c>
      <c r="K17" s="41"/>
      <c r="L17" s="45">
        <v>544124723</v>
      </c>
      <c r="M17" s="45"/>
      <c r="N17" s="45">
        <v>0</v>
      </c>
      <c r="O17" s="45"/>
      <c r="P17" s="45">
        <v>0</v>
      </c>
      <c r="Q17" s="45"/>
      <c r="R17" s="45">
        <v>0</v>
      </c>
      <c r="S17" s="45"/>
      <c r="T17" s="45">
        <f>SUM(L17:R17)</f>
        <v>544124723</v>
      </c>
    </row>
    <row r="18" spans="1:22" ht="21.95" customHeight="1">
      <c r="A18" s="46" t="s">
        <v>122</v>
      </c>
      <c r="B18" s="40"/>
      <c r="C18" s="40"/>
      <c r="D18" s="40"/>
      <c r="E18" s="40"/>
      <c r="F18" s="6"/>
      <c r="G18" s="41"/>
      <c r="H18" s="41"/>
      <c r="I18" s="41"/>
      <c r="J18" s="41"/>
      <c r="K18" s="41"/>
      <c r="L18" s="45"/>
      <c r="M18" s="45"/>
      <c r="N18" s="45"/>
      <c r="O18" s="45"/>
      <c r="P18" s="45"/>
      <c r="Q18" s="45"/>
      <c r="R18" s="45"/>
      <c r="S18" s="45"/>
      <c r="T18" s="45"/>
    </row>
    <row r="19" spans="1:22" ht="21.95" customHeight="1">
      <c r="A19" s="14" t="s">
        <v>123</v>
      </c>
      <c r="B19" s="40"/>
      <c r="C19" s="40"/>
      <c r="D19" s="40"/>
      <c r="E19" s="40"/>
      <c r="F19" s="6"/>
      <c r="G19" s="41"/>
      <c r="H19" s="41"/>
      <c r="I19" s="41"/>
      <c r="J19" s="41"/>
      <c r="K19" s="41"/>
      <c r="L19" s="45">
        <v>0</v>
      </c>
      <c r="M19" s="45"/>
      <c r="N19" s="45">
        <v>0</v>
      </c>
      <c r="O19" s="45"/>
      <c r="P19" s="45">
        <v>0</v>
      </c>
      <c r="Q19" s="45"/>
      <c r="R19" s="43">
        <f>+'งบกำไรขาดทุนเบ็ดเสร็จ (P4-P5)'!M30</f>
        <v>-286978261</v>
      </c>
      <c r="S19" s="45"/>
      <c r="T19" s="43">
        <f>SUM(L19:R19)</f>
        <v>-286978261</v>
      </c>
    </row>
    <row r="20" spans="1:22" ht="21.95" customHeight="1">
      <c r="A20" s="14" t="s">
        <v>124</v>
      </c>
      <c r="B20" s="40"/>
      <c r="C20" s="40"/>
      <c r="D20" s="40"/>
      <c r="E20" s="40"/>
      <c r="F20" s="6"/>
      <c r="G20" s="41"/>
      <c r="H20" s="41"/>
      <c r="I20" s="41"/>
      <c r="J20" s="53"/>
      <c r="K20" s="41"/>
      <c r="L20" s="45">
        <v>0</v>
      </c>
      <c r="M20" s="45"/>
      <c r="N20" s="45">
        <v>0</v>
      </c>
      <c r="O20" s="45"/>
      <c r="P20" s="45">
        <v>0</v>
      </c>
      <c r="Q20" s="45"/>
      <c r="R20" s="43">
        <f>+'งบกำไรขาดทุนเบ็ดเสร็จ (P4-P5)'!M35</f>
        <v>5339454</v>
      </c>
      <c r="S20" s="45"/>
      <c r="T20" s="43">
        <f>SUM(L20:R20)</f>
        <v>5339454</v>
      </c>
    </row>
    <row r="21" spans="1:22" ht="21.95" customHeight="1">
      <c r="A21" s="14" t="s">
        <v>125</v>
      </c>
      <c r="B21" s="40"/>
      <c r="C21" s="40"/>
      <c r="D21" s="40"/>
      <c r="E21" s="40"/>
      <c r="F21" s="6"/>
      <c r="G21" s="41"/>
      <c r="H21" s="41"/>
      <c r="I21" s="41"/>
      <c r="J21" s="21"/>
      <c r="K21" s="41"/>
      <c r="L21" s="47">
        <f>SUM(L19:L20)</f>
        <v>0</v>
      </c>
      <c r="M21" s="45"/>
      <c r="N21" s="47">
        <f>SUM(N19:N20)</f>
        <v>0</v>
      </c>
      <c r="O21" s="45"/>
      <c r="P21" s="47">
        <f>SUM(P19:P20)</f>
        <v>0</v>
      </c>
      <c r="Q21" s="45"/>
      <c r="R21" s="47">
        <f>SUM(R19:R20)</f>
        <v>-281638807</v>
      </c>
      <c r="S21" s="45"/>
      <c r="T21" s="47">
        <f>SUM(T19:T20)</f>
        <v>-281638807</v>
      </c>
    </row>
    <row r="22" spans="1:22" ht="21.95" customHeight="1" thickBot="1">
      <c r="A22" s="15" t="str">
        <f>+'งบเปลี่ยนแปลงฯ (P6)'!A28</f>
        <v>ยอดคงเหลือ ณ วันที่ 31 ธันวาคม 2564</v>
      </c>
      <c r="J22" s="41"/>
      <c r="K22" s="42"/>
      <c r="L22" s="44">
        <f>L15+L21+L17</f>
        <v>1088249446</v>
      </c>
      <c r="M22" s="43"/>
      <c r="N22" s="44">
        <f>N15+N21+N17</f>
        <v>1218760870</v>
      </c>
      <c r="O22" s="43"/>
      <c r="P22" s="44">
        <f>P15+P21+P17</f>
        <v>55965054</v>
      </c>
      <c r="Q22" s="43"/>
      <c r="R22" s="44">
        <f>R15+R21+R17</f>
        <v>-1605981759</v>
      </c>
      <c r="S22" s="45"/>
      <c r="T22" s="44">
        <f>T15+T21+T17</f>
        <v>756993611</v>
      </c>
      <c r="V22" s="23">
        <f>+T22-'งบแสดงฐานะการเงิน (P1-P3)'!M121</f>
        <v>0</v>
      </c>
    </row>
    <row r="23" spans="1:22" ht="21.95" customHeight="1" thickTop="1">
      <c r="J23" s="41"/>
      <c r="K23" s="42"/>
      <c r="L23" s="45"/>
      <c r="M23" s="43"/>
      <c r="N23" s="45"/>
      <c r="O23" s="43"/>
      <c r="P23" s="45"/>
      <c r="Q23" s="43"/>
      <c r="R23" s="45"/>
      <c r="S23" s="45"/>
      <c r="T23" s="45"/>
    </row>
    <row r="24" spans="1:22" ht="21.95" customHeight="1">
      <c r="A24" s="15" t="s">
        <v>165</v>
      </c>
      <c r="J24" s="41"/>
      <c r="K24" s="42"/>
      <c r="L24" s="45"/>
      <c r="M24" s="43"/>
      <c r="N24" s="45"/>
      <c r="O24" s="43"/>
      <c r="P24" s="45"/>
      <c r="Q24" s="43"/>
      <c r="R24" s="45"/>
      <c r="S24" s="45"/>
      <c r="T24" s="45"/>
    </row>
    <row r="25" spans="1:22" ht="21.95" customHeight="1">
      <c r="J25" s="41"/>
      <c r="K25" s="42"/>
      <c r="L25" s="45"/>
      <c r="M25" s="43"/>
      <c r="N25" s="45"/>
      <c r="O25" s="43"/>
      <c r="P25" s="45"/>
      <c r="Q25" s="43"/>
      <c r="R25" s="45"/>
      <c r="S25" s="45"/>
      <c r="T25" s="45"/>
    </row>
    <row r="26" spans="1:22" ht="21.95" customHeight="1">
      <c r="J26" s="41"/>
      <c r="K26" s="42"/>
      <c r="L26" s="45"/>
      <c r="M26" s="43"/>
      <c r="N26" s="45"/>
      <c r="O26" s="43"/>
      <c r="P26" s="45"/>
      <c r="Q26" s="43"/>
      <c r="R26" s="45"/>
      <c r="S26" s="45"/>
      <c r="T26" s="45"/>
    </row>
    <row r="27" spans="1:22" s="129" customFormat="1" ht="21.95" customHeight="1">
      <c r="A27" s="7" t="s">
        <v>30</v>
      </c>
      <c r="B27" s="17"/>
      <c r="C27" s="17"/>
      <c r="D27" s="17"/>
      <c r="E27" s="17"/>
      <c r="F27" s="17"/>
      <c r="G27" s="17"/>
      <c r="H27" s="149"/>
      <c r="I27" s="83"/>
      <c r="J27" s="17"/>
      <c r="K27" s="23"/>
      <c r="L27" s="151"/>
      <c r="M27" s="151"/>
      <c r="N27" s="23"/>
      <c r="O27" s="151"/>
    </row>
    <row r="28" spans="1:22" s="129" customFormat="1" ht="21.95" customHeight="1">
      <c r="A28" s="168" t="s">
        <v>251</v>
      </c>
      <c r="B28" s="16"/>
      <c r="C28" s="16"/>
      <c r="D28" s="16"/>
      <c r="E28" s="16"/>
      <c r="F28" s="16"/>
      <c r="G28" s="16"/>
      <c r="H28" s="18"/>
      <c r="I28" s="83"/>
      <c r="J28" s="149"/>
      <c r="K28" s="23"/>
      <c r="L28" s="16"/>
      <c r="M28" s="16"/>
      <c r="N28" s="23"/>
      <c r="O28" s="16"/>
      <c r="T28" s="159" t="s">
        <v>247</v>
      </c>
    </row>
    <row r="29" spans="1:22" ht="21.95" customHeight="1"/>
    <row r="57" ht="22.5" customHeight="1"/>
  </sheetData>
  <mergeCells count="3">
    <mergeCell ref="P7:R7"/>
    <mergeCell ref="L5:T5"/>
    <mergeCell ref="L6:T6"/>
  </mergeCells>
  <printOptions horizontalCentered="1"/>
  <pageMargins left="0.39370078740157483" right="0.39370078740157483" top="0.98425196850393704" bottom="0.39370078740157483" header="0.51181102362204722" footer="0.3543307086614173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X157"/>
  <sheetViews>
    <sheetView view="pageBreakPreview" topLeftCell="A37" zoomScaleNormal="140" zoomScaleSheetLayoutView="100" workbookViewId="0">
      <selection activeCell="E4" sqref="E4"/>
    </sheetView>
  </sheetViews>
  <sheetFormatPr defaultColWidth="9.140625" defaultRowHeight="20.25"/>
  <cols>
    <col min="1" max="1" width="3.5703125" style="2" customWidth="1"/>
    <col min="2" max="3" width="3.7109375" style="2" customWidth="1"/>
    <col min="4" max="4" width="4.7109375" style="2" customWidth="1"/>
    <col min="5" max="5" width="9.42578125" style="2" customWidth="1"/>
    <col min="6" max="6" width="26.28515625" style="2" customWidth="1"/>
    <col min="7" max="7" width="0.7109375" style="2" customWidth="1"/>
    <col min="8" max="8" width="9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28515625" style="2" customWidth="1"/>
    <col min="19" max="19" width="14.42578125" style="2" customWidth="1"/>
    <col min="20" max="21" width="11.85546875" style="2" bestFit="1" customWidth="1"/>
    <col min="22" max="22" width="13.28515625" style="2" customWidth="1"/>
    <col min="23" max="16384" width="9.140625" style="2"/>
  </cols>
  <sheetData>
    <row r="1" spans="1:21" ht="21.9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21" ht="21.95" customHeight="1">
      <c r="A2" s="12" t="s">
        <v>132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1" ht="21.95" customHeight="1">
      <c r="A3" s="56" t="str">
        <f>'งบเปลี่ยนแปลงฯ (P7)'!A3</f>
        <v>สำหรับปีสิ้นสุดวันที่ 31 ธันวาคม 2564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1" ht="4.5" customHeight="1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21" ht="21.95" customHeight="1">
      <c r="A5" s="57"/>
      <c r="B5" s="57"/>
      <c r="C5" s="57"/>
      <c r="D5" s="57"/>
      <c r="E5" s="57"/>
      <c r="F5" s="57"/>
      <c r="G5" s="57"/>
      <c r="H5" s="57"/>
      <c r="I5" s="57"/>
      <c r="J5" s="198" t="s">
        <v>3</v>
      </c>
      <c r="K5" s="198"/>
      <c r="L5" s="198"/>
      <c r="M5" s="198"/>
      <c r="N5" s="198"/>
      <c r="O5" s="198"/>
      <c r="P5" s="198"/>
      <c r="Q5" s="58"/>
    </row>
    <row r="6" spans="1:21" ht="21.95" customHeight="1">
      <c r="A6" s="57"/>
      <c r="B6" s="57"/>
      <c r="C6" s="57"/>
      <c r="D6" s="57"/>
      <c r="E6" s="57"/>
      <c r="F6" s="57"/>
      <c r="G6" s="57"/>
      <c r="H6" s="57"/>
      <c r="I6" s="57"/>
      <c r="J6" s="199" t="s">
        <v>4</v>
      </c>
      <c r="K6" s="199"/>
      <c r="L6" s="199"/>
      <c r="M6" s="57"/>
      <c r="N6" s="199" t="s">
        <v>5</v>
      </c>
      <c r="O6" s="199"/>
      <c r="P6" s="199"/>
      <c r="Q6" s="58"/>
    </row>
    <row r="7" spans="1:21" ht="21.95" customHeight="1">
      <c r="A7" s="57"/>
      <c r="B7" s="57"/>
      <c r="C7" s="57"/>
      <c r="D7" s="57"/>
      <c r="E7" s="57"/>
      <c r="F7" s="57"/>
      <c r="G7" s="57"/>
      <c r="H7" s="109" t="s">
        <v>7</v>
      </c>
      <c r="I7" s="57"/>
      <c r="J7" s="99" t="s">
        <v>6</v>
      </c>
      <c r="L7" s="99" t="s">
        <v>72</v>
      </c>
      <c r="N7" s="99" t="s">
        <v>6</v>
      </c>
      <c r="P7" s="99" t="s">
        <v>72</v>
      </c>
      <c r="Q7" s="58"/>
    </row>
    <row r="8" spans="1:21" ht="21.95" customHeight="1">
      <c r="A8" s="13" t="s">
        <v>133</v>
      </c>
      <c r="J8" s="13"/>
      <c r="N8" s="59"/>
      <c r="O8" s="59"/>
      <c r="P8" s="59"/>
    </row>
    <row r="9" spans="1:21" ht="21.95" customHeight="1">
      <c r="A9" s="2" t="s">
        <v>89</v>
      </c>
      <c r="J9" s="60">
        <f>+'งบกำไรขาดทุนเบ็ดเสร็จ (P4-P5)'!I28</f>
        <v>-287566808</v>
      </c>
      <c r="K9" s="129"/>
      <c r="L9" s="60">
        <v>-587617907</v>
      </c>
      <c r="M9" s="129"/>
      <c r="N9" s="60">
        <f>+'งบกำไรขาดทุนเบ็ดเสร็จ (P4-P5)'!M28</f>
        <v>-292970660</v>
      </c>
      <c r="O9" s="60"/>
      <c r="P9" s="60">
        <f>-615558154+1</f>
        <v>-615558153</v>
      </c>
      <c r="R9" s="27">
        <f>+'งบกำไรขาดทุนเบ็ดเสร็จ (P4-P5)'!I28-'งบกระแสเงินสด (P8-P10)'!J9</f>
        <v>0</v>
      </c>
      <c r="S9" s="20">
        <f>+N9-'งบกำไรขาดทุนเบ็ดเสร็จ (P4-P5)'!M28</f>
        <v>0</v>
      </c>
      <c r="T9" s="20">
        <f>+O9-'งบกำไรขาดทุนเบ็ดเสร็จ (P4-P5)'!N28</f>
        <v>0</v>
      </c>
      <c r="U9" s="20">
        <f>+P9-'งบกำไรขาดทุนเบ็ดเสร็จ (P4-P5)'!O28</f>
        <v>0</v>
      </c>
    </row>
    <row r="10" spans="1:21" ht="21.95" customHeight="1">
      <c r="A10" s="2" t="s">
        <v>134</v>
      </c>
      <c r="J10" s="61"/>
      <c r="K10" s="129"/>
      <c r="L10" s="61"/>
      <c r="M10" s="129"/>
      <c r="N10" s="60"/>
      <c r="O10" s="60"/>
      <c r="P10" s="60"/>
    </row>
    <row r="11" spans="1:21" ht="21.95" customHeight="1">
      <c r="B11" s="2" t="s">
        <v>135</v>
      </c>
      <c r="J11" s="61"/>
      <c r="K11" s="129"/>
      <c r="L11" s="61"/>
      <c r="M11" s="129"/>
      <c r="N11" s="60"/>
      <c r="O11" s="60"/>
      <c r="P11" s="60"/>
    </row>
    <row r="12" spans="1:21" ht="21.95" customHeight="1">
      <c r="A12" s="2" t="s">
        <v>136</v>
      </c>
      <c r="H12" s="3" t="s">
        <v>224</v>
      </c>
      <c r="J12" s="62">
        <v>137907748</v>
      </c>
      <c r="K12" s="128"/>
      <c r="L12" s="63">
        <v>168907846</v>
      </c>
      <c r="M12" s="128"/>
      <c r="N12" s="62">
        <v>99156825</v>
      </c>
      <c r="O12" s="60"/>
      <c r="P12" s="60">
        <v>132466814</v>
      </c>
      <c r="R12" s="27"/>
    </row>
    <row r="13" spans="1:21" ht="21.95" customHeight="1">
      <c r="A13" s="2" t="s">
        <v>137</v>
      </c>
      <c r="H13" s="3">
        <v>17</v>
      </c>
      <c r="J13" s="62">
        <v>2302048</v>
      </c>
      <c r="K13" s="128"/>
      <c r="L13" s="63">
        <v>3003897</v>
      </c>
      <c r="M13" s="128"/>
      <c r="N13" s="62">
        <v>2302048</v>
      </c>
      <c r="O13" s="60"/>
      <c r="P13" s="60">
        <v>3003897</v>
      </c>
      <c r="R13" s="27"/>
    </row>
    <row r="14" spans="1:21" ht="21.95" customHeight="1">
      <c r="A14" s="2" t="s">
        <v>138</v>
      </c>
      <c r="H14" s="3"/>
      <c r="J14" s="62">
        <v>0</v>
      </c>
      <c r="K14" s="128"/>
      <c r="L14" s="63">
        <v>29</v>
      </c>
      <c r="M14" s="128"/>
      <c r="N14" s="62">
        <v>0</v>
      </c>
      <c r="O14" s="60"/>
      <c r="P14" s="60">
        <v>0</v>
      </c>
      <c r="R14" s="27"/>
    </row>
    <row r="15" spans="1:21" ht="21.95" customHeight="1">
      <c r="A15" s="2" t="s">
        <v>209</v>
      </c>
      <c r="H15" s="3">
        <v>8</v>
      </c>
      <c r="J15" s="62">
        <v>13577596</v>
      </c>
      <c r="K15" s="128"/>
      <c r="L15" s="63">
        <v>0</v>
      </c>
      <c r="M15" s="128"/>
      <c r="N15" s="62">
        <v>13577596</v>
      </c>
      <c r="O15" s="60"/>
      <c r="P15" s="60">
        <v>0</v>
      </c>
      <c r="R15" s="27"/>
    </row>
    <row r="16" spans="1:21" ht="21.95" customHeight="1">
      <c r="A16" s="2" t="s">
        <v>139</v>
      </c>
      <c r="H16" s="94" t="s">
        <v>239</v>
      </c>
      <c r="J16" s="62">
        <v>21620041</v>
      </c>
      <c r="K16" s="128"/>
      <c r="L16" s="63">
        <f>4183652-1</f>
        <v>4183651</v>
      </c>
      <c r="M16" s="128"/>
      <c r="N16" s="62">
        <v>30223124</v>
      </c>
      <c r="O16" s="60"/>
      <c r="P16" s="60">
        <f>19592076-1</f>
        <v>19592075</v>
      </c>
      <c r="R16" s="27"/>
    </row>
    <row r="17" spans="1:18" ht="21.95" customHeight="1">
      <c r="A17" s="2" t="s">
        <v>140</v>
      </c>
      <c r="H17" s="3">
        <v>8</v>
      </c>
      <c r="J17" s="62">
        <v>-16237368</v>
      </c>
      <c r="K17" s="128"/>
      <c r="L17" s="62">
        <f>-3226961+1</f>
        <v>-3226960</v>
      </c>
      <c r="M17" s="128"/>
      <c r="N17" s="62">
        <v>-16237368</v>
      </c>
      <c r="O17" s="60"/>
      <c r="P17" s="62">
        <f>-3226961+1</f>
        <v>-3226960</v>
      </c>
      <c r="R17" s="27"/>
    </row>
    <row r="18" spans="1:18" ht="21.95" customHeight="1">
      <c r="A18" s="2" t="s">
        <v>141</v>
      </c>
      <c r="H18" s="3">
        <v>11</v>
      </c>
      <c r="J18" s="62">
        <v>35120064</v>
      </c>
      <c r="K18" s="128"/>
      <c r="L18" s="62">
        <v>1205421</v>
      </c>
      <c r="M18" s="128"/>
      <c r="N18" s="62">
        <v>35120064</v>
      </c>
      <c r="O18" s="62"/>
      <c r="P18" s="62">
        <v>1205421</v>
      </c>
    </row>
    <row r="19" spans="1:18" ht="21.95" customHeight="1">
      <c r="A19" s="2" t="s">
        <v>142</v>
      </c>
      <c r="H19" s="3">
        <v>11</v>
      </c>
      <c r="J19" s="62">
        <v>-3049414</v>
      </c>
      <c r="K19" s="128"/>
      <c r="L19" s="62">
        <v>-4176705</v>
      </c>
      <c r="M19" s="128"/>
      <c r="N19" s="62">
        <v>-3049414</v>
      </c>
      <c r="O19" s="62"/>
      <c r="P19" s="62">
        <v>-4176705</v>
      </c>
    </row>
    <row r="20" spans="1:18" ht="21.95" customHeight="1">
      <c r="A20" s="2" t="s">
        <v>216</v>
      </c>
      <c r="H20" s="94" t="s">
        <v>225</v>
      </c>
      <c r="J20" s="62">
        <v>-526951</v>
      </c>
      <c r="K20" s="128"/>
      <c r="L20" s="62">
        <v>0</v>
      </c>
      <c r="M20" s="128"/>
      <c r="N20" s="62">
        <v>-526951</v>
      </c>
      <c r="O20" s="62"/>
      <c r="P20" s="62">
        <v>0</v>
      </c>
    </row>
    <row r="21" spans="1:18" ht="21.95" customHeight="1">
      <c r="A21" s="2" t="s">
        <v>143</v>
      </c>
      <c r="H21" s="3"/>
      <c r="J21" s="62">
        <v>0</v>
      </c>
      <c r="K21" s="128"/>
      <c r="L21" s="62">
        <v>358681800</v>
      </c>
      <c r="M21" s="128"/>
      <c r="N21" s="62">
        <v>0</v>
      </c>
      <c r="O21" s="62"/>
      <c r="P21" s="62">
        <v>358681800</v>
      </c>
    </row>
    <row r="22" spans="1:18" ht="21.95" customHeight="1">
      <c r="A22" s="2" t="s">
        <v>222</v>
      </c>
      <c r="H22" s="3"/>
      <c r="J22" s="62">
        <v>0</v>
      </c>
      <c r="K22" s="128"/>
      <c r="L22" s="62">
        <v>-10524186</v>
      </c>
      <c r="M22" s="128"/>
      <c r="N22" s="62">
        <v>0</v>
      </c>
      <c r="O22" s="62"/>
      <c r="P22" s="62">
        <v>-10524186</v>
      </c>
    </row>
    <row r="23" spans="1:18" ht="21.95" customHeight="1">
      <c r="A23" s="2" t="s">
        <v>144</v>
      </c>
      <c r="H23" s="3">
        <v>24</v>
      </c>
      <c r="J23" s="62">
        <v>-6106361</v>
      </c>
      <c r="K23" s="128"/>
      <c r="L23" s="62">
        <v>-2616000</v>
      </c>
      <c r="M23" s="128"/>
      <c r="N23" s="62">
        <v>-6106361</v>
      </c>
      <c r="O23" s="62"/>
      <c r="P23" s="62">
        <v>-2616000</v>
      </c>
    </row>
    <row r="24" spans="1:18" ht="21.95" customHeight="1">
      <c r="A24" s="2" t="s">
        <v>145</v>
      </c>
      <c r="H24" s="3">
        <v>24.1</v>
      </c>
      <c r="J24" s="62">
        <v>4397806</v>
      </c>
      <c r="K24" s="128"/>
      <c r="L24" s="62">
        <v>2166306</v>
      </c>
      <c r="M24" s="128"/>
      <c r="N24" s="62">
        <v>4397806</v>
      </c>
      <c r="O24" s="62"/>
      <c r="P24" s="62">
        <v>2166306</v>
      </c>
      <c r="R24" s="27"/>
    </row>
    <row r="25" spans="1:18" ht="21.95" customHeight="1">
      <c r="A25" s="2" t="s">
        <v>146</v>
      </c>
      <c r="H25" s="3"/>
      <c r="J25" s="62">
        <v>16276341</v>
      </c>
      <c r="K25" s="128"/>
      <c r="L25" s="62">
        <v>0</v>
      </c>
      <c r="M25" s="128"/>
      <c r="N25" s="62">
        <v>16276341</v>
      </c>
      <c r="O25" s="62"/>
      <c r="P25" s="62">
        <v>0</v>
      </c>
      <c r="R25" s="27"/>
    </row>
    <row r="26" spans="1:18" ht="21.95" customHeight="1">
      <c r="A26" s="2" t="s">
        <v>147</v>
      </c>
      <c r="H26" s="3">
        <v>15</v>
      </c>
      <c r="J26" s="62">
        <v>73554</v>
      </c>
      <c r="K26" s="128"/>
      <c r="L26" s="62">
        <v>-7909989</v>
      </c>
      <c r="M26" s="128"/>
      <c r="N26" s="62">
        <v>73554</v>
      </c>
      <c r="O26" s="62"/>
      <c r="P26" s="62">
        <v>-8161952</v>
      </c>
      <c r="R26" s="27"/>
    </row>
    <row r="27" spans="1:18" ht="21.95" customHeight="1">
      <c r="A27" s="2" t="s">
        <v>233</v>
      </c>
      <c r="H27" s="3">
        <v>15</v>
      </c>
      <c r="J27" s="62">
        <v>4</v>
      </c>
      <c r="K27" s="128"/>
      <c r="L27" s="62">
        <v>920216</v>
      </c>
      <c r="M27" s="128"/>
      <c r="N27" s="62">
        <v>4</v>
      </c>
      <c r="O27" s="62"/>
      <c r="P27" s="62">
        <v>914870</v>
      </c>
      <c r="R27" s="27"/>
    </row>
    <row r="28" spans="1:18" ht="21.95" customHeight="1">
      <c r="A28" s="2" t="s">
        <v>148</v>
      </c>
      <c r="J28" s="62">
        <v>4708209</v>
      </c>
      <c r="K28" s="128"/>
      <c r="L28" s="62">
        <v>0</v>
      </c>
      <c r="M28" s="128"/>
      <c r="N28" s="62">
        <v>4708209</v>
      </c>
      <c r="O28" s="62"/>
      <c r="P28" s="62">
        <v>0</v>
      </c>
      <c r="R28" s="27"/>
    </row>
    <row r="29" spans="1:18" ht="21.95" customHeight="1">
      <c r="A29" s="2" t="s">
        <v>149</v>
      </c>
      <c r="J29" s="62">
        <v>320403</v>
      </c>
      <c r="K29" s="128"/>
      <c r="L29" s="62">
        <v>-318511</v>
      </c>
      <c r="M29" s="128"/>
      <c r="N29" s="62">
        <v>320403</v>
      </c>
      <c r="O29" s="62">
        <v>3</v>
      </c>
      <c r="P29" s="62">
        <v>-318511</v>
      </c>
      <c r="R29" s="27"/>
    </row>
    <row r="30" spans="1:18" ht="21.95" customHeight="1">
      <c r="A30" s="2" t="s">
        <v>76</v>
      </c>
      <c r="J30" s="62">
        <v>0</v>
      </c>
      <c r="K30" s="128"/>
      <c r="L30" s="62">
        <v>-380000</v>
      </c>
      <c r="M30" s="128"/>
      <c r="N30" s="62">
        <v>0</v>
      </c>
      <c r="O30" s="62"/>
      <c r="P30" s="62">
        <v>-380000</v>
      </c>
      <c r="R30" s="27"/>
    </row>
    <row r="31" spans="1:18" ht="21.95" customHeight="1">
      <c r="A31" s="2" t="s">
        <v>151</v>
      </c>
      <c r="J31" s="62">
        <v>-205001</v>
      </c>
      <c r="K31" s="128"/>
      <c r="L31" s="62">
        <v>-444960</v>
      </c>
      <c r="M31" s="128"/>
      <c r="N31" s="62">
        <v>-608440</v>
      </c>
      <c r="O31" s="62"/>
      <c r="P31" s="62">
        <v>-843394</v>
      </c>
      <c r="R31" s="27"/>
    </row>
    <row r="32" spans="1:18" ht="21.95" customHeight="1">
      <c r="A32" s="2" t="s">
        <v>152</v>
      </c>
      <c r="J32" s="62">
        <v>0</v>
      </c>
      <c r="K32" s="128"/>
      <c r="L32" s="62">
        <v>1091538</v>
      </c>
      <c r="M32" s="128"/>
      <c r="N32" s="62">
        <v>0</v>
      </c>
      <c r="O32" s="62"/>
      <c r="P32" s="62">
        <v>1091538</v>
      </c>
      <c r="R32" s="27"/>
    </row>
    <row r="33" spans="1:20" ht="21.95" customHeight="1">
      <c r="A33" s="2" t="s">
        <v>234</v>
      </c>
      <c r="J33" s="96">
        <v>60949724</v>
      </c>
      <c r="K33" s="128"/>
      <c r="L33" s="96">
        <v>54096448</v>
      </c>
      <c r="M33" s="128"/>
      <c r="N33" s="96">
        <v>41890410</v>
      </c>
      <c r="O33" s="62"/>
      <c r="P33" s="96">
        <v>33177812</v>
      </c>
      <c r="R33" s="27"/>
    </row>
    <row r="34" spans="1:20" ht="21.95" customHeight="1">
      <c r="A34" s="2" t="s">
        <v>153</v>
      </c>
      <c r="J34" s="129"/>
      <c r="K34" s="129"/>
      <c r="L34" s="129"/>
      <c r="M34" s="129"/>
      <c r="N34" s="130"/>
      <c r="O34" s="130"/>
      <c r="P34" s="130"/>
    </row>
    <row r="35" spans="1:20" ht="21.95" customHeight="1">
      <c r="B35" s="2" t="s">
        <v>154</v>
      </c>
      <c r="J35" s="60">
        <f>SUM(J9:J33)</f>
        <v>-16438365</v>
      </c>
      <c r="K35" s="129"/>
      <c r="L35" s="60">
        <f>SUM(L9:L33)</f>
        <v>-22958066</v>
      </c>
      <c r="M35" s="129"/>
      <c r="N35" s="60">
        <f>SUM(N9:N33)</f>
        <v>-71452810</v>
      </c>
      <c r="O35" s="60"/>
      <c r="P35" s="60">
        <f>SUM(P9:P33)</f>
        <v>-93505328</v>
      </c>
    </row>
    <row r="36" spans="1:20" ht="21.95" customHeight="1">
      <c r="A36" s="2" t="s">
        <v>155</v>
      </c>
      <c r="J36" s="137"/>
      <c r="K36" s="129"/>
      <c r="L36" s="137"/>
      <c r="M36" s="129"/>
      <c r="N36" s="64"/>
      <c r="O36" s="64"/>
      <c r="P36" s="64"/>
    </row>
    <row r="37" spans="1:20" ht="21.95" customHeight="1">
      <c r="A37" s="11"/>
      <c r="B37" s="2" t="s">
        <v>156</v>
      </c>
      <c r="J37" s="62">
        <v>33861035</v>
      </c>
      <c r="K37" s="129"/>
      <c r="L37" s="60">
        <v>40291206</v>
      </c>
      <c r="M37" s="129"/>
      <c r="N37" s="60">
        <v>23944557</v>
      </c>
      <c r="O37" s="60"/>
      <c r="P37" s="60">
        <v>25314339</v>
      </c>
      <c r="R37" s="27"/>
      <c r="S37" s="65"/>
      <c r="T37" s="27"/>
    </row>
    <row r="38" spans="1:20" ht="21.95" customHeight="1">
      <c r="A38" s="11"/>
      <c r="B38" s="2" t="s">
        <v>157</v>
      </c>
      <c r="J38" s="62">
        <v>-15517302</v>
      </c>
      <c r="K38" s="129"/>
      <c r="L38" s="60">
        <v>3143755</v>
      </c>
      <c r="M38" s="129"/>
      <c r="N38" s="60">
        <v>-15397336</v>
      </c>
      <c r="O38" s="60"/>
      <c r="P38" s="60">
        <v>10545204</v>
      </c>
      <c r="R38" s="27"/>
    </row>
    <row r="39" spans="1:20" ht="21.95" customHeight="1">
      <c r="B39" s="2" t="s">
        <v>158</v>
      </c>
      <c r="J39" s="60">
        <v>-1997097</v>
      </c>
      <c r="K39" s="129"/>
      <c r="L39" s="60">
        <v>40566433</v>
      </c>
      <c r="M39" s="129"/>
      <c r="N39" s="60">
        <v>-1997097</v>
      </c>
      <c r="O39" s="60"/>
      <c r="P39" s="60">
        <v>40566433</v>
      </c>
      <c r="R39" s="27"/>
    </row>
    <row r="40" spans="1:20" ht="21.95" customHeight="1">
      <c r="B40" s="2" t="s">
        <v>19</v>
      </c>
      <c r="J40" s="62">
        <v>1879974</v>
      </c>
      <c r="K40" s="129"/>
      <c r="L40" s="60">
        <v>-928073</v>
      </c>
      <c r="M40" s="129"/>
      <c r="N40" s="60">
        <v>1396684</v>
      </c>
      <c r="O40" s="60"/>
      <c r="P40" s="60">
        <v>-2239950</v>
      </c>
    </row>
    <row r="41" spans="1:20" ht="21.95" customHeight="1">
      <c r="B41" s="2" t="s">
        <v>27</v>
      </c>
      <c r="J41" s="62">
        <v>-7445804</v>
      </c>
      <c r="K41" s="129"/>
      <c r="L41" s="60">
        <v>313335</v>
      </c>
      <c r="M41" s="129"/>
      <c r="N41" s="60">
        <v>-7190219</v>
      </c>
      <c r="O41" s="60"/>
      <c r="P41" s="60">
        <v>313335</v>
      </c>
    </row>
    <row r="42" spans="1:20" ht="21.95" customHeight="1">
      <c r="A42" s="2" t="s">
        <v>159</v>
      </c>
      <c r="B42" s="78"/>
      <c r="C42" s="78"/>
      <c r="D42" s="78"/>
      <c r="E42" s="78"/>
      <c r="F42" s="78"/>
      <c r="G42" s="78"/>
      <c r="H42" s="3"/>
      <c r="I42" s="78"/>
      <c r="J42" s="144"/>
      <c r="K42" s="145"/>
      <c r="L42" s="144"/>
      <c r="M42" s="129"/>
      <c r="N42" s="144"/>
      <c r="O42" s="145"/>
      <c r="P42" s="144"/>
      <c r="Q42" s="58"/>
    </row>
    <row r="43" spans="1:20" ht="21.95" customHeight="1">
      <c r="B43" s="78" t="s">
        <v>37</v>
      </c>
      <c r="C43" s="78"/>
      <c r="D43" s="78"/>
      <c r="E43" s="78"/>
      <c r="F43" s="78"/>
      <c r="G43" s="78"/>
      <c r="H43" s="3"/>
      <c r="I43" s="78"/>
      <c r="J43" s="79">
        <v>41750413</v>
      </c>
      <c r="K43" s="145"/>
      <c r="L43" s="60">
        <v>-9023616</v>
      </c>
      <c r="M43" s="22"/>
      <c r="N43" s="79">
        <v>41774752</v>
      </c>
      <c r="O43" s="80"/>
      <c r="P43" s="60">
        <v>-8834650</v>
      </c>
      <c r="Q43" s="58"/>
    </row>
    <row r="44" spans="1:20" ht="21.95" customHeight="1">
      <c r="B44" s="78" t="s">
        <v>38</v>
      </c>
      <c r="C44" s="78"/>
      <c r="D44" s="78"/>
      <c r="E44" s="78"/>
      <c r="F44" s="78"/>
      <c r="G44" s="78"/>
      <c r="H44" s="3"/>
      <c r="I44" s="78"/>
      <c r="J44" s="60">
        <v>-1557277</v>
      </c>
      <c r="K44" s="145"/>
      <c r="L44" s="60">
        <v>-1718960</v>
      </c>
      <c r="M44" s="22"/>
      <c r="N44" s="60">
        <v>-1557277</v>
      </c>
      <c r="O44" s="80"/>
      <c r="P44" s="60">
        <v>-2766565</v>
      </c>
      <c r="Q44" s="58"/>
    </row>
    <row r="45" spans="1:20" ht="21.95" customHeight="1">
      <c r="B45" s="78" t="s">
        <v>160</v>
      </c>
      <c r="C45" s="78"/>
      <c r="D45" s="78"/>
      <c r="E45" s="78"/>
      <c r="F45" s="78"/>
      <c r="G45" s="78"/>
      <c r="H45" s="3"/>
      <c r="I45" s="78"/>
      <c r="J45" s="60">
        <v>0</v>
      </c>
      <c r="K45" s="145"/>
      <c r="L45" s="60">
        <v>-1306790</v>
      </c>
      <c r="M45" s="22"/>
      <c r="N45" s="60">
        <v>0</v>
      </c>
      <c r="O45" s="80"/>
      <c r="P45" s="60">
        <v>-1306790</v>
      </c>
      <c r="Q45" s="58"/>
    </row>
    <row r="46" spans="1:20" ht="21.95" customHeight="1">
      <c r="B46" s="2" t="s">
        <v>45</v>
      </c>
      <c r="J46" s="62">
        <f>-1232210-3</f>
        <v>-1232213</v>
      </c>
      <c r="K46" s="129"/>
      <c r="L46" s="60">
        <v>-1687470</v>
      </c>
      <c r="M46" s="129"/>
      <c r="N46" s="60">
        <v>-1153058</v>
      </c>
      <c r="O46" s="60"/>
      <c r="P46" s="60">
        <v>-871376</v>
      </c>
    </row>
    <row r="47" spans="1:20" ht="21.95" customHeight="1">
      <c r="B47" s="2" t="s">
        <v>51</v>
      </c>
      <c r="J47" s="62">
        <v>-3015427</v>
      </c>
      <c r="K47" s="129"/>
      <c r="L47" s="60">
        <v>-2075481</v>
      </c>
      <c r="M47" s="129"/>
      <c r="N47" s="60">
        <v>-3015427</v>
      </c>
      <c r="O47" s="60"/>
      <c r="P47" s="60">
        <v>-2075481</v>
      </c>
    </row>
    <row r="48" spans="1:20" ht="21.95" customHeight="1">
      <c r="B48" s="2" t="s">
        <v>52</v>
      </c>
      <c r="J48" s="96">
        <v>5513502</v>
      </c>
      <c r="K48" s="129"/>
      <c r="L48" s="96">
        <v>-2929879</v>
      </c>
      <c r="M48" s="129"/>
      <c r="N48" s="96">
        <f>5513502</f>
        <v>5513502</v>
      </c>
      <c r="O48" s="60"/>
      <c r="P48" s="96">
        <f>1660878+1</f>
        <v>1660879</v>
      </c>
    </row>
    <row r="49" spans="1:18" ht="6" customHeight="1">
      <c r="J49" s="62"/>
      <c r="L49" s="62"/>
      <c r="N49" s="62"/>
      <c r="O49" s="60"/>
      <c r="P49" s="62"/>
    </row>
    <row r="50" spans="1:18" ht="21" customHeight="1">
      <c r="A50" s="2" t="s">
        <v>165</v>
      </c>
      <c r="J50" s="62"/>
      <c r="L50" s="62"/>
      <c r="N50" s="62"/>
      <c r="O50" s="62"/>
      <c r="P50" s="62"/>
      <c r="R50" s="27"/>
    </row>
    <row r="51" spans="1:18" ht="4.5" customHeight="1">
      <c r="J51" s="62"/>
      <c r="L51" s="60"/>
      <c r="N51" s="60"/>
      <c r="O51" s="60"/>
      <c r="P51" s="60"/>
    </row>
    <row r="52" spans="1:18" s="129" customFormat="1" ht="20.100000000000001" customHeight="1">
      <c r="A52" s="7" t="s">
        <v>30</v>
      </c>
      <c r="B52" s="17"/>
      <c r="C52" s="17"/>
      <c r="D52" s="17"/>
      <c r="E52" s="17"/>
      <c r="F52" s="17"/>
      <c r="G52" s="17"/>
      <c r="H52" s="149"/>
      <c r="I52" s="83"/>
      <c r="J52" s="17"/>
      <c r="K52" s="23"/>
      <c r="L52" s="151"/>
      <c r="M52" s="151"/>
      <c r="N52" s="23"/>
      <c r="O52" s="151"/>
    </row>
    <row r="53" spans="1:18" s="129" customFormat="1" ht="20.45" customHeight="1">
      <c r="A53" s="168" t="s">
        <v>251</v>
      </c>
      <c r="B53" s="16"/>
      <c r="C53" s="16"/>
      <c r="D53" s="16"/>
      <c r="E53" s="16"/>
      <c r="F53" s="16"/>
      <c r="G53" s="16"/>
      <c r="H53" s="18"/>
      <c r="I53" s="83"/>
      <c r="J53" s="149"/>
      <c r="K53" s="23"/>
      <c r="L53" s="16"/>
      <c r="M53" s="16"/>
      <c r="N53" s="23"/>
      <c r="O53" s="16"/>
      <c r="P53" s="159" t="s">
        <v>250</v>
      </c>
    </row>
    <row r="54" spans="1:18" ht="21.95" customHeight="1">
      <c r="A54" s="12" t="str">
        <f>$A$1</f>
        <v>บริษัท โซลาร์ตรอน จำกัด (มหาชน) และบริษัทย่อย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</row>
    <row r="55" spans="1:18" ht="21.95" customHeight="1">
      <c r="A55" s="12" t="s">
        <v>166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</row>
    <row r="56" spans="1:18" ht="21.95" customHeight="1">
      <c r="A56" s="12" t="str">
        <f>A3</f>
        <v>สำหรับปีสิ้นสุดวันที่ 31 ธันวาคม 2564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</row>
    <row r="57" spans="1:18" ht="21.95" customHeight="1">
      <c r="A57" s="12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1:18" ht="21.95" customHeight="1">
      <c r="A58" s="57"/>
      <c r="B58" s="57"/>
      <c r="C58" s="57"/>
      <c r="D58" s="57"/>
      <c r="E58" s="57"/>
      <c r="F58" s="57"/>
      <c r="G58" s="57"/>
      <c r="H58" s="57"/>
      <c r="I58" s="57"/>
      <c r="J58" s="198" t="s">
        <v>3</v>
      </c>
      <c r="K58" s="198"/>
      <c r="L58" s="198"/>
      <c r="M58" s="198"/>
      <c r="N58" s="198"/>
      <c r="O58" s="198"/>
      <c r="P58" s="198"/>
      <c r="Q58" s="58"/>
    </row>
    <row r="59" spans="1:18" ht="21.95" customHeight="1">
      <c r="A59" s="57"/>
      <c r="B59" s="57"/>
      <c r="C59" s="57"/>
      <c r="D59" s="57"/>
      <c r="E59" s="57"/>
      <c r="F59" s="57"/>
      <c r="G59" s="57"/>
      <c r="H59" s="57"/>
      <c r="I59" s="57"/>
      <c r="J59" s="199" t="s">
        <v>4</v>
      </c>
      <c r="K59" s="199"/>
      <c r="L59" s="199"/>
      <c r="M59" s="57"/>
      <c r="N59" s="199" t="s">
        <v>5</v>
      </c>
      <c r="O59" s="199"/>
      <c r="P59" s="199"/>
      <c r="Q59" s="58"/>
    </row>
    <row r="60" spans="1:18" ht="21.95" customHeight="1">
      <c r="A60" s="57"/>
      <c r="B60" s="57"/>
      <c r="C60" s="57"/>
      <c r="D60" s="57"/>
      <c r="E60" s="57"/>
      <c r="F60" s="57"/>
      <c r="G60" s="57"/>
      <c r="H60" s="109" t="s">
        <v>7</v>
      </c>
      <c r="I60" s="57"/>
      <c r="J60" s="99" t="s">
        <v>6</v>
      </c>
      <c r="L60" s="99" t="s">
        <v>72</v>
      </c>
      <c r="N60" s="99" t="s">
        <v>6</v>
      </c>
      <c r="P60" s="99" t="s">
        <v>72</v>
      </c>
      <c r="Q60" s="58"/>
    </row>
    <row r="61" spans="1:18" ht="21.95" customHeight="1">
      <c r="A61" s="13" t="s">
        <v>161</v>
      </c>
      <c r="J61" s="66">
        <f>SUM(J35:J48)</f>
        <v>35801439</v>
      </c>
      <c r="L61" s="66">
        <f>SUM(L35:L48)</f>
        <v>41686394</v>
      </c>
      <c r="N61" s="66">
        <f>SUM(N35:N48)</f>
        <v>-29133729</v>
      </c>
      <c r="O61" s="66"/>
      <c r="P61" s="66">
        <f>SUM(P35:P48)</f>
        <v>-33199950</v>
      </c>
    </row>
    <row r="62" spans="1:18" ht="21.95" customHeight="1">
      <c r="A62" s="2" t="s">
        <v>162</v>
      </c>
      <c r="J62" s="62">
        <v>-20952</v>
      </c>
      <c r="L62" s="62">
        <v>-1457796</v>
      </c>
      <c r="N62" s="62">
        <v>0</v>
      </c>
      <c r="O62" s="62"/>
      <c r="P62" s="62">
        <v>-1097461</v>
      </c>
      <c r="R62" s="27"/>
    </row>
    <row r="63" spans="1:18" ht="21.95" customHeight="1">
      <c r="A63" s="2" t="s">
        <v>163</v>
      </c>
      <c r="J63" s="96">
        <v>-1648345</v>
      </c>
      <c r="L63" s="96">
        <v>0</v>
      </c>
      <c r="N63" s="96">
        <v>-1497651</v>
      </c>
      <c r="O63" s="62"/>
      <c r="P63" s="96">
        <v>0</v>
      </c>
      <c r="R63" s="27"/>
    </row>
    <row r="64" spans="1:18" ht="21.95" customHeight="1">
      <c r="A64" s="13" t="s">
        <v>164</v>
      </c>
      <c r="J64" s="119">
        <f>SUM(J61:J63)</f>
        <v>34132142</v>
      </c>
      <c r="L64" s="119">
        <f>SUM(L61:L63)</f>
        <v>40228598</v>
      </c>
      <c r="N64" s="119">
        <f>SUM(N61:N63)</f>
        <v>-30631380</v>
      </c>
      <c r="O64" s="64"/>
      <c r="P64" s="119">
        <f>SUM(P61:P63)</f>
        <v>-34297411</v>
      </c>
    </row>
    <row r="65" spans="1:21" ht="18" customHeight="1">
      <c r="J65" s="62"/>
      <c r="L65" s="62"/>
      <c r="N65" s="62"/>
      <c r="O65" s="62"/>
      <c r="P65" s="62"/>
      <c r="R65" s="27"/>
    </row>
    <row r="66" spans="1:21" ht="21.95" customHeight="1">
      <c r="A66" s="13" t="s">
        <v>167</v>
      </c>
      <c r="N66" s="64"/>
      <c r="O66" s="64"/>
      <c r="P66" s="20"/>
    </row>
    <row r="67" spans="1:21" ht="21.95" customHeight="1">
      <c r="A67" s="2" t="s">
        <v>168</v>
      </c>
      <c r="J67" s="69">
        <v>4488491</v>
      </c>
      <c r="L67" s="69">
        <v>2268</v>
      </c>
      <c r="N67" s="69">
        <v>4488491</v>
      </c>
      <c r="O67" s="64"/>
      <c r="P67" s="69">
        <v>2268</v>
      </c>
      <c r="R67" s="27"/>
    </row>
    <row r="68" spans="1:21" ht="21.95" customHeight="1">
      <c r="A68" s="2" t="s">
        <v>169</v>
      </c>
      <c r="H68" s="3"/>
      <c r="J68" s="69">
        <v>0</v>
      </c>
      <c r="L68" s="69">
        <v>-1200000</v>
      </c>
      <c r="N68" s="69">
        <v>0</v>
      </c>
      <c r="O68" s="64"/>
      <c r="P68" s="69">
        <v>-1500000</v>
      </c>
    </row>
    <row r="69" spans="1:21" ht="21.95" customHeight="1">
      <c r="A69" s="2" t="s">
        <v>17</v>
      </c>
      <c r="H69" s="3"/>
      <c r="J69" s="69">
        <v>0</v>
      </c>
      <c r="L69" s="69">
        <v>-180000</v>
      </c>
      <c r="N69" s="69">
        <v>0</v>
      </c>
      <c r="O69" s="64"/>
      <c r="P69" s="69">
        <v>-180000</v>
      </c>
    </row>
    <row r="70" spans="1:21" ht="21.95" customHeight="1">
      <c r="A70" s="2" t="s">
        <v>170</v>
      </c>
      <c r="H70" s="3"/>
      <c r="J70" s="69">
        <v>0</v>
      </c>
      <c r="L70" s="69">
        <v>21600</v>
      </c>
      <c r="N70" s="69">
        <v>0</v>
      </c>
      <c r="O70" s="64"/>
      <c r="P70" s="69">
        <v>21600</v>
      </c>
    </row>
    <row r="71" spans="1:21" ht="21.95" customHeight="1">
      <c r="A71" s="2" t="s">
        <v>171</v>
      </c>
      <c r="H71" s="3">
        <v>15</v>
      </c>
      <c r="J71" s="69">
        <v>-26818</v>
      </c>
      <c r="L71" s="126">
        <v>-1136673</v>
      </c>
      <c r="M71" s="129"/>
      <c r="N71" s="126">
        <v>-26818</v>
      </c>
      <c r="O71" s="64"/>
      <c r="P71" s="126">
        <v>-1520000</v>
      </c>
      <c r="R71" s="20"/>
      <c r="S71" s="27"/>
      <c r="T71" s="27"/>
      <c r="U71" s="70"/>
    </row>
    <row r="72" spans="1:21" ht="21.95" customHeight="1">
      <c r="A72" s="2" t="s">
        <v>240</v>
      </c>
      <c r="H72" s="3">
        <v>15</v>
      </c>
      <c r="J72" s="69">
        <v>227570</v>
      </c>
      <c r="L72" s="69">
        <v>10671769</v>
      </c>
      <c r="N72" s="69">
        <v>227570</v>
      </c>
      <c r="O72" s="64"/>
      <c r="P72" s="69">
        <v>11045601</v>
      </c>
      <c r="R72" s="20"/>
      <c r="S72" s="27"/>
      <c r="T72" s="27"/>
      <c r="U72" s="70"/>
    </row>
    <row r="73" spans="1:21" ht="21.95" customHeight="1">
      <c r="A73" s="2" t="s">
        <v>241</v>
      </c>
      <c r="H73" s="3">
        <v>12</v>
      </c>
      <c r="J73" s="69">
        <v>-350000000</v>
      </c>
      <c r="L73" s="126">
        <v>0</v>
      </c>
      <c r="N73" s="69">
        <v>-350000000</v>
      </c>
      <c r="O73" s="64"/>
      <c r="P73" s="126">
        <v>0</v>
      </c>
      <c r="R73" s="20"/>
      <c r="S73" s="27"/>
      <c r="T73" s="27"/>
      <c r="U73" s="70"/>
    </row>
    <row r="74" spans="1:21" ht="21.95" customHeight="1">
      <c r="A74" s="2" t="s">
        <v>151</v>
      </c>
      <c r="H74" s="3"/>
      <c r="J74" s="69">
        <v>342497</v>
      </c>
      <c r="L74" s="69">
        <v>489362</v>
      </c>
      <c r="N74" s="69">
        <v>326219</v>
      </c>
      <c r="O74" s="64"/>
      <c r="P74" s="69">
        <v>471181</v>
      </c>
      <c r="R74" s="20"/>
      <c r="S74" s="27"/>
      <c r="T74" s="27"/>
      <c r="U74" s="70"/>
    </row>
    <row r="75" spans="1:21" ht="21.95" customHeight="1">
      <c r="A75" s="13" t="s">
        <v>172</v>
      </c>
      <c r="J75" s="71">
        <f>SUM(J67:J74)</f>
        <v>-344968260</v>
      </c>
      <c r="L75" s="71">
        <f>SUM(L67:L74)</f>
        <v>8668326</v>
      </c>
      <c r="N75" s="71">
        <f>SUM(N67:N74)</f>
        <v>-344984538</v>
      </c>
      <c r="O75" s="64"/>
      <c r="P75" s="71">
        <f>SUM(P67:P74)</f>
        <v>8340650</v>
      </c>
    </row>
    <row r="76" spans="1:21" ht="5.25" customHeight="1">
      <c r="A76" s="13"/>
      <c r="J76" s="62"/>
      <c r="L76" s="62"/>
      <c r="N76" s="62"/>
      <c r="O76" s="64"/>
      <c r="P76" s="62"/>
    </row>
    <row r="77" spans="1:21" ht="21.95" customHeight="1">
      <c r="A77" s="13" t="s">
        <v>173</v>
      </c>
      <c r="J77" s="72"/>
      <c r="K77" s="65"/>
      <c r="L77" s="72"/>
      <c r="M77" s="65"/>
      <c r="N77" s="65"/>
      <c r="O77" s="65"/>
      <c r="P77" s="65"/>
    </row>
    <row r="78" spans="1:21" ht="21.95" customHeight="1">
      <c r="A78" s="2" t="s">
        <v>174</v>
      </c>
    </row>
    <row r="79" spans="1:21" ht="21.95" customHeight="1">
      <c r="B79" s="2" t="s">
        <v>175</v>
      </c>
      <c r="J79" s="20">
        <v>-51948208</v>
      </c>
      <c r="L79" s="20">
        <v>-17097432</v>
      </c>
      <c r="N79" s="20">
        <v>-49791785</v>
      </c>
      <c r="O79" s="20"/>
      <c r="P79" s="20">
        <v>-15752717</v>
      </c>
    </row>
    <row r="80" spans="1:21" ht="21.95" customHeight="1">
      <c r="A80" s="2" t="s">
        <v>176</v>
      </c>
      <c r="J80" s="20">
        <v>-5355225</v>
      </c>
      <c r="L80" s="20">
        <v>-3189706</v>
      </c>
      <c r="N80" s="20">
        <v>-5355225</v>
      </c>
      <c r="O80" s="20"/>
      <c r="P80" s="20">
        <v>-3189706</v>
      </c>
    </row>
    <row r="81" spans="1:24" ht="21.95" customHeight="1">
      <c r="A81" s="2" t="s">
        <v>177</v>
      </c>
      <c r="H81" s="3"/>
      <c r="J81" s="20">
        <v>-7244013</v>
      </c>
      <c r="L81" s="20">
        <v>-8228490</v>
      </c>
      <c r="N81" s="20">
        <v>-7244013</v>
      </c>
      <c r="P81" s="20">
        <v>-8228490</v>
      </c>
      <c r="R81" s="20"/>
    </row>
    <row r="82" spans="1:24" ht="21.95" customHeight="1">
      <c r="A82" s="2" t="s">
        <v>178</v>
      </c>
      <c r="H82" s="3">
        <v>6.2</v>
      </c>
      <c r="J82" s="20">
        <v>0</v>
      </c>
      <c r="L82" s="20">
        <v>0</v>
      </c>
      <c r="N82" s="20">
        <v>1450000</v>
      </c>
      <c r="P82" s="20">
        <v>5800000</v>
      </c>
      <c r="R82" s="20"/>
    </row>
    <row r="83" spans="1:24" ht="21.95" customHeight="1">
      <c r="A83" s="2" t="s">
        <v>179</v>
      </c>
      <c r="H83" s="3">
        <v>6.2</v>
      </c>
      <c r="J83" s="73">
        <v>0</v>
      </c>
      <c r="K83" s="65"/>
      <c r="L83" s="20">
        <v>0</v>
      </c>
      <c r="M83" s="65"/>
      <c r="N83" s="20">
        <v>-4348000</v>
      </c>
      <c r="O83" s="65"/>
      <c r="P83" s="20">
        <v>-1350000</v>
      </c>
    </row>
    <row r="84" spans="1:24" ht="21.95" customHeight="1">
      <c r="A84" s="2" t="s">
        <v>180</v>
      </c>
      <c r="H84" s="3">
        <v>6.2</v>
      </c>
      <c r="J84" s="20">
        <v>42085062</v>
      </c>
      <c r="L84" s="20">
        <v>53328166</v>
      </c>
      <c r="N84" s="20">
        <v>42085062</v>
      </c>
      <c r="P84" s="20">
        <v>53328166</v>
      </c>
      <c r="R84" s="20"/>
    </row>
    <row r="85" spans="1:24" ht="21.95" customHeight="1">
      <c r="A85" s="2" t="s">
        <v>181</v>
      </c>
      <c r="H85" s="3">
        <v>6.2</v>
      </c>
      <c r="J85" s="20">
        <v>-27407600</v>
      </c>
      <c r="L85" s="20">
        <v>-2044400</v>
      </c>
      <c r="N85" s="20">
        <v>-27407600</v>
      </c>
      <c r="P85" s="20">
        <v>-2044400</v>
      </c>
    </row>
    <row r="86" spans="1:24" ht="21.95" customHeight="1">
      <c r="A86" s="2" t="s">
        <v>182</v>
      </c>
      <c r="H86" s="3">
        <v>22</v>
      </c>
      <c r="J86" s="20">
        <v>55000000</v>
      </c>
      <c r="L86" s="20">
        <v>0</v>
      </c>
      <c r="N86" s="20">
        <v>55000000</v>
      </c>
      <c r="P86" s="20">
        <v>0</v>
      </c>
    </row>
    <row r="87" spans="1:24" ht="21.95" customHeight="1">
      <c r="A87" s="2" t="s">
        <v>183</v>
      </c>
      <c r="H87" s="3">
        <v>22</v>
      </c>
      <c r="J87" s="20">
        <v>-102405998</v>
      </c>
      <c r="L87" s="20">
        <v>0</v>
      </c>
      <c r="N87" s="20">
        <v>-102405998</v>
      </c>
      <c r="P87" s="20">
        <v>0</v>
      </c>
    </row>
    <row r="88" spans="1:24" ht="21.95" customHeight="1">
      <c r="A88" s="2" t="s">
        <v>184</v>
      </c>
      <c r="H88" s="3">
        <v>23</v>
      </c>
      <c r="J88" s="20">
        <v>-38041626</v>
      </c>
      <c r="L88" s="20">
        <v>-42009571</v>
      </c>
      <c r="N88" s="20">
        <v>-1232913</v>
      </c>
      <c r="O88" s="20"/>
      <c r="P88" s="20">
        <v>-897363</v>
      </c>
    </row>
    <row r="89" spans="1:24" ht="21.95" customHeight="1">
      <c r="A89" s="2" t="s">
        <v>185</v>
      </c>
      <c r="H89" s="3">
        <v>16.2</v>
      </c>
      <c r="J89" s="20">
        <v>-1893724</v>
      </c>
      <c r="L89" s="20">
        <v>-3089262</v>
      </c>
      <c r="N89" s="20">
        <v>-1893724</v>
      </c>
      <c r="P89" s="20">
        <v>-3089262</v>
      </c>
    </row>
    <row r="90" spans="1:24" ht="21.95" customHeight="1">
      <c r="A90" s="2" t="s">
        <v>213</v>
      </c>
      <c r="H90" s="3">
        <v>25.1</v>
      </c>
      <c r="J90" s="20">
        <v>544124723</v>
      </c>
      <c r="L90" s="20">
        <v>0</v>
      </c>
      <c r="N90" s="20">
        <v>544124723</v>
      </c>
      <c r="P90" s="20">
        <v>0</v>
      </c>
    </row>
    <row r="91" spans="1:24" ht="21.95" customHeight="1">
      <c r="A91" s="2" t="s">
        <v>163</v>
      </c>
      <c r="H91" s="3"/>
      <c r="J91" s="20">
        <v>-36316683</v>
      </c>
      <c r="L91" s="20">
        <v>-35646562</v>
      </c>
      <c r="N91" s="20">
        <v>-12110005</v>
      </c>
      <c r="P91" s="20">
        <v>-8922527</v>
      </c>
    </row>
    <row r="92" spans="1:24" ht="21.95" customHeight="1">
      <c r="A92" s="13" t="s">
        <v>186</v>
      </c>
      <c r="J92" s="74">
        <f>SUM(J79:J91)</f>
        <v>370596708</v>
      </c>
      <c r="L92" s="74">
        <f>SUM(L79:L91)</f>
        <v>-57977257</v>
      </c>
      <c r="N92" s="74">
        <f>SUM(N79:N91)</f>
        <v>430870522</v>
      </c>
      <c r="O92" s="20"/>
      <c r="P92" s="74">
        <f>SUM(P79:P91)</f>
        <v>15653701</v>
      </c>
    </row>
    <row r="93" spans="1:24" ht="3" customHeight="1">
      <c r="A93" s="13"/>
      <c r="J93" s="20"/>
      <c r="L93" s="20"/>
      <c r="N93" s="20"/>
      <c r="O93" s="20"/>
      <c r="P93" s="20"/>
    </row>
    <row r="94" spans="1:24" ht="21.95" customHeight="1">
      <c r="A94" s="13" t="s">
        <v>187</v>
      </c>
      <c r="J94" s="60">
        <f>J92+J64+J75</f>
        <v>59760590</v>
      </c>
      <c r="L94" s="60">
        <f>L92+L64+L75</f>
        <v>-9080333</v>
      </c>
      <c r="N94" s="60">
        <f>N92+N64+N75</f>
        <v>55254604</v>
      </c>
      <c r="O94" s="64"/>
      <c r="P94" s="60">
        <f>P92+P64+P75</f>
        <v>-10303060</v>
      </c>
      <c r="R94" s="70"/>
    </row>
    <row r="95" spans="1:24" ht="21.95" customHeight="1">
      <c r="A95" s="13" t="s">
        <v>204</v>
      </c>
      <c r="J95" s="20">
        <v>21508575</v>
      </c>
      <c r="L95" s="20">
        <v>30588908</v>
      </c>
      <c r="N95" s="20">
        <v>492715</v>
      </c>
      <c r="O95" s="64"/>
      <c r="P95" s="20">
        <v>10795775</v>
      </c>
      <c r="R95" s="20"/>
    </row>
    <row r="96" spans="1:24" ht="21.95" customHeight="1" thickBot="1">
      <c r="A96" s="13" t="s">
        <v>205</v>
      </c>
      <c r="J96" s="76">
        <f>SUM(J94:J95)</f>
        <v>81269165</v>
      </c>
      <c r="L96" s="76">
        <f>SUM(L94:L95)</f>
        <v>21508575</v>
      </c>
      <c r="N96" s="76">
        <f>SUM(N94:N95)</f>
        <v>55747319</v>
      </c>
      <c r="O96" s="64"/>
      <c r="P96" s="76">
        <f>SUM(P94:P95)</f>
        <v>492715</v>
      </c>
      <c r="R96" s="23">
        <f>+J96-'งบแสดงฐานะการเงิน (P1-P3)'!I11</f>
        <v>0</v>
      </c>
      <c r="S96" s="23"/>
      <c r="T96" s="23">
        <f>+L96-'งบแสดงฐานะการเงิน (P1-P3)'!K11</f>
        <v>0</v>
      </c>
      <c r="U96" s="23"/>
      <c r="V96" s="23">
        <f>+N96-'งบแสดงฐานะการเงิน (P1-P3)'!M11</f>
        <v>0</v>
      </c>
      <c r="W96" s="23"/>
      <c r="X96" s="23">
        <f>+P96-'งบแสดงฐานะการเงิน (P1-P3)'!O11</f>
        <v>0</v>
      </c>
    </row>
    <row r="97" spans="1:18" ht="21" thickTop="1">
      <c r="H97" s="3"/>
      <c r="J97" s="75"/>
      <c r="K97" s="65"/>
      <c r="L97" s="75"/>
      <c r="M97" s="65"/>
      <c r="N97" s="20"/>
      <c r="P97" s="20"/>
    </row>
    <row r="98" spans="1:18" ht="21.95" customHeight="1">
      <c r="A98" s="2" t="s">
        <v>165</v>
      </c>
      <c r="J98" s="20"/>
      <c r="L98" s="20"/>
      <c r="N98" s="20"/>
      <c r="O98" s="20"/>
      <c r="P98" s="20"/>
    </row>
    <row r="99" spans="1:18" ht="21.95" customHeight="1">
      <c r="J99" s="20"/>
      <c r="L99" s="20"/>
      <c r="N99" s="20"/>
      <c r="O99" s="20"/>
      <c r="P99" s="20"/>
    </row>
    <row r="100" spans="1:18" ht="21.95" customHeight="1">
      <c r="J100" s="20"/>
      <c r="L100" s="20"/>
      <c r="N100" s="20"/>
      <c r="O100" s="20"/>
      <c r="P100" s="20"/>
    </row>
    <row r="101" spans="1:18" ht="8.25" customHeight="1">
      <c r="J101" s="20"/>
      <c r="L101" s="20"/>
      <c r="N101" s="20"/>
      <c r="O101" s="20"/>
      <c r="P101" s="20"/>
    </row>
    <row r="102" spans="1:18" ht="21.95" customHeight="1">
      <c r="A102" s="13"/>
      <c r="J102" s="20"/>
      <c r="L102" s="20"/>
      <c r="N102" s="20"/>
      <c r="O102" s="20"/>
      <c r="P102" s="20"/>
    </row>
    <row r="103" spans="1:18">
      <c r="H103" s="3"/>
      <c r="J103" s="75"/>
      <c r="K103" s="65"/>
      <c r="L103" s="75"/>
      <c r="M103" s="65"/>
      <c r="N103" s="20"/>
      <c r="P103" s="20"/>
    </row>
    <row r="104" spans="1:18" s="129" customFormat="1" ht="21.95" customHeight="1">
      <c r="A104" s="7" t="s">
        <v>30</v>
      </c>
      <c r="B104" s="17"/>
      <c r="C104" s="17"/>
      <c r="D104" s="17"/>
      <c r="E104" s="17"/>
      <c r="F104" s="17"/>
      <c r="G104" s="17"/>
      <c r="H104" s="149"/>
      <c r="I104" s="83"/>
      <c r="J104" s="17"/>
      <c r="K104" s="23"/>
      <c r="L104" s="151"/>
      <c r="M104" s="151"/>
      <c r="N104" s="23"/>
      <c r="O104" s="151"/>
    </row>
    <row r="105" spans="1:18" s="129" customFormat="1" ht="21.95" customHeight="1">
      <c r="A105" s="168" t="s">
        <v>251</v>
      </c>
      <c r="B105" s="16"/>
      <c r="C105" s="16"/>
      <c r="D105" s="16"/>
      <c r="E105" s="16"/>
      <c r="F105" s="16"/>
      <c r="G105" s="16"/>
      <c r="H105" s="18"/>
      <c r="I105" s="83"/>
      <c r="J105" s="149"/>
      <c r="K105" s="23"/>
      <c r="L105" s="16"/>
      <c r="M105" s="16"/>
      <c r="N105" s="23"/>
      <c r="O105" s="16"/>
    </row>
    <row r="106" spans="1:18" ht="21.95" customHeight="1">
      <c r="J106" s="13"/>
      <c r="N106" s="60"/>
      <c r="O106" s="60"/>
      <c r="P106" s="159" t="s">
        <v>249</v>
      </c>
      <c r="R106" s="27"/>
    </row>
    <row r="107" spans="1:18" ht="21.95" customHeight="1">
      <c r="A107" s="12" t="str">
        <f>$A$1</f>
        <v>บริษัท โซลาร์ตรอน จำกัด (มหาชน) และบริษัทย่อย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</row>
    <row r="108" spans="1:18" ht="21.95" customHeight="1">
      <c r="A108" s="12" t="s">
        <v>166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</row>
    <row r="109" spans="1:18" ht="21.95" customHeight="1">
      <c r="A109" s="12" t="str">
        <f>+A56</f>
        <v>สำหรับปีสิ้นสุดวันที่ 31 ธันวาคม 2564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</row>
    <row r="110" spans="1:18" ht="21.95" customHeight="1">
      <c r="A110" s="12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</row>
    <row r="111" spans="1:18" ht="21.9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198" t="s">
        <v>3</v>
      </c>
      <c r="K111" s="198"/>
      <c r="L111" s="198"/>
      <c r="M111" s="198"/>
      <c r="N111" s="198"/>
      <c r="O111" s="198"/>
      <c r="P111" s="198"/>
      <c r="Q111" s="58"/>
    </row>
    <row r="112" spans="1:18" ht="21.9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199" t="s">
        <v>4</v>
      </c>
      <c r="K112" s="199"/>
      <c r="L112" s="199"/>
      <c r="M112" s="57"/>
      <c r="N112" s="199" t="s">
        <v>5</v>
      </c>
      <c r="O112" s="199"/>
      <c r="P112" s="199"/>
      <c r="Q112" s="58"/>
    </row>
    <row r="113" spans="1:17" ht="21.95" customHeight="1">
      <c r="A113" s="57"/>
      <c r="B113" s="57"/>
      <c r="C113" s="57"/>
      <c r="D113" s="57"/>
      <c r="E113" s="57"/>
      <c r="F113" s="57"/>
      <c r="G113" s="57"/>
      <c r="H113" s="132" t="s">
        <v>7</v>
      </c>
      <c r="I113" s="57"/>
      <c r="J113" s="133" t="s">
        <v>6</v>
      </c>
      <c r="L113" s="133" t="s">
        <v>72</v>
      </c>
      <c r="N113" s="133" t="s">
        <v>6</v>
      </c>
      <c r="P113" s="133" t="s">
        <v>72</v>
      </c>
      <c r="Q113" s="58"/>
    </row>
    <row r="114" spans="1:17" ht="27.75" customHeight="1">
      <c r="A114" s="13" t="s">
        <v>188</v>
      </c>
      <c r="J114" s="3"/>
      <c r="N114" s="60"/>
      <c r="O114" s="60"/>
      <c r="P114" s="77"/>
    </row>
    <row r="115" spans="1:17" ht="21.95" customHeight="1">
      <c r="A115" s="91" t="s">
        <v>189</v>
      </c>
      <c r="B115" s="2" t="s">
        <v>190</v>
      </c>
      <c r="J115" s="3"/>
      <c r="N115" s="60"/>
      <c r="O115" s="60"/>
      <c r="P115" s="77"/>
    </row>
    <row r="116" spans="1:17" ht="21.95" customHeight="1">
      <c r="A116" s="95">
        <v>1.1000000000000001</v>
      </c>
      <c r="B116" s="2" t="s">
        <v>214</v>
      </c>
      <c r="J116" s="131">
        <v>0</v>
      </c>
      <c r="L116" s="127">
        <v>5833368</v>
      </c>
      <c r="N116" s="60">
        <v>0</v>
      </c>
      <c r="O116" s="60"/>
      <c r="P116" s="77">
        <v>0</v>
      </c>
    </row>
    <row r="117" spans="1:17" ht="21.95" customHeight="1">
      <c r="A117" s="95">
        <v>1.2</v>
      </c>
      <c r="B117" s="2" t="s">
        <v>215</v>
      </c>
      <c r="J117" s="131">
        <v>0</v>
      </c>
      <c r="L117" s="127">
        <v>380000</v>
      </c>
      <c r="N117" s="60">
        <v>0</v>
      </c>
      <c r="O117" s="60"/>
      <c r="P117" s="77">
        <v>380000</v>
      </c>
    </row>
    <row r="118" spans="1:17" ht="21.95" customHeight="1">
      <c r="A118" s="95">
        <v>1.3</v>
      </c>
      <c r="B118" s="2" t="s">
        <v>191</v>
      </c>
      <c r="H118" s="93">
        <v>16.100000000000001</v>
      </c>
      <c r="I118" s="23"/>
      <c r="J118" s="20">
        <v>5139388</v>
      </c>
      <c r="K118" s="23"/>
      <c r="L118" s="20">
        <v>0</v>
      </c>
      <c r="M118" s="23"/>
      <c r="N118" s="20">
        <v>5139388</v>
      </c>
      <c r="O118" s="92"/>
      <c r="P118" s="20">
        <v>0</v>
      </c>
    </row>
    <row r="119" spans="1:17" ht="21.95" customHeight="1">
      <c r="A119" s="95">
        <v>1.4</v>
      </c>
      <c r="B119" s="2" t="s">
        <v>192</v>
      </c>
      <c r="H119" s="93">
        <v>16.2</v>
      </c>
      <c r="I119" s="23"/>
      <c r="J119" s="20">
        <v>-4612436</v>
      </c>
      <c r="K119" s="23"/>
      <c r="L119" s="23">
        <v>0</v>
      </c>
      <c r="M119" s="23"/>
      <c r="N119" s="20">
        <v>-4612436</v>
      </c>
      <c r="O119" s="92"/>
      <c r="P119" s="92">
        <v>0</v>
      </c>
    </row>
    <row r="120" spans="1:17" ht="21.95" customHeight="1">
      <c r="A120" s="95">
        <v>1.5</v>
      </c>
      <c r="B120" s="2" t="s">
        <v>193</v>
      </c>
      <c r="H120" s="93"/>
      <c r="I120" s="23"/>
      <c r="J120" s="98">
        <v>7839302</v>
      </c>
      <c r="K120" s="23"/>
      <c r="L120" s="23">
        <v>0</v>
      </c>
      <c r="M120" s="23"/>
      <c r="N120" s="97">
        <v>7839302</v>
      </c>
      <c r="O120" s="92"/>
      <c r="P120" s="92">
        <v>0</v>
      </c>
    </row>
    <row r="121" spans="1:17" ht="21.95" customHeight="1">
      <c r="A121" s="95">
        <v>1.6</v>
      </c>
      <c r="B121" s="2" t="s">
        <v>150</v>
      </c>
      <c r="H121" s="93"/>
      <c r="I121" s="23"/>
      <c r="J121" s="98">
        <v>0</v>
      </c>
      <c r="K121" s="23"/>
      <c r="L121" s="20">
        <v>113278</v>
      </c>
      <c r="M121" s="23"/>
      <c r="N121" s="97">
        <v>0</v>
      </c>
      <c r="O121" s="92"/>
      <c r="P121" s="20">
        <v>113278</v>
      </c>
    </row>
    <row r="122" spans="1:17" ht="21.95" customHeight="1">
      <c r="A122" s="95">
        <v>1.7</v>
      </c>
      <c r="B122" s="2" t="s">
        <v>206</v>
      </c>
      <c r="H122" s="93"/>
      <c r="I122" s="23"/>
      <c r="J122" s="98">
        <v>0</v>
      </c>
      <c r="K122" s="23"/>
      <c r="L122" s="20">
        <v>11542540</v>
      </c>
      <c r="M122" s="23"/>
      <c r="N122" s="97">
        <v>0</v>
      </c>
      <c r="O122" s="92"/>
      <c r="P122" s="20">
        <v>11542540</v>
      </c>
    </row>
    <row r="123" spans="1:17" ht="21.95" customHeight="1">
      <c r="A123" s="95">
        <v>1.8</v>
      </c>
      <c r="B123" s="2" t="s">
        <v>207</v>
      </c>
      <c r="H123" s="93"/>
      <c r="I123" s="23"/>
      <c r="J123" s="98">
        <v>0</v>
      </c>
      <c r="K123" s="23"/>
      <c r="L123" s="20">
        <v>1738298</v>
      </c>
      <c r="M123" s="23"/>
      <c r="N123" s="97">
        <v>0</v>
      </c>
      <c r="O123" s="92"/>
      <c r="P123" s="20">
        <v>1738298</v>
      </c>
    </row>
    <row r="124" spans="1:17" ht="21.95" customHeight="1">
      <c r="A124" s="95">
        <v>1.9</v>
      </c>
      <c r="B124" s="2" t="s">
        <v>194</v>
      </c>
      <c r="H124" s="93"/>
      <c r="I124" s="23"/>
      <c r="J124" s="98"/>
      <c r="K124" s="23"/>
      <c r="L124" s="23"/>
      <c r="M124" s="23"/>
      <c r="N124" s="97"/>
      <c r="O124" s="92"/>
      <c r="P124" s="92"/>
    </row>
    <row r="125" spans="1:17" ht="21.95" customHeight="1">
      <c r="A125" s="95"/>
      <c r="C125" s="2" t="s">
        <v>195</v>
      </c>
      <c r="H125" s="93" t="s">
        <v>235</v>
      </c>
      <c r="I125" s="23"/>
      <c r="J125" s="98">
        <v>405998</v>
      </c>
      <c r="K125" s="23"/>
      <c r="L125" s="23">
        <v>0</v>
      </c>
      <c r="M125" s="23"/>
      <c r="N125" s="97">
        <v>405998</v>
      </c>
      <c r="O125" s="92"/>
      <c r="P125" s="92">
        <v>0</v>
      </c>
    </row>
    <row r="126" spans="1:17" ht="21.95" customHeight="1">
      <c r="A126" s="91" t="s">
        <v>196</v>
      </c>
      <c r="B126" s="2" t="s">
        <v>197</v>
      </c>
      <c r="J126" s="70"/>
      <c r="L126" s="33"/>
      <c r="N126" s="33"/>
      <c r="O126" s="20"/>
      <c r="P126" s="33"/>
    </row>
    <row r="127" spans="1:17" ht="21.95" customHeight="1">
      <c r="C127" s="2" t="s">
        <v>198</v>
      </c>
      <c r="J127" s="70">
        <v>155861751</v>
      </c>
      <c r="L127" s="33">
        <v>107941402</v>
      </c>
      <c r="N127" s="33">
        <v>138446947</v>
      </c>
      <c r="O127" s="20"/>
      <c r="P127" s="33">
        <v>92683021</v>
      </c>
    </row>
    <row r="128" spans="1:17" ht="21.95" customHeight="1">
      <c r="J128" s="70"/>
      <c r="L128" s="33"/>
      <c r="N128" s="33"/>
      <c r="O128" s="20"/>
      <c r="P128" s="33"/>
    </row>
    <row r="129" spans="1:16" ht="21.95" customHeight="1">
      <c r="A129" s="2" t="s">
        <v>165</v>
      </c>
      <c r="J129" s="20"/>
      <c r="L129" s="20"/>
      <c r="N129" s="20"/>
      <c r="O129" s="20"/>
      <c r="P129" s="20"/>
    </row>
    <row r="130" spans="1:16" ht="21.95" customHeight="1">
      <c r="J130" s="20"/>
      <c r="L130" s="20"/>
      <c r="N130" s="20"/>
      <c r="O130" s="20"/>
      <c r="P130" s="20"/>
    </row>
    <row r="131" spans="1:16" ht="21.95" customHeight="1">
      <c r="J131" s="20"/>
      <c r="L131" s="20"/>
      <c r="N131" s="20"/>
      <c r="O131" s="20"/>
      <c r="P131" s="20"/>
    </row>
    <row r="132" spans="1:16" ht="21.95" customHeight="1">
      <c r="J132" s="20"/>
      <c r="L132" s="20"/>
      <c r="N132" s="20"/>
      <c r="O132" s="20"/>
      <c r="P132" s="20"/>
    </row>
    <row r="133" spans="1:16" ht="21.95" customHeight="1">
      <c r="J133" s="20"/>
      <c r="L133" s="20"/>
      <c r="N133" s="20"/>
      <c r="O133" s="20"/>
      <c r="P133" s="20"/>
    </row>
    <row r="134" spans="1:16" ht="21.95" customHeight="1">
      <c r="J134" s="20"/>
      <c r="L134" s="20"/>
      <c r="N134" s="20"/>
      <c r="O134" s="20"/>
      <c r="P134" s="20"/>
    </row>
    <row r="135" spans="1:16" ht="21.95" customHeight="1">
      <c r="J135" s="20"/>
      <c r="L135" s="20"/>
      <c r="N135" s="20"/>
      <c r="O135" s="20"/>
      <c r="P135" s="20"/>
    </row>
    <row r="136" spans="1:16" ht="21.95" customHeight="1">
      <c r="J136" s="20"/>
      <c r="L136" s="20"/>
      <c r="N136" s="20"/>
      <c r="O136" s="20"/>
      <c r="P136" s="20"/>
    </row>
    <row r="137" spans="1:16" ht="21.95" customHeight="1">
      <c r="J137" s="20"/>
      <c r="L137" s="20"/>
      <c r="N137" s="20"/>
      <c r="O137" s="20"/>
      <c r="P137" s="20"/>
    </row>
    <row r="138" spans="1:16" ht="21.95" customHeight="1">
      <c r="J138" s="20"/>
      <c r="L138" s="20"/>
      <c r="N138" s="20"/>
      <c r="O138" s="20"/>
      <c r="P138" s="20"/>
    </row>
    <row r="139" spans="1:16" ht="21.95" customHeight="1">
      <c r="J139" s="20"/>
      <c r="L139" s="20"/>
      <c r="N139" s="20"/>
      <c r="O139" s="20"/>
      <c r="P139" s="20"/>
    </row>
    <row r="140" spans="1:16" ht="21.95" customHeight="1">
      <c r="J140" s="20"/>
      <c r="L140" s="20"/>
      <c r="N140" s="20"/>
      <c r="O140" s="20"/>
      <c r="P140" s="20"/>
    </row>
    <row r="141" spans="1:16" ht="21.95" customHeight="1">
      <c r="J141" s="20"/>
      <c r="L141" s="20"/>
      <c r="N141" s="20"/>
      <c r="O141" s="20"/>
      <c r="P141" s="20"/>
    </row>
    <row r="142" spans="1:16" ht="21.95" customHeight="1">
      <c r="J142" s="20"/>
      <c r="L142" s="20"/>
      <c r="N142" s="20"/>
      <c r="O142" s="20"/>
      <c r="P142" s="20"/>
    </row>
    <row r="143" spans="1:16" ht="21.95" customHeight="1">
      <c r="J143" s="20"/>
      <c r="L143" s="20"/>
      <c r="N143" s="20"/>
      <c r="O143" s="20"/>
      <c r="P143" s="20"/>
    </row>
    <row r="144" spans="1:16" ht="21.95" customHeight="1">
      <c r="J144" s="20"/>
      <c r="L144" s="20"/>
      <c r="N144" s="20"/>
      <c r="O144" s="20"/>
      <c r="P144" s="20"/>
    </row>
    <row r="145" spans="1:18" ht="21.95" customHeight="1">
      <c r="J145" s="20"/>
      <c r="L145" s="20"/>
      <c r="N145" s="20"/>
      <c r="O145" s="20"/>
      <c r="P145" s="20"/>
    </row>
    <row r="146" spans="1:18" ht="21.95" customHeight="1">
      <c r="J146" s="20"/>
      <c r="L146" s="20"/>
      <c r="N146" s="20"/>
      <c r="O146" s="20"/>
      <c r="P146" s="20"/>
    </row>
    <row r="147" spans="1:18" ht="21.95" customHeight="1">
      <c r="J147" s="20"/>
      <c r="L147" s="20"/>
      <c r="N147" s="20"/>
      <c r="O147" s="20"/>
      <c r="P147" s="20"/>
    </row>
    <row r="148" spans="1:18" ht="21.95" customHeight="1">
      <c r="J148" s="20"/>
      <c r="L148" s="20"/>
      <c r="N148" s="20"/>
      <c r="O148" s="20"/>
      <c r="P148" s="20"/>
    </row>
    <row r="149" spans="1:18" ht="21.95" customHeight="1">
      <c r="J149" s="20"/>
      <c r="L149" s="20"/>
      <c r="N149" s="20"/>
      <c r="O149" s="20"/>
      <c r="P149" s="20"/>
    </row>
    <row r="150" spans="1:18" ht="21.95" customHeight="1">
      <c r="J150" s="20"/>
      <c r="L150" s="20"/>
      <c r="N150" s="20"/>
      <c r="O150" s="20"/>
      <c r="P150" s="20"/>
    </row>
    <row r="151" spans="1:18" ht="21.95" customHeight="1">
      <c r="J151" s="20"/>
      <c r="L151" s="20"/>
      <c r="N151" s="20"/>
      <c r="O151" s="20"/>
      <c r="P151" s="20"/>
    </row>
    <row r="152" spans="1:18" ht="21.95" customHeight="1">
      <c r="J152" s="20"/>
      <c r="L152" s="20"/>
      <c r="N152" s="20"/>
      <c r="O152" s="20"/>
      <c r="P152" s="20"/>
    </row>
    <row r="153" spans="1:18" ht="6" customHeight="1">
      <c r="J153" s="20"/>
      <c r="L153" s="20"/>
      <c r="N153" s="20"/>
      <c r="O153" s="20"/>
      <c r="P153" s="20"/>
    </row>
    <row r="154" spans="1:18">
      <c r="H154" s="3"/>
      <c r="J154" s="75"/>
      <c r="K154" s="65"/>
      <c r="L154" s="75"/>
      <c r="M154" s="65"/>
      <c r="N154" s="20"/>
      <c r="P154" s="20"/>
    </row>
    <row r="155" spans="1:18" s="129" customFormat="1" ht="21.95" customHeight="1">
      <c r="A155" s="7" t="s">
        <v>30</v>
      </c>
      <c r="B155" s="17"/>
      <c r="C155" s="17"/>
      <c r="D155" s="17"/>
      <c r="E155" s="17"/>
      <c r="F155" s="17"/>
      <c r="G155" s="17"/>
      <c r="H155" s="149"/>
      <c r="I155" s="83"/>
      <c r="J155" s="17"/>
      <c r="K155" s="23"/>
      <c r="L155" s="151"/>
      <c r="M155" s="151"/>
      <c r="N155" s="23"/>
      <c r="O155" s="151"/>
    </row>
    <row r="156" spans="1:18" s="129" customFormat="1" ht="21.95" customHeight="1">
      <c r="A156" s="168" t="s">
        <v>251</v>
      </c>
      <c r="B156" s="16"/>
      <c r="C156" s="16"/>
      <c r="D156" s="16"/>
      <c r="E156" s="16"/>
      <c r="F156" s="16"/>
      <c r="G156" s="16"/>
      <c r="H156" s="18"/>
      <c r="I156" s="83"/>
      <c r="J156" s="149"/>
      <c r="K156" s="23"/>
      <c r="L156" s="16"/>
      <c r="M156" s="16"/>
      <c r="N156" s="23"/>
      <c r="O156" s="16"/>
    </row>
    <row r="157" spans="1:18" ht="21.95" customHeight="1">
      <c r="J157" s="13"/>
      <c r="N157" s="60"/>
      <c r="O157" s="60"/>
      <c r="P157" s="67" t="s">
        <v>248</v>
      </c>
      <c r="R157" s="27"/>
    </row>
  </sheetData>
  <mergeCells count="9">
    <mergeCell ref="J111:P111"/>
    <mergeCell ref="J112:L112"/>
    <mergeCell ref="N112:P112"/>
    <mergeCell ref="J5:P5"/>
    <mergeCell ref="J6:L6"/>
    <mergeCell ref="N6:P6"/>
    <mergeCell ref="J58:P58"/>
    <mergeCell ref="J59:L59"/>
    <mergeCell ref="N59:P59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(P8-P10)</vt:lpstr>
      <vt:lpstr>'งบกระแสเงินสด (P8-P10)'!Print_Area</vt:lpstr>
      <vt:lpstr>'งบกำไรขาดทุนเบ็ดเสร็จ (P4-P5)'!Print_Area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</cp:lastModifiedBy>
  <cp:revision/>
  <cp:lastPrinted>2022-02-28T13:15:03Z</cp:lastPrinted>
  <dcterms:created xsi:type="dcterms:W3CDTF">2005-07-19T10:04:35Z</dcterms:created>
  <dcterms:modified xsi:type="dcterms:W3CDTF">2022-02-28T13:58:59Z</dcterms:modified>
  <cp:category/>
  <cp:contentStatus/>
</cp:coreProperties>
</file>