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 Listed companies\SIMAT\2021\Simat Group\Q4\Draft FS\Simat\กลต\"/>
    </mc:Choice>
  </mc:AlternateContent>
  <xr:revisionPtr revIDLastSave="0" documentId="8_{15FF9149-FAFC-4C19-9436-9CDA23C61AD4}" xr6:coauthVersionLast="47" xr6:coauthVersionMax="47" xr10:uidLastSave="{00000000-0000-0000-0000-000000000000}"/>
  <bookViews>
    <workbookView xWindow="-120" yWindow="-120" windowWidth="20730" windowHeight="11160" xr2:uid="{755ADF97-B37E-4FF2-B228-AB724CFA3B79}"/>
  </bookViews>
  <sheets>
    <sheet name="สินทรัพย์" sheetId="1" r:id="rId1"/>
    <sheet name="หนี้สิน" sheetId="2" r:id="rId2"/>
    <sheet name="ผู้ถือหุ้น" sheetId="3" r:id="rId3"/>
    <sheet name="PL 12M" sheetId="4" r:id="rId4"/>
    <sheet name="เปลี่ยนแปลง(งบรวม)" sheetId="5" r:id="rId5"/>
    <sheet name="เปลี่ยนแปลง(งบกิจการ)" sheetId="6" r:id="rId6"/>
    <sheet name="CFT1" sheetId="7" r:id="rId7"/>
    <sheet name="CFT2" sheetId="8" r:id="rId8"/>
    <sheet name="CFT3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_JUNK">#N/A</definedName>
    <definedName name="\0">#N/A</definedName>
    <definedName name="\a">'[2]FF-4'!#REF!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[3]MCMD95!$Q$121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'[4]FF-3'!$A$1:$IV$8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[6]BPR!$F$11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[7]AFA!#REF!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[8]FORMC94!$A$6:$M$38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[9]FF_3!$A$1:$IV$8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[5]D!$B$27:$B$31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1Excel_BuiltIn_Print_Area_26_1">#REF!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[5]D!$A$27:$A$31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[11]FF_4!#REF!</definedName>
    <definedName name="_a_11">"'file://Mindy//Jhb2_gen_mal_3/AabsData/DATA/Bee Sing/KIL334/YE00/Ideal Reno/awpIR.xls'#$FF_4.$#REF!$#REF!"</definedName>
    <definedName name="_a_12">[12]FF_4!#REF!</definedName>
    <definedName name="_a_13">[13]FF_4!#REF!</definedName>
    <definedName name="_a_14">[12]FF_4!#REF!</definedName>
    <definedName name="_a_15">[12]FF_4!#REF!</definedName>
    <definedName name="_a_19">[14]FF_4!#REF!</definedName>
    <definedName name="_a_20">[13]FF_4!#REF!</definedName>
    <definedName name="_a_21">[13]FF_4!#REF!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[13]FF_4!#REF!</definedName>
    <definedName name="_a_43">[13]FF_4!#REF!</definedName>
    <definedName name="_a_47">[13]FF_4!#REF!</definedName>
    <definedName name="_a_49">[14]FF_4!#REF!</definedName>
    <definedName name="_a_65">[14]FF_4!#REF!</definedName>
    <definedName name="_a_66">[13]FF_4!#REF!</definedName>
    <definedName name="_a_8">[11]FF_4!#REF!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[15]BPR!$F$11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'[16]CRA-Detail'!#REF!</definedName>
    <definedName name="_Dist_Values" hidden="1">#REF!</definedName>
    <definedName name="_e1">#REF!</definedName>
    <definedName name="_Fill" hidden="1">#REF!</definedName>
    <definedName name="_xlnm._FilterDatabase" localSheetId="3" hidden="1">'PL 12M'!$A$2:$M$8</definedName>
    <definedName name="_fsa1">[17]FSA!$B$1:$K$46</definedName>
    <definedName name="_fsa2">[17]FSA!$A$47:$K$73</definedName>
    <definedName name="_fsa3">[18]FSA!$A$74:$K$114</definedName>
    <definedName name="_fsa4">[18]FSA!$A$116:$K$161</definedName>
    <definedName name="_H3" hidden="1">{#N/A,#N/A,FALSE,"Sheet1"}</definedName>
    <definedName name="_hp11">[7]AFA!#REF!</definedName>
    <definedName name="_hp2">[19]AFA!#REF!</definedName>
    <definedName name="_IA1">#REF!</definedName>
    <definedName name="_iw1">[20]FS!#REF!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[8]FORMC94!$A$6:$M$38</definedName>
    <definedName name="_K4">#REF!</definedName>
    <definedName name="_KA1" hidden="1">{#N/A,#N/A,FALSE,"Sheet1"}</definedName>
    <definedName name="_Key1" hidden="1">[21]JAN!#REF!</definedName>
    <definedName name="_Key2" hidden="1">[21]JAN!#REF!</definedName>
    <definedName name="_LD1">#N/A</definedName>
    <definedName name="_LD2">#N/A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4" hidden="1">{#N/A,#N/A,FALSE,"Sheet1"}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hidden="1">[21]JAN!#REF!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[28]B!$C$7</definedName>
    <definedName name="A_02">#REF!</definedName>
    <definedName name="a_1">[29]B!$C$7</definedName>
    <definedName name="a_10">[30]B!$C$7</definedName>
    <definedName name="a_11">[29]B!$C$7</definedName>
    <definedName name="a_12">[29]B!$C$7</definedName>
    <definedName name="a_13">[29]B!$C$7</definedName>
    <definedName name="a_14">[29]B!$C$7</definedName>
    <definedName name="a_15">[29]B!$C$7</definedName>
    <definedName name="a_16">[29]B!$C$7</definedName>
    <definedName name="a_17">[29]B!$C$7</definedName>
    <definedName name="a_18">[29]B!$C$7</definedName>
    <definedName name="a_19">[29]B!$C$7</definedName>
    <definedName name="A_1b">#REF!</definedName>
    <definedName name="a_20">[29]B!$C$7</definedName>
    <definedName name="a_20_1">[29]B!$C$7</definedName>
    <definedName name="a_21">[30]B!$C$7</definedName>
    <definedName name="a_21_72">[29]B!$C$7</definedName>
    <definedName name="a_22">[30]B!$C$7</definedName>
    <definedName name="a_23">[29]B!$C$7</definedName>
    <definedName name="a_24">[29]B!$C$7</definedName>
    <definedName name="a_25">[29]B!$C$7</definedName>
    <definedName name="a_26">[29]B!$C$7</definedName>
    <definedName name="a_27">[29]B!$C$7</definedName>
    <definedName name="a_28">[29]B!$C$7</definedName>
    <definedName name="a_29">[29]B!$C$7</definedName>
    <definedName name="a_3">[31]B!$C$7</definedName>
    <definedName name="a_30">[29]B!$C$7</definedName>
    <definedName name="a_31">[29]B!$C$7</definedName>
    <definedName name="a_32">[29]B!$C$7</definedName>
    <definedName name="a_34">[29]B!$C$7</definedName>
    <definedName name="a_36">[29]B!$C$7</definedName>
    <definedName name="a_37">[29]B!$C$7</definedName>
    <definedName name="a_37_1">[29]B!$C$7</definedName>
    <definedName name="a_39">[29]B!$C$7</definedName>
    <definedName name="a_4">[29]B!$C$7</definedName>
    <definedName name="a_5">[29]B!$C$7</definedName>
    <definedName name="a_7">[30]B!$C$7</definedName>
    <definedName name="a_79">[29]B!$C$7</definedName>
    <definedName name="a_8">[29]B!$C$7</definedName>
    <definedName name="A_DescriptionList">'[32]Interim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[33]FF_4!#REF!</definedName>
    <definedName name="AA_1">[34]FF_4!#REF!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>[35]FF_4!#REF!</definedName>
    <definedName name="AA_72">"'file://MINDY/JobOnHand/IndexFurniture 06/DATA/Bee Sing/KIL334/YE00/Ideal Reno/awpIR.xls'#$FF_4.$#REF!$#REF!"</definedName>
    <definedName name="AA_8">[34]FF_4!#REF!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'[36]tax-ss'!$B$51</definedName>
    <definedName name="AAAAAAAAAAAAA" hidden="1">{#N/A,#N/A,FALSE,"Sheet1"}</definedName>
    <definedName name="AAClaim">#REF!</definedName>
    <definedName name="AAClaim1">'[37]CA Sheet'!$R$36</definedName>
    <definedName name="aafaf">#N/A</definedName>
    <definedName name="aawa">#REF!</definedName>
    <definedName name="AB">#REF!</definedName>
    <definedName name="abc">'[38]1 LeadSchedule'!#REF!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>[40]U!#REF!</definedName>
    <definedName name="accTrend7.9">#REF!</definedName>
    <definedName name="ACT">#REF!</definedName>
    <definedName name="adc">#REF!</definedName>
    <definedName name="Add_Less">'[38]1 LeadSchedule'!#REF!</definedName>
    <definedName name="ADJ">#REF!</definedName>
    <definedName name="adjnes">'[41]0100'!$C$14:$C$106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'[42]CA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'[43]CA Sheet'!$Q$36</definedName>
    <definedName name="afadsfaad">'[44]CA Sheet'!$R$36</definedName>
    <definedName name="afaefa">[45]SPARES!#REF!</definedName>
    <definedName name="afaf">#REF!</definedName>
    <definedName name="afafa">#N/A</definedName>
    <definedName name="afafgg">#N/A</definedName>
    <definedName name="afafqwf">[46]CA!$Q$112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'[47]U2.2'!#REF!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[48]CA!$Q$112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[49]gl!#REF!</definedName>
    <definedName name="analysisde2">[49]gl!#REF!</definedName>
    <definedName name="anmTrend5.9">'[50]cc 196 (SYS) (2)'!#REF!</definedName>
    <definedName name="AP_110">[26]AP110!$A$1:$F$50</definedName>
    <definedName name="AP110_72">[15]BPR!$F$11</definedName>
    <definedName name="appendix1">[49]gl!#REF!</definedName>
    <definedName name="appendix2_1">[49]gl!#REF!</definedName>
    <definedName name="appendix2_2">[49]gl!#REF!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'[51]Appx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'[52]ABR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'[53]CA Sheet'!$Q$36</definedName>
    <definedName name="asfagfeq">#N/A</definedName>
    <definedName name="asfasfca">'[53]CA Sheet'!$R$36</definedName>
    <definedName name="asfasgfe">'[43]CA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[54]B!$B$3</definedName>
    <definedName name="asvsa">[55]CA!$Q$112</definedName>
    <definedName name="atgeseh">#REF!</definedName>
    <definedName name="audit">'[56]F-5'!$A$3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[57]details!$C$189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[58]FF_4!#REF!</definedName>
    <definedName name="aw_12_1">[58]FF_4!#REF!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[59]FF_4!#REF!</definedName>
    <definedName name="aw_14_1">[60]FF_4!#REF!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[58]FF_4!#REF!</definedName>
    <definedName name="aw_24">[58]FF_4!#REF!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[58]FF_4!#REF!</definedName>
    <definedName name="aw_33">[58]FF_4!#REF!</definedName>
    <definedName name="aw_33_1">"'file://MINDY/JobOnHand/Assurance/RedFox_06/DATA/Bee Sing/KIL334/YE00/Ideal Reno/awpIR.xls'#$FF_4.$#REF!$#REF!"</definedName>
    <definedName name="aw_34">[58]FF_4!#REF!</definedName>
    <definedName name="aw_34_1">"'file:///A:/DATA/Bee Sing/KIL334/YE00/Ideal Reno/awpIR.xls'#$FF_4.$#REF!$#REF!"</definedName>
    <definedName name="aw_35">[62]FF_4!#REF!</definedName>
    <definedName name="aw_35_1">"'file://NIL-YXRA5HG0HP5/Company/Company/Assurance/Dosca_04/DATA/Bee Sing/KIL334/YE00/Ideal Reno/awpIR.xls'#$FF_4.$#REF!$#REF!"</definedName>
    <definedName name="aw_36">[58]FF_4!#REF!</definedName>
    <definedName name="aw_37">[61]FF_4!#REF!</definedName>
    <definedName name="aw_37_1">"'file://Lieh/jobonhand/My Jobs/Royaparcel_06/DATA/Bee Sing/KIL334/YE00/Ideal Reno/awpIR.xls'#$FF_4.$#REF!$#REF!"</definedName>
    <definedName name="aw_38">[62]FF_4!#REF!</definedName>
    <definedName name="aw_39">[63]FF_4!#REF!</definedName>
    <definedName name="aw_4">[64]FF_4!#REF!</definedName>
    <definedName name="aw_40">[58]FF_4!#REF!</definedName>
    <definedName name="aw_41">[65]FF_4!#REF!</definedName>
    <definedName name="aw_42">[58]FF_4!#REF!</definedName>
    <definedName name="aw_43">[65]FF_4!#REF!</definedName>
    <definedName name="aw_44">[65]FF_4!#REF!</definedName>
    <definedName name="aw_45">[58]FF_4!#REF!</definedName>
    <definedName name="aw_46">[65]FF_4!#REF!</definedName>
    <definedName name="aw_47">[66]FF_4!#REF!</definedName>
    <definedName name="aw_49">[67]FF_4!#REF!</definedName>
    <definedName name="aw_5">[60]FF_4!#REF!</definedName>
    <definedName name="aw_50">[67]FF_4!#REF!</definedName>
    <definedName name="aw_52">[58]FF_4!#REF!</definedName>
    <definedName name="aw_53">[58]FF_4!#REF!</definedName>
    <definedName name="aw_54">[62]FF_4!#REF!</definedName>
    <definedName name="aw_56">[62]FF_4!#REF!</definedName>
    <definedName name="aw_6">[60]FF_4!#REF!</definedName>
    <definedName name="aw_6_1">[60]FF_4!#REF!</definedName>
    <definedName name="aw_60">[58]FF_4!#REF!</definedName>
    <definedName name="aw_61">[58]FF_4!#REF!</definedName>
    <definedName name="aw_65">[68]FF_4!#REF!</definedName>
    <definedName name="aw_67">[58]FF_4!#REF!</definedName>
    <definedName name="aw_68">[58]FF_4!#REF!</definedName>
    <definedName name="aw_7">[69]FF_4!#REF!</definedName>
    <definedName name="aw_70">[58]FF_4!#REF!</definedName>
    <definedName name="aw_71">[58]FF_4!#REF!</definedName>
    <definedName name="aw_72">"'file://JB2/Company/Assurance/QuanCheng_05/DATA/Bee Sing/KIL334/YE00/Ideal Reno/awpIR.xls'#$FF_4.$#REF!$#REF!"</definedName>
    <definedName name="aw_79">[70]FF_4!#REF!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'[71]FF-6'!$A$5:$K$9</definedName>
    <definedName name="awtaqg">#N/A</definedName>
    <definedName name="b">[30]B!$D$7</definedName>
    <definedName name="B_02">#REF!</definedName>
    <definedName name="B_03">#REF!</definedName>
    <definedName name="B_05">#REF!</definedName>
    <definedName name="B_08">#REF!</definedName>
    <definedName name="b_1">[29]B!$D$7</definedName>
    <definedName name="b_10">[30]B!$D$7</definedName>
    <definedName name="b_11">[29]B!$D$7</definedName>
    <definedName name="b_12">[29]B!$D$7</definedName>
    <definedName name="b_13">[29]B!$D$7</definedName>
    <definedName name="b_14">[29]B!$D$7</definedName>
    <definedName name="b_15">[29]B!$D$7</definedName>
    <definedName name="b_16">[29]B!$D$7</definedName>
    <definedName name="b_17">[29]B!$D$7</definedName>
    <definedName name="b_18">[29]B!$D$7</definedName>
    <definedName name="b_19">[29]B!$D$7</definedName>
    <definedName name="b_20">[29]B!$D$7</definedName>
    <definedName name="b_20_1">[29]B!$D$7</definedName>
    <definedName name="b_21">[30]B!$D$7</definedName>
    <definedName name="b_21_72">[29]B!$D$7</definedName>
    <definedName name="b_22">[30]B!$D$7</definedName>
    <definedName name="b_23">[29]B!$D$7</definedName>
    <definedName name="b_24">[29]B!$D$7</definedName>
    <definedName name="b_25">[29]B!$D$7</definedName>
    <definedName name="b_26">[29]B!$D$7</definedName>
    <definedName name="b_27">[29]B!$D$7</definedName>
    <definedName name="b_28">[29]B!$D$7</definedName>
    <definedName name="b_29">[29]B!$D$7</definedName>
    <definedName name="B_2a">#REF!</definedName>
    <definedName name="B_2b">'[26]B-10'!$A$1:$K$56</definedName>
    <definedName name="b_3">[31]B!$D$7</definedName>
    <definedName name="b_30">[29]B!$D$7</definedName>
    <definedName name="b_31">[29]B!$D$7</definedName>
    <definedName name="b_32">[29]B!$D$7</definedName>
    <definedName name="b_34">[29]B!$D$7</definedName>
    <definedName name="b_36">[29]B!$D$7</definedName>
    <definedName name="b_37">[29]B!$D$7</definedName>
    <definedName name="b_37_1">[29]B!$D$7</definedName>
    <definedName name="b_39">[29]B!$D$7</definedName>
    <definedName name="b_4">[29]B!$D$7</definedName>
    <definedName name="b_5">[29]B!$D$7</definedName>
    <definedName name="b_7">[30]B!$D$7</definedName>
    <definedName name="b_79">[29]B!$D$7</definedName>
    <definedName name="b_8">[29]B!$D$7</definedName>
    <definedName name="B_S">[72]BS!$A$1:$AD$150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[73]B_Sheet!$A$1</definedName>
    <definedName name="BALLRM">#REF!</definedName>
    <definedName name="Bank">#REF!</definedName>
    <definedName name="BANT95">'[74]Cum.91-93'!$AQ$238:$AQ$432</definedName>
    <definedName name="BANTING">'[74]Cum.91-93'!$AQ$460:$AQ$673</definedName>
    <definedName name="bas">'[41]0100'!$O$14:$R$67</definedName>
    <definedName name="Basis_end">#REF!</definedName>
    <definedName name="Basis_start">#REF!</definedName>
    <definedName name="BB">#REF!</definedName>
    <definedName name="BB_1a">#REF!</definedName>
    <definedName name="BB_2a">'[26]BB-1'!$A$1:$I$62</definedName>
    <definedName name="BB_3">#REF!</definedName>
    <definedName name="BBB">'[75]5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'[41]0100'!$F$14:$G$106</definedName>
    <definedName name="bkon">'[36]tax-ss'!$Q$7:$Q$37</definedName>
    <definedName name="BldgContractor">#REF!</definedName>
    <definedName name="BOH">#REF!</definedName>
    <definedName name="BPR_01">#REF!</definedName>
    <definedName name="BPR_Bloom">'[76]BPR-Bloom'!$A$1:$P$451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[77]FORMC94!$A$6:$M$38</definedName>
    <definedName name="ccc_1">[78]FORMC94!$A$6:$M$38</definedName>
    <definedName name="ccc_10">[79]FORMC94!$A$6:$M$38</definedName>
    <definedName name="ccc_25">[79]FORMC94!$A$6:$M$38</definedName>
    <definedName name="ccc_5">[79]FORMC94!$A$6:$M$38</definedName>
    <definedName name="ccc_8">[78]FORMC94!$A$6:$M$38</definedName>
    <definedName name="cccc">#REF!</definedName>
    <definedName name="cccccccc">'[36]tax-ss'!$G$7:$G$37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'[36]tax-ss'!$K$7:$K$37</definedName>
    <definedName name="cccccuuuu">'[36]tax-ss'!$L$7:$L$37</definedName>
    <definedName name="CDB">#REF!</definedName>
    <definedName name="cddddddddddd">'[36]tax-ss'!$N$7:$N$37</definedName>
    <definedName name="cdsioa">'[36]tax-ss'!$N$7:$N$37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'[80]FF-1'!#REF!</definedName>
    <definedName name="Chargeabl">'[81]FF-1'!#REF!</definedName>
    <definedName name="Chargeable">'[82]FF-1'!#REF!</definedName>
    <definedName name="CHECK">#REF!</definedName>
    <definedName name="CI">#REF!</definedName>
    <definedName name="Cis.Comm">[57]details!$C$138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'[39]0100'!$D$109:$E$109</definedName>
    <definedName name="Col_Type">'[39]0100'!$D$110:$E$110</definedName>
    <definedName name="ColmNo">[83]Weights!$B$5:$K$5</definedName>
    <definedName name="COMMITMENTS">#N/A</definedName>
    <definedName name="Companyname">'[84]F-3'!$A$1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'[85]addl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[86]APCODE!$A$3:$B$65536</definedName>
    <definedName name="crate">[87]Rates!$B$4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[86]APCODE!$B$3:$C$602</definedName>
    <definedName name="CS">#REF!</definedName>
    <definedName name="csC">'[36]tax-ss'!$J$7:$J$37</definedName>
    <definedName name="csscc">'[36]tax-ss'!$C$7:$C$37</definedName>
    <definedName name="CTTotals">#REF!</definedName>
    <definedName name="CTTotals1">#REF!</definedName>
    <definedName name="cty_code">[87]Rates!$B$6</definedName>
    <definedName name="cu">'[36]tax-ss'!$M$7:$M$37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[88]Index!$M$6</definedName>
    <definedName name="current">'[56]F-5'!$B$7</definedName>
    <definedName name="current_ya">2001</definedName>
    <definedName name="CurrentYA">'[89]Company Info'!$B$6</definedName>
    <definedName name="CurrYA">'[90]G-35-3'!#REF!</definedName>
    <definedName name="Customize" localSheetId="3">[91]!Customize</definedName>
    <definedName name="Customize">[91]!Customize</definedName>
    <definedName name="CVCV" hidden="1">{#VALUE!,#N/A,FALSE,0}</definedName>
    <definedName name="CVT">#REF!</definedName>
    <definedName name="cyear">[24]Info!$D$8</definedName>
    <definedName name="czu">'[36]tax-ss'!$H$7:$H$37</definedName>
    <definedName name="D">'[91]IBA &lt;O3&gt;'!$E$24:$E$25</definedName>
    <definedName name="da">"TOA Paint (Malaysia) Sdn Bhd"</definedName>
    <definedName name="dagdsgds">#REF!</definedName>
    <definedName name="DASH">'[92]Cost centre expenditure'!$B$16</definedName>
    <definedName name="Data">[93]BPR!$F$11</definedName>
    <definedName name="Data_10">[94]BPR!$F$11</definedName>
    <definedName name="Data_11">[93]BPR!$F$11</definedName>
    <definedName name="Data_12">[93]BPR!$F$11</definedName>
    <definedName name="Data_13">[95]BPR!$F$11</definedName>
    <definedName name="Data_14">[93]BPR!$F$11</definedName>
    <definedName name="Data_15">[93]BPR!$F$11</definedName>
    <definedName name="Data_19">[96]BPR!$F$11</definedName>
    <definedName name="Data_20">[95]BPR!$F$11</definedName>
    <definedName name="Data_21">[95]BPR!$F$11</definedName>
    <definedName name="Data_22">[95]BPR!$F$11</definedName>
    <definedName name="Data_23">[95]BPR!$F$11</definedName>
    <definedName name="Data_23_1">[95]BPR!$F$11</definedName>
    <definedName name="Data_25">[95]BPR!$F$11</definedName>
    <definedName name="Data_29">[95]BPR!$F$11</definedName>
    <definedName name="Data_43">[95]BPR!$F$11</definedName>
    <definedName name="Data_47">[95]BPR!$F$11</definedName>
    <definedName name="Data_66">[95]BPR!$F$11</definedName>
    <definedName name="Data_72">[96]BPR!$F$11</definedName>
    <definedName name="Data_8">[94]BPR!$F$11</definedName>
    <definedName name="Data_9">[93]BPR!$F$11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[97]ตั๋วเงินรับ!$F$1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'[99]CA Sheet'!$R$36</definedName>
    <definedName name="dfdsfgfg">'[100]CA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'[91]Customize Your Loan Manager'!$G$21</definedName>
    <definedName name="dfsdfes">'[99]CA Sheet'!$R$36</definedName>
    <definedName name="dfsdgfd">#REF!</definedName>
    <definedName name="dfsfd">'[101]CA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[87]Rates!$B$2</definedName>
    <definedName name="display_area_2">#REF!</definedName>
    <definedName name="DisposalTotals">#REF!</definedName>
    <definedName name="DisposalTotals1">#REF!</definedName>
    <definedName name="div_code">[87]Rates!$B$7</definedName>
    <definedName name="djdjt">#REF!</definedName>
    <definedName name="djfhjdhje">#REF!</definedName>
    <definedName name="djfjherhjr">#REF!</definedName>
    <definedName name="DKK">'[102]ADJ - RATE'!$B$4</definedName>
    <definedName name="DM2_">'[74]Cum.91-93'!$AI$460:$AI$673</definedName>
    <definedName name="DM95_">'[74]Cum.91-93'!$AI$238:$AI$432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'[47]U2.2'!#REF!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'[47]U2.2'!#REF!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[103]FF_4!#REF!</definedName>
    <definedName name="ee_65">[103]FF_4!#REF!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[104]FORMC94!$A$6:$M$38</definedName>
    <definedName name="eeeeeeee">'[36]tax-ss'!$M$7:$M$37</definedName>
    <definedName name="eerfr">#REF!</definedName>
    <definedName name="eewgte">'[105]Gain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'[43]CA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[106]B!$B$3</definedName>
    <definedName name="egfeqgegeg" hidden="1">#REF!</definedName>
    <definedName name="egfesge">#REF!</definedName>
    <definedName name="egfrgrewg">'[43]CA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'[44]CA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'[47]U2.2'!#REF!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'[47]U2.2'!#REF!</definedName>
    <definedName name="ergtwrq">#REF!</definedName>
    <definedName name="ergwq">#REF!</definedName>
    <definedName name="erherhh">#REF!</definedName>
    <definedName name="erhjtejnjmn">#REF!</definedName>
    <definedName name="erhnethet">'[47]U2.2'!#REF!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'[44]CA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'[107]CA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[3]MCMD95!$U$130:$AO$151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'[108]1131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[109]FORMC94!$A$6:$M$38</definedName>
    <definedName name="exera_1">[110]FORMC94!$A$6:$M$38</definedName>
    <definedName name="exera_1_1">[110]FORMC94!$A$6:$M$38</definedName>
    <definedName name="exera_10">[111]FORMC94!$A$6:$M$38</definedName>
    <definedName name="exera_10_1">[111]FORMC94!$A$6:$M$38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[112]FORMC94!$A$6:$M$38</definedName>
    <definedName name="exera_14">[113]FORMC94!$A$6:$M$38</definedName>
    <definedName name="exera_14_1">[112]FORMC94!$A$6:$M$38</definedName>
    <definedName name="exera_15">[112]FORMC94!$A$6:$M$38</definedName>
    <definedName name="exera_15_1">[112]FORMC94!$A$6:$M$38</definedName>
    <definedName name="exera_16">[8]FORMC94!$A$6:$M$38</definedName>
    <definedName name="exera_16_1">[8]FORMC94!$A$6:$M$38</definedName>
    <definedName name="exera_16_72">[114]FORMC94!$A$6:$M$38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[114]FORMC94!$A$6:$M$38</definedName>
    <definedName name="exera_2">[112]FORMC94!$A$6:$M$38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[115]FORMC94!$A$6:$M$38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[116]FORMC94!$A$6:$M$38</definedName>
    <definedName name="exera_26">[8]FORMC94!$A$6:$M$38</definedName>
    <definedName name="exera_26_1">[117]FORMC94!$A$6:$M$38</definedName>
    <definedName name="exera_27">[8]FORMC94!$A$6:$M$38</definedName>
    <definedName name="exera_28">[8]FORMC94!$A$6:$M$38</definedName>
    <definedName name="exera_28_72">[118]FORMC94!$A$6:$M$38</definedName>
    <definedName name="exera_29">[8]FORMC94!$A$6:$M$38</definedName>
    <definedName name="exera_29_1">[8]FORMC94!$A$6:$M$38</definedName>
    <definedName name="exera_3">[110]FORMC94!$A$6:$M$38</definedName>
    <definedName name="exera_3_1">[110]FORMC94!$A$6:$M$38</definedName>
    <definedName name="exera_30">[119]FORMC94!$A$6:$M$38</definedName>
    <definedName name="exera_30_1">[8]FORMC94!$A$6:$M$38</definedName>
    <definedName name="exera_31">[104]FORMC94!$A$6:$M$38</definedName>
    <definedName name="exera_31_1">[104]FORMC94!$A$6:$M$38</definedName>
    <definedName name="exera_32">[8]FORMC94!$A$6:$M$38</definedName>
    <definedName name="exera_33">[8]FORMC94!$A$6:$M$38</definedName>
    <definedName name="exera_33_1">[118]FORMC94!$A$6:$M$38</definedName>
    <definedName name="exera_34">[8]FORMC94!$A$6:$M$38</definedName>
    <definedName name="exera_34_1">[8]FORMC94!$A$6:$M$38</definedName>
    <definedName name="exera_35">[120]FORMC94!$A$6:$M$38</definedName>
    <definedName name="exera_35_1">[121]FORMC94!$A$6:$M$38</definedName>
    <definedName name="exera_36">[8]FORMC94!$A$6:$M$38</definedName>
    <definedName name="exera_37">[119]FORMC94!$A$6:$M$38</definedName>
    <definedName name="exera_37_1">[104]FORMC94!$A$6:$M$38</definedName>
    <definedName name="exera_38">[120]FORMC94!$A$6:$M$38</definedName>
    <definedName name="exera_39">[122]FORMC94!$A$6:$M$38</definedName>
    <definedName name="exera_4">[123]FORMC94!$A$6:$M$38</definedName>
    <definedName name="exera_40">[8]FORMC94!$A$6:$M$38</definedName>
    <definedName name="exera_41">[124]FORMC94!$A$6:$M$38</definedName>
    <definedName name="exera_42">[8]FORMC94!$A$6:$M$38</definedName>
    <definedName name="exera_43">[124]FORMC94!$A$6:$M$38</definedName>
    <definedName name="exera_44">[124]FORMC94!$A$6:$M$38</definedName>
    <definedName name="exera_45">[8]FORMC94!$A$6:$M$38</definedName>
    <definedName name="exera_46">[124]FORMC94!$A$6:$M$38</definedName>
    <definedName name="exera_47">[116]FORMC94!$A$6:$M$38</definedName>
    <definedName name="exera_49">[125]FORMC94!$A$6:$M$38</definedName>
    <definedName name="exera_5">[112]FORMC94!$A$6:$M$38</definedName>
    <definedName name="exera_50">[125]FORMC94!$A$6:$M$38</definedName>
    <definedName name="exera_52">[8]FORMC94!$A$6:$M$38</definedName>
    <definedName name="exera_53">[8]FORMC94!$A$6:$M$38</definedName>
    <definedName name="exera_54">[120]FORMC94!$A$6:$M$38</definedName>
    <definedName name="exera_56">[120]FORMC94!$A$6:$M$38</definedName>
    <definedName name="exera_6">[112]FORMC94!$A$6:$M$38</definedName>
    <definedName name="exera_6_1">[112]FORMC94!$A$6:$M$38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[126]FORMC94!$A$6:$M$38</definedName>
    <definedName name="exera_70">[8]FORMC94!$A$6:$M$38</definedName>
    <definedName name="exera_71">[8]FORMC94!$A$6:$M$38</definedName>
    <definedName name="exera_72">[112]FORMC94!$A$6:$M$38</definedName>
    <definedName name="exera_79">[127]FORMC94!$A$6:$M$38</definedName>
    <definedName name="exera_8">[8]FORMC94!$A$6:$M$38</definedName>
    <definedName name="exera_8_1">[8]FORMC94!$A$6:$M$38</definedName>
    <definedName name="exera_9">[128]FORMC94!$A$6:$M$38</definedName>
    <definedName name="exera_9_1">[128]FORMC94!$A$6:$M$38</definedName>
    <definedName name="exera_9_72">[8]FORMC94!$A$6:$M$38</definedName>
    <definedName name="EXGAIN">"$#REF!.$I$33"</definedName>
    <definedName name="EXGAIN_72">"$#REF!.$I$36"</definedName>
    <definedName name="EXP">'[74]Dec 94'!$C$13:$AT$180</definedName>
    <definedName name="Exp_COS">#REF!</definedName>
    <definedName name="Exp_Samp">#REF!</definedName>
    <definedName name="EXPBOR">'[74]Dec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[129]AFA!#REF!</definedName>
    <definedName name="F_4a">'[26]F-4'!$B$1:$L$74</definedName>
    <definedName name="F_4New">#REF!</definedName>
    <definedName name="F_4sup">#REF!</definedName>
    <definedName name="F_5new">#REF!</definedName>
    <definedName name="f_65">[129]AFA!#REF!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[130]E!#REF!</definedName>
    <definedName name="F_8B24">'[130]B- 1'!#REF!</definedName>
    <definedName name="F_8BB21">'[131]M-2'!#REF!</definedName>
    <definedName name="F_8BB22">'[131]M-2'!#REF!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[93]BPR!$F$11</definedName>
    <definedName name="FA_10">[94]BPR!$F$11</definedName>
    <definedName name="FA_11">[93]BPR!$F$11</definedName>
    <definedName name="FA_12">[93]BPR!$F$11</definedName>
    <definedName name="FA_13">[95]BPR!$F$11</definedName>
    <definedName name="FA_14">[93]BPR!$F$11</definedName>
    <definedName name="FA_15">[93]BPR!$F$11</definedName>
    <definedName name="FA_19">[96]BPR!$F$11</definedName>
    <definedName name="FA_20">[95]BPR!$F$11</definedName>
    <definedName name="FA_21">[95]BPR!$F$11</definedName>
    <definedName name="FA_22">[95]BPR!$F$11</definedName>
    <definedName name="FA_23">[95]BPR!$F$11</definedName>
    <definedName name="FA_23_1">[95]BPR!$F$11</definedName>
    <definedName name="FA_25">[95]BPR!$F$11</definedName>
    <definedName name="FA_29">[95]BPR!$F$11</definedName>
    <definedName name="FA_43">[95]BPR!$F$11</definedName>
    <definedName name="FA_47">[95]BPR!$F$11</definedName>
    <definedName name="FA_66">[95]BPR!$F$11</definedName>
    <definedName name="FA_72">[96]BPR!$F$11</definedName>
    <definedName name="FA_8">[94]BPR!$F$11</definedName>
    <definedName name="FA_9">[93]BPR!$F$11</definedName>
    <definedName name="FA_COMP">#REF!</definedName>
    <definedName name="faa">'[41]0100'!$I$3:$I$3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[46]CA!$Q$112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'[44]CA Sheet'!$R$36</definedName>
    <definedName name="fdfdz">#REF!</definedName>
    <definedName name="fdg">#REF!</definedName>
    <definedName name="fdgdrhtd">#REF!</definedName>
    <definedName name="fdgfd">'[53]CA Sheet'!$R$36</definedName>
    <definedName name="fdgfds">'[44]CA Sheet'!$R$36</definedName>
    <definedName name="fdgfdsgfds">'[42]CA Sheet'!$R$36</definedName>
    <definedName name="fdggdsf">[132]CBO0497!$B$12:$R$178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'[44]CA Sheet'!$R$36</definedName>
    <definedName name="fdsfd">#REF!</definedName>
    <definedName name="fe">[133]FORMC94!$A$6:$M$38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 localSheetId="3">[91]!FinePrint</definedName>
    <definedName name="FinePrint">[91]!FinePrint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'[82]FF-1'!#REF!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'[41]0100'!$I$9:$I$9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[87]Rates!$R$31</definedName>
    <definedName name="FY00exch">[87]Rates!$I$4</definedName>
    <definedName name="FY00findex">[87]Rates!$I$3</definedName>
    <definedName name="FY00usindex">[87]Rates!$C$12</definedName>
    <definedName name="FY01cri">[87]Rates!$R$51</definedName>
    <definedName name="FY01exch">[87]Rates!$J$4</definedName>
    <definedName name="FY01findex">[87]Rates!$J$3</definedName>
    <definedName name="FY01usindex">[87]Rates!$E$12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'[134]CA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'[42]CA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'[98]FF-3'!$A$9:$K$11</definedName>
    <definedName name="gj___6">[135]FF_3!$A$9:$K$11</definedName>
    <definedName name="gj___8">[135]FF_3!$A$9:$K$11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[55]CA!$Q$112</definedName>
    <definedName name="gwrgwrg">#REF!</definedName>
    <definedName name="gz">'[41]0100'!$O$85:$P$102</definedName>
    <definedName name="h">[136]เงินกู้ธนชาติ!$G$2</definedName>
    <definedName name="h_49">'[137]61 HR'!#REF!</definedName>
    <definedName name="h_65">'[137]61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[138]SAME!#REF!</definedName>
    <definedName name="HighTech">[57]details!$C$173</definedName>
    <definedName name="HIP" hidden="1">{#N/A,#N/A,FALSE,"Sheet1"}</definedName>
    <definedName name="hjhjhj">#REF!</definedName>
    <definedName name="hjjd">'[36]tax-ss'!$T$7:$T$37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[139]AFA!#REF!</definedName>
    <definedName name="hp11_10">[140]AFA!#REF!</definedName>
    <definedName name="hp11_25">"'file://LIEH/JobOnHand/IndexFurniture 06/WeltaxcompPY.xls'#$AFA.$#REF!$#REF!"</definedName>
    <definedName name="hp11_5">[140]AFA!#REF!</definedName>
    <definedName name="hp11_72">"'file://MINDY/JobOnHand/IndexFurniture 06/WeltaxcompPY.xls'#$AFA.$#REF!$#REF!"</definedName>
    <definedName name="hp11_8">[139]AFA!#REF!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[141]AFA!#REF!</definedName>
    <definedName name="hp2_12_1">[141]AFA!#REF!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[142]AFA!#REF!</definedName>
    <definedName name="hp2_14_1">[19]AFA!#REF!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[19]AFA!#REF!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[141]AFA!#REF!</definedName>
    <definedName name="hp2_24">[141]AFA!#REF!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[141]AFA!#REF!</definedName>
    <definedName name="hp2_33">[141]AFA!#REF!</definedName>
    <definedName name="hp2_33_1">"'file://MINDY/JobOnHand/Assurance/RedFox_06/WeltaxcompPY.xls'#$AFA.$#REF!$#REF!"</definedName>
    <definedName name="hp2_34">[141]AFA!#REF!</definedName>
    <definedName name="hp2_34_1">"'file:///A:/WeltaxcompPY.xls'#$AFA.$#REF!$#REF!"</definedName>
    <definedName name="hp2_35">[144]AFA!#REF!</definedName>
    <definedName name="hp2_35_1">"'file://NIL-YXRA5HG0HP5/Company/Company/Assurance/Dosca_04/WeltaxcompPY.xls'#$AFA.$#REF!$#REF!"</definedName>
    <definedName name="hp2_36">[141]AFA!#REF!</definedName>
    <definedName name="hp2_37">[143]AFA!#REF!</definedName>
    <definedName name="hp2_37_1">"'file://Lieh/jobonhand/My Jobs/Royaparcel_06/WeltaxcompPY.xls'#$AFA.$#REF!$#REF!"</definedName>
    <definedName name="hp2_38">[144]AFA!#REF!</definedName>
    <definedName name="hp2_39">[145]AFA!#REF!</definedName>
    <definedName name="hp2_4">[146]AFA!#REF!</definedName>
    <definedName name="hp2_40">[141]AFA!#REF!</definedName>
    <definedName name="hp2_41">[147]AFA!#REF!</definedName>
    <definedName name="hp2_42">[141]AFA!#REF!</definedName>
    <definedName name="hp2_43">[147]AFA!#REF!</definedName>
    <definedName name="hp2_44">[147]AFA!#REF!</definedName>
    <definedName name="hp2_45">[141]AFA!#REF!</definedName>
    <definedName name="hp2_46">[147]AFA!#REF!</definedName>
    <definedName name="hp2_47">[148]AFA!#REF!</definedName>
    <definedName name="hp2_49">[149]AFA!#REF!</definedName>
    <definedName name="hp2_5">[19]AFA!#REF!</definedName>
    <definedName name="hp2_50">[149]AFA!#REF!</definedName>
    <definedName name="hp2_52">[141]AFA!#REF!</definedName>
    <definedName name="hp2_53">[141]AFA!#REF!</definedName>
    <definedName name="hp2_54">[144]AFA!#REF!</definedName>
    <definedName name="hp2_56">[144]AFA!#REF!</definedName>
    <definedName name="hp2_6">[19]AFA!#REF!</definedName>
    <definedName name="hp2_6_1">[19]AFA!#REF!</definedName>
    <definedName name="hp2_60">[141]AFA!#REF!</definedName>
    <definedName name="hp2_61">[141]AFA!#REF!</definedName>
    <definedName name="hp2_65">[150]AFA!#REF!</definedName>
    <definedName name="hp2_67">[141]AFA!#REF!</definedName>
    <definedName name="hp2_68">[141]AFA!#REF!</definedName>
    <definedName name="hp2_7">[151]AFA!#REF!</definedName>
    <definedName name="hp2_70">[141]AFA!#REF!</definedName>
    <definedName name="hp2_71">[141]AFA!#REF!</definedName>
    <definedName name="hp2_72">"'file://JB2/Company/Assurance/QuanCheng_05/WeltaxcompPY.xls'#$AFA.$#REF!$#REF!"</definedName>
    <definedName name="hp2_79">[152]AFA!#REF!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[153]AFA!#REF!</definedName>
    <definedName name="hpp_72">"'file://JB003/Assurance/SoonYeMarketing\'05/WeltaxcompPY.xls'#$AFA.$#REF!$#REF!"</definedName>
    <definedName name="hr">'[41]0100'!$T$24:$U$26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[57]details!$C$165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'[137]65 FINANCE'!#REF!</definedName>
    <definedName name="i_65">'[137]65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'[154]U4-Recruitment'!#REF!</definedName>
    <definedName name="INT">#REF!</definedName>
    <definedName name="Intellectronics">[57]details!$C$117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'[74]Cum.91-93'!$AG$460:$AG$673</definedName>
    <definedName name="JAKAR95">'[74]Cum.91-93'!$AG$238:$AG$432</definedName>
    <definedName name="jakcnl">'[155]tax-ss'!$P$7:$P$37</definedName>
    <definedName name="Jan">#REF!</definedName>
    <definedName name="Jas" hidden="1">{"'Feb 99'!$A$1:$G$30"}</definedName>
    <definedName name="jb">'[36]tax-ss'!$P$7:$P$37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[57]details!$C$157</definedName>
    <definedName name="jfjfjyfj">#REF!</definedName>
    <definedName name="jftjfj">#REF!</definedName>
    <definedName name="jg">'[98]FF-3'!$A$1:$IV$8</definedName>
    <definedName name="jgj">'[30]FF-2 (1)'!$A$1:$IV$9</definedName>
    <definedName name="jh">'[36]tax-ss'!$O$7:$O$37</definedName>
    <definedName name="jhbjjln">'[156]tax-ss'!$Q$7:$Q$37</definedName>
    <definedName name="jik">'[36]tax-ss'!$B$51</definedName>
    <definedName name="jj">[135]FF_3!$A$9:$K$11</definedName>
    <definedName name="jj___0">[157]FF_3!$A$9:$K$11</definedName>
    <definedName name="jj___12">[135]FF_3!$A$9:$K$11</definedName>
    <definedName name="jj___14">[135]FF_3!$A$9:$K$11</definedName>
    <definedName name="jj___3">[135]FF_3!$A$9:$K$11</definedName>
    <definedName name="jj___5">[135]FF_3!$A$9:$K$11</definedName>
    <definedName name="jj___6">[135]FF_3!$A$9:$K$11</definedName>
    <definedName name="jj___8">[135]FF_3!$A$9:$K$11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'[91]IBA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'[36]tax-ss'!$H$7:$H$37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[57]details!$C$125</definedName>
    <definedName name="k2.2">"'file:///A:/WeltaxcompPY.xls'#$AFA.$#REF!$#REF!"</definedName>
    <definedName name="k2.2_49">[141]AFA!#REF!</definedName>
    <definedName name="k2.2_65">[141]AFA!#REF!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'[74]Cum.91-93'!$AH$238:$AH$432</definedName>
    <definedName name="KESBAN">'[74]Cum.91-93'!$AH$460:$AH$673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[141]AFA!#REF!</definedName>
    <definedName name="kkk">'[158]FF-21(a)'!#REF!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'[159]3 P&amp;L '!#REF!</definedName>
    <definedName name="ktkrywyw">#REF!</definedName>
    <definedName name="ktukmtukm">#REF!</definedName>
    <definedName name="kutktuk">#REF!</definedName>
    <definedName name="l">#N/A</definedName>
    <definedName name="L_1a">[26]L!$B$1:$J$24</definedName>
    <definedName name="LA">'[160]FF-4'!#REF!</definedName>
    <definedName name="LABUAN">'[74]Cum.91-93'!$AE$460:$AE$673</definedName>
    <definedName name="LABUAN95">'[74]Cum.91-93'!$AE$238:$AE$432</definedName>
    <definedName name="Lain">#REF!</definedName>
    <definedName name="LAIN_LAIN_PENDAPATAN">'[159]3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'[36]tax-ss'!$B$50</definedName>
    <definedName name="Loan">[136]เงินกู้ธนชาติ!$B$4</definedName>
    <definedName name="Loan1">'[136]เงินกู้ MGC'!$B$4</definedName>
    <definedName name="LOC">#REF!</definedName>
    <definedName name="loc_cur">[87]Rates!$B$5</definedName>
    <definedName name="Long">[136]เงินกู้ธนชาติ!$F$15</definedName>
    <definedName name="Long1">'[136]เงินกู้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[161]STart!$Q$7:$Q$1300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[106]B!$A$1</definedName>
    <definedName name="MACROS">[162]C!$A$1:$G$53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[161]STart!$R$7:$R$1300</definedName>
    <definedName name="MC">[163]STart!$R$7:$R$1300</definedName>
    <definedName name="mctrend">#REF!</definedName>
    <definedName name="mdsmf">[164]cashflowcomp!$C$1:$J$67</definedName>
    <definedName name="Mduration">#REF!</definedName>
    <definedName name="memo1">#REF!</definedName>
    <definedName name="memo2">#REF!</definedName>
    <definedName name="meng">[165]FSA!$A$1</definedName>
    <definedName name="meng_72">[166]FSA!$A$1</definedName>
    <definedName name="mg">#REF!</definedName>
    <definedName name="min" hidden="1">{"'Feb 99'!$A$1:$G$30"}</definedName>
    <definedName name="mjmjm">#REF!</definedName>
    <definedName name="ML">#REF!</definedName>
    <definedName name="mm">[30]FSA!$A$2</definedName>
    <definedName name="MM_02">#REF!</definedName>
    <definedName name="MM_1a">'[26]M MM'!$A$1:$K$35</definedName>
    <definedName name="mnfmfgm">#REF!</definedName>
    <definedName name="monthcode">[167]U!#REF!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'[168]CA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[161]STart!$T$7:$T$1300</definedName>
    <definedName name="Nada" localSheetId="3">[91]!Nada</definedName>
    <definedName name="Nada">[91]!Nada</definedName>
    <definedName name="NalcoBPR">#REF!</definedName>
    <definedName name="Name">[165]FSA!$A$1</definedName>
    <definedName name="Name_10">[169]FSA!$A$1</definedName>
    <definedName name="Name_11">[165]FSA!$A$1</definedName>
    <definedName name="Name_12">[165]FSA!$A$1</definedName>
    <definedName name="Name_13">[170]FSA!$A$1</definedName>
    <definedName name="Name_14">[165]FSA!$A$1</definedName>
    <definedName name="Name_15">[165]FSA!$A$1</definedName>
    <definedName name="Name_19">[166]FSA!$A$1</definedName>
    <definedName name="Name_20">[170]FSA!$A$1</definedName>
    <definedName name="Name_21">[170]FSA!$A$1</definedName>
    <definedName name="Name_22">[170]FSA!$A$1</definedName>
    <definedName name="Name_23">[170]FSA!$A$1</definedName>
    <definedName name="Name_23_1">[170]FSA!$A$1</definedName>
    <definedName name="Name_25">[170]FSA!$A$1</definedName>
    <definedName name="Name_29">[170]FSA!$A$1</definedName>
    <definedName name="Name_43">[170]FSA!$A$1</definedName>
    <definedName name="Name_47">[170]FSA!$A$1</definedName>
    <definedName name="Name_66">[170]FSA!$A$1</definedName>
    <definedName name="Name_72">[166]FSA!$A$1</definedName>
    <definedName name="Name_8">[169]FSA!$A$1</definedName>
    <definedName name="Name_9">[165]FSA!$A$1</definedName>
    <definedName name="NameRef">#REF!</definedName>
    <definedName name="NameRef1">#REF!</definedName>
    <definedName name="NB">[161]STart!$U$7:$U$1300</definedName>
    <definedName name="NBV">#REF!</definedName>
    <definedName name="NCVR">#REF!</definedName>
    <definedName name="NCVR1">[171]O3!$I$172</definedName>
    <definedName name="NCVR2">[171]O4!$I$31</definedName>
    <definedName name="nesadj">'[41]0100'!$A$14:$A$106</definedName>
    <definedName name="NESMAL\FUNDS">[172]B!$B$3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'[173]Entity Data'!$H$8</definedName>
    <definedName name="Nexustel">[57]details!$C$197</definedName>
    <definedName name="nfgf">#REF!</definedName>
    <definedName name="ngjgj">#REF!</definedName>
    <definedName name="NN">'[91]IBA &lt;O3&gt;'!$Q$7:$Q$10</definedName>
    <definedName name="NOMO">#REF!</definedName>
    <definedName name="note">#REF!</definedName>
    <definedName name="NOTE2">#REF!</definedName>
    <definedName name="noteAUDITED">'[52]ABR P&amp;L'!$A$1:$R$53</definedName>
    <definedName name="NOTES">#N/A</definedName>
    <definedName name="Notes_BanksOD">[73]Notes!$W$263</definedName>
    <definedName name="Notes_Debtors">[73]Notes!#REF!</definedName>
    <definedName name="Notes_exp">[73]Notes!#REF!</definedName>
    <definedName name="Notes_Profit_and_loss">[73]Notes!#REF!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'[91]Loan Amortization Table'!#REF!</definedName>
    <definedName name="OA">'[91]IBA &lt;O3&gt;'!$Q$31</definedName>
    <definedName name="Oct">#REF!</definedName>
    <definedName name="OCT_10">[174]FF_3!$A$9:$K$11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[174]FF_3!$A$9:$K$11</definedName>
    <definedName name="OCT_9">[9]FF_3!$A$9:$K$11</definedName>
    <definedName name="OCT334___8">[135]FF_3!$A$1:$IV$8</definedName>
    <definedName name="OCT334_10">[174]FF_3!$A$1:$IV$8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[174]FF_3!$A$1:$IV$8</definedName>
    <definedName name="OCT334_9">[9]FF_3!$A$1:$IV$8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[175]cashflowcomp!$C$1:$J$67</definedName>
    <definedName name="OK">#REF!</definedName>
    <definedName name="one">'[80]FF-1'!#REF!</definedName>
    <definedName name="ones">'[176]FF-1'!#REF!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3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[177]สุทธิภาษี!$E$5:$AA$57</definedName>
    <definedName name="P_L">'[74]Dec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'[74]Cum.91-93'!$AJ$460:$AJ$673</definedName>
    <definedName name="P9B95">'[74]Cum.91-93'!$AJ$238:$AJ$432</definedName>
    <definedName name="pa">'[178]FF-2'!$A$1:$K$88</definedName>
    <definedName name="PAGE1">#N/A</definedName>
    <definedName name="PAGE2">#N/A</definedName>
    <definedName name="PAGE4">[179]D!$A$1:$K$86</definedName>
    <definedName name="parner">#REF!</definedName>
    <definedName name="pars">#REF!</definedName>
    <definedName name="PART">'[74]Cum.91-93'!$C$238:$E$398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[180]TB!$J$45</definedName>
    <definedName name="Payroll_Samp">#REF!</definedName>
    <definedName name="PayrollDatabase">[181]PAYROLL!$B$6:$K$44</definedName>
    <definedName name="PayrollDatabase1">[182]PAYROLL!$B$6:$K$44</definedName>
    <definedName name="PBT">[183]acs!#REF!</definedName>
    <definedName name="Pelco">[57]details!$C$92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'[159]3 P&amp;L '!#REF!</definedName>
    <definedName name="PERBELANJAAN_PENGURUSAN">'[159]3 P&amp;L '!#REF!</definedName>
    <definedName name="Period">"ACT"</definedName>
    <definedName name="Period_Month">12</definedName>
    <definedName name="Period_Year">1997</definedName>
    <definedName name="PeriodsInYear">[184]Sheet1!$G$6</definedName>
    <definedName name="PERYR">#REF!</definedName>
    <definedName name="PhpYavg">#REF!</definedName>
    <definedName name="pin">'[36]tax-ss'!$O$7:$O$37</definedName>
    <definedName name="PL">'[91]IBA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'[52]PLmth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_Samp">#REF!</definedName>
    <definedName name="PO_Samp02">#REF!</definedName>
    <definedName name="PP">[185]BPR!$F$11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'[186]10'!#REF!</definedName>
    <definedName name="PrepytFD">#REF!</definedName>
    <definedName name="previous">'[56]F-5'!$C$7</definedName>
    <definedName name="_xlnm.Print_Area" localSheetId="6">'CFT1'!$A$1:$L$47</definedName>
    <definedName name="_xlnm.Print_Area" localSheetId="7">'CFT2'!$A$1:$L$45</definedName>
    <definedName name="_xlnm.Print_Area" localSheetId="8">'CFT3'!$A$1:$L$76</definedName>
    <definedName name="_xlnm.Print_Area" localSheetId="3">'PL 12M'!$A$1:$M$76</definedName>
    <definedName name="_xlnm.Print_Area" localSheetId="5">'เปลี่ยนแปลง(งบกิจการ)'!$A$1:$S$38</definedName>
    <definedName name="_xlnm.Print_Area" localSheetId="4">'เปลี่ยนแปลง(งบรวม)'!$A$1:$AC$40</definedName>
    <definedName name="_xlnm.Print_Area" localSheetId="2">ผู้ถือหุ้น!$A$1:$M$36</definedName>
    <definedName name="_xlnm.Print_Area" localSheetId="0">สินทรัพย์!$A$1:$M$46</definedName>
    <definedName name="_xlnm.Print_Area" localSheetId="1">หนี้สิน!$A$1:$M$42</definedName>
    <definedName name="_xlnm.Print_Area">#REF!</definedName>
    <definedName name="Print_Area_MI">#REF!</definedName>
    <definedName name="Print_Area_MI_1">'[29]FF_2 _1_'!$A$10:$K$16</definedName>
    <definedName name="Print_Area_MI_10">'[30]FF_2 _1_'!$A$10:$K$16</definedName>
    <definedName name="Print_Area_MI_11">'[29]FF_2 _1_'!$A$10:$K$16</definedName>
    <definedName name="Print_Area_MI_12">'[29]FF_2 _1_'!$A$10:$K$16</definedName>
    <definedName name="Print_Area_MI_13">'[29]FF_2 _1_'!$A$10:$K$16</definedName>
    <definedName name="Print_Area_MI_14">'[29]FF_2 _1_'!$A$10:$K$16</definedName>
    <definedName name="Print_Area_MI_15">'[29]FF_2 _1_'!$A$10:$K$16</definedName>
    <definedName name="Print_Area_MI_16">'[29]FF_2 _1_'!$A$10:$K$16</definedName>
    <definedName name="Print_Area_MI_17">'[29]FF_2 _1_'!$A$10:$K$16</definedName>
    <definedName name="Print_Area_MI_18">'[29]FF_2 _1_'!$A$10:$K$16</definedName>
    <definedName name="Print_Area_MI_19">'[29]FF_2 _1_'!$A$10:$K$16</definedName>
    <definedName name="Print_Area_MI_20">'[29]FF_2 _1_'!$A$10:$K$16</definedName>
    <definedName name="Print_Area_MI_20_1">'[29]FF_2 _1_'!$A$10:$K$16</definedName>
    <definedName name="Print_Area_MI_21">'[30]FF_2 _1_'!$A$10:$K$16</definedName>
    <definedName name="Print_Area_MI_21_72">'[29]FF_2 _1_'!$A$10:$K$16</definedName>
    <definedName name="Print_Area_MI_22">'[30]FF_2 _1_'!$A$10:$K$16</definedName>
    <definedName name="Print_Area_MI_23">'[29]FF_2 _1_'!$A$10:$K$16</definedName>
    <definedName name="Print_Area_MI_24">'[29]FF_2 _1_'!$A$10:$K$16</definedName>
    <definedName name="Print_Area_MI_25">'[29]FF_2 _1_'!$A$10:$K$16</definedName>
    <definedName name="Print_Area_MI_26">'[29]FF_2 _1_'!$A$10:$K$16</definedName>
    <definedName name="Print_Area_MI_27">'[29]FF_2 _1_'!$A$10:$K$16</definedName>
    <definedName name="Print_Area_MI_28">'[29]FF_2 _1_'!$A$10:$K$16</definedName>
    <definedName name="Print_Area_MI_29">'[29]FF_2 _1_'!$A$10:$K$16</definedName>
    <definedName name="Print_Area_MI_3">'[31]FF_2 _1_'!$A$10:$K$16</definedName>
    <definedName name="Print_Area_MI_30">'[29]FF_2 _1_'!$A$10:$K$16</definedName>
    <definedName name="Print_Area_MI_31">'[29]FF_2 _1_'!$A$10:$K$16</definedName>
    <definedName name="Print_Area_MI_32">'[29]FF_2 _1_'!$A$10:$K$16</definedName>
    <definedName name="Print_Area_MI_34">'[29]FF_2 _1_'!$A$10:$K$16</definedName>
    <definedName name="Print_Area_MI_36">'[29]FF_2 _1_'!$A$10:$K$16</definedName>
    <definedName name="Print_Area_MI_37">'[29]FF_2 _1_'!$A$10:$K$16</definedName>
    <definedName name="Print_Area_MI_37_1">'[29]FF_2 _1_'!$A$10:$K$16</definedName>
    <definedName name="Print_Area_MI_39">'[29]FF_2 _1_'!$A$10:$K$16</definedName>
    <definedName name="Print_Area_MI_4">'[29]FF_2 _1_'!$A$10:$K$16</definedName>
    <definedName name="Print_Area_MI_5">'[29]FF_2 _1_'!$A$10:$K$16</definedName>
    <definedName name="Print_Area_MI_7">'[30]FF_2 _1_'!$A$10:$K$16</definedName>
    <definedName name="Print_Area_MI_72">'[30]FF_2 _1_'!$A$10:$K$16</definedName>
    <definedName name="Print_Area_MI_79">'[29]FF_2 _1_'!$A$10:$K$16</definedName>
    <definedName name="Print_Area_MI_8">'[29]FF_2 _1_'!$A$10:$K$16</definedName>
    <definedName name="_xlnm.Print_Titles" localSheetId="8">'CFT3'!$1:$10</definedName>
    <definedName name="_xlnm.Print_Titles" localSheetId="3">'PL 12M'!$1:$8</definedName>
    <definedName name="_xlnm.Print_Titles" localSheetId="2">ผู้ถือหุ้น!$1:$9</definedName>
    <definedName name="_xlnm.Print_Titles" localSheetId="0">สินทรัพย์!$1:$9</definedName>
    <definedName name="_xlnm.Print_Titles" localSheetId="1">หนี้สิน!$1:$9</definedName>
    <definedName name="_xlnm.Print_Titles">#REF!</definedName>
    <definedName name="Print_Titles_MI">'[187]ADVANCE-STAFF'!$A$1:$IV$6</definedName>
    <definedName name="Print_Titles_MI_1">'[29]FF_2 _1_'!$A$1:$IV$9</definedName>
    <definedName name="Print_Titles_MI_10">'[30]FF_2 _1_'!$A$1:$IV$9</definedName>
    <definedName name="Print_Titles_MI_11">'[29]FF_2 _1_'!$A$1:$IV$9</definedName>
    <definedName name="Print_Titles_MI_12">'[29]FF_2 _1_'!$A$1:$IV$9</definedName>
    <definedName name="Print_Titles_MI_13">'[29]FF_2 _1_'!$A$1:$IV$9</definedName>
    <definedName name="Print_Titles_MI_14">'[29]FF_2 _1_'!$A$1:$IV$9</definedName>
    <definedName name="Print_Titles_MI_15">'[29]FF_2 _1_'!$A$1:$IV$9</definedName>
    <definedName name="Print_Titles_MI_16">'[29]FF_2 _1_'!$A$1:$IV$9</definedName>
    <definedName name="Print_Titles_MI_17">'[29]FF_2 _1_'!$A$1:$IV$9</definedName>
    <definedName name="Print_Titles_MI_18">'[29]FF_2 _1_'!$A$1:$IV$9</definedName>
    <definedName name="Print_Titles_MI_19">'[29]FF_2 _1_'!$A$1:$IV$9</definedName>
    <definedName name="Print_Titles_MI_20">'[29]FF_2 _1_'!$A$1:$IV$9</definedName>
    <definedName name="Print_Titles_MI_20_1">'[29]FF_2 _1_'!$A$1:$IV$9</definedName>
    <definedName name="Print_Titles_MI_21">'[30]FF_2 _1_'!$A$1:$IV$9</definedName>
    <definedName name="Print_Titles_MI_21_72">'[29]FF_2 _1_'!$A$1:$IV$9</definedName>
    <definedName name="Print_Titles_MI_22">'[30]FF_2 _1_'!$A$1:$IV$9</definedName>
    <definedName name="Print_Titles_MI_23">'[29]FF_2 _1_'!$A$1:$IV$9</definedName>
    <definedName name="Print_Titles_MI_24">'[29]FF_2 _1_'!$A$1:$IV$9</definedName>
    <definedName name="Print_Titles_MI_25">'[29]FF_2 _1_'!$A$1:$IV$9</definedName>
    <definedName name="Print_Titles_MI_26">'[29]FF_2 _1_'!$A$1:$IV$9</definedName>
    <definedName name="Print_Titles_MI_27">'[29]FF_2 _1_'!$A$1:$IV$9</definedName>
    <definedName name="Print_Titles_MI_28">'[29]FF_2 _1_'!$A$1:$IV$9</definedName>
    <definedName name="Print_Titles_MI_29">'[29]FF_2 _1_'!$A$1:$IV$9</definedName>
    <definedName name="Print_Titles_MI_3">'[31]FF_2 _1_'!$A$1:$IV$9</definedName>
    <definedName name="Print_Titles_MI_30">'[29]FF_2 _1_'!$A$1:$IV$9</definedName>
    <definedName name="Print_Titles_MI_31">'[29]FF_2 _1_'!$A$1:$IV$9</definedName>
    <definedName name="Print_Titles_MI_32">'[29]FF_2 _1_'!$A$1:$IV$9</definedName>
    <definedName name="Print_Titles_MI_34">'[29]FF_2 _1_'!$A$1:$IV$9</definedName>
    <definedName name="Print_Titles_MI_36">'[29]FF_2 _1_'!$A$1:$IV$9</definedName>
    <definedName name="Print_Titles_MI_37">'[29]FF_2 _1_'!$A$1:$IV$9</definedName>
    <definedName name="Print_Titles_MI_37_1">'[29]FF_2 _1_'!$A$1:$IV$9</definedName>
    <definedName name="Print_Titles_MI_39">'[29]FF_2 _1_'!$A$1:$IV$9</definedName>
    <definedName name="Print_Titles_MI_4">'[29]FF_2 _1_'!$A$1:$IV$9</definedName>
    <definedName name="Print_Titles_MI_5">'[29]FF_2 _1_'!$A$1:$IV$9</definedName>
    <definedName name="Print_Titles_MI_7">'[30]FF_2 _1_'!$A$1:$IV$9</definedName>
    <definedName name="Print_Titles_MI_72">'[30]FF_2 _1_'!$A$1:$IV$9</definedName>
    <definedName name="Print_Titles_MI_79">'[29]FF_2 _1_'!$A$1:$IV$9</definedName>
    <definedName name="Print_Titles_MI_8">'[29]FF_2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'[73]P&amp;L'!$A$1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'[47]U2.2'!#REF!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[132]CBO0497!$A$1:$IV$11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'[47]U2.2'!#REF!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'[42]CA Sheet'!$Q$36</definedName>
    <definedName name="qwrfqwreqr">#REF!</definedName>
    <definedName name="qwrq2r2">#REF!</definedName>
    <definedName name="qwrqrqr">'[47]U2.2'!#REF!</definedName>
    <definedName name="qwrqrqwr">'[47]U2.2'!#REF!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[188]Sheet3!$A$1:$B$748</definedName>
    <definedName name="RateAA">#REF!</definedName>
    <definedName name="RateAA1">#REF!</definedName>
    <definedName name="RateIA">#REF!</definedName>
    <definedName name="RateIA1">#REF!</definedName>
    <definedName name="RatioP">[83]Weights!$B$3:$K$3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[189]M!#REF!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'[36]tax-ss'!$T$7:$T$37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[46]CA!$Q$112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'[41]0100'!$A$2:$A$2</definedName>
    <definedName name="sasfqwdqw">#REF!</definedName>
    <definedName name="sc">'[36]tax-ss'!$L$7:$L$37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'[47]U2.2'!#REF!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'[190]Gain Loss Calculation'!$X$3</definedName>
    <definedName name="sfgethetye">#REF!</definedName>
    <definedName name="SFgf">[54]B!$B$3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'[47]U2.2'!#REF!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[191]Rates!$C$12</definedName>
    <definedName name="Spec">'[192]P&amp;L'!#REF!</definedName>
    <definedName name="sq">'[41]0100'!$I$2:$I$2</definedName>
    <definedName name="srgetgwe">#REF!</definedName>
    <definedName name="SS">#REF!</definedName>
    <definedName name="SSC">[57]details!$C$106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[30]B!$C$7</definedName>
    <definedName name="t2g42" hidden="1">{#N/A,#N/A,FALSE,"Sheet1"}</definedName>
    <definedName name="t2gg43g">#N/A</definedName>
    <definedName name="TA">'[91]IBA &lt;O3&gt;'!$R$31</definedName>
    <definedName name="TABadj">#REF!</definedName>
    <definedName name="TABbs">#REF!</definedName>
    <definedName name="TABLE2">[193]B!$A$1:$I$74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'[91]IBA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'[194]Gain Loss Calculation'!$L$3</definedName>
    <definedName name="test1">'[194]Gain Loss Calculation'!#REF!</definedName>
    <definedName name="test2">'[194]Gain Loss Calculation'!$AJ$3</definedName>
    <definedName name="test3">'[194]Gain Loss Calculation'!$BR$3</definedName>
    <definedName name="test4">#REF!</definedName>
    <definedName name="Text">[195]N!#REF!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'[173]Entity Data'!$G$8</definedName>
    <definedName name="thjryjhrt">#REF!</definedName>
    <definedName name="THM">[165]FSA!$A$1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'[196]5 Analysis'!#REF!</definedName>
    <definedName name="Titl">'[197]5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[14]FF_4!#REF!</definedName>
    <definedName name="tong_65">[14]FF_4!#REF!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[14]FF_4!#REF!</definedName>
    <definedName name="tong1_65">[14]FF_4!#REF!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'[198]FF-2'!#REF!</definedName>
    <definedName name="total">#REF!</definedName>
    <definedName name="TotalCA">'[90]G-35-3'!#REF!</definedName>
    <definedName name="TotalIBA">#REF!</definedName>
    <definedName name="TOTALS">#REF!</definedName>
    <definedName name="TPM" hidden="1">{#N/A,#N/A,FALSE,"Sheet1"}</definedName>
    <definedName name="Trade_Debtors_Breakdown">[73]TBal!$A$3</definedName>
    <definedName name="TRF">'[199]1120'!$D$15:$D$67</definedName>
    <definedName name="trhtrh">#REF!</definedName>
    <definedName name="trhtrht">#REF!</definedName>
    <definedName name="trhtrhtr">#REF!</definedName>
    <definedName name="Trial_balance">[73]TBal!$M$162</definedName>
    <definedName name="trialbal1">[49]gl!#REF!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'[168]CA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[30]FSA!$A$1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'[36]tax-ss'!$G$7:$G$37</definedName>
    <definedName name="V" hidden="1">{#N/A,#N/A,FALSE,"Sheet1"}</definedName>
    <definedName name="va">#REF!,#REF!</definedName>
    <definedName name="vaa">'[41]0100'!$A$8:$A$8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 localSheetId="3">[0]!Visible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'[41]0100'!$D$14:$D$14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'[36]tax-ss'!$R$7:$R$37</definedName>
    <definedName name="VKL" hidden="1">{#N/A,#N/A,FALSE,"Sheet1"}</definedName>
    <definedName name="VRP" hidden="1">{"'Feb 99'!$A$1:$G$30"}</definedName>
    <definedName name="vs">'[41]0100'!$T$20:$Y$21</definedName>
    <definedName name="vvli">#REF!,#REF!</definedName>
    <definedName name="w">#REF!</definedName>
    <definedName name="wa">'[41]0100'!$A$5:$A$5</definedName>
    <definedName name="wafasfs">'[200]K4.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'[41]0100'!$A$113:$G$113</definedName>
    <definedName name="weedwqdwq">#REF!</definedName>
    <definedName name="weege">'[201](O3) CA Sheet'!$R$7:$R$31</definedName>
    <definedName name="wegewgegwe">#N/A</definedName>
    <definedName name="wegtrwgre">'[44]CA Sheet'!$Q$36</definedName>
    <definedName name="wegtwgwrh">#REF!</definedName>
    <definedName name="wegwgweg">[46]CA!$Q$112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[83]Weights!$A$10:$K$39</definedName>
    <definedName name="wgrewgg">'[47]U2.2'!#REF!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'[202]FF-6'!$A$5:$K$9</definedName>
    <definedName name="wps___6">[203]FF_6!$A$5:$K$9</definedName>
    <definedName name="wps___8">[203]FF_6!$A$5:$K$9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'[41]0100'!$K$14:$K$106</definedName>
    <definedName name="wr3wr3v">#REF!</definedName>
    <definedName name="wregwrgr">#REF!</definedName>
    <definedName name="wrgrehteh">'[47]U2.2'!#REF!</definedName>
    <definedName name="wrgwrgtw">'[47]U2.2'!#REF!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[8]FORMC94!$A$6:$M$38</definedName>
    <definedName name="Wsalary_1">[121]FORMC94!$A$6:$M$38</definedName>
    <definedName name="Wsalary_1_1">[121]FORMC94!$A$6:$M$38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[121]FORMC94!$A$6:$M$38</definedName>
    <definedName name="Wsalary_13_1">[121]FORMC94!$A$6:$M$38</definedName>
    <definedName name="Wsalary_14">[121]FORMC94!$A$6:$M$38</definedName>
    <definedName name="Wsalary_14_1">[121]FORMC94!$A$6:$M$38</definedName>
    <definedName name="Wsalary_15">[121]FORMC94!$A$6:$M$38</definedName>
    <definedName name="Wsalary_15_1">[121]FORMC94!$A$6:$M$38</definedName>
    <definedName name="Wsalary_16">[121]FORMC94!$A$6:$M$38</definedName>
    <definedName name="Wsalary_16_1">[121]FORMC94!$A$6:$M$38</definedName>
    <definedName name="Wsalary_16_72">[8]FORMC94!$A$6:$M$38</definedName>
    <definedName name="Wsalary_17">[121]FORMC94!$A$6:$M$38</definedName>
    <definedName name="Wsalary_17_1">[121]FORMC94!$A$6:$M$38</definedName>
    <definedName name="Wsalary_18">[121]FORMC94!$A$6:$M$38</definedName>
    <definedName name="Wsalary_18_1">[121]FORMC94!$A$6:$M$38</definedName>
    <definedName name="Wsalary_19">[121]FORMC94!$A$6:$M$38</definedName>
    <definedName name="Wsalary_19_72">[8]FORMC94!$A$6:$M$38</definedName>
    <definedName name="Wsalary_2">[121]FORMC94!$A$6:$M$38</definedName>
    <definedName name="Wsalary_20">[121]FORMC94!$A$6:$M$38</definedName>
    <definedName name="Wsalary_20_1">[121]FORMC94!$A$6:$M$38</definedName>
    <definedName name="Wsalary_21">[121]FORMC94!$A$6:$M$38</definedName>
    <definedName name="Wsalary_22">[8]FORMC94!$A$6:$M$38</definedName>
    <definedName name="Wsalary_23">[121]FORMC94!$A$6:$M$38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[121]FORMC94!$A$6:$M$38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[121]FORMC94!$A$6:$M$38</definedName>
    <definedName name="Wsalary_39">[8]FORMC94!$A$6:$M$38</definedName>
    <definedName name="Wsalary_5">[121]FORMC94!$A$6:$M$38</definedName>
    <definedName name="Wsalary_6">[121]FORMC94!$A$6:$M$38</definedName>
    <definedName name="Wsalary_7">[8]FORMC94!$A$6:$M$38</definedName>
    <definedName name="Wsalary_8">[8]FORMC94!$A$6:$M$38</definedName>
    <definedName name="Wsalary_9">[8]FORMC94!$A$6:$M$38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[46]CA!$Q$112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'[36]tax-ss'!$J$7:$J$37</definedName>
    <definedName name="xx">#REF!</definedName>
    <definedName name="xxxxxxxx">'[91]IBA &lt;O3&gt;'!$L$31</definedName>
    <definedName name="xxxxxxxxxxxxxxxx">'[91]IBA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[57]details!$C$181</definedName>
    <definedName name="Ye">[165]FSA!$A$2</definedName>
    <definedName name="Ye_10">[169]FSA!$A$2</definedName>
    <definedName name="Ye_11">[165]FSA!$A$2</definedName>
    <definedName name="Ye_12">[165]FSA!$A$2</definedName>
    <definedName name="Ye_13">[170]FSA!$A$2</definedName>
    <definedName name="Ye_14">[165]FSA!$A$2</definedName>
    <definedName name="Ye_15">[165]FSA!$A$2</definedName>
    <definedName name="Ye_19">[166]FSA!$A$2</definedName>
    <definedName name="Ye_20">[170]FSA!$A$2</definedName>
    <definedName name="Ye_21">[170]FSA!$A$2</definedName>
    <definedName name="Ye_22">[170]FSA!$A$2</definedName>
    <definedName name="Ye_23">[170]FSA!$A$2</definedName>
    <definedName name="Ye_23_1">[170]FSA!$A$2</definedName>
    <definedName name="Ye_25">[170]FSA!$A$2</definedName>
    <definedName name="Ye_29">[170]FSA!$A$2</definedName>
    <definedName name="Ye_43">[170]FSA!$A$2</definedName>
    <definedName name="Ye_47">[170]FSA!$A$2</definedName>
    <definedName name="Ye_66">[170]FSA!$A$2</definedName>
    <definedName name="Ye_72">[166]FSA!$A$2</definedName>
    <definedName name="Ye_8">[169]FSA!$A$2</definedName>
    <definedName name="Ye_9">[165]FSA!$A$2</definedName>
    <definedName name="Year_of_assessment_1979">'[204]6A CA'!#REF!</definedName>
    <definedName name="Year_of_assessment_1985">'[204]6A CA'!#REF!</definedName>
    <definedName name="Year_of_assessment_1986">'[204]6A CA'!#REF!</definedName>
    <definedName name="Year_of_assessment_1987">'[204]6A CA'!#REF!</definedName>
    <definedName name="Year_of_assessment_1989">'[204]6A CA'!#REF!</definedName>
    <definedName name="Year_of_assessment_1991">'[204]6A CA'!#REF!</definedName>
    <definedName name="Year_of_assessment_1992">#REF!</definedName>
    <definedName name="Year_of_assessment_1993">#REF!</definedName>
    <definedName name="Year_of_assessment_1995">'[204]6A CA'!#REF!</definedName>
    <definedName name="Year_of_assessment_1996">'[204]6A CA'!#REF!</definedName>
    <definedName name="Yearend">'[84]F-3'!$A$2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'[82]FF-1'!#REF!</definedName>
    <definedName name="yrjj">#REF!</definedName>
    <definedName name="yrjytjyt">#REF!</definedName>
    <definedName name="yrprd">"year"</definedName>
    <definedName name="YTD">'[205]p&amp;L'!#REF!</definedName>
    <definedName name="YTD_DEPRN">[85]accumdeprn!$A$3:$M$36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'[36]tax-ss'!$I$7:$I$37</definedName>
    <definedName name="Zone">"02"</definedName>
    <definedName name="zx">#REF!</definedName>
    <definedName name="ก" hidden="1">#REF!</definedName>
    <definedName name="รายการ">'[207]งบกำไรฯ_48(1)'!$AB$6:$AB$33</definedName>
    <definedName name="ส">[163]STart!$Q$7:$Q$1300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9" i="9" l="1"/>
  <c r="L9" i="9"/>
  <c r="H12" i="9"/>
  <c r="L12" i="9"/>
  <c r="L22" i="9" s="1"/>
  <c r="H14" i="9"/>
  <c r="L14" i="9"/>
  <c r="H16" i="9"/>
  <c r="L16" i="9"/>
  <c r="H18" i="9"/>
  <c r="L18" i="9"/>
  <c r="H19" i="9"/>
  <c r="L19" i="9"/>
  <c r="H20" i="9"/>
  <c r="F22" i="9"/>
  <c r="H22" i="9"/>
  <c r="J22" i="9"/>
  <c r="H26" i="9"/>
  <c r="F25" i="9" s="1"/>
  <c r="L26" i="9"/>
  <c r="J25" i="9" s="1"/>
  <c r="F31" i="9"/>
  <c r="F52" i="9"/>
  <c r="H54" i="9"/>
  <c r="F72" i="9"/>
  <c r="J72" i="9"/>
  <c r="J9" i="8"/>
  <c r="L9" i="8"/>
  <c r="H12" i="8"/>
  <c r="F13" i="8"/>
  <c r="H14" i="8"/>
  <c r="F15" i="8"/>
  <c r="L19" i="8"/>
  <c r="H21" i="8"/>
  <c r="L21" i="8"/>
  <c r="H25" i="8"/>
  <c r="L32" i="8"/>
  <c r="H37" i="8"/>
  <c r="L37" i="8"/>
  <c r="L42" i="8" s="1"/>
  <c r="H41" i="8"/>
  <c r="H42" i="8" s="1"/>
  <c r="L41" i="8"/>
  <c r="F42" i="8"/>
  <c r="J42" i="8"/>
  <c r="A4" i="7"/>
  <c r="A4" i="9" s="1"/>
  <c r="F14" i="7"/>
  <c r="J14" i="7"/>
  <c r="L14" i="7"/>
  <c r="H23" i="7"/>
  <c r="H35" i="7" s="1"/>
  <c r="H20" i="8" s="1"/>
  <c r="H27" i="8" s="1"/>
  <c r="L24" i="7"/>
  <c r="H29" i="7"/>
  <c r="L29" i="7"/>
  <c r="L31" i="7"/>
  <c r="L35" i="7"/>
  <c r="L20" i="8" s="1"/>
  <c r="L27" i="8" s="1"/>
  <c r="F39" i="7"/>
  <c r="F41" i="7"/>
  <c r="F42" i="7"/>
  <c r="A3" i="6"/>
  <c r="M12" i="6"/>
  <c r="M21" i="6" s="1"/>
  <c r="S14" i="6"/>
  <c r="S15" i="6"/>
  <c r="S16" i="6"/>
  <c r="S17" i="6"/>
  <c r="M18" i="6"/>
  <c r="O18" i="6" s="1"/>
  <c r="Q19" i="6"/>
  <c r="O19" i="6" s="1"/>
  <c r="S19" i="6" s="1"/>
  <c r="O23" i="6"/>
  <c r="O30" i="6" s="1"/>
  <c r="O12" i="6" s="1"/>
  <c r="S23" i="6"/>
  <c r="S25" i="6"/>
  <c r="S26" i="6"/>
  <c r="S27" i="6"/>
  <c r="S28" i="6"/>
  <c r="S29" i="6"/>
  <c r="G30" i="6"/>
  <c r="G12" i="6" s="1"/>
  <c r="I30" i="6"/>
  <c r="I12" i="6" s="1"/>
  <c r="I21" i="6" s="1"/>
  <c r="K30" i="6"/>
  <c r="K12" i="6" s="1"/>
  <c r="K21" i="6" s="1"/>
  <c r="M30" i="6"/>
  <c r="Q30" i="6"/>
  <c r="Q12" i="6" s="1"/>
  <c r="Q21" i="6" s="1"/>
  <c r="S30" i="6"/>
  <c r="A4" i="5"/>
  <c r="K14" i="5"/>
  <c r="K27" i="5" s="1"/>
  <c r="Y16" i="5"/>
  <c r="AC16" i="5" s="1"/>
  <c r="Y17" i="5"/>
  <c r="AC17" i="5"/>
  <c r="Y18" i="5"/>
  <c r="AC18" i="5" s="1"/>
  <c r="Y21" i="5"/>
  <c r="AA21" i="5"/>
  <c r="AC21" i="5"/>
  <c r="Y22" i="5"/>
  <c r="AC22" i="5" s="1"/>
  <c r="S23" i="5"/>
  <c r="Y23" i="5"/>
  <c r="AC23" i="5" s="1"/>
  <c r="AA24" i="5"/>
  <c r="AC24" i="5"/>
  <c r="AA26" i="5"/>
  <c r="M27" i="5"/>
  <c r="U27" i="5"/>
  <c r="S29" i="5"/>
  <c r="Y29" i="5"/>
  <c r="AC29" i="5"/>
  <c r="Y31" i="5"/>
  <c r="AC31" i="5" s="1"/>
  <c r="Y32" i="5"/>
  <c r="AC32" i="5"/>
  <c r="Y33" i="5"/>
  <c r="AC33" i="5" s="1"/>
  <c r="Y34" i="5"/>
  <c r="AC34" i="5"/>
  <c r="Y35" i="5"/>
  <c r="AC35" i="5" s="1"/>
  <c r="Y36" i="5"/>
  <c r="AC36" i="5"/>
  <c r="G37" i="5"/>
  <c r="G14" i="5" s="1"/>
  <c r="I37" i="5"/>
  <c r="I14" i="5" s="1"/>
  <c r="I27" i="5" s="1"/>
  <c r="K37" i="5"/>
  <c r="M37" i="5"/>
  <c r="O37" i="5"/>
  <c r="O14" i="5" s="1"/>
  <c r="O27" i="5" s="1"/>
  <c r="Q37" i="5"/>
  <c r="Q14" i="5" s="1"/>
  <c r="Q27" i="5" s="1"/>
  <c r="S37" i="5"/>
  <c r="S14" i="5" s="1"/>
  <c r="U37" i="5"/>
  <c r="W37" i="5"/>
  <c r="W14" i="5" s="1"/>
  <c r="AA37" i="5"/>
  <c r="AA14" i="5" s="1"/>
  <c r="AA27" i="5" s="1"/>
  <c r="K8" i="4"/>
  <c r="M8" i="4"/>
  <c r="G11" i="4"/>
  <c r="I11" i="4"/>
  <c r="I12" i="4" s="1"/>
  <c r="I17" i="4" s="1"/>
  <c r="I27" i="4" s="1"/>
  <c r="I30" i="4" s="1"/>
  <c r="I32" i="4" s="1"/>
  <c r="G12" i="4"/>
  <c r="K12" i="4"/>
  <c r="M12" i="4"/>
  <c r="G15" i="4"/>
  <c r="G16" i="4" s="1"/>
  <c r="G17" i="4" s="1"/>
  <c r="G27" i="4" s="1"/>
  <c r="G30" i="4" s="1"/>
  <c r="G32" i="4" s="1"/>
  <c r="I16" i="4"/>
  <c r="K16" i="4"/>
  <c r="M16" i="4"/>
  <c r="K17" i="4"/>
  <c r="K27" i="4" s="1"/>
  <c r="K30" i="4" s="1"/>
  <c r="K32" i="4" s="1"/>
  <c r="M17" i="4"/>
  <c r="M27" i="4" s="1"/>
  <c r="M30" i="4" s="1"/>
  <c r="M32" i="4" s="1"/>
  <c r="M24" i="4"/>
  <c r="G26" i="4"/>
  <c r="I49" i="4"/>
  <c r="I52" i="4" s="1"/>
  <c r="I53" i="4" s="1"/>
  <c r="I64" i="4" s="1"/>
  <c r="I66" i="4" s="1"/>
  <c r="M49" i="4"/>
  <c r="M53" i="4" s="1"/>
  <c r="K52" i="4"/>
  <c r="K53" i="4" s="1"/>
  <c r="G53" i="4"/>
  <c r="W26" i="5" s="1"/>
  <c r="W25" i="5" s="1"/>
  <c r="S25" i="5" s="1"/>
  <c r="Y25" i="5" s="1"/>
  <c r="AC25" i="5" s="1"/>
  <c r="I59" i="4"/>
  <c r="G65" i="4"/>
  <c r="A4" i="3"/>
  <c r="I28" i="3"/>
  <c r="M28" i="3"/>
  <c r="I30" i="3"/>
  <c r="M30" i="3"/>
  <c r="A4" i="2"/>
  <c r="I19" i="2"/>
  <c r="I13" i="2" s="1"/>
  <c r="I23" i="2" s="1"/>
  <c r="I32" i="2" s="1"/>
  <c r="G23" i="2"/>
  <c r="K23" i="2"/>
  <c r="M23" i="2"/>
  <c r="M32" i="2" s="1"/>
  <c r="M31" i="3" s="1"/>
  <c r="G31" i="2"/>
  <c r="I31" i="2"/>
  <c r="K31" i="2"/>
  <c r="M31" i="2"/>
  <c r="G32" i="2"/>
  <c r="K32" i="2"/>
  <c r="G14" i="1"/>
  <c r="G15" i="1"/>
  <c r="G17" i="1"/>
  <c r="G18" i="1"/>
  <c r="I18" i="1"/>
  <c r="K18" i="1"/>
  <c r="M18" i="1"/>
  <c r="M41" i="1" s="1"/>
  <c r="G21" i="1"/>
  <c r="G40" i="1" s="1"/>
  <c r="G41" i="1" s="1"/>
  <c r="I21" i="1"/>
  <c r="G31" i="1"/>
  <c r="I31" i="1"/>
  <c r="I32" i="1"/>
  <c r="G37" i="1"/>
  <c r="I37" i="1"/>
  <c r="I40" i="1"/>
  <c r="I41" i="1" s="1"/>
  <c r="K40" i="1"/>
  <c r="M40" i="1"/>
  <c r="K41" i="1"/>
  <c r="I54" i="4" l="1"/>
  <c r="M39" i="3"/>
  <c r="W27" i="5"/>
  <c r="Y14" i="5"/>
  <c r="G27" i="5"/>
  <c r="AC37" i="5"/>
  <c r="G59" i="4"/>
  <c r="G57" i="4" s="1"/>
  <c r="S26" i="5" s="1"/>
  <c r="Y26" i="5" s="1"/>
  <c r="AC26" i="5" s="1"/>
  <c r="G54" i="4"/>
  <c r="G66" i="4" s="1"/>
  <c r="G64" i="4" s="1"/>
  <c r="F11" i="7"/>
  <c r="F35" i="7" s="1"/>
  <c r="F20" i="8" s="1"/>
  <c r="F27" i="8" s="1"/>
  <c r="F24" i="9" s="1"/>
  <c r="F26" i="9" s="1"/>
  <c r="M26" i="9" s="1"/>
  <c r="I31" i="3"/>
  <c r="I39" i="3" s="1"/>
  <c r="M57" i="4"/>
  <c r="M59" i="4" s="1"/>
  <c r="M54" i="4"/>
  <c r="M64" i="4" s="1"/>
  <c r="M66" i="4" s="1"/>
  <c r="S27" i="5"/>
  <c r="G27" i="3" s="1"/>
  <c r="G28" i="3" s="1"/>
  <c r="G30" i="3" s="1"/>
  <c r="G31" i="3" s="1"/>
  <c r="G39" i="3" s="1"/>
  <c r="K54" i="4"/>
  <c r="K64" i="4" s="1"/>
  <c r="K66" i="4" s="1"/>
  <c r="J11" i="7"/>
  <c r="J35" i="7" s="1"/>
  <c r="J20" i="8" s="1"/>
  <c r="J27" i="8" s="1"/>
  <c r="J24" i="9" s="1"/>
  <c r="J26" i="9" s="1"/>
  <c r="J28" i="9" s="1"/>
  <c r="K57" i="4"/>
  <c r="K59" i="4" s="1"/>
  <c r="O20" i="6"/>
  <c r="S20" i="6" s="1"/>
  <c r="S12" i="6"/>
  <c r="G21" i="6"/>
  <c r="S18" i="6"/>
  <c r="A4" i="8"/>
  <c r="Y37" i="5"/>
  <c r="Y27" i="5" l="1"/>
  <c r="AC14" i="5"/>
  <c r="AC27" i="5" s="1"/>
  <c r="S21" i="6"/>
  <c r="O21" i="6"/>
  <c r="K27" i="3" s="1"/>
  <c r="K28" i="3" s="1"/>
  <c r="K30" i="3" s="1"/>
  <c r="K31" i="3" s="1"/>
  <c r="K39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Sutarut Photijon</author>
  </authors>
  <commentList>
    <comment ref="G3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3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=-16</t>
        </r>
      </text>
    </comment>
    <comment ref="K3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+3</t>
        </r>
      </text>
    </comment>
    <comment ref="M3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-1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Sutarut Photijon</author>
  </authors>
  <commentList>
    <comment ref="K15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รอ segment ทีเดียว</t>
        </r>
      </text>
    </comment>
  </commentList>
</comments>
</file>

<file path=xl/sharedStrings.xml><?xml version="1.0" encoding="utf-8"?>
<sst xmlns="http://schemas.openxmlformats.org/spreadsheetml/2006/main" count="449" uniqueCount="301">
  <si>
    <t xml:space="preserve">   (                                                            )</t>
  </si>
  <si>
    <t>_______________________________ กรรมการ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</si>
  <si>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</si>
  <si>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</si>
  <si>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</si>
  <si>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เงินจ่ายล่วงหน้าค่าสินทรัพย์</t>
  </si>
  <si>
    <t>เงินจ่ายล่วงหน้าค่าบำรุงรักษางานโครงการ</t>
  </si>
  <si>
    <t>เงินมัดจำค่าซื้อที่ดิน</t>
  </si>
  <si>
    <t>เงินมัดจำ</t>
  </si>
  <si>
    <t>สินทรัพย์ภาษีเงินได้รอตัดบัญชี-สุทธิ</t>
  </si>
  <si>
    <t>ค่าความนิยม</t>
  </si>
  <si>
    <t>อุปกรณ์โครงข่ายเส้นใยแก้วนำแสงระหว่างก่อสร้าง</t>
  </si>
  <si>
    <t>อุปกรณ์โครงข่ายเส้นใยแก้วนำแสง - สุทธิ</t>
  </si>
  <si>
    <t xml:space="preserve">ที่มีไว้เพื่อจำหน่าย - สุทธิ  </t>
  </si>
  <si>
    <t>ต้นทุนพัฒนาโปรแกรมคอมพิวเตอร์</t>
  </si>
  <si>
    <t>เพื่อให้เช่า-สุทธิ</t>
  </si>
  <si>
    <t>อุปกรณ์และโปรแกรมคอมพิวเตอร์</t>
  </si>
  <si>
    <t>สินทรัพย์สิทธิการใช้ - สุทธิ</t>
  </si>
  <si>
    <t>ที่ดิน อุปกรณ์และส่วนปรับปรุงอาคารเช่า - สุทธิ</t>
  </si>
  <si>
    <t>อสังหาริมทรัพย์เพื่อการลงทุน-สุทธิ</t>
  </si>
  <si>
    <t>เงินลงทุนในบริษัทย่อย - สุทธิ</t>
  </si>
  <si>
    <t>เงินลงทุนในบริษัทร่วม</t>
  </si>
  <si>
    <t>สินทรัพย์ที่เกิดจากสัญญา-ไม่หมุนเวียน-สุทธิ</t>
  </si>
  <si>
    <t>สินทรัพย์ทางการเงินไม่หมุนเวียน</t>
  </si>
  <si>
    <t>สินทรัพย์ไม่หมุนเวียน</t>
  </si>
  <si>
    <t>รวมสินทรัพย์หมุนเวียน</t>
  </si>
  <si>
    <t>เงินจ่ายล่วงหน้าตามโครงการภาครัฐ</t>
  </si>
  <si>
    <t>สินค้าคงเหลือ - สุทธิ</t>
  </si>
  <si>
    <t>ต้นทุนโครงการภาครัฐ - สุทธิ</t>
  </si>
  <si>
    <t>สินทรัพย์ที่เกิดจากสัญญา-หมุนเวียน</t>
  </si>
  <si>
    <t>6,7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</si>
  <si>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</si>
  <si>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</si>
  <si>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</si>
  <si>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</si>
  <si>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2564</t>
  </si>
  <si>
    <t>หมายเหตุ</t>
  </si>
  <si>
    <t>31 ธันวาคม</t>
  </si>
  <si>
    <t>งบการเงินเฉพาะกิจการ</t>
  </si>
  <si>
    <t>งบการเงินรวม</t>
  </si>
  <si>
    <t>หน่วย: บาท</t>
  </si>
  <si>
    <t>ณ วันที่ 31 ธันวาคม 2564</t>
  </si>
  <si>
    <t>งบแสดงฐานะการเงิน</t>
  </si>
  <si>
    <t>บริษัท ไซแมท เทคโนโลยี จำกัด (มหาชน) และบริษัทย่อย</t>
  </si>
  <si>
    <t>รวมหนี้สิน</t>
  </si>
  <si>
    <t>รวมหนี้สินไม่หมุนเวียน</t>
  </si>
  <si>
    <t>ผลประโยชน์พนักงาน</t>
  </si>
  <si>
    <t>ประมาณการหนี้สินไม่หมุนเวียนสำหรับ</t>
  </si>
  <si>
    <t>หุ้นกู้แปลงสภาพ</t>
  </si>
  <si>
    <t>หนี้สินภาษีเงินได้รอตัดบัญชี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</si>
  <si>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</si>
  <si>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</si>
  <si>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</t>
  </si>
  <si>
    <t>รวมหนี้สินหมุนเวียน</t>
  </si>
  <si>
    <t>ภาษีเงินได้ค้างจ่าย</t>
  </si>
  <si>
    <t>เงินกู้ยืมระยะสั้น</t>
  </si>
  <si>
    <t>เงินกู้ยืมระยะสั้นจากบริษัทที่เกี่ยวข้องกันและกรรมการ</t>
  </si>
  <si>
    <t>เงินกู้ยืมระยะสั้นจากบุคคลอื่น</t>
  </si>
  <si>
    <t>จ่ายชำระภายใน 1 ปี</t>
  </si>
  <si>
    <t>ส่วนของเงินกู้ยืมระยะยาวที่ครบกำหนด</t>
  </si>
  <si>
    <t>ที่ถึงกำหนดชำระภายใน 1 ปี</t>
  </si>
  <si>
    <t>หนี้สินตามสัญญาเช่า</t>
  </si>
  <si>
    <t>7,22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</si>
  <si>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</si>
  <si>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</si>
  <si>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</si>
  <si>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</si>
  <si>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DIFF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</si>
  <si>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</si>
  <si>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</si>
  <si>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</si>
  <si>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ส่วนของบริษัทใหญ่</t>
  </si>
  <si>
    <t>ยังไม่ได้จัดสรร</t>
  </si>
  <si>
    <t>สำรองตามกฎหมาย</t>
  </si>
  <si>
    <t>จัดสรรแล้ว</t>
  </si>
  <si>
    <t>กำไร(ขาดทุน)สะสม</t>
  </si>
  <si>
    <t>เงินลงทุนในบริษัทย่อย</t>
  </si>
  <si>
    <t>การเปลี่ยนแปลงสัดส่วนเงินลงทุนในบริษัทย่อย</t>
  </si>
  <si>
    <t>การจองซื้อหุ้นสามัญ</t>
  </si>
  <si>
    <t>สำรองเพื่อการจ่ายโดยใช้หุ้นเป็นเกณฑ์</t>
  </si>
  <si>
    <t>ส่วนเกินมูลค่าหุ้น</t>
  </si>
  <si>
    <t>หุ้นสามัญ 648,564,609 หุ้น มูลค่าหุ้นละ 1 บาท</t>
  </si>
  <si>
    <t>หุ้นสามัญ 526,881,789 หุ้น มูลค่าหุ้นละ 1 บาท</t>
  </si>
  <si>
    <t>ทุนที่ชำระแล้ว</t>
  </si>
  <si>
    <t>หุ้นสามัญ 860,870,005 หุ้น มูลค่าหุ้นละ 1 บาท</t>
  </si>
  <si>
    <t>หุ้นสามัญ 816,618,970  หุ้น มูลค่าหุ้นละ 1 บาท</t>
  </si>
  <si>
    <t>ทุนจดทะเบียน</t>
  </si>
  <si>
    <t>ทุนเรือนหุ้น</t>
  </si>
  <si>
    <t>ส่วนของผู้ถือหุ้น</t>
  </si>
  <si>
    <t>หนี้สินและส่วนของผู้ถือหุ้น (ต่อ)</t>
  </si>
  <si>
    <t xml:space="preserve">    (                                                              )</t>
  </si>
  <si>
    <t xml:space="preserve">     (                                                             )</t>
  </si>
  <si>
    <t>กำไรต่อหุ้นปรับลด (บาท)</t>
  </si>
  <si>
    <t>กำไรต่อหุ้นขั้นพื้นฐาน (บาท)</t>
  </si>
  <si>
    <t>กำไรต่อหุ้น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</si>
  <si>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</si>
  <si>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</si>
  <si>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การแบ่งปันกำไรเบ็ดเสร็จรวม :</t>
  </si>
  <si>
    <t>การแบ่งปันกำไร:</t>
  </si>
  <si>
    <t>กำไรเบ็ดเสร็จรวมสำหรับปี</t>
  </si>
  <si>
    <t>กำไร(ขาดทุน)เบ็ดเสร็จอื่นสำหรับปี</t>
  </si>
  <si>
    <t xml:space="preserve">    พนักงานที่กำหนดไว้</t>
  </si>
  <si>
    <t xml:space="preserve">    กำไร(ขาดทุน)จากการวัดมูลค่าใหม่ของผลประโยชน์</t>
  </si>
  <si>
    <t>ภาษีเงินได้ของกำไรขาดทุนเบ็ดเสร็จอื่นของ</t>
  </si>
  <si>
    <t>กำไร(ขาดทุน)จากการวัดมูลค่าใหม่ของผลประโยชน์</t>
  </si>
  <si>
    <t>รายการที่จะไม่ถูกจัดประเภทใหม่ไว้ในกำไรหรือขาดทุนในภายหลัง:</t>
  </si>
  <si>
    <t>ผลต่างของอัตราแลกเปลี่ยนจากการแปลงค่างบการเงิน</t>
  </si>
  <si>
    <t>คณิตศาสตร์ประกันภัย - สุทธิจากภาษีเงินได้</t>
  </si>
  <si>
    <t>กำไร(ขาดทุน)จากการประมาณการตามหลักการ</t>
  </si>
  <si>
    <t>รายการที่อาจถูกจัดประเภทใหม่ไว้ในกำไรหรือขาดทุนในภายหลัง:</t>
  </si>
  <si>
    <t>กำไร(ขาดทุน)เบ็ดเสร็จอื่น</t>
  </si>
  <si>
    <t>กำไรสำหรับปี</t>
  </si>
  <si>
    <t>20,36</t>
  </si>
  <si>
    <t>รายได้(ค่าใช้จ่าย)ภาษีเงินได้</t>
  </si>
  <si>
    <t>กำไรก่อนภาษีเงินได้</t>
  </si>
  <si>
    <t>ส่วนได้เสียในกำไร(ขาดทุน)สุทธิของบริษัทร่วม</t>
  </si>
  <si>
    <t>ต้นทุนทางการเงิน</t>
  </si>
  <si>
    <t>กำไรจากกิจกรรมดำเนินงาน</t>
  </si>
  <si>
    <t>ขาดทุนจากการด้อยค่าสินทรัพย์ถาวร</t>
  </si>
  <si>
    <t>28,32</t>
  </si>
  <si>
    <t>ค่าใช้จ่ายในการบริหาร</t>
  </si>
  <si>
    <t>ต้นทุนในการจัดจำหน่าย</t>
  </si>
  <si>
    <t>ขาดทุนจากการด้อยค่าของค่าความนิยม</t>
  </si>
  <si>
    <t>ขาดทุนจากการด้อยค่าของเงินลงทุนในบริษัทย่อย</t>
  </si>
  <si>
    <t>กำไรจากการจำหน่ายเงินลงทุนในบริษัทย่อย-สุทธิ</t>
  </si>
  <si>
    <t>รายได้อื่น</t>
  </si>
  <si>
    <t>กำไร(ขาดทุน)จากอัตราแลกเปลี่ยน - สุทธิ</t>
  </si>
  <si>
    <t>รายได้เงินปันผล</t>
  </si>
  <si>
    <t>กำไรขั้นต้น</t>
  </si>
  <si>
    <t>รวมต้นทุน</t>
  </si>
  <si>
    <t>ต้นทุนงานตามโครงการภาครัฐ</t>
  </si>
  <si>
    <t>ต้นทุนขายและบริการ</t>
  </si>
  <si>
    <t>ต้นทุน</t>
  </si>
  <si>
    <t>รวมรายได้</t>
  </si>
  <si>
    <t>รายได้ตามโครงการภาครัฐ</t>
  </si>
  <si>
    <t>รายได้จากการขายและการให้บริการ</t>
  </si>
  <si>
    <t>รายได้</t>
  </si>
  <si>
    <t>สำหรับปีสิ้นสุดวันที่ 31 ธันวาคม 2564</t>
  </si>
  <si>
    <t>งบกำไรขาดทุนเบ็ดเสร็จ</t>
  </si>
  <si>
    <t xml:space="preserve">     (                                                                )</t>
  </si>
  <si>
    <t xml:space="preserve">       _______________________________ กรรมการ</t>
  </si>
  <si>
    <t>ยอดคงเหลือ ณ วันที่ 31 ธันวาคม 2563</t>
  </si>
  <si>
    <t>กำไร(ขาดทุน)เบ็ดเสร็จรวมสำหรับปี</t>
  </si>
  <si>
    <t>โอนไปกำไร(ขาดทุน)สะสม</t>
  </si>
  <si>
    <t>ออกหุ้นสามัญจากการใช้สิทธิแปลงสภาพหุ้นกู้</t>
  </si>
  <si>
    <t>เงินปันผลจ่ายจากบริษัทย่อย</t>
  </si>
  <si>
    <t>สำรองเพื่อการจ่ายที่ใช้หุ้นเป็นเกณฑ์</t>
  </si>
  <si>
    <t>การเปลี่ยนแปลงในส่วนของผู้ถือหุ้นสำหรับปี :</t>
  </si>
  <si>
    <t>ยอดคงเหลือ ณ วันที่ 1 มกราคม 2563</t>
  </si>
  <si>
    <t>ยอดคงเหลือ ณ วันที่ 31 ธันวาคม 2564</t>
  </si>
  <si>
    <t>Check Diff RE</t>
  </si>
  <si>
    <t>สำรองตามกฏหมาย</t>
  </si>
  <si>
    <t>เพิ่มทุนหุ้นสามัญ</t>
  </si>
  <si>
    <t>โดยอำนาจการควบคุมไม่เปลี่ยนแปลง</t>
  </si>
  <si>
    <t>การเปลี่ยนแปลงสัดส่วนความเป็นเจ้าของในบริษัทย่อย</t>
  </si>
  <si>
    <t>การเปลี่ยนแปลงในส่วนได้เสียในบริษัทย่อย</t>
  </si>
  <si>
    <t>ออกหุ้นสามัญจากการใช้สิทธิ SIMAT-W4</t>
  </si>
  <si>
    <t>ออกหุ้นสามัญจากการใช้สิทธิ ESOP-W2</t>
  </si>
  <si>
    <t>ยอดคงเหลือ ณ วันที่ 1 มกราคม 2564</t>
  </si>
  <si>
    <t>รวม</t>
  </si>
  <si>
    <t>ควบคุม</t>
  </si>
  <si>
    <t>บริษัทใหญ่</t>
  </si>
  <si>
    <t>ผู้ถือหุ้น</t>
  </si>
  <si>
    <t>แปลงค่างบการเงิน</t>
  </si>
  <si>
    <t>จัดสรร</t>
  </si>
  <si>
    <t>ตามกฎหมาย</t>
  </si>
  <si>
    <t>ในบริษัทย่อย</t>
  </si>
  <si>
    <t>หุ้นสามัญ</t>
  </si>
  <si>
    <t>หุ้นเป็นเกณฑ์</t>
  </si>
  <si>
    <t>มูลค่าหุ้น</t>
  </si>
  <si>
    <t>ชำระแล้ว</t>
  </si>
  <si>
    <t>ไม่มีอำนาจ</t>
  </si>
  <si>
    <t>รวมส่วนของ</t>
  </si>
  <si>
    <t>อื่นส่วนของ</t>
  </si>
  <si>
    <t>ผลต่างจากการ</t>
  </si>
  <si>
    <t>ยังไม่ได้</t>
  </si>
  <si>
    <t>สำรอง</t>
  </si>
  <si>
    <t>สัดส่วนเงินลงทุน</t>
  </si>
  <si>
    <t>การจองซื้อ</t>
  </si>
  <si>
    <t>การจ่ายที่ใช้</t>
  </si>
  <si>
    <t>ส่วนเกิน</t>
  </si>
  <si>
    <t>ที่ออกและ</t>
  </si>
  <si>
    <t>ส่วนได้เสียที่</t>
  </si>
  <si>
    <t>รวมองค์ประกอบ</t>
  </si>
  <si>
    <t>การเปลี่ยนแปลง</t>
  </si>
  <si>
    <t>สำรองเพื่อ</t>
  </si>
  <si>
    <t>งบแสดงการเปลี่ยนแปลงส่วนของผู้ถือหุ้น</t>
  </si>
  <si>
    <t>(                                                                )</t>
  </si>
  <si>
    <t>และชำระแล้ว</t>
  </si>
  <si>
    <t>องค์ประกอบอื่นของ</t>
  </si>
  <si>
    <t>ทุนเรือนหุ้นที่ออก</t>
  </si>
  <si>
    <t xml:space="preserve"> (                                                             )</t>
  </si>
  <si>
    <t>สินทรัพย์ที่เกิดจากสัญญา - ไม่หมุนเวียน</t>
  </si>
  <si>
    <t>สินทรัพย์หมุนเวียนอื่น</t>
  </si>
  <si>
    <t>สินค้าคงเหลือ</t>
  </si>
  <si>
    <t>สินทรัพย์ที่เกิดจากสัญญา - หมุนเวียน</t>
  </si>
  <si>
    <t>ลูกหนี้การค้าและลูกหนี้หมุนเวียนอื่น</t>
  </si>
  <si>
    <t>การเปลี่ยนแปลงในสินทรัพย์ดำเนินงานลดลง (เพิ่มขึ้น) :</t>
  </si>
  <si>
    <t>สินทรัพย์และหนี้สินดำเนินงาน</t>
  </si>
  <si>
    <t xml:space="preserve">    และหนี้สินดำเนินงาน</t>
  </si>
  <si>
    <t>กำไรจากการดำเนินงานก่อนการเปลี่ยนแปลงในสินทรัพย์</t>
  </si>
  <si>
    <t>รายได้ทางการเงิน - ดอกเบี้ยรับ</t>
  </si>
  <si>
    <t>ต้นทุนทางการเงิน - ดอกเบี้ยจ่าย</t>
  </si>
  <si>
    <t>ค่าตอบแทนกรรมการที่ไม่ใช่เงินสด</t>
  </si>
  <si>
    <t>(กลับรายการ)การจ่ายโดยใช้หุ้นเป็นเกณฑ์</t>
  </si>
  <si>
    <t xml:space="preserve">   สำหรับผลประโยชน์พนักงาน</t>
  </si>
  <si>
    <t>ประมาณการหนี้สินไม่หมุนเวียน</t>
  </si>
  <si>
    <t>ผลขาดทุนด้านเครดิตที่คาดว่าจะเกิดขึ้น</t>
  </si>
  <si>
    <t>ขาดทุน(กำไร)จากการจำหน่ายอุปกรณ์</t>
  </si>
  <si>
    <t xml:space="preserve">     ที่ยังไม่เกิดขึ้นจริง</t>
  </si>
  <si>
    <t>ขาดทุน(กำไร)จากอัตราแลกเปลี่ยนเงินตราต่างประเทศ</t>
  </si>
  <si>
    <t>ส่วนได้เสียใน(กำไร)ขาดทุนสุทธิของบริษัทร่วม</t>
  </si>
  <si>
    <t>(กลับรายการ)ขาดทุนจากการด้อยค่าสินทรัพย์</t>
  </si>
  <si>
    <t>ตัดจำหน่ายสินทรัพย์อื่น</t>
  </si>
  <si>
    <t>(กลับรายการ)ค่าเผื่อการลดมูลค่าสินค้าคงเหลือ</t>
  </si>
  <si>
    <t>ตัดจำหน่ายภาษีเงินได้ถูกหัก ณ ที่จ่าย</t>
  </si>
  <si>
    <t>ตัดจำหน่ายสินค้าคงเหลือ</t>
  </si>
  <si>
    <t>ค่าเสื่อมราคาและค่าตัดจำหน่าย</t>
  </si>
  <si>
    <t>(รายได้)ค่าใช้จ่ายภาษีเงินได้</t>
  </si>
  <si>
    <t>(จ่าย)จากกิจกรรมดำเนินงาน:</t>
  </si>
  <si>
    <t>ปรับรายการที่กระทบกำไรเป็นเงินสดรับ(จ่าย)</t>
  </si>
  <si>
    <t>กำไรสุทธิสำหรับปี:</t>
  </si>
  <si>
    <t>กระแสเงินสดจากกิจกรรมดำเนินงาน :</t>
  </si>
  <si>
    <t>งบกระแสเงินสด</t>
  </si>
  <si>
    <t>เงินสดสุทธิได้มาจาก(ใช้ไปใน)กิจกรรมการลงทุน</t>
  </si>
  <si>
    <t>เงินสดจ่ายเพื่อซื้อที่ดิน อุปกรณ์และโปรแกรมคอมพิวเตอร์</t>
  </si>
  <si>
    <t>เงินสดรับจากการจำหน่ายเงินลงทุนในบริษัทย่อย - สุทธิ</t>
  </si>
  <si>
    <t>เงินสดรับจากการจำหน่ายอุปกรณ์โครงข่ายใยแก้วนำแสง</t>
  </si>
  <si>
    <t>เงินสดรับจากการขายอุปกรณ์</t>
  </si>
  <si>
    <t>เงินสดจ่ายค่าสินทรัพย์โครงการภาครัฐ</t>
  </si>
  <si>
    <t>เงินสดจ่ายระบบโครงข่ายเส้นใยแก้วนำแสง</t>
  </si>
  <si>
    <t>เงินสดจ่ายค่ามัดจำที่ดิน</t>
  </si>
  <si>
    <t>เงินฝากธนาคารที่มีข้อจำกัดในการใช้เพิ่มขึ้น</t>
  </si>
  <si>
    <t>สินทรัพย์ทางการเงินไม่หมุนเวียน(เพิ่มขึ้น)ลดลง</t>
  </si>
  <si>
    <t>เงินสดจ่ายซื้อเงินลงทุนในบริษัทร่วม</t>
  </si>
  <si>
    <t>เงินสดจ่ายเพื่อซื้อเงินลงทุนในบริษัทย่อย</t>
  </si>
  <si>
    <t>เงินปันผลรับ</t>
  </si>
  <si>
    <t>กระแสเงินสดจากกิจกรรมลงทุน :</t>
  </si>
  <si>
    <t>เงินสดสุทธิได้มาจาก(ใช้ไปใน)กิจกรรมดำเนินงาน</t>
  </si>
  <si>
    <t>ภาษีเงินได้รับคืน</t>
  </si>
  <si>
    <t>เงินสดจ่ายภาษีเงินได้นิติบุคคล</t>
  </si>
  <si>
    <t xml:space="preserve">   ผลประโยชน์พนักงาน</t>
  </si>
  <si>
    <t>เงินสดจ่ายประมาณการหนี้สินไม่หมุนเวียนสำหรับ</t>
  </si>
  <si>
    <t>เงินสดรับรายได้ทางการเงิน</t>
  </si>
  <si>
    <t>เงินสดจ่ายต้นทุนทางการเงิน</t>
  </si>
  <si>
    <t>เงินสดรับ(จ่าย)จากกิจกรรมดำเนินงาน</t>
  </si>
  <si>
    <t>การเปลี่ยนแปลงในหนี้สินดำเนินงานเพิ่มขึ้น(ลดลง):</t>
  </si>
  <si>
    <t>งบกระแสเงินสด (ต่อ)</t>
  </si>
  <si>
    <t>หักกลบลบหนี้สินทรัพย์หมุนเวียนอื่นกับเจ้าหนี้การค้า</t>
  </si>
  <si>
    <t>เจ้าหนี้การค้าลดลง</t>
  </si>
  <si>
    <t>เงินกู้ยืมระยะยาวจากสถาบันการเงินเพิ่มขึ้นเพื่อจ่ายชำระเจ้าหนี้การค้า</t>
  </si>
  <si>
    <t>เจ้าหนี้ค่าสินทรัพย์ลดลง</t>
  </si>
  <si>
    <t>หนี้สินตามสัญญา-สุทธิเพิ่มขึ้น</t>
  </si>
  <si>
    <t>สินทรัพย์สิทธิการใช้-สุทธิเพิ่มขึ้น</t>
  </si>
  <si>
    <t>โครงข่ายใยแก้วนำแสง</t>
  </si>
  <si>
    <t>โอนสินทรัพย์สิทธิการใช้-สุทธิเป็นอุปกรณ์</t>
  </si>
  <si>
    <t>และส่วนปรับปรุงอาคารเช่า</t>
  </si>
  <si>
    <t>เจ้าหนี้ค่าสินทรัพย์</t>
  </si>
  <si>
    <t>ค่าเบี้ยประกันชีวิต</t>
  </si>
  <si>
    <t>เงินกู้ยืมระยะยาวจากสถาบันการเงินเพื่อจ่ายชำระ</t>
  </si>
  <si>
    <t>ตั้งสำรองตามกฎหมายจากกำไรสะสม</t>
  </si>
  <si>
    <t>ต้นทุนงานค้างจ่ายสำหรับโครงการภาครัฐ</t>
  </si>
  <si>
    <t>ลูกหนี้ค่าสินทรัพย์บริษัทร่วม</t>
  </si>
  <si>
    <t>แปลงสภาพหุ้นกู้</t>
  </si>
  <si>
    <t>ออกหุ้นสามัญและส่วนเกินมูลค่าหุ้นจากการใช้สิทธิ</t>
  </si>
  <si>
    <t>ค่าเผื่อการลดลงของมูลค่าสินค้า</t>
  </si>
  <si>
    <t>สิทธิการเช่าและหนี้สินตามสัญญาเพิ่มขึ้นระหว่างงวด</t>
  </si>
  <si>
    <t>สินทรัพย์ภาษีเงินได้รอตัดบัญชีเพิ่มขึ้น</t>
  </si>
  <si>
    <t>สินทรัพย์ที่เกิดจากสัญญา - ไม่หมุนเวียน - สุทธิเพิ่มขึ้น</t>
  </si>
  <si>
    <t>สินทรัพย์ที่เกิดจากสัญญา - หมุนเวียนลดลง</t>
  </si>
  <si>
    <t>ขาดทุนสะสมยังไม่ได้จัดสรรลดลง</t>
  </si>
  <si>
    <t>ผลกระทบจากการมาตรฐานการรายงานทางการเงินกลุ่มเครื่องมือทางการเงินมาใช้เป็นครั้งแรก</t>
  </si>
  <si>
    <t>หนี้สินตามสัญญาเช่า-สุทธิ เพิ่มขึ้น</t>
  </si>
  <si>
    <t>สินทรัพย์สิทธิการใช้-สุทธิ เพิ่มขึ้น</t>
  </si>
  <si>
    <t>อุปกรณ์โครงข่ายใยแก้วนำแสง-สุทธิ ลดลง</t>
  </si>
  <si>
    <t>ที่ดิน อุปกรณ์และส่วนปรับปรุงอาคารเช่า-สุทธิ ลดลง</t>
  </si>
  <si>
    <t>ผลกระทบจากการนำมาตรฐานการรายงานทางการเงิน ฉบับที่ 16 มาใช้เป็นครั้งแรก</t>
  </si>
  <si>
    <t>โอนสินค้าคงเหลือเป็นสินทรัพย์หมุนเวียนอื่น</t>
  </si>
  <si>
    <t>ระหว่างก่อสร้าง</t>
  </si>
  <si>
    <t>โอนสินค้าคงเหลือเป็นอุปกรณ์โครงข่ายเส้นใยแก้วนำแสง</t>
  </si>
  <si>
    <t>เป็นอุปกรณ์โครงข่ายเส้นใยแก้วนำแสง</t>
  </si>
  <si>
    <t>โอนอุปกรณ์โครงข่ายเส้นใยแก้วนำแสงระหว่างก่อสร้าง</t>
  </si>
  <si>
    <t>และอุปกรณ์โครงข่ายเส้นใยแก้วนำแสงระหว่างก่อสร้าง</t>
  </si>
  <si>
    <t>โอนสินค้าคงเหลือเป็น อุปกรณ์ อุปกรณ์ระบบโครงข่ายเส้นใยแก้วนำแสง</t>
  </si>
  <si>
    <t>รายการที่ไม่เกี่ยวข้องกับเงินสด</t>
  </si>
  <si>
    <t>Per Lead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</si>
  <si>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</si>
  <si>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</si>
  <si>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เงินสดและรายการเทียบเท่าเงินสดเพิ่มขึ้น(ลดลง) - สุทธิ</t>
  </si>
  <si>
    <t>เงินสดสุทธิใช้ไปในกิจกรรมจัดหาเงิน</t>
  </si>
  <si>
    <t>เงินสดรับจากการออกหุ้นสามัญ</t>
  </si>
  <si>
    <t>เงินปันผลจ่ายจากบริษัทย่อยไปยังส่วนได้เสียที่ไม่มีอำนาจควบคุม</t>
  </si>
  <si>
    <t>เงินสดจ่ายชำระหนี้สินตามสัญญาเช่า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</si>
  <si>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</si>
  <si>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</si>
  <si>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เงินสดจ่ายเพื่อชำระเงินกู้ยืมระยะสั้นจากบุคคลอื่น</t>
  </si>
  <si>
    <t>เงินสดรับจากเงินกู้ยืมระยะสั้นจากบุคคลอื่น</t>
  </si>
  <si>
    <t>เงินกู้ยืมระยะสั้นจากสถาบันการเงินลดลง-สุทธิ</t>
  </si>
  <si>
    <t>เงินสดรับจากเงินกู้ยืมจากบริษัทที่เกี่ยวข้องกันและกรรมการ</t>
  </si>
  <si>
    <t>เงินสดจ่ายเงินกู้ยืมจากบริษัทที่เกี่ยวข้องกันและกรรมการ</t>
  </si>
  <si>
    <t>กระแสเงินสดจากกิจกรรมจัดหาเงิน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</si>
</sst>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_-;\-* #,##0_-;_-* &quot;-&quot;??_-;_-@_-"/>
    <numFmt numFmtId="166" formatCode="_-* #,##0.00_-;\-* #,##0.00_-;_-* &quot;-&quot;??_-;_-@_-"/>
    <numFmt numFmtId="167" formatCode="_(* #,##0_);_(* \(#,##0\);_(* &quot;-&quot;??_);_(@_)"/>
    <numFmt numFmtId="168" formatCode="_(* #,##0.00_);_(* \(#,##0.00\);_(* &quot;-&quot;_);_(@_)"/>
    <numFmt numFmtId="169" formatCode="_-* #,##0.000_-;\-* #,##0.000_-;_-* &quot;-&quot;??_-;_-@_-"/>
  </numFmts>
  <fonts count="17" x14ac:knownFonts="1">
    <font>
      <sz val="12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b/>
      <sz val="15"/>
      <color theme="0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4"/>
      <color rgb="FF7030A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</cellStyleXfs>
  <cellXfs count="200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6" fontId="2" fillId="0" borderId="0" xfId="1" applyFont="1" applyFill="1" applyBorder="1" applyAlignment="1">
      <alignment vertical="center"/>
    </xf>
    <xf numFmtId="166" fontId="2" fillId="0" borderId="0" xfId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167" fontId="2" fillId="0" borderId="0" xfId="1" applyNumberFormat="1" applyFont="1" applyFill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2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0" fontId="2" fillId="0" borderId="3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5" fontId="2" fillId="0" borderId="0" xfId="0" quotePrefix="1" applyNumberFormat="1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64" fontId="4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166" fontId="2" fillId="0" borderId="0" xfId="1" applyFont="1" applyFill="1" applyBorder="1" applyAlignment="1">
      <alignment horizontal="left" vertical="center"/>
    </xf>
    <xf numFmtId="0" fontId="2" fillId="0" borderId="0" xfId="1" applyNumberFormat="1" applyFont="1" applyFill="1" applyAlignment="1">
      <alignment horizontal="center"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5" fontId="3" fillId="0" borderId="4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165" fontId="3" fillId="0" borderId="5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left" vertical="center"/>
    </xf>
    <xf numFmtId="166" fontId="2" fillId="0" borderId="0" xfId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3" xfId="1" applyNumberFormat="1" applyFont="1" applyFill="1" applyBorder="1" applyAlignment="1">
      <alignment vertical="center"/>
    </xf>
    <xf numFmtId="166" fontId="2" fillId="0" borderId="0" xfId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2"/>
    </xf>
    <xf numFmtId="167" fontId="2" fillId="0" borderId="0" xfId="1" applyNumberFormat="1" applyFont="1" applyFill="1" applyBorder="1" applyAlignment="1">
      <alignment vertical="center"/>
    </xf>
    <xf numFmtId="41" fontId="2" fillId="0" borderId="7" xfId="1" applyNumberFormat="1" applyFont="1" applyFill="1" applyBorder="1" applyAlignment="1">
      <alignment horizontal="right" vertical="center"/>
    </xf>
    <xf numFmtId="41" fontId="2" fillId="0" borderId="8" xfId="1" applyNumberFormat="1" applyFont="1" applyFill="1" applyBorder="1" applyAlignment="1">
      <alignment horizontal="right" vertical="center"/>
    </xf>
    <xf numFmtId="165" fontId="2" fillId="0" borderId="8" xfId="1" applyNumberFormat="1" applyFont="1" applyFill="1" applyBorder="1" applyAlignment="1">
      <alignment vertical="center"/>
    </xf>
    <xf numFmtId="0" fontId="2" fillId="0" borderId="0" xfId="0" quotePrefix="1" applyFont="1" applyAlignment="1">
      <alignment horizontal="center" vertical="center"/>
    </xf>
    <xf numFmtId="165" fontId="2" fillId="0" borderId="8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15" fontId="2" fillId="0" borderId="0" xfId="0" quotePrefix="1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8" fontId="9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43" fontId="9" fillId="0" borderId="0" xfId="1" applyNumberFormat="1" applyFont="1" applyFill="1" applyBorder="1" applyAlignment="1">
      <alignment vertical="center"/>
    </xf>
    <xf numFmtId="43" fontId="2" fillId="0" borderId="1" xfId="1" quotePrefix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43" fontId="2" fillId="0" borderId="8" xfId="1" quotePrefix="1" applyNumberFormat="1" applyFont="1" applyFill="1" applyBorder="1" applyAlignment="1">
      <alignment horizontal="right" vertical="center"/>
    </xf>
    <xf numFmtId="43" fontId="2" fillId="0" borderId="8" xfId="1" applyNumberFormat="1" applyFont="1" applyFill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168" fontId="2" fillId="0" borderId="8" xfId="1" quotePrefix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0" borderId="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7" fontId="2" fillId="0" borderId="2" xfId="1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2" fillId="0" borderId="0" xfId="2" applyNumberFormat="1" applyFont="1" applyAlignment="1">
      <alignment horizontal="left" vertical="center"/>
    </xf>
    <xf numFmtId="0" fontId="2" fillId="0" borderId="0" xfId="0" applyFont="1"/>
    <xf numFmtId="164" fontId="9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right"/>
    </xf>
    <xf numFmtId="164" fontId="6" fillId="0" borderId="0" xfId="2" applyNumberFormat="1" applyFont="1" applyAlignment="1">
      <alignment horizontal="left"/>
    </xf>
    <xf numFmtId="164" fontId="11" fillId="0" borderId="0" xfId="2" applyNumberFormat="1" applyFont="1" applyAlignment="1">
      <alignment horizontal="left"/>
    </xf>
    <xf numFmtId="164" fontId="6" fillId="0" borderId="0" xfId="2" applyNumberFormat="1" applyFont="1" applyAlignment="1">
      <alignment horizontal="left"/>
    </xf>
    <xf numFmtId="164" fontId="11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 vertical="center"/>
    </xf>
    <xf numFmtId="0" fontId="2" fillId="0" borderId="0" xfId="3" applyFont="1" applyAlignment="1">
      <alignment horizontal="right" vertical="center"/>
    </xf>
    <xf numFmtId="0" fontId="2" fillId="0" borderId="0" xfId="4" applyFont="1" applyAlignment="1">
      <alignment vertical="center"/>
    </xf>
    <xf numFmtId="41" fontId="2" fillId="0" borderId="0" xfId="4" applyNumberFormat="1" applyFont="1" applyAlignment="1">
      <alignment vertical="center"/>
    </xf>
    <xf numFmtId="0" fontId="2" fillId="0" borderId="0" xfId="4" applyFont="1" applyAlignment="1">
      <alignment horizontal="centerContinuous" vertical="center"/>
    </xf>
    <xf numFmtId="0" fontId="2" fillId="0" borderId="0" xfId="4" applyFont="1" applyAlignment="1">
      <alignment horizontal="center" vertical="center"/>
    </xf>
    <xf numFmtId="0" fontId="2" fillId="0" borderId="0" xfId="4" applyFont="1"/>
    <xf numFmtId="41" fontId="2" fillId="0" borderId="0" xfId="4" applyNumberFormat="1" applyFont="1"/>
    <xf numFmtId="0" fontId="2" fillId="0" borderId="0" xfId="4" applyFont="1" applyAlignment="1">
      <alignment horizontal="center"/>
    </xf>
    <xf numFmtId="167" fontId="2" fillId="0" borderId="0" xfId="1" applyNumberFormat="1" applyFont="1" applyFill="1" applyBorder="1" applyAlignment="1"/>
    <xf numFmtId="0" fontId="4" fillId="0" borderId="0" xfId="4" applyFont="1"/>
    <xf numFmtId="0" fontId="2" fillId="0" borderId="0" xfId="4" applyFont="1" applyAlignment="1">
      <alignment horizontal="left"/>
    </xf>
    <xf numFmtId="165" fontId="2" fillId="0" borderId="0" xfId="1" applyNumberFormat="1" applyFont="1" applyFill="1" applyBorder="1" applyAlignment="1"/>
    <xf numFmtId="167" fontId="2" fillId="0" borderId="0" xfId="1" applyNumberFormat="1" applyFont="1" applyFill="1" applyBorder="1" applyAlignment="1">
      <alignment horizontal="right"/>
    </xf>
    <xf numFmtId="166" fontId="2" fillId="0" borderId="0" xfId="1" applyFont="1" applyFill="1" applyBorder="1" applyAlignment="1"/>
    <xf numFmtId="166" fontId="2" fillId="0" borderId="0" xfId="1" applyFont="1" applyFill="1" applyBorder="1" applyAlignment="1">
      <alignment horizontal="center"/>
    </xf>
    <xf numFmtId="164" fontId="2" fillId="0" borderId="0" xfId="4" applyNumberFormat="1" applyFont="1"/>
    <xf numFmtId="164" fontId="2" fillId="0" borderId="0" xfId="4" applyNumberFormat="1" applyFont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7" fontId="2" fillId="0" borderId="0" xfId="4" applyNumberFormat="1" applyFont="1"/>
    <xf numFmtId="167" fontId="10" fillId="0" borderId="0" xfId="4" applyNumberFormat="1" applyFont="1"/>
    <xf numFmtId="167" fontId="2" fillId="0" borderId="1" xfId="1" applyNumberFormat="1" applyFont="1" applyFill="1" applyBorder="1" applyAlignment="1"/>
    <xf numFmtId="166" fontId="2" fillId="0" borderId="0" xfId="4" applyNumberFormat="1" applyFont="1" applyAlignment="1">
      <alignment vertical="center"/>
    </xf>
    <xf numFmtId="169" fontId="2" fillId="0" borderId="0" xfId="1" applyNumberFormat="1" applyFont="1" applyFill="1" applyAlignment="1">
      <alignment horizontal="centerContinuous" vertical="center"/>
    </xf>
    <xf numFmtId="167" fontId="2" fillId="0" borderId="0" xfId="4" applyNumberFormat="1" applyFont="1" applyAlignment="1">
      <alignment vertical="center"/>
    </xf>
    <xf numFmtId="0" fontId="2" fillId="2" borderId="9" xfId="4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right" vertical="center"/>
    </xf>
    <xf numFmtId="1" fontId="2" fillId="0" borderId="0" xfId="1" applyNumberFormat="1" applyFont="1" applyFill="1" applyBorder="1" applyAlignment="1">
      <alignment horizontal="center"/>
    </xf>
    <xf numFmtId="1" fontId="2" fillId="0" borderId="3" xfId="1" applyNumberFormat="1" applyFont="1" applyFill="1" applyBorder="1" applyAlignment="1">
      <alignment horizontal="center" vertical="center"/>
    </xf>
    <xf numFmtId="0" fontId="2" fillId="0" borderId="3" xfId="4" applyFont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164" fontId="2" fillId="0" borderId="0" xfId="4" applyNumberFormat="1" applyFont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164" fontId="2" fillId="0" borderId="0" xfId="4" applyNumberFormat="1" applyFont="1" applyAlignment="1">
      <alignment horizontal="centerContinuous" vertical="center"/>
    </xf>
    <xf numFmtId="164" fontId="5" fillId="0" borderId="0" xfId="4" applyNumberFormat="1" applyFont="1" applyAlignment="1">
      <alignment horizontal="left" vertical="center"/>
    </xf>
    <xf numFmtId="164" fontId="5" fillId="0" borderId="0" xfId="4" applyNumberFormat="1" applyFont="1" applyAlignment="1">
      <alignment horizontal="center" vertical="center"/>
    </xf>
    <xf numFmtId="0" fontId="2" fillId="0" borderId="3" xfId="4" applyFont="1" applyBorder="1" applyAlignment="1">
      <alignment horizontal="center" vertical="center"/>
    </xf>
    <xf numFmtId="164" fontId="2" fillId="0" borderId="2" xfId="4" applyNumberFormat="1" applyFont="1" applyBorder="1" applyAlignment="1">
      <alignment horizontal="center" vertical="center"/>
    </xf>
    <xf numFmtId="164" fontId="2" fillId="0" borderId="3" xfId="4" applyNumberFormat="1" applyFont="1" applyBorder="1" applyAlignment="1">
      <alignment horizontal="center" vertical="center"/>
    </xf>
    <xf numFmtId="0" fontId="2" fillId="0" borderId="3" xfId="4" applyFont="1" applyBorder="1" applyAlignment="1">
      <alignment horizontal="center" wrapText="1"/>
    </xf>
    <xf numFmtId="164" fontId="2" fillId="0" borderId="0" xfId="2" applyNumberFormat="1" applyFont="1" applyAlignment="1">
      <alignment horizontal="center"/>
    </xf>
    <xf numFmtId="0" fontId="4" fillId="0" borderId="0" xfId="4" applyFont="1" applyAlignment="1">
      <alignment horizontal="left" vertical="center"/>
    </xf>
    <xf numFmtId="0" fontId="13" fillId="0" borderId="0" xfId="4" applyFont="1" applyAlignment="1">
      <alignment vertical="center"/>
    </xf>
    <xf numFmtId="0" fontId="6" fillId="0" borderId="0" xfId="4" applyFont="1" applyAlignment="1">
      <alignment horizontal="left" vertical="center"/>
    </xf>
    <xf numFmtId="41" fontId="13" fillId="0" borderId="0" xfId="4" applyNumberFormat="1" applyFont="1" applyAlignment="1">
      <alignment vertical="center"/>
    </xf>
    <xf numFmtId="0" fontId="2" fillId="0" borderId="0" xfId="4" applyFont="1" applyAlignment="1">
      <alignment vertical="top"/>
    </xf>
    <xf numFmtId="0" fontId="2" fillId="0" borderId="0" xfId="3" applyFont="1" applyAlignment="1">
      <alignment horizontal="center" vertical="center"/>
    </xf>
    <xf numFmtId="0" fontId="2" fillId="0" borderId="0" xfId="4" applyFont="1" applyAlignment="1">
      <alignment horizontal="center" vertical="top"/>
    </xf>
    <xf numFmtId="165" fontId="2" fillId="0" borderId="0" xfId="4" applyNumberFormat="1" applyFont="1" applyAlignment="1">
      <alignment vertical="center"/>
    </xf>
    <xf numFmtId="166" fontId="4" fillId="0" borderId="0" xfId="1" applyFont="1" applyFill="1" applyBorder="1" applyAlignment="1">
      <alignment horizontal="left" vertical="center"/>
    </xf>
    <xf numFmtId="0" fontId="2" fillId="0" borderId="0" xfId="4" applyFont="1" applyAlignment="1">
      <alignment horizontal="right" vertical="center"/>
    </xf>
    <xf numFmtId="0" fontId="2" fillId="0" borderId="0" xfId="4" applyFont="1" applyAlignment="1">
      <alignment horizontal="left" vertical="center"/>
    </xf>
    <xf numFmtId="164" fontId="2" fillId="0" borderId="0" xfId="4" applyNumberFormat="1" applyFont="1" applyAlignment="1">
      <alignment vertical="center"/>
    </xf>
    <xf numFmtId="0" fontId="9" fillId="0" borderId="0" xfId="4" applyFont="1" applyAlignment="1">
      <alignment vertical="center"/>
    </xf>
    <xf numFmtId="165" fontId="9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4" quotePrefix="1" applyFont="1" applyAlignment="1">
      <alignment horizontal="center"/>
    </xf>
    <xf numFmtId="0" fontId="4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167" fontId="2" fillId="0" borderId="0" xfId="3" applyNumberFormat="1" applyFont="1" applyAlignment="1">
      <alignment vertical="center"/>
    </xf>
    <xf numFmtId="167" fontId="2" fillId="0" borderId="0" xfId="1" applyNumberFormat="1" applyFont="1" applyFill="1" applyAlignment="1">
      <alignment vertical="center"/>
    </xf>
    <xf numFmtId="167" fontId="2" fillId="0" borderId="10" xfId="1" applyNumberFormat="1" applyFont="1" applyFill="1" applyBorder="1" applyAlignment="1">
      <alignment vertical="center"/>
    </xf>
    <xf numFmtId="0" fontId="2" fillId="0" borderId="0" xfId="3" applyFont="1" applyAlignment="1">
      <alignment horizontal="left" vertical="center" indent="1"/>
    </xf>
    <xf numFmtId="0" fontId="2" fillId="0" borderId="0" xfId="3" quotePrefix="1" applyFont="1" applyAlignment="1">
      <alignment vertical="center"/>
    </xf>
    <xf numFmtId="167" fontId="2" fillId="0" borderId="0" xfId="1" quotePrefix="1" applyNumberFormat="1" applyFont="1" applyFill="1" applyAlignment="1">
      <alignment vertical="center"/>
    </xf>
    <xf numFmtId="167" fontId="2" fillId="0" borderId="0" xfId="3" quotePrefix="1" applyNumberFormat="1" applyFont="1" applyAlignment="1">
      <alignment vertical="center"/>
    </xf>
    <xf numFmtId="0" fontId="4" fillId="0" borderId="0" xfId="3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164" fontId="4" fillId="0" borderId="0" xfId="2" applyNumberFormat="1" applyFont="1" applyAlignment="1">
      <alignment horizontal="left"/>
    </xf>
    <xf numFmtId="0" fontId="13" fillId="0" borderId="0" xfId="3" applyFont="1" applyAlignment="1">
      <alignment vertical="center"/>
    </xf>
    <xf numFmtId="0" fontId="6" fillId="0" borderId="0" xfId="3" applyFont="1" applyAlignment="1">
      <alignment horizontal="left" vertical="center"/>
    </xf>
    <xf numFmtId="165" fontId="2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64" fontId="2" fillId="0" borderId="0" xfId="2" applyNumberFormat="1" applyFont="1" applyAlignment="1">
      <alignment vertical="center"/>
    </xf>
    <xf numFmtId="0" fontId="6" fillId="0" borderId="0" xfId="3" applyFont="1" applyAlignment="1">
      <alignment horizontal="left" vertical="center"/>
    </xf>
    <xf numFmtId="0" fontId="10" fillId="0" borderId="0" xfId="3" applyFont="1" applyAlignment="1">
      <alignment vertical="center"/>
    </xf>
    <xf numFmtId="167" fontId="10" fillId="0" borderId="0" xfId="1" applyNumberFormat="1" applyFont="1" applyFill="1" applyBorder="1" applyAlignment="1">
      <alignment horizontal="right" vertical="center"/>
    </xf>
    <xf numFmtId="0" fontId="14" fillId="0" borderId="0" xfId="0" applyFont="1"/>
    <xf numFmtId="41" fontId="2" fillId="0" borderId="0" xfId="3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6" fontId="15" fillId="0" borderId="0" xfId="1" applyFont="1" applyFill="1" applyAlignment="1">
      <alignment vertical="center"/>
    </xf>
    <xf numFmtId="165" fontId="15" fillId="0" borderId="0" xfId="1" applyNumberFormat="1" applyFont="1" applyFill="1" applyAlignment="1">
      <alignment vertical="center"/>
    </xf>
    <xf numFmtId="3" fontId="2" fillId="0" borderId="0" xfId="0" applyNumberFormat="1" applyFont="1"/>
    <xf numFmtId="0" fontId="15" fillId="0" borderId="0" xfId="3" applyFont="1" applyAlignment="1">
      <alignment vertical="center"/>
    </xf>
    <xf numFmtId="0" fontId="16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vertical="center"/>
    </xf>
    <xf numFmtId="167" fontId="2" fillId="0" borderId="0" xfId="3" applyNumberFormat="1" applyFont="1" applyAlignment="1">
      <alignment horizontal="left" vertical="center"/>
    </xf>
    <xf numFmtId="165" fontId="2" fillId="0" borderId="0" xfId="1" applyNumberFormat="1" applyFont="1" applyFill="1" applyAlignment="1">
      <alignment horizontal="left" vertical="center" indent="2"/>
    </xf>
    <xf numFmtId="164" fontId="4" fillId="0" borderId="0" xfId="2" applyNumberFormat="1" applyFont="1" applyAlignment="1">
      <alignment horizontal="left"/>
    </xf>
    <xf numFmtId="0" fontId="4" fillId="0" borderId="0" xfId="3" applyFont="1" applyAlignment="1">
      <alignment horizontal="left" vertical="center"/>
    </xf>
  </cellXfs>
  <cellStyles count="5">
    <cellStyle name="Comma" xfId="1" builtinId="3"/>
    <cellStyle name="Normal" xfId="0" builtinId="0"/>
    <cellStyle name="Normal 2" xfId="4" xr:uid="{78360E0B-D629-4841-B345-30B765009117}"/>
    <cellStyle name="Normal_fs " xfId="2" xr:uid="{5EDB2E57-4F0A-4320-B092-BAD3B46BA482}"/>
    <cellStyle name="Normal_FS Sahamitr YE 03 Update" xfId="3" xr:uid="{F3323CDE-40F1-42AC-B00A-6B132C42FC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65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2.xml"/><Relationship Id="rId186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07.xml"/><Relationship Id="rId211" Type="http://schemas.openxmlformats.org/officeDocument/2006/relationships/externalLink" Target="externalLinks/externalLink20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2.xml"/><Relationship Id="rId176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3.xml"/><Relationship Id="rId197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197.xml"/><Relationship Id="rId201" Type="http://schemas.openxmlformats.org/officeDocument/2006/relationships/externalLink" Target="externalLinks/externalLink192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2.xml"/><Relationship Id="rId166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3.xml"/><Relationship Id="rId187" Type="http://schemas.openxmlformats.org/officeDocument/2006/relationships/externalLink" Target="externalLinks/externalLink178.xml"/><Relationship Id="rId21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3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2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2" Type="http://schemas.openxmlformats.org/officeDocument/2006/relationships/externalLink" Target="externalLinks/externalLink193.xml"/><Relationship Id="rId207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3" Type="http://schemas.openxmlformats.org/officeDocument/2006/relationships/externalLink" Target="externalLinks/externalLink204.xml"/><Relationship Id="rId218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208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189" Type="http://schemas.openxmlformats.org/officeDocument/2006/relationships/externalLink" Target="externalLinks/externalLink180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220" Type="http://schemas.openxmlformats.org/officeDocument/2006/relationships/calcChain" Target="calcChain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S_ST%20Q4'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XXX"/>
      <sheetName val="Asset"/>
      <sheetName val="Liability"/>
      <sheetName val="Equity"/>
      <sheetName val="PL Eng 12M"/>
      <sheetName val="Change(Conso)"/>
      <sheetName val="Change (Separate)"/>
      <sheetName val="CFE1 "/>
      <sheetName val="CFE2"/>
      <sheetName val="CF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ZD300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ecast-sgd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/>
      <sheetData sheetId="376"/>
      <sheetData sheetId="377"/>
      <sheetData sheetId="378"/>
      <sheetData sheetId="379">
        <row r="2">
          <cell r="B2">
            <v>1.9678000000000001E-2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 refreshError="1"/>
      <sheetData sheetId="778"/>
      <sheetData sheetId="779">
        <row r="3">
          <cell r="B3" t="str">
            <v>Total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U-3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note_defect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  <sheetName val="Detail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  <sheetName val="Gain Loss Calculation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DDB98-B4A3-47A4-BD38-E76517BBC195}">
  <sheetPr>
    <tabColor rgb="FF00B050"/>
  </sheetPr>
  <dimension ref="A1:P49"/>
  <sheetViews>
    <sheetView tabSelected="1" view="pageBreakPreview" topLeftCell="A42" zoomScale="85" zoomScaleNormal="100" zoomScaleSheetLayoutView="85" workbookViewId="0">
      <selection activeCell="G37" sqref="G37"/>
    </sheetView>
  </sheetViews>
  <sheetFormatPr defaultColWidth="9" defaultRowHeight="21" x14ac:dyDescent="0.25"/>
  <cols>
    <col min="1" max="1" width="1.75" style="1" customWidth="1"/>
    <col min="2" max="2" width="5.875" style="1" customWidth="1"/>
    <col min="3" max="3" width="8.875" style="1" customWidth="1"/>
    <col min="4" max="4" width="18" style="1" customWidth="1"/>
    <col min="5" max="5" width="8.5" style="1" customWidth="1"/>
    <col min="6" max="6" width="0.75" style="1" customWidth="1"/>
    <col min="7" max="7" width="13.25" style="1" customWidth="1"/>
    <col min="8" max="8" width="1" style="1" customWidth="1"/>
    <col min="9" max="9" width="13.25" style="1" customWidth="1"/>
    <col min="10" max="10" width="0.875" style="1" customWidth="1"/>
    <col min="11" max="11" width="13.25" style="1" customWidth="1"/>
    <col min="12" max="12" width="0.875" style="1" customWidth="1"/>
    <col min="13" max="13" width="13.25" style="2" customWidth="1"/>
    <col min="14" max="14" width="4" style="1" customWidth="1"/>
    <col min="15" max="16384" width="9" style="1"/>
  </cols>
  <sheetData>
    <row r="1" spans="1:14" x14ac:dyDescent="0.25">
      <c r="M1" s="35"/>
    </row>
    <row r="2" spans="1:14" ht="21.75" x14ac:dyDescent="0.25">
      <c r="A2" s="34" t="s">
        <v>43</v>
      </c>
      <c r="B2" s="34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4" ht="21.75" x14ac:dyDescent="0.25">
      <c r="A3" s="34" t="s">
        <v>42</v>
      </c>
      <c r="B3" s="34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4" ht="21.75" x14ac:dyDescent="0.25">
      <c r="A4" s="33" t="s">
        <v>41</v>
      </c>
      <c r="B4" s="33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4" x14ac:dyDescent="0.25">
      <c r="B5" s="23"/>
      <c r="C5" s="23"/>
      <c r="D5" s="23"/>
      <c r="E5" s="23"/>
      <c r="F5" s="23"/>
      <c r="G5" s="31" t="s">
        <v>40</v>
      </c>
      <c r="H5" s="31"/>
      <c r="I5" s="31"/>
      <c r="J5" s="31"/>
      <c r="K5" s="31"/>
      <c r="L5" s="31"/>
      <c r="M5" s="31"/>
    </row>
    <row r="6" spans="1:14" ht="21.75" customHeight="1" x14ac:dyDescent="0.25">
      <c r="A6" s="23"/>
      <c r="B6" s="23"/>
      <c r="C6" s="23"/>
      <c r="D6" s="23"/>
      <c r="E6" s="22"/>
      <c r="F6" s="22"/>
      <c r="G6" s="29" t="s">
        <v>39</v>
      </c>
      <c r="H6" s="29"/>
      <c r="I6" s="29"/>
      <c r="J6" s="30"/>
      <c r="K6" s="29" t="s">
        <v>38</v>
      </c>
      <c r="L6" s="29"/>
      <c r="M6" s="29"/>
    </row>
    <row r="7" spans="1:14" ht="21.75" customHeight="1" x14ac:dyDescent="0.25">
      <c r="A7" s="23"/>
      <c r="B7" s="23"/>
      <c r="C7" s="23"/>
      <c r="D7" s="23"/>
      <c r="E7" s="22"/>
      <c r="F7" s="22"/>
      <c r="G7" s="28" t="s">
        <v>37</v>
      </c>
      <c r="H7" s="25"/>
      <c r="I7" s="28" t="s">
        <v>37</v>
      </c>
      <c r="J7" s="26"/>
      <c r="K7" s="28" t="s">
        <v>37</v>
      </c>
      <c r="L7" s="25"/>
      <c r="M7" s="28" t="s">
        <v>37</v>
      </c>
    </row>
    <row r="8" spans="1:14" x14ac:dyDescent="0.25">
      <c r="A8" s="23"/>
      <c r="B8" s="23"/>
      <c r="C8" s="23"/>
      <c r="D8" s="23"/>
      <c r="E8" s="27" t="s">
        <v>36</v>
      </c>
      <c r="F8" s="22"/>
      <c r="G8" s="24" t="s">
        <v>35</v>
      </c>
      <c r="H8" s="25"/>
      <c r="I8" s="24">
        <v>2563</v>
      </c>
      <c r="J8" s="26"/>
      <c r="K8" s="24" t="s">
        <v>35</v>
      </c>
      <c r="L8" s="25"/>
      <c r="M8" s="24">
        <v>2563</v>
      </c>
    </row>
    <row r="9" spans="1:14" x14ac:dyDescent="0.45">
      <c r="A9" s="23"/>
      <c r="B9" s="23"/>
      <c r="C9" s="23"/>
      <c r="D9" s="23"/>
      <c r="F9" s="11"/>
      <c r="G9" s="21"/>
      <c r="H9" s="22"/>
      <c r="I9" s="21"/>
      <c r="J9" s="21"/>
      <c r="K9" s="21"/>
      <c r="L9" s="22"/>
      <c r="M9" s="21"/>
      <c r="N9" s="5"/>
    </row>
    <row r="10" spans="1:14" x14ac:dyDescent="0.25">
      <c r="A10" s="20" t="s">
        <v>34</v>
      </c>
      <c r="B10" s="10"/>
      <c r="M10" s="1"/>
    </row>
    <row r="11" spans="1:14" x14ac:dyDescent="0.25">
      <c r="A11" s="1" t="s">
        <v>33</v>
      </c>
      <c r="E11" s="11"/>
      <c r="F11" s="11"/>
      <c r="G11" s="11"/>
      <c r="J11" s="11"/>
    </row>
    <row r="12" spans="1:14" x14ac:dyDescent="0.25">
      <c r="A12" s="7"/>
      <c r="B12" s="7" t="s">
        <v>32</v>
      </c>
      <c r="C12" s="7"/>
      <c r="E12" s="11">
        <v>5</v>
      </c>
      <c r="G12" s="9">
        <v>80585937</v>
      </c>
      <c r="H12" s="9"/>
      <c r="I12" s="19">
        <v>161709012</v>
      </c>
      <c r="J12" s="14"/>
      <c r="K12" s="9">
        <v>54847790</v>
      </c>
      <c r="L12" s="9"/>
      <c r="M12" s="9">
        <v>123195018</v>
      </c>
      <c r="N12" s="12"/>
    </row>
    <row r="13" spans="1:14" x14ac:dyDescent="0.25">
      <c r="A13" s="7"/>
      <c r="B13" s="7" t="s">
        <v>31</v>
      </c>
      <c r="C13" s="7"/>
      <c r="E13" s="11" t="s">
        <v>30</v>
      </c>
      <c r="G13" s="9">
        <v>183506130</v>
      </c>
      <c r="H13" s="9"/>
      <c r="I13" s="19">
        <v>203249451</v>
      </c>
      <c r="J13" s="14"/>
      <c r="K13" s="9">
        <v>51518422</v>
      </c>
      <c r="L13" s="9"/>
      <c r="M13" s="9">
        <v>61022061</v>
      </c>
      <c r="N13" s="12"/>
    </row>
    <row r="14" spans="1:14" x14ac:dyDescent="0.25">
      <c r="A14" s="7"/>
      <c r="B14" s="7" t="s">
        <v>29</v>
      </c>
      <c r="C14" s="7"/>
      <c r="E14" s="11">
        <v>8</v>
      </c>
      <c r="G14" s="9">
        <f>K14</f>
        <v>390730870</v>
      </c>
      <c r="H14" s="9"/>
      <c r="I14" s="19">
        <v>158968296</v>
      </c>
      <c r="J14" s="14"/>
      <c r="K14" s="9">
        <v>390730870</v>
      </c>
      <c r="L14" s="9"/>
      <c r="M14" s="9">
        <v>158968296</v>
      </c>
      <c r="N14" s="12"/>
    </row>
    <row r="15" spans="1:14" x14ac:dyDescent="0.25">
      <c r="A15" s="7"/>
      <c r="B15" s="7" t="s">
        <v>28</v>
      </c>
      <c r="C15" s="7"/>
      <c r="E15" s="11">
        <v>9</v>
      </c>
      <c r="G15" s="9">
        <f>K15</f>
        <v>0</v>
      </c>
      <c r="H15" s="9"/>
      <c r="I15" s="19">
        <v>13095675</v>
      </c>
      <c r="J15" s="14"/>
      <c r="K15" s="9">
        <v>0</v>
      </c>
      <c r="L15" s="9"/>
      <c r="M15" s="9">
        <v>13095675</v>
      </c>
      <c r="N15" s="12"/>
    </row>
    <row r="16" spans="1:14" x14ac:dyDescent="0.25">
      <c r="A16" s="7"/>
      <c r="B16" s="7" t="s">
        <v>27</v>
      </c>
      <c r="C16" s="7"/>
      <c r="E16" s="11">
        <v>10</v>
      </c>
      <c r="F16" s="11"/>
      <c r="G16" s="9">
        <v>105281532</v>
      </c>
      <c r="H16" s="9"/>
      <c r="I16" s="19">
        <v>78249791</v>
      </c>
      <c r="J16" s="14"/>
      <c r="K16" s="9">
        <v>12630533</v>
      </c>
      <c r="L16" s="9"/>
      <c r="M16" s="9">
        <v>10334600</v>
      </c>
      <c r="N16" s="12"/>
    </row>
    <row r="17" spans="1:16" x14ac:dyDescent="0.25">
      <c r="A17" s="7"/>
      <c r="B17" s="7" t="s">
        <v>26</v>
      </c>
      <c r="C17" s="7"/>
      <c r="E17" s="11"/>
      <c r="F17" s="11"/>
      <c r="G17" s="9">
        <f>K17</f>
        <v>174363</v>
      </c>
      <c r="H17" s="9"/>
      <c r="I17" s="19">
        <v>1634238</v>
      </c>
      <c r="J17" s="14"/>
      <c r="K17" s="9">
        <v>174363</v>
      </c>
      <c r="L17" s="9"/>
      <c r="M17" s="9">
        <v>1634238</v>
      </c>
      <c r="N17" s="12"/>
    </row>
    <row r="18" spans="1:16" x14ac:dyDescent="0.25">
      <c r="A18" s="1" t="s">
        <v>25</v>
      </c>
      <c r="E18" s="11"/>
      <c r="F18" s="11"/>
      <c r="G18" s="16">
        <f>SUM(G12:G17)</f>
        <v>760278832</v>
      </c>
      <c r="H18" s="9"/>
      <c r="I18" s="16">
        <f>SUM(I12:I17)</f>
        <v>616906463</v>
      </c>
      <c r="J18" s="14"/>
      <c r="K18" s="16">
        <f>SUM(K12:K17)</f>
        <v>509901978</v>
      </c>
      <c r="L18" s="9"/>
      <c r="M18" s="16">
        <f>SUM(M12:M17)</f>
        <v>368249888</v>
      </c>
      <c r="N18" s="12"/>
      <c r="P18" s="3"/>
    </row>
    <row r="19" spans="1:16" x14ac:dyDescent="0.25">
      <c r="A19" s="1" t="s">
        <v>24</v>
      </c>
      <c r="E19" s="11"/>
      <c r="F19" s="11"/>
      <c r="G19" s="9"/>
      <c r="H19" s="9"/>
      <c r="I19" s="9"/>
      <c r="J19" s="14"/>
      <c r="K19" s="9"/>
      <c r="L19" s="9"/>
      <c r="M19" s="9"/>
      <c r="N19" s="12"/>
    </row>
    <row r="20" spans="1:16" x14ac:dyDescent="0.25">
      <c r="B20" s="1" t="s">
        <v>23</v>
      </c>
      <c r="E20" s="11">
        <v>11</v>
      </c>
      <c r="F20" s="11"/>
      <c r="G20" s="9">
        <v>113121470</v>
      </c>
      <c r="H20" s="9"/>
      <c r="I20" s="9">
        <v>119371468</v>
      </c>
      <c r="J20" s="14"/>
      <c r="K20" s="9">
        <v>89970460</v>
      </c>
      <c r="L20" s="9"/>
      <c r="M20" s="9">
        <v>97470460</v>
      </c>
      <c r="N20" s="12"/>
    </row>
    <row r="21" spans="1:16" x14ac:dyDescent="0.25">
      <c r="B21" s="7" t="s">
        <v>22</v>
      </c>
      <c r="E21" s="11">
        <v>8</v>
      </c>
      <c r="F21" s="11"/>
      <c r="G21" s="9">
        <f>K21</f>
        <v>82145515</v>
      </c>
      <c r="H21" s="9"/>
      <c r="I21" s="9">
        <f>M21</f>
        <v>78872794</v>
      </c>
      <c r="J21" s="14"/>
      <c r="K21" s="9">
        <v>82145515</v>
      </c>
      <c r="L21" s="9"/>
      <c r="M21" s="9">
        <v>78872794</v>
      </c>
      <c r="N21" s="12"/>
    </row>
    <row r="22" spans="1:16" x14ac:dyDescent="0.25">
      <c r="B22" s="1" t="s">
        <v>21</v>
      </c>
      <c r="E22" s="11">
        <v>12</v>
      </c>
      <c r="F22" s="11"/>
      <c r="G22" s="9">
        <v>31194771</v>
      </c>
      <c r="H22" s="9"/>
      <c r="I22" s="9">
        <v>31065538</v>
      </c>
      <c r="J22" s="14"/>
      <c r="K22" s="9">
        <v>26173674</v>
      </c>
      <c r="L22" s="9"/>
      <c r="M22" s="9">
        <v>26173674</v>
      </c>
      <c r="N22" s="12"/>
    </row>
    <row r="23" spans="1:16" x14ac:dyDescent="0.25">
      <c r="B23" s="1" t="s">
        <v>20</v>
      </c>
      <c r="E23" s="11">
        <v>13</v>
      </c>
      <c r="F23" s="11"/>
      <c r="G23" s="9">
        <v>0</v>
      </c>
      <c r="H23" s="9"/>
      <c r="I23" s="9">
        <v>0</v>
      </c>
      <c r="J23" s="14"/>
      <c r="K23" s="9">
        <v>240000000</v>
      </c>
      <c r="L23" s="9"/>
      <c r="M23" s="9">
        <v>280000000</v>
      </c>
      <c r="N23" s="12"/>
    </row>
    <row r="24" spans="1:16" hidden="1" x14ac:dyDescent="0.25">
      <c r="B24" s="1" t="s">
        <v>19</v>
      </c>
      <c r="E24" s="11"/>
      <c r="F24" s="11"/>
      <c r="G24" s="9"/>
      <c r="H24" s="9"/>
      <c r="I24" s="9"/>
      <c r="J24" s="14"/>
      <c r="K24" s="9"/>
      <c r="L24" s="9"/>
      <c r="M24" s="9"/>
      <c r="N24" s="12"/>
    </row>
    <row r="25" spans="1:16" x14ac:dyDescent="0.25">
      <c r="B25" s="1" t="s">
        <v>18</v>
      </c>
      <c r="E25" s="11">
        <v>14</v>
      </c>
      <c r="F25" s="11"/>
      <c r="G25" s="9">
        <v>177936114</v>
      </c>
      <c r="H25" s="9"/>
      <c r="I25" s="9">
        <v>158903198</v>
      </c>
      <c r="J25" s="14"/>
      <c r="K25" s="9">
        <v>5497367</v>
      </c>
      <c r="L25" s="9"/>
      <c r="M25" s="9">
        <v>2085870</v>
      </c>
      <c r="N25" s="12"/>
    </row>
    <row r="26" spans="1:16" x14ac:dyDescent="0.25">
      <c r="B26" s="1" t="s">
        <v>17</v>
      </c>
      <c r="E26" s="11">
        <v>15</v>
      </c>
      <c r="F26" s="11"/>
      <c r="G26" s="9">
        <v>48487097</v>
      </c>
      <c r="H26" s="9"/>
      <c r="I26" s="9">
        <v>61515961</v>
      </c>
      <c r="J26" s="14"/>
      <c r="K26" s="9">
        <v>19605822</v>
      </c>
      <c r="L26" s="9"/>
      <c r="M26" s="9">
        <v>25747222</v>
      </c>
      <c r="N26" s="12"/>
    </row>
    <row r="27" spans="1:16" x14ac:dyDescent="0.25">
      <c r="B27" s="1" t="s">
        <v>16</v>
      </c>
      <c r="E27" s="11"/>
      <c r="F27" s="11"/>
      <c r="H27" s="9"/>
      <c r="I27" s="9"/>
      <c r="J27" s="14"/>
      <c r="L27" s="9"/>
      <c r="M27" s="9"/>
      <c r="N27" s="12"/>
    </row>
    <row r="28" spans="1:16" x14ac:dyDescent="0.25">
      <c r="B28" s="18" t="s">
        <v>15</v>
      </c>
      <c r="E28" s="11">
        <v>16</v>
      </c>
      <c r="F28" s="11"/>
      <c r="G28" s="9">
        <v>1074</v>
      </c>
      <c r="H28" s="9"/>
      <c r="I28" s="9">
        <v>1074</v>
      </c>
      <c r="J28" s="14"/>
      <c r="K28" s="9">
        <v>1074</v>
      </c>
      <c r="L28" s="9"/>
      <c r="M28" s="9">
        <v>1074</v>
      </c>
      <c r="N28" s="12"/>
    </row>
    <row r="29" spans="1:16" x14ac:dyDescent="0.25">
      <c r="B29" s="1" t="s">
        <v>14</v>
      </c>
      <c r="E29" s="11"/>
      <c r="F29" s="11"/>
      <c r="H29" s="9"/>
      <c r="I29" s="9"/>
      <c r="J29" s="14"/>
      <c r="L29" s="9"/>
      <c r="M29" s="9"/>
      <c r="N29" s="12"/>
    </row>
    <row r="30" spans="1:16" x14ac:dyDescent="0.25">
      <c r="B30" s="18" t="s">
        <v>13</v>
      </c>
      <c r="E30" s="11">
        <v>17</v>
      </c>
      <c r="F30" s="11"/>
      <c r="G30" s="9">
        <v>4282654</v>
      </c>
      <c r="H30" s="9"/>
      <c r="I30" s="9">
        <v>3608697</v>
      </c>
      <c r="J30" s="14"/>
      <c r="K30" s="9">
        <v>381831</v>
      </c>
      <c r="L30" s="9"/>
      <c r="M30" s="9">
        <v>1108280</v>
      </c>
      <c r="N30" s="12"/>
    </row>
    <row r="31" spans="1:16" x14ac:dyDescent="0.25">
      <c r="A31" s="7"/>
      <c r="B31" s="1" t="s">
        <v>12</v>
      </c>
      <c r="C31" s="7"/>
      <c r="E31" s="11">
        <v>18</v>
      </c>
      <c r="F31" s="11"/>
      <c r="G31" s="9">
        <f>K31</f>
        <v>349390116</v>
      </c>
      <c r="H31" s="9"/>
      <c r="I31" s="9">
        <f>M31</f>
        <v>407859737</v>
      </c>
      <c r="J31" s="14"/>
      <c r="K31" s="9">
        <v>349390116</v>
      </c>
      <c r="L31" s="9"/>
      <c r="M31" s="9">
        <v>407859737</v>
      </c>
      <c r="N31" s="12"/>
    </row>
    <row r="32" spans="1:16" x14ac:dyDescent="0.25">
      <c r="A32" s="7"/>
      <c r="B32" s="1" t="s">
        <v>11</v>
      </c>
      <c r="C32" s="7"/>
      <c r="E32" s="11">
        <v>19</v>
      </c>
      <c r="F32" s="11"/>
      <c r="G32" s="9">
        <v>0</v>
      </c>
      <c r="H32" s="9"/>
      <c r="I32" s="9">
        <f>M32</f>
        <v>12301609</v>
      </c>
      <c r="J32" s="14"/>
      <c r="K32" s="9">
        <v>0</v>
      </c>
      <c r="L32" s="9"/>
      <c r="M32" s="9">
        <v>12301609</v>
      </c>
      <c r="N32" s="12"/>
    </row>
    <row r="33" spans="1:16" x14ac:dyDescent="0.25">
      <c r="B33" s="1" t="s">
        <v>10</v>
      </c>
      <c r="E33" s="11"/>
      <c r="F33" s="11"/>
      <c r="G33" s="9">
        <v>125982795</v>
      </c>
      <c r="H33" s="9"/>
      <c r="I33" s="9">
        <v>125982795</v>
      </c>
      <c r="J33" s="14"/>
      <c r="K33" s="9">
        <v>0</v>
      </c>
      <c r="L33" s="9"/>
      <c r="M33" s="9">
        <v>0</v>
      </c>
      <c r="N33" s="12"/>
    </row>
    <row r="34" spans="1:16" x14ac:dyDescent="0.25">
      <c r="B34" s="1" t="s">
        <v>9</v>
      </c>
      <c r="E34" s="11">
        <v>20</v>
      </c>
      <c r="F34" s="11"/>
      <c r="G34" s="9">
        <v>35044053</v>
      </c>
      <c r="H34" s="9"/>
      <c r="I34" s="9">
        <v>58123339</v>
      </c>
      <c r="J34" s="14"/>
      <c r="K34" s="9">
        <v>28035204</v>
      </c>
      <c r="L34" s="9"/>
      <c r="M34" s="9">
        <v>52750076</v>
      </c>
      <c r="N34" s="12"/>
      <c r="P34" s="5"/>
    </row>
    <row r="35" spans="1:16" x14ac:dyDescent="0.25">
      <c r="B35" s="1" t="s">
        <v>8</v>
      </c>
      <c r="E35" s="9"/>
      <c r="F35" s="11"/>
      <c r="G35" s="17">
        <v>6905080</v>
      </c>
      <c r="H35" s="9"/>
      <c r="I35" s="9">
        <v>9351705</v>
      </c>
      <c r="J35" s="14"/>
      <c r="K35" s="9">
        <v>5606934</v>
      </c>
      <c r="L35" s="9"/>
      <c r="M35" s="9">
        <v>7471613</v>
      </c>
      <c r="N35" s="12"/>
    </row>
    <row r="36" spans="1:16" hidden="1" x14ac:dyDescent="0.25">
      <c r="B36" s="1" t="s">
        <v>7</v>
      </c>
      <c r="E36" s="9"/>
      <c r="F36" s="11"/>
      <c r="G36" s="17"/>
      <c r="H36" s="9"/>
      <c r="I36" s="9"/>
      <c r="J36" s="14"/>
      <c r="K36" s="9"/>
      <c r="L36" s="9"/>
      <c r="M36" s="9"/>
      <c r="N36" s="12"/>
    </row>
    <row r="37" spans="1:16" x14ac:dyDescent="0.25">
      <c r="B37" s="1" t="s">
        <v>6</v>
      </c>
      <c r="E37" s="11"/>
      <c r="F37" s="11"/>
      <c r="G37" s="9">
        <f>K37</f>
        <v>5203740</v>
      </c>
      <c r="H37" s="9"/>
      <c r="I37" s="9">
        <f>M37</f>
        <v>8208170</v>
      </c>
      <c r="J37" s="14"/>
      <c r="K37" s="9">
        <v>5203740</v>
      </c>
      <c r="L37" s="9"/>
      <c r="M37" s="9">
        <v>8208170</v>
      </c>
      <c r="N37" s="12"/>
    </row>
    <row r="38" spans="1:16" hidden="1" x14ac:dyDescent="0.25">
      <c r="B38" s="1" t="s">
        <v>5</v>
      </c>
      <c r="E38" s="11"/>
      <c r="F38" s="11"/>
      <c r="G38" s="9"/>
      <c r="H38" s="9"/>
      <c r="I38" s="9">
        <v>0</v>
      </c>
      <c r="J38" s="14"/>
      <c r="K38" s="9"/>
      <c r="L38" s="9"/>
      <c r="M38" s="9">
        <v>0</v>
      </c>
      <c r="N38" s="12"/>
    </row>
    <row r="39" spans="1:16" x14ac:dyDescent="0.25">
      <c r="B39" s="1" t="s">
        <v>4</v>
      </c>
      <c r="E39" s="11"/>
      <c r="F39" s="11"/>
      <c r="G39" s="9">
        <v>20695376</v>
      </c>
      <c r="H39" s="9"/>
      <c r="I39" s="9">
        <v>23498542</v>
      </c>
      <c r="J39" s="14"/>
      <c r="K39" s="9">
        <v>13935499</v>
      </c>
      <c r="L39" s="9"/>
      <c r="M39" s="9">
        <v>15955364</v>
      </c>
      <c r="N39" s="12"/>
    </row>
    <row r="40" spans="1:16" x14ac:dyDescent="0.25">
      <c r="A40" s="1" t="s">
        <v>3</v>
      </c>
      <c r="E40" s="11"/>
      <c r="F40" s="11"/>
      <c r="G40" s="16">
        <f>SUM(G20:G39)</f>
        <v>1000389855</v>
      </c>
      <c r="H40" s="9"/>
      <c r="I40" s="16">
        <f>SUM(I20:I39)</f>
        <v>1098664627</v>
      </c>
      <c r="J40" s="14"/>
      <c r="K40" s="16">
        <f>SUM(K20:K39)</f>
        <v>865947236</v>
      </c>
      <c r="L40" s="9"/>
      <c r="M40" s="16">
        <f>SUM(M20:M39)</f>
        <v>1016005943</v>
      </c>
      <c r="N40" s="12"/>
    </row>
    <row r="41" spans="1:16" ht="21.75" thickBot="1" x14ac:dyDescent="0.3">
      <c r="A41" s="15" t="s">
        <v>2</v>
      </c>
      <c r="E41" s="11"/>
      <c r="F41" s="11"/>
      <c r="G41" s="13">
        <f>G40+G18</f>
        <v>1760668687</v>
      </c>
      <c r="H41" s="9"/>
      <c r="I41" s="13">
        <f>I40+I18</f>
        <v>1715571090</v>
      </c>
      <c r="J41" s="14"/>
      <c r="K41" s="13">
        <f>K40+K18</f>
        <v>1375849214</v>
      </c>
      <c r="L41" s="9"/>
      <c r="M41" s="13">
        <f>M40+M18</f>
        <v>1384255831</v>
      </c>
      <c r="N41" s="12"/>
    </row>
    <row r="42" spans="1:16" ht="21.75" thickTop="1" x14ac:dyDescent="0.25">
      <c r="E42" s="11"/>
      <c r="F42" s="11"/>
      <c r="G42" s="8"/>
      <c r="H42" s="10"/>
      <c r="I42" s="8"/>
      <c r="J42" s="8"/>
      <c r="K42" s="8"/>
      <c r="L42" s="9"/>
      <c r="M42" s="8"/>
    </row>
    <row r="43" spans="1:16" ht="21" hidden="1" customHeight="1" x14ac:dyDescent="0.25">
      <c r="E43" s="11"/>
      <c r="F43" s="11"/>
      <c r="G43" s="8"/>
      <c r="H43" s="10"/>
      <c r="I43" s="8"/>
      <c r="J43" s="8"/>
      <c r="K43" s="8"/>
      <c r="L43" s="9"/>
      <c r="M43" s="8"/>
    </row>
    <row r="44" spans="1:16" hidden="1" x14ac:dyDescent="0.25">
      <c r="E44" s="11"/>
      <c r="F44" s="11"/>
      <c r="G44" s="8"/>
      <c r="H44" s="10"/>
      <c r="I44" s="8"/>
      <c r="J44" s="8"/>
      <c r="K44" s="8"/>
      <c r="L44" s="9"/>
      <c r="M44" s="8"/>
    </row>
    <row r="45" spans="1:16" x14ac:dyDescent="0.25">
      <c r="C45" s="7" t="s">
        <v>1</v>
      </c>
      <c r="G45" s="3"/>
      <c r="I45" s="7" t="s">
        <v>1</v>
      </c>
      <c r="M45" s="1"/>
    </row>
    <row r="46" spans="1:16" x14ac:dyDescent="0.25">
      <c r="C46" s="7" t="s">
        <v>0</v>
      </c>
      <c r="I46" s="7" t="s">
        <v>0</v>
      </c>
      <c r="J46" s="5"/>
      <c r="K46" s="6"/>
      <c r="M46" s="1"/>
    </row>
    <row r="47" spans="1:16" x14ac:dyDescent="0.25">
      <c r="A47" s="7"/>
      <c r="B47" s="2"/>
      <c r="C47" s="2"/>
      <c r="D47" s="2"/>
      <c r="G47" s="6"/>
      <c r="I47" s="2"/>
      <c r="J47" s="5"/>
      <c r="K47" s="2"/>
      <c r="L47" s="2"/>
      <c r="M47" s="1"/>
    </row>
    <row r="48" spans="1:16" x14ac:dyDescent="0.25">
      <c r="G48" s="4"/>
      <c r="K48" s="3"/>
    </row>
    <row r="49" spans="7:7" x14ac:dyDescent="0.25">
      <c r="G49" s="3"/>
    </row>
  </sheetData>
  <mergeCells count="3">
    <mergeCell ref="K6:M6"/>
    <mergeCell ref="G5:M5"/>
    <mergeCell ref="G6:I6"/>
  </mergeCells>
  <printOptions horizontalCentered="1"/>
  <pageMargins left="0.86614173228346458" right="0.19685039370078741" top="0.98425196850393704" bottom="0.59055118110236227" header="0" footer="0.31496062992125984"/>
  <pageSetup paperSize="9" scale="83" firstPageNumber="7" orientation="portrait" blackAndWhite="1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C0A24-B443-4B32-B984-64F6AA60A45F}">
  <sheetPr>
    <tabColor rgb="FF00B050"/>
  </sheetPr>
  <dimension ref="A1:O42"/>
  <sheetViews>
    <sheetView view="pageBreakPreview" topLeftCell="C14" zoomScale="70" zoomScaleNormal="100" zoomScaleSheetLayoutView="70" workbookViewId="0">
      <selection activeCell="G37" sqref="G37"/>
    </sheetView>
  </sheetViews>
  <sheetFormatPr defaultColWidth="9" defaultRowHeight="21" x14ac:dyDescent="0.25"/>
  <cols>
    <col min="1" max="1" width="1" style="1" customWidth="1"/>
    <col min="2" max="2" width="5.875" style="1" customWidth="1"/>
    <col min="3" max="3" width="8.875" style="1" customWidth="1"/>
    <col min="4" max="4" width="21.375" style="1" customWidth="1"/>
    <col min="5" max="5" width="7" style="1" bestFit="1" customWidth="1"/>
    <col min="6" max="6" width="0.625" style="1" customWidth="1"/>
    <col min="7" max="7" width="14" style="1" customWidth="1"/>
    <col min="8" max="8" width="0.75" style="1" customWidth="1"/>
    <col min="9" max="9" width="13.25" style="1" customWidth="1"/>
    <col min="10" max="10" width="0.875" style="1" customWidth="1"/>
    <col min="11" max="11" width="14.125" style="1" customWidth="1"/>
    <col min="12" max="12" width="0.875" style="1" customWidth="1"/>
    <col min="13" max="13" width="13.25" style="2" customWidth="1"/>
    <col min="14" max="14" width="9" style="1"/>
    <col min="15" max="15" width="9" style="36"/>
    <col min="16" max="16384" width="9" style="1"/>
  </cols>
  <sheetData>
    <row r="1" spans="1:15" x14ac:dyDescent="0.25">
      <c r="M1" s="35"/>
      <c r="O1" s="17"/>
    </row>
    <row r="2" spans="1:15" ht="21.75" x14ac:dyDescent="0.25">
      <c r="A2" s="44" t="s">
        <v>43</v>
      </c>
      <c r="B2" s="44"/>
      <c r="C2" s="44"/>
      <c r="D2" s="44"/>
      <c r="E2" s="44"/>
      <c r="F2" s="44"/>
      <c r="G2" s="44"/>
      <c r="H2" s="44"/>
      <c r="I2" s="44"/>
      <c r="J2" s="20"/>
      <c r="K2" s="44"/>
      <c r="L2" s="44"/>
      <c r="M2" s="44"/>
      <c r="O2" s="17"/>
    </row>
    <row r="3" spans="1:15" ht="21.75" x14ac:dyDescent="0.25">
      <c r="A3" s="44" t="s">
        <v>42</v>
      </c>
      <c r="B3" s="44"/>
      <c r="C3" s="44"/>
      <c r="D3" s="44"/>
      <c r="E3" s="44"/>
      <c r="F3" s="44"/>
      <c r="G3" s="44"/>
      <c r="H3" s="44"/>
      <c r="I3" s="44"/>
      <c r="J3" s="20"/>
      <c r="K3" s="44"/>
      <c r="L3" s="44"/>
      <c r="M3" s="44"/>
      <c r="O3" s="17"/>
    </row>
    <row r="4" spans="1:15" ht="21.75" x14ac:dyDescent="0.25">
      <c r="A4" s="33" t="str">
        <f>สินทรัพย์!A4</f>
        <v>ณ วันที่ 31 ธันวาคม 2564</v>
      </c>
      <c r="B4" s="43"/>
      <c r="C4" s="43"/>
      <c r="D4" s="43"/>
      <c r="E4" s="43"/>
      <c r="F4" s="43"/>
      <c r="G4" s="43"/>
      <c r="H4" s="43"/>
      <c r="I4" s="43"/>
      <c r="J4" s="32"/>
      <c r="K4" s="43"/>
      <c r="L4" s="43"/>
      <c r="M4" s="43"/>
      <c r="O4" s="17"/>
    </row>
    <row r="5" spans="1:15" x14ac:dyDescent="0.25">
      <c r="B5" s="42"/>
      <c r="C5" s="42"/>
      <c r="D5" s="42"/>
      <c r="E5" s="42"/>
      <c r="F5" s="42"/>
      <c r="G5" s="31" t="s">
        <v>40</v>
      </c>
      <c r="H5" s="31"/>
      <c r="I5" s="31"/>
      <c r="J5" s="31"/>
      <c r="K5" s="31"/>
      <c r="L5" s="31"/>
      <c r="M5" s="31"/>
      <c r="O5" s="17"/>
    </row>
    <row r="6" spans="1:15" ht="21" customHeight="1" x14ac:dyDescent="0.25">
      <c r="A6" s="23"/>
      <c r="B6" s="42"/>
      <c r="C6" s="42"/>
      <c r="D6" s="42"/>
      <c r="E6" s="22"/>
      <c r="F6" s="22"/>
      <c r="G6" s="29" t="s">
        <v>39</v>
      </c>
      <c r="H6" s="29"/>
      <c r="I6" s="29"/>
      <c r="J6" s="30"/>
      <c r="K6" s="29" t="s">
        <v>38</v>
      </c>
      <c r="L6" s="29"/>
      <c r="M6" s="29"/>
      <c r="O6" s="17"/>
    </row>
    <row r="7" spans="1:15" ht="21" customHeight="1" x14ac:dyDescent="0.25">
      <c r="A7" s="23"/>
      <c r="B7" s="42"/>
      <c r="C7" s="42"/>
      <c r="D7" s="42"/>
      <c r="E7" s="22"/>
      <c r="F7" s="22"/>
      <c r="G7" s="28" t="s">
        <v>37</v>
      </c>
      <c r="H7" s="25"/>
      <c r="I7" s="28" t="s">
        <v>37</v>
      </c>
      <c r="J7" s="26"/>
      <c r="K7" s="28" t="s">
        <v>37</v>
      </c>
      <c r="L7" s="25"/>
      <c r="M7" s="28" t="s">
        <v>37</v>
      </c>
      <c r="O7" s="17"/>
    </row>
    <row r="8" spans="1:15" ht="21" customHeight="1" x14ac:dyDescent="0.25">
      <c r="A8" s="23"/>
      <c r="B8" s="42"/>
      <c r="C8" s="42"/>
      <c r="D8" s="42"/>
      <c r="E8" s="27" t="s">
        <v>36</v>
      </c>
      <c r="F8" s="22"/>
      <c r="G8" s="24">
        <v>2564</v>
      </c>
      <c r="H8" s="25"/>
      <c r="I8" s="24">
        <v>2563</v>
      </c>
      <c r="J8" s="26"/>
      <c r="K8" s="24">
        <v>2564</v>
      </c>
      <c r="L8" s="25"/>
      <c r="M8" s="24">
        <v>2563</v>
      </c>
      <c r="O8" s="17"/>
    </row>
    <row r="9" spans="1:15" x14ac:dyDescent="0.45">
      <c r="A9" s="23"/>
      <c r="B9" s="42"/>
      <c r="C9" s="42"/>
      <c r="D9" s="42"/>
      <c r="F9" s="22"/>
      <c r="G9" s="21"/>
      <c r="H9" s="22"/>
      <c r="I9" s="21"/>
      <c r="J9" s="21"/>
      <c r="K9" s="21"/>
      <c r="L9" s="22"/>
      <c r="M9" s="21"/>
      <c r="O9" s="17"/>
    </row>
    <row r="10" spans="1:15" x14ac:dyDescent="0.45">
      <c r="A10" s="20" t="s">
        <v>66</v>
      </c>
      <c r="G10" s="10"/>
      <c r="H10" s="10"/>
      <c r="I10" s="21"/>
      <c r="J10" s="10"/>
      <c r="M10" s="21"/>
      <c r="O10" s="17"/>
    </row>
    <row r="11" spans="1:15" x14ac:dyDescent="0.25">
      <c r="A11" s="1" t="s">
        <v>65</v>
      </c>
      <c r="E11" s="11"/>
      <c r="F11" s="11"/>
      <c r="G11" s="11"/>
      <c r="H11" s="10"/>
      <c r="J11" s="14"/>
      <c r="K11" s="10"/>
      <c r="L11" s="10"/>
      <c r="O11" s="17"/>
    </row>
    <row r="12" spans="1:15" hidden="1" x14ac:dyDescent="0.25">
      <c r="E12" s="11"/>
      <c r="F12" s="11"/>
      <c r="I12" s="36"/>
      <c r="J12" s="14"/>
      <c r="M12" s="36"/>
      <c r="O12" s="17"/>
    </row>
    <row r="13" spans="1:15" x14ac:dyDescent="0.25">
      <c r="B13" s="1" t="s">
        <v>64</v>
      </c>
      <c r="E13" s="11">
        <v>21</v>
      </c>
      <c r="F13" s="11"/>
      <c r="G13" s="36">
        <v>90000000</v>
      </c>
      <c r="I13" s="36">
        <f>317742000-I19</f>
        <v>277742000</v>
      </c>
      <c r="J13" s="14"/>
      <c r="K13" s="36">
        <v>70000000</v>
      </c>
      <c r="M13" s="36">
        <v>262742000</v>
      </c>
      <c r="N13" s="3"/>
      <c r="O13" s="17"/>
    </row>
    <row r="14" spans="1:15" x14ac:dyDescent="0.25">
      <c r="B14" s="1" t="s">
        <v>63</v>
      </c>
      <c r="E14" s="11" t="s">
        <v>62</v>
      </c>
      <c r="F14" s="11"/>
      <c r="G14" s="36">
        <v>103950443</v>
      </c>
      <c r="H14" s="10"/>
      <c r="I14" s="36">
        <v>262999706</v>
      </c>
      <c r="J14" s="14"/>
      <c r="K14" s="36">
        <v>51330003</v>
      </c>
      <c r="L14" s="10"/>
      <c r="M14" s="36">
        <v>206674044</v>
      </c>
      <c r="O14" s="17"/>
    </row>
    <row r="15" spans="1:15" x14ac:dyDescent="0.25">
      <c r="B15" s="1" t="s">
        <v>61</v>
      </c>
      <c r="E15" s="39"/>
      <c r="F15" s="39"/>
      <c r="G15" s="36"/>
      <c r="H15" s="36"/>
      <c r="I15" s="36"/>
      <c r="J15" s="14"/>
      <c r="K15" s="36"/>
      <c r="L15" s="36"/>
      <c r="M15" s="36"/>
      <c r="O15" s="17"/>
    </row>
    <row r="16" spans="1:15" x14ac:dyDescent="0.25">
      <c r="B16" s="18" t="s">
        <v>60</v>
      </c>
      <c r="E16" s="11">
        <v>24</v>
      </c>
      <c r="F16" s="39"/>
      <c r="G16" s="36">
        <v>18942586</v>
      </c>
      <c r="H16" s="36"/>
      <c r="I16" s="36">
        <v>19248934</v>
      </c>
      <c r="J16" s="14"/>
      <c r="K16" s="36">
        <v>8206983</v>
      </c>
      <c r="L16" s="36"/>
      <c r="M16" s="36">
        <v>8214527</v>
      </c>
      <c r="N16" s="3"/>
      <c r="O16" s="17"/>
    </row>
    <row r="17" spans="1:15" ht="20.45" customHeight="1" x14ac:dyDescent="0.25">
      <c r="B17" s="1" t="s">
        <v>59</v>
      </c>
      <c r="E17" s="39"/>
      <c r="F17" s="39"/>
      <c r="G17" s="36"/>
      <c r="H17" s="36"/>
      <c r="I17" s="36"/>
      <c r="J17" s="14"/>
      <c r="K17" s="36"/>
      <c r="L17" s="36"/>
      <c r="M17" s="36"/>
      <c r="O17" s="17"/>
    </row>
    <row r="18" spans="1:15" x14ac:dyDescent="0.25">
      <c r="B18" s="18" t="s">
        <v>58</v>
      </c>
      <c r="E18" s="11">
        <v>25</v>
      </c>
      <c r="F18" s="39"/>
      <c r="G18" s="36">
        <v>203002653</v>
      </c>
      <c r="H18" s="10"/>
      <c r="I18" s="36">
        <v>143471574</v>
      </c>
      <c r="J18" s="14"/>
      <c r="K18" s="36">
        <v>155000000</v>
      </c>
      <c r="L18" s="10"/>
      <c r="M18" s="36">
        <v>100623975</v>
      </c>
      <c r="O18" s="17"/>
    </row>
    <row r="19" spans="1:15" x14ac:dyDescent="0.25">
      <c r="B19" s="1" t="s">
        <v>57</v>
      </c>
      <c r="E19" s="11">
        <v>26</v>
      </c>
      <c r="F19" s="11"/>
      <c r="G19" s="36">
        <v>0</v>
      </c>
      <c r="I19" s="36">
        <f>M19</f>
        <v>40000000</v>
      </c>
      <c r="J19" s="14"/>
      <c r="K19" s="36">
        <v>0</v>
      </c>
      <c r="M19" s="36">
        <v>40000000</v>
      </c>
      <c r="N19" s="3"/>
      <c r="O19" s="17"/>
    </row>
    <row r="20" spans="1:15" x14ac:dyDescent="0.25">
      <c r="B20" s="1" t="s">
        <v>56</v>
      </c>
      <c r="E20" s="11">
        <v>7</v>
      </c>
      <c r="G20" s="36">
        <v>0</v>
      </c>
      <c r="I20" s="36">
        <v>12500000</v>
      </c>
      <c r="J20" s="14"/>
      <c r="K20" s="36">
        <v>0</v>
      </c>
      <c r="M20" s="36">
        <v>14100000</v>
      </c>
      <c r="N20" s="3"/>
      <c r="O20" s="17"/>
    </row>
    <row r="21" spans="1:15" hidden="1" x14ac:dyDescent="0.25">
      <c r="B21" s="1" t="s">
        <v>55</v>
      </c>
      <c r="E21" s="39">
        <v>20</v>
      </c>
      <c r="F21" s="39"/>
      <c r="G21" s="36"/>
      <c r="H21" s="10"/>
      <c r="I21" s="36"/>
      <c r="J21" s="14"/>
      <c r="K21" s="36"/>
      <c r="L21" s="10"/>
      <c r="M21" s="36"/>
      <c r="O21" s="17"/>
    </row>
    <row r="22" spans="1:15" x14ac:dyDescent="0.25">
      <c r="B22" s="1" t="s">
        <v>54</v>
      </c>
      <c r="E22" s="11"/>
      <c r="F22" s="39"/>
      <c r="G22" s="36">
        <v>9816988</v>
      </c>
      <c r="H22" s="36"/>
      <c r="I22" s="36">
        <v>14809857</v>
      </c>
      <c r="J22" s="14"/>
      <c r="K22" s="36">
        <v>0</v>
      </c>
      <c r="L22" s="36"/>
      <c r="M22" s="36">
        <v>0</v>
      </c>
      <c r="O22" s="17"/>
    </row>
    <row r="23" spans="1:15" x14ac:dyDescent="0.25">
      <c r="A23" s="1" t="s">
        <v>53</v>
      </c>
      <c r="E23" s="41"/>
      <c r="F23" s="39"/>
      <c r="G23" s="40">
        <f>SUM(G13:G22)</f>
        <v>425712670</v>
      </c>
      <c r="H23" s="36"/>
      <c r="I23" s="40">
        <f>SUM(I13:I22)</f>
        <v>770772071</v>
      </c>
      <c r="J23" s="14"/>
      <c r="K23" s="40">
        <f>SUM(K13:K22)</f>
        <v>284536986</v>
      </c>
      <c r="L23" s="36"/>
      <c r="M23" s="40">
        <f>SUM(M13:M22)</f>
        <v>632354546</v>
      </c>
      <c r="O23" s="17"/>
    </row>
    <row r="24" spans="1:15" x14ac:dyDescent="0.25">
      <c r="A24" s="1" t="s">
        <v>52</v>
      </c>
      <c r="E24" s="39"/>
      <c r="F24" s="39"/>
      <c r="G24" s="36"/>
      <c r="H24" s="36"/>
      <c r="I24" s="36"/>
      <c r="J24" s="14"/>
      <c r="K24" s="36"/>
      <c r="L24" s="36"/>
      <c r="M24" s="36"/>
      <c r="O24" s="17"/>
    </row>
    <row r="25" spans="1:15" x14ac:dyDescent="0.25">
      <c r="B25" s="7" t="s">
        <v>51</v>
      </c>
      <c r="E25" s="11">
        <v>24</v>
      </c>
      <c r="F25" s="39"/>
      <c r="G25" s="36">
        <v>28178037</v>
      </c>
      <c r="H25" s="36"/>
      <c r="I25" s="36">
        <v>31756602</v>
      </c>
      <c r="J25" s="14"/>
      <c r="K25" s="36">
        <v>11782307</v>
      </c>
      <c r="L25" s="36"/>
      <c r="M25" s="36">
        <v>12768364</v>
      </c>
      <c r="N25" s="3"/>
      <c r="O25" s="17"/>
    </row>
    <row r="26" spans="1:15" ht="21.75" customHeight="1" x14ac:dyDescent="0.25">
      <c r="B26" s="1" t="s">
        <v>50</v>
      </c>
      <c r="E26" s="11">
        <v>25</v>
      </c>
      <c r="F26" s="39"/>
      <c r="G26" s="36">
        <v>135007532</v>
      </c>
      <c r="H26" s="36"/>
      <c r="I26" s="36">
        <v>236347901</v>
      </c>
      <c r="J26" s="14"/>
      <c r="K26" s="36">
        <v>32000000</v>
      </c>
      <c r="L26" s="36"/>
      <c r="M26" s="36">
        <v>117000000</v>
      </c>
      <c r="O26" s="17"/>
    </row>
    <row r="27" spans="1:15" hidden="1" x14ac:dyDescent="0.25">
      <c r="B27" s="1" t="s">
        <v>49</v>
      </c>
      <c r="E27" s="11">
        <v>16</v>
      </c>
      <c r="F27" s="39"/>
      <c r="G27" s="36"/>
      <c r="H27" s="36"/>
      <c r="I27" s="36"/>
      <c r="J27" s="14"/>
      <c r="K27" s="36"/>
      <c r="L27" s="36"/>
      <c r="M27" s="36"/>
      <c r="O27" s="17"/>
    </row>
    <row r="28" spans="1:15" hidden="1" x14ac:dyDescent="0.25">
      <c r="B28" s="1" t="s">
        <v>48</v>
      </c>
      <c r="E28" s="11">
        <v>28</v>
      </c>
      <c r="F28" s="39"/>
      <c r="G28" s="36"/>
      <c r="H28" s="36"/>
      <c r="I28" s="36">
        <v>0</v>
      </c>
      <c r="J28" s="14"/>
      <c r="K28" s="36"/>
      <c r="L28" s="36"/>
      <c r="M28" s="36">
        <v>0</v>
      </c>
      <c r="O28" s="17"/>
    </row>
    <row r="29" spans="1:15" x14ac:dyDescent="0.25">
      <c r="B29" s="1" t="s">
        <v>47</v>
      </c>
      <c r="E29" s="39"/>
      <c r="F29" s="39"/>
      <c r="G29" s="36"/>
      <c r="H29" s="36"/>
      <c r="I29" s="36"/>
      <c r="J29" s="14"/>
      <c r="K29" s="36"/>
      <c r="L29" s="36"/>
      <c r="M29" s="36"/>
      <c r="O29" s="17"/>
    </row>
    <row r="30" spans="1:15" x14ac:dyDescent="0.25">
      <c r="B30" s="18" t="s">
        <v>46</v>
      </c>
      <c r="E30" s="11">
        <v>28</v>
      </c>
      <c r="F30" s="39"/>
      <c r="G30" s="36">
        <v>18660975</v>
      </c>
      <c r="H30" s="36"/>
      <c r="I30" s="36">
        <v>17559039</v>
      </c>
      <c r="J30" s="14"/>
      <c r="K30" s="36">
        <v>2267509</v>
      </c>
      <c r="L30" s="36"/>
      <c r="M30" s="36">
        <v>3402648</v>
      </c>
      <c r="O30" s="17"/>
    </row>
    <row r="31" spans="1:15" x14ac:dyDescent="0.25">
      <c r="A31" s="1" t="s">
        <v>45</v>
      </c>
      <c r="F31" s="39"/>
      <c r="G31" s="40">
        <f>SUM(G25:G30)</f>
        <v>181846544</v>
      </c>
      <c r="H31" s="36"/>
      <c r="I31" s="40">
        <f>SUM(I25:I30)</f>
        <v>285663542</v>
      </c>
      <c r="J31" s="14"/>
      <c r="K31" s="40">
        <f>SUM(K25:K30)</f>
        <v>46049816</v>
      </c>
      <c r="L31" s="36"/>
      <c r="M31" s="40">
        <f>SUM(M25:M30)</f>
        <v>133171012</v>
      </c>
      <c r="O31" s="17"/>
    </row>
    <row r="32" spans="1:15" x14ac:dyDescent="0.25">
      <c r="A32" s="1" t="s">
        <v>44</v>
      </c>
      <c r="E32" s="39"/>
      <c r="F32" s="39"/>
      <c r="G32" s="40">
        <f>G31+G23</f>
        <v>607559214</v>
      </c>
      <c r="H32" s="36"/>
      <c r="I32" s="40">
        <f>I31+I23</f>
        <v>1056435613</v>
      </c>
      <c r="J32" s="14"/>
      <c r="K32" s="40">
        <f>K31+K23</f>
        <v>330586802</v>
      </c>
      <c r="L32" s="36"/>
      <c r="M32" s="40">
        <f>M31+M23</f>
        <v>765525558</v>
      </c>
      <c r="O32" s="17"/>
    </row>
    <row r="33" spans="1:15" x14ac:dyDescent="0.25">
      <c r="E33" s="39"/>
      <c r="F33" s="39"/>
      <c r="G33" s="17"/>
      <c r="H33" s="36"/>
      <c r="I33" s="17"/>
      <c r="J33" s="14"/>
      <c r="K33" s="17"/>
      <c r="L33" s="36"/>
      <c r="M33" s="17"/>
      <c r="O33" s="17"/>
    </row>
    <row r="34" spans="1:15" x14ac:dyDescent="0.25">
      <c r="E34" s="39"/>
      <c r="F34" s="39"/>
      <c r="G34" s="17"/>
      <c r="H34" s="36"/>
      <c r="I34" s="17"/>
      <c r="J34" s="14"/>
      <c r="K34" s="17"/>
      <c r="L34" s="36"/>
      <c r="M34" s="17"/>
      <c r="O34" s="17"/>
    </row>
    <row r="35" spans="1:15" hidden="1" x14ac:dyDescent="0.25">
      <c r="E35" s="39"/>
      <c r="F35" s="39"/>
      <c r="G35" s="17"/>
      <c r="H35" s="36"/>
      <c r="I35" s="17"/>
      <c r="J35" s="8"/>
      <c r="K35" s="17">
        <v>11826</v>
      </c>
      <c r="L35" s="36"/>
      <c r="M35" s="17"/>
      <c r="O35" s="17"/>
    </row>
    <row r="36" spans="1:15" hidden="1" x14ac:dyDescent="0.25">
      <c r="E36" s="39"/>
      <c r="F36" s="39"/>
      <c r="G36" s="17"/>
      <c r="H36" s="36"/>
      <c r="I36" s="17"/>
      <c r="J36" s="8"/>
      <c r="K36" s="17"/>
      <c r="L36" s="36"/>
      <c r="M36" s="17"/>
      <c r="O36" s="17"/>
    </row>
    <row r="37" spans="1:15" hidden="1" x14ac:dyDescent="0.25">
      <c r="E37" s="39"/>
      <c r="F37" s="39"/>
      <c r="G37" s="17"/>
      <c r="H37" s="36"/>
      <c r="I37" s="17"/>
      <c r="J37" s="8"/>
      <c r="K37" s="17"/>
      <c r="L37" s="36"/>
      <c r="M37" s="17"/>
      <c r="O37" s="17"/>
    </row>
    <row r="38" spans="1:15" x14ac:dyDescent="0.25">
      <c r="C38" s="7" t="s">
        <v>1</v>
      </c>
      <c r="I38" s="7" t="s">
        <v>1</v>
      </c>
      <c r="M38" s="1"/>
      <c r="O38" s="17"/>
    </row>
    <row r="39" spans="1:15" x14ac:dyDescent="0.25">
      <c r="C39" s="7" t="s">
        <v>0</v>
      </c>
      <c r="I39" s="7" t="s">
        <v>0</v>
      </c>
      <c r="J39" s="5"/>
      <c r="K39" s="6"/>
      <c r="M39" s="1"/>
      <c r="O39" s="17"/>
    </row>
    <row r="40" spans="1:15" x14ac:dyDescent="0.25">
      <c r="B40" s="10"/>
      <c r="C40" s="10"/>
      <c r="D40" s="10"/>
      <c r="J40" s="5"/>
      <c r="M40" s="1"/>
    </row>
    <row r="41" spans="1:15" x14ac:dyDescent="0.25">
      <c r="A41" s="2"/>
      <c r="J41" s="38"/>
      <c r="M41" s="37"/>
    </row>
    <row r="42" spans="1:15" x14ac:dyDescent="0.25">
      <c r="J42" s="5"/>
    </row>
  </sheetData>
  <mergeCells count="3">
    <mergeCell ref="K6:M6"/>
    <mergeCell ref="G5:M5"/>
    <mergeCell ref="G6:I6"/>
  </mergeCells>
  <printOptions horizontalCentered="1"/>
  <pageMargins left="0.86614173228346458" right="0.19685039370078741" top="0.98425196850393704" bottom="0.59055118110236227" header="0" footer="0.31496062992125984"/>
  <pageSetup paperSize="9" scale="84" firstPageNumber="8" fitToHeight="2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E3CDA-EE43-4A64-B2DA-BEADF28B995D}">
  <sheetPr>
    <tabColor rgb="FF00B050"/>
  </sheetPr>
  <dimension ref="A1:Q40"/>
  <sheetViews>
    <sheetView view="pageBreakPreview" topLeftCell="A15" zoomScale="80" zoomScaleNormal="70" zoomScaleSheetLayoutView="80" workbookViewId="0">
      <selection activeCell="G37" sqref="G37"/>
    </sheetView>
  </sheetViews>
  <sheetFormatPr defaultColWidth="9" defaultRowHeight="21" x14ac:dyDescent="0.25"/>
  <cols>
    <col min="1" max="1" width="2.625" style="1" customWidth="1"/>
    <col min="2" max="2" width="5.875" style="1" customWidth="1"/>
    <col min="3" max="3" width="8.875" style="1" customWidth="1"/>
    <col min="4" max="4" width="17.75" style="1" customWidth="1"/>
    <col min="5" max="5" width="7" style="1" bestFit="1" customWidth="1"/>
    <col min="6" max="6" width="0.875" style="1" customWidth="1"/>
    <col min="7" max="7" width="13.25" style="1" customWidth="1"/>
    <col min="8" max="8" width="0.875" style="1" customWidth="1"/>
    <col min="9" max="9" width="13.25" style="1" customWidth="1"/>
    <col min="10" max="10" width="0.875" style="1" customWidth="1"/>
    <col min="11" max="11" width="13.25" style="1" customWidth="1"/>
    <col min="12" max="12" width="0.875" style="1" customWidth="1"/>
    <col min="13" max="13" width="13.25" style="2" customWidth="1"/>
    <col min="14" max="16384" width="9" style="1"/>
  </cols>
  <sheetData>
    <row r="1" spans="1:13" x14ac:dyDescent="0.25">
      <c r="M1" s="35"/>
    </row>
    <row r="2" spans="1:13" ht="21.75" x14ac:dyDescent="0.25">
      <c r="A2" s="44" t="s">
        <v>43</v>
      </c>
      <c r="B2" s="68"/>
      <c r="C2" s="68"/>
      <c r="D2" s="68"/>
      <c r="E2" s="68"/>
      <c r="F2" s="68"/>
      <c r="G2" s="68"/>
      <c r="H2" s="68"/>
      <c r="I2" s="68"/>
      <c r="J2" s="20"/>
      <c r="K2" s="68"/>
      <c r="L2" s="68"/>
      <c r="M2" s="68"/>
    </row>
    <row r="3" spans="1:13" ht="21.75" x14ac:dyDescent="0.25">
      <c r="A3" s="44" t="s">
        <v>42</v>
      </c>
      <c r="B3" s="68"/>
      <c r="C3" s="68"/>
      <c r="D3" s="68"/>
      <c r="E3" s="68"/>
      <c r="F3" s="68"/>
      <c r="G3" s="68"/>
      <c r="H3" s="68"/>
      <c r="I3" s="68"/>
      <c r="J3" s="20"/>
      <c r="K3" s="68"/>
      <c r="L3" s="68"/>
      <c r="M3" s="68"/>
    </row>
    <row r="4" spans="1:13" ht="21.75" x14ac:dyDescent="0.25">
      <c r="A4" s="33" t="str">
        <f>หนี้สิน!A4</f>
        <v>ณ วันที่ 31 ธันวาคม 2564</v>
      </c>
      <c r="B4" s="15"/>
      <c r="C4" s="15"/>
      <c r="D4" s="15"/>
      <c r="E4" s="15"/>
      <c r="F4" s="15"/>
      <c r="G4" s="15"/>
      <c r="H4" s="15"/>
      <c r="I4" s="15"/>
      <c r="J4" s="32"/>
      <c r="K4" s="15"/>
      <c r="L4" s="15"/>
      <c r="M4" s="15"/>
    </row>
    <row r="5" spans="1:13" x14ac:dyDescent="0.25">
      <c r="B5" s="51"/>
      <c r="C5" s="51"/>
      <c r="D5" s="51"/>
      <c r="E5" s="51"/>
      <c r="F5" s="51"/>
      <c r="G5" s="31" t="s">
        <v>40</v>
      </c>
      <c r="H5" s="31"/>
      <c r="I5" s="31"/>
      <c r="J5" s="31"/>
      <c r="K5" s="31"/>
      <c r="L5" s="31"/>
      <c r="M5" s="31"/>
    </row>
    <row r="6" spans="1:13" ht="21" customHeight="1" x14ac:dyDescent="0.25">
      <c r="A6" s="65"/>
      <c r="B6" s="51"/>
      <c r="C6" s="51"/>
      <c r="D6" s="51"/>
      <c r="E6" s="64"/>
      <c r="F6" s="64"/>
      <c r="G6" s="29" t="s">
        <v>39</v>
      </c>
      <c r="H6" s="29"/>
      <c r="I6" s="29"/>
      <c r="J6" s="30"/>
      <c r="K6" s="29" t="s">
        <v>38</v>
      </c>
      <c r="L6" s="29"/>
      <c r="M6" s="29"/>
    </row>
    <row r="7" spans="1:13" ht="22.5" customHeight="1" x14ac:dyDescent="0.25">
      <c r="A7" s="65"/>
      <c r="B7" s="51"/>
      <c r="C7" s="51"/>
      <c r="D7" s="51"/>
      <c r="E7" s="64"/>
      <c r="F7" s="64"/>
      <c r="G7" s="28" t="s">
        <v>37</v>
      </c>
      <c r="H7" s="25"/>
      <c r="I7" s="28" t="s">
        <v>37</v>
      </c>
      <c r="J7" s="26"/>
      <c r="K7" s="28" t="s">
        <v>37</v>
      </c>
      <c r="L7" s="25"/>
      <c r="M7" s="28" t="s">
        <v>37</v>
      </c>
    </row>
    <row r="8" spans="1:13" ht="22.5" customHeight="1" x14ac:dyDescent="0.25">
      <c r="A8" s="65"/>
      <c r="B8" s="51"/>
      <c r="C8" s="51"/>
      <c r="D8" s="51"/>
      <c r="E8" s="27" t="s">
        <v>36</v>
      </c>
      <c r="F8" s="64"/>
      <c r="G8" s="66">
        <v>2564</v>
      </c>
      <c r="H8" s="25"/>
      <c r="I8" s="66">
        <v>2563</v>
      </c>
      <c r="J8" s="67"/>
      <c r="K8" s="66">
        <v>2564</v>
      </c>
      <c r="L8" s="25"/>
      <c r="M8" s="66">
        <v>2563</v>
      </c>
    </row>
    <row r="9" spans="1:13" x14ac:dyDescent="0.45">
      <c r="A9" s="65"/>
      <c r="B9" s="51"/>
      <c r="C9" s="51"/>
      <c r="D9" s="51"/>
      <c r="F9" s="64"/>
      <c r="G9" s="21"/>
      <c r="H9" s="22"/>
      <c r="I9" s="21"/>
      <c r="J9" s="21"/>
      <c r="K9" s="21"/>
      <c r="L9" s="22"/>
      <c r="M9" s="21"/>
    </row>
    <row r="10" spans="1:13" x14ac:dyDescent="0.45">
      <c r="A10" s="20" t="s">
        <v>89</v>
      </c>
      <c r="G10" s="10"/>
      <c r="H10" s="10"/>
      <c r="I10" s="21"/>
      <c r="J10" s="10"/>
      <c r="K10" s="10"/>
      <c r="L10" s="10"/>
      <c r="M10" s="21"/>
    </row>
    <row r="11" spans="1:13" x14ac:dyDescent="0.25">
      <c r="A11" s="1" t="s">
        <v>88</v>
      </c>
      <c r="E11" s="11"/>
      <c r="F11" s="11"/>
      <c r="G11" s="11"/>
      <c r="H11" s="11"/>
      <c r="I11" s="9"/>
      <c r="J11" s="14"/>
      <c r="K11" s="36"/>
      <c r="L11" s="36"/>
      <c r="M11" s="36"/>
    </row>
    <row r="12" spans="1:13" x14ac:dyDescent="0.25">
      <c r="B12" s="1" t="s">
        <v>87</v>
      </c>
      <c r="E12" s="62">
        <v>29</v>
      </c>
      <c r="F12" s="11"/>
      <c r="G12" s="11"/>
      <c r="H12" s="11"/>
      <c r="I12" s="9"/>
      <c r="J12" s="14"/>
      <c r="K12" s="36"/>
      <c r="L12" s="36"/>
      <c r="M12" s="36"/>
    </row>
    <row r="13" spans="1:13" x14ac:dyDescent="0.25">
      <c r="B13" s="18" t="s">
        <v>86</v>
      </c>
      <c r="E13" s="62"/>
      <c r="F13" s="11"/>
      <c r="G13" s="11"/>
      <c r="H13" s="11"/>
      <c r="I13" s="9"/>
      <c r="J13" s="14"/>
      <c r="K13" s="36"/>
      <c r="L13" s="36"/>
      <c r="M13" s="36"/>
    </row>
    <row r="14" spans="1:13" ht="21.75" thickBot="1" x14ac:dyDescent="0.3">
      <c r="B14" s="57" t="s">
        <v>85</v>
      </c>
      <c r="E14" s="11"/>
      <c r="F14" s="11"/>
      <c r="G14" s="14"/>
      <c r="H14" s="14"/>
      <c r="I14" s="63">
        <v>816618970</v>
      </c>
      <c r="J14" s="14"/>
      <c r="K14" s="14"/>
      <c r="L14" s="14"/>
      <c r="M14" s="63">
        <v>816618970</v>
      </c>
    </row>
    <row r="15" spans="1:13" ht="22.5" thickTop="1" thickBot="1" x14ac:dyDescent="0.3">
      <c r="B15" s="57" t="s">
        <v>84</v>
      </c>
      <c r="E15" s="11"/>
      <c r="F15" s="11"/>
      <c r="G15" s="61">
        <v>860870005</v>
      </c>
      <c r="H15" s="14"/>
      <c r="I15" s="14"/>
      <c r="J15" s="14"/>
      <c r="K15" s="63">
        <v>860870005</v>
      </c>
      <c r="L15" s="14"/>
      <c r="M15" s="14"/>
    </row>
    <row r="16" spans="1:13" ht="21.75" thickTop="1" x14ac:dyDescent="0.25">
      <c r="B16" s="18" t="s">
        <v>83</v>
      </c>
      <c r="E16" s="62"/>
      <c r="F16" s="11"/>
      <c r="G16" s="11"/>
      <c r="H16" s="11"/>
      <c r="I16" s="9"/>
      <c r="J16" s="14"/>
      <c r="K16" s="11"/>
      <c r="L16" s="36"/>
      <c r="M16" s="9"/>
    </row>
    <row r="17" spans="1:17" ht="21.75" thickBot="1" x14ac:dyDescent="0.3">
      <c r="B17" s="57" t="s">
        <v>82</v>
      </c>
      <c r="E17" s="11"/>
      <c r="F17" s="11"/>
      <c r="H17" s="14"/>
      <c r="I17" s="17">
        <v>526881789</v>
      </c>
      <c r="J17" s="14"/>
      <c r="L17" s="36"/>
      <c r="M17" s="17">
        <v>526881789</v>
      </c>
    </row>
    <row r="18" spans="1:17" ht="22.5" thickTop="1" thickBot="1" x14ac:dyDescent="0.3">
      <c r="B18" s="57" t="s">
        <v>81</v>
      </c>
      <c r="E18" s="11"/>
      <c r="F18" s="11"/>
      <c r="G18" s="61">
        <v>648564609</v>
      </c>
      <c r="H18" s="11"/>
      <c r="I18" s="59"/>
      <c r="J18" s="14"/>
      <c r="K18" s="60">
        <v>648564609</v>
      </c>
      <c r="L18" s="36"/>
      <c r="M18" s="59"/>
    </row>
    <row r="19" spans="1:17" ht="21.75" thickTop="1" x14ac:dyDescent="0.25">
      <c r="B19" s="1" t="s">
        <v>80</v>
      </c>
      <c r="E19" s="11">
        <v>44</v>
      </c>
      <c r="G19" s="36">
        <v>219320683</v>
      </c>
      <c r="H19" s="14"/>
      <c r="I19" s="54">
        <v>69220660</v>
      </c>
      <c r="J19" s="14"/>
      <c r="K19" s="36">
        <v>219320683</v>
      </c>
      <c r="L19" s="36"/>
      <c r="M19" s="54">
        <v>69220660</v>
      </c>
      <c r="O19" s="5"/>
    </row>
    <row r="20" spans="1:17" x14ac:dyDescent="0.25">
      <c r="B20" s="1" t="s">
        <v>79</v>
      </c>
      <c r="E20" s="11">
        <v>40</v>
      </c>
      <c r="G20" s="36">
        <v>0</v>
      </c>
      <c r="H20" s="14"/>
      <c r="I20" s="54">
        <v>1472910</v>
      </c>
      <c r="J20" s="14"/>
      <c r="K20" s="36">
        <v>0</v>
      </c>
      <c r="L20" s="14"/>
      <c r="M20" s="54">
        <v>1472910</v>
      </c>
      <c r="Q20" s="56"/>
    </row>
    <row r="21" spans="1:17" ht="21" hidden="1" customHeight="1" x14ac:dyDescent="0.25">
      <c r="B21" s="1" t="s">
        <v>78</v>
      </c>
      <c r="E21" s="11"/>
      <c r="G21" s="54"/>
      <c r="H21" s="14"/>
      <c r="I21" s="14"/>
      <c r="J21" s="14"/>
      <c r="K21" s="36"/>
      <c r="L21" s="14"/>
      <c r="M21" s="14"/>
    </row>
    <row r="22" spans="1:17" x14ac:dyDescent="0.25">
      <c r="B22" s="1" t="s">
        <v>77</v>
      </c>
      <c r="E22" s="11">
        <v>30</v>
      </c>
      <c r="G22" s="54">
        <v>38842870</v>
      </c>
      <c r="H22" s="54"/>
      <c r="I22" s="54">
        <v>-52791308</v>
      </c>
      <c r="J22" s="14"/>
      <c r="K22" s="36"/>
      <c r="L22" s="14"/>
      <c r="M22" s="36">
        <v>0</v>
      </c>
    </row>
    <row r="23" spans="1:17" hidden="1" x14ac:dyDescent="0.25">
      <c r="B23" s="18" t="s">
        <v>76</v>
      </c>
      <c r="M23" s="1"/>
    </row>
    <row r="24" spans="1:17" x14ac:dyDescent="0.25">
      <c r="B24" s="1" t="s">
        <v>75</v>
      </c>
      <c r="E24" s="11"/>
      <c r="F24" s="11"/>
      <c r="G24" s="54"/>
      <c r="H24" s="14"/>
      <c r="I24" s="58"/>
      <c r="J24" s="14"/>
      <c r="K24" s="36"/>
      <c r="L24" s="14"/>
      <c r="M24" s="58"/>
    </row>
    <row r="25" spans="1:17" x14ac:dyDescent="0.25">
      <c r="B25" s="18" t="s">
        <v>74</v>
      </c>
      <c r="E25" s="11"/>
      <c r="F25" s="11"/>
      <c r="G25" s="54"/>
      <c r="H25" s="14"/>
      <c r="I25" s="14"/>
      <c r="J25" s="14"/>
      <c r="K25" s="36"/>
      <c r="L25" s="14"/>
      <c r="M25" s="14"/>
    </row>
    <row r="26" spans="1:17" x14ac:dyDescent="0.25">
      <c r="B26" s="57" t="s">
        <v>73</v>
      </c>
      <c r="E26" s="11">
        <v>31</v>
      </c>
      <c r="F26" s="11"/>
      <c r="G26" s="54">
        <v>9246000</v>
      </c>
      <c r="H26" s="14"/>
      <c r="I26" s="14">
        <v>1501000</v>
      </c>
      <c r="J26" s="14"/>
      <c r="K26" s="36">
        <v>9246000</v>
      </c>
      <c r="L26" s="14"/>
      <c r="M26" s="36">
        <v>1501000</v>
      </c>
    </row>
    <row r="27" spans="1:17" x14ac:dyDescent="0.25">
      <c r="B27" s="18" t="s">
        <v>72</v>
      </c>
      <c r="E27" s="11"/>
      <c r="F27" s="11"/>
      <c r="G27" s="55">
        <f>'เปลี่ยนแปลง(งบรวม)'!S27</f>
        <v>35849287.849999964</v>
      </c>
      <c r="H27" s="14"/>
      <c r="I27" s="55">
        <v>-31970017</v>
      </c>
      <c r="J27" s="14"/>
      <c r="K27" s="55">
        <f>'เปลี่ยนแปลง(งบกิจการ)'!O21</f>
        <v>168131120.45999998</v>
      </c>
      <c r="L27" s="54"/>
      <c r="M27" s="55">
        <v>19653914</v>
      </c>
      <c r="O27" s="56"/>
    </row>
    <row r="28" spans="1:17" x14ac:dyDescent="0.25">
      <c r="B28" s="1" t="s">
        <v>71</v>
      </c>
      <c r="E28" s="11"/>
      <c r="F28" s="11"/>
      <c r="G28" s="14">
        <f>SUM(G18:G27)</f>
        <v>951823449.8499999</v>
      </c>
      <c r="H28" s="14"/>
      <c r="I28" s="14">
        <f>SUM(I16:I27)</f>
        <v>514315034</v>
      </c>
      <c r="J28" s="8"/>
      <c r="K28" s="14">
        <f>SUM(K18:K27)</f>
        <v>1045262412.46</v>
      </c>
      <c r="L28" s="14"/>
      <c r="M28" s="14">
        <f>SUM(M16:M27)</f>
        <v>618730273</v>
      </c>
    </row>
    <row r="29" spans="1:17" x14ac:dyDescent="0.25">
      <c r="B29" s="1" t="s">
        <v>70</v>
      </c>
      <c r="E29" s="11">
        <v>13</v>
      </c>
      <c r="F29" s="11"/>
      <c r="G29" s="55">
        <v>201286023</v>
      </c>
      <c r="H29" s="14"/>
      <c r="I29" s="54">
        <v>144820443</v>
      </c>
      <c r="J29" s="8"/>
      <c r="K29" s="52">
        <v>0</v>
      </c>
      <c r="L29" s="53"/>
      <c r="M29" s="52">
        <v>0</v>
      </c>
    </row>
    <row r="30" spans="1:17" x14ac:dyDescent="0.25">
      <c r="A30" s="1" t="s">
        <v>69</v>
      </c>
      <c r="E30" s="11"/>
      <c r="F30" s="11"/>
      <c r="G30" s="16">
        <f>G28+G29</f>
        <v>1153109472.8499999</v>
      </c>
      <c r="H30" s="14"/>
      <c r="I30" s="16">
        <f>I28+I29</f>
        <v>659135477</v>
      </c>
      <c r="K30" s="16">
        <f>K28+K29</f>
        <v>1045262412.46</v>
      </c>
      <c r="L30" s="14"/>
      <c r="M30" s="16">
        <f>M28+M29</f>
        <v>618730273</v>
      </c>
    </row>
    <row r="31" spans="1:17" ht="21.75" thickBot="1" x14ac:dyDescent="0.3">
      <c r="A31" s="20" t="s">
        <v>68</v>
      </c>
      <c r="B31" s="2"/>
      <c r="C31" s="2"/>
      <c r="D31" s="2"/>
      <c r="E31" s="11"/>
      <c r="F31" s="11"/>
      <c r="G31" s="13">
        <f>G30+หนี้สิน!G32</f>
        <v>1760668686.8499999</v>
      </c>
      <c r="H31" s="14"/>
      <c r="I31" s="13">
        <f>I30+หนี้สิน!I32</f>
        <v>1715571090</v>
      </c>
      <c r="J31" s="5"/>
      <c r="K31" s="13">
        <f>K30+หนี้สิน!K32</f>
        <v>1375849214.46</v>
      </c>
      <c r="L31" s="14"/>
      <c r="M31" s="13">
        <f>M30+หนี้สิน!M32</f>
        <v>1384255831</v>
      </c>
    </row>
    <row r="32" spans="1:17" ht="21.75" thickTop="1" x14ac:dyDescent="0.25">
      <c r="A32" s="2"/>
      <c r="B32" s="2"/>
      <c r="C32" s="2"/>
      <c r="D32" s="2"/>
      <c r="E32" s="11"/>
      <c r="F32" s="11"/>
      <c r="G32" s="3"/>
      <c r="I32" s="3"/>
      <c r="J32" s="5"/>
      <c r="K32" s="3"/>
      <c r="L32" s="14"/>
      <c r="M32" s="8"/>
    </row>
    <row r="33" spans="1:16" x14ac:dyDescent="0.25">
      <c r="A33" s="2"/>
      <c r="B33" s="2"/>
      <c r="C33" s="2"/>
      <c r="D33" s="2"/>
      <c r="E33" s="11"/>
      <c r="F33" s="11"/>
      <c r="G33" s="8"/>
      <c r="H33" s="51"/>
      <c r="I33" s="14"/>
      <c r="J33" s="38"/>
      <c r="L33" s="14"/>
      <c r="M33" s="14"/>
    </row>
    <row r="34" spans="1:16" ht="21" hidden="1" customHeight="1" x14ac:dyDescent="0.25">
      <c r="A34" s="2"/>
      <c r="B34" s="2"/>
      <c r="C34" s="2"/>
      <c r="D34" s="2"/>
      <c r="E34" s="11"/>
      <c r="F34" s="11"/>
      <c r="G34" s="11"/>
      <c r="H34" s="51"/>
      <c r="I34" s="14"/>
      <c r="J34" s="5"/>
      <c r="K34" s="14"/>
      <c r="L34" s="14"/>
      <c r="M34" s="14"/>
    </row>
    <row r="35" spans="1:16" ht="14.25" customHeight="1" x14ac:dyDescent="0.25">
      <c r="C35" s="7" t="s">
        <v>1</v>
      </c>
      <c r="G35" s="3"/>
      <c r="I35" s="7" t="s">
        <v>1</v>
      </c>
    </row>
    <row r="36" spans="1:16" x14ac:dyDescent="0.25">
      <c r="C36" s="7" t="s">
        <v>0</v>
      </c>
      <c r="I36" s="7" t="s">
        <v>0</v>
      </c>
      <c r="L36" s="2"/>
      <c r="P36" s="14"/>
    </row>
    <row r="37" spans="1:16" x14ac:dyDescent="0.25">
      <c r="C37" s="7"/>
      <c r="I37" s="7"/>
      <c r="L37" s="2"/>
    </row>
    <row r="38" spans="1:16" ht="21.75" thickBot="1" x14ac:dyDescent="0.3">
      <c r="C38" s="7"/>
      <c r="K38" s="50" t="s">
        <v>67</v>
      </c>
      <c r="L38" s="2"/>
    </row>
    <row r="39" spans="1:16" ht="21.75" thickBot="1" x14ac:dyDescent="0.3">
      <c r="B39" s="11"/>
      <c r="C39" s="11"/>
      <c r="D39" s="11"/>
      <c r="E39" s="7"/>
      <c r="F39" s="7"/>
      <c r="G39" s="49">
        <f>G31-สินทรัพย์!G41</f>
        <v>-0.15000009536743164</v>
      </c>
      <c r="H39" s="48"/>
      <c r="I39" s="47">
        <f>I31-สินทรัพย์!I41</f>
        <v>0</v>
      </c>
      <c r="K39" s="47">
        <f>K31-สินทรัพย์!K41</f>
        <v>0.46000003814697266</v>
      </c>
      <c r="L39" s="46"/>
      <c r="M39" s="45">
        <f>M31-สินทรัพย์!M41</f>
        <v>0</v>
      </c>
    </row>
    <row r="40" spans="1:16" x14ac:dyDescent="0.25">
      <c r="B40" s="11"/>
      <c r="C40" s="11"/>
      <c r="D40" s="11"/>
      <c r="E40" s="7"/>
      <c r="F40" s="7"/>
      <c r="G40" s="7"/>
      <c r="H40" s="11"/>
      <c r="M40" s="1"/>
    </row>
  </sheetData>
  <mergeCells count="3">
    <mergeCell ref="K6:M6"/>
    <mergeCell ref="G5:M5"/>
    <mergeCell ref="G6:I6"/>
  </mergeCells>
  <printOptions horizontalCentered="1"/>
  <pageMargins left="0.86614173228346458" right="0.19685039370078741" top="0.98425196850393704" bottom="0.59055118110236227" header="0" footer="0.31496062992125984"/>
  <pageSetup paperSize="9" scale="85" firstPageNumber="9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56FF5-EEA7-4885-BA26-7D8ABE6CCA0D}">
  <sheetPr>
    <tabColor rgb="FFFFC000"/>
  </sheetPr>
  <dimension ref="A1:P78"/>
  <sheetViews>
    <sheetView view="pageBreakPreview" topLeftCell="A54" zoomScaleNormal="100" zoomScaleSheetLayoutView="100" workbookViewId="0">
      <selection activeCell="G37" sqref="G37"/>
    </sheetView>
  </sheetViews>
  <sheetFormatPr defaultRowHeight="21" x14ac:dyDescent="0.25"/>
  <cols>
    <col min="1" max="1" width="2.625" style="1" customWidth="1"/>
    <col min="2" max="2" width="5.875" style="1" customWidth="1"/>
    <col min="3" max="3" width="8.875" style="1" customWidth="1"/>
    <col min="4" max="4" width="15.875" style="1" customWidth="1"/>
    <col min="5" max="5" width="6.625" style="1" customWidth="1"/>
    <col min="6" max="6" width="0.75" style="1" customWidth="1"/>
    <col min="7" max="7" width="13.25" style="1" customWidth="1"/>
    <col min="8" max="8" width="1" style="1" customWidth="1"/>
    <col min="9" max="9" width="13.25" style="1" customWidth="1"/>
    <col min="10" max="10" width="0.875" style="1" customWidth="1"/>
    <col min="11" max="11" width="13.25" style="1" customWidth="1"/>
    <col min="12" max="12" width="0.875" style="1" customWidth="1"/>
    <col min="13" max="13" width="13.25" style="2" customWidth="1"/>
    <col min="14" max="14" width="6.5" style="69" customWidth="1"/>
    <col min="15" max="15" width="11.25" style="1" bestFit="1" customWidth="1"/>
    <col min="16" max="16384" width="9" style="1"/>
  </cols>
  <sheetData>
    <row r="1" spans="1:16" x14ac:dyDescent="0.25">
      <c r="M1" s="102"/>
      <c r="N1" s="101"/>
    </row>
    <row r="2" spans="1:16" s="93" customFormat="1" ht="21.75" x14ac:dyDescent="0.45">
      <c r="A2" s="100" t="s">
        <v>43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99"/>
    </row>
    <row r="3" spans="1:16" s="93" customFormat="1" ht="21.75" x14ac:dyDescent="0.45">
      <c r="A3" s="100" t="s">
        <v>138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99"/>
    </row>
    <row r="4" spans="1:16" s="93" customFormat="1" ht="22.5" customHeight="1" x14ac:dyDescent="0.45">
      <c r="A4" s="98" t="s">
        <v>137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7"/>
    </row>
    <row r="5" spans="1:16" s="93" customFormat="1" ht="22.5" customHeight="1" x14ac:dyDescent="0.45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5"/>
      <c r="M5" s="95"/>
      <c r="N5" s="94"/>
    </row>
    <row r="6" spans="1:16" x14ac:dyDescent="0.25">
      <c r="A6" s="92"/>
      <c r="B6" s="92"/>
      <c r="C6" s="92"/>
      <c r="D6" s="92"/>
      <c r="E6" s="92"/>
      <c r="F6" s="92"/>
      <c r="G6" s="31" t="s">
        <v>40</v>
      </c>
      <c r="H6" s="31"/>
      <c r="I6" s="31"/>
      <c r="J6" s="31"/>
      <c r="K6" s="31"/>
      <c r="L6" s="31"/>
      <c r="M6" s="31"/>
      <c r="N6" s="91"/>
    </row>
    <row r="7" spans="1:16" x14ac:dyDescent="0.25">
      <c r="G7" s="31" t="s">
        <v>39</v>
      </c>
      <c r="H7" s="31"/>
      <c r="I7" s="31"/>
      <c r="J7" s="10"/>
      <c r="K7" s="31" t="s">
        <v>38</v>
      </c>
      <c r="L7" s="31"/>
      <c r="M7" s="31"/>
      <c r="N7" s="91"/>
    </row>
    <row r="8" spans="1:16" x14ac:dyDescent="0.25">
      <c r="E8" s="27" t="s">
        <v>36</v>
      </c>
      <c r="G8" s="66" t="s">
        <v>35</v>
      </c>
      <c r="I8" s="66">
        <v>2563</v>
      </c>
      <c r="J8" s="23"/>
      <c r="K8" s="66" t="str">
        <f>G8</f>
        <v>2564</v>
      </c>
      <c r="M8" s="66">
        <f>I8</f>
        <v>2563</v>
      </c>
      <c r="N8" s="90"/>
    </row>
    <row r="9" spans="1:16" ht="22.5" customHeight="1" x14ac:dyDescent="0.25">
      <c r="A9" s="15" t="s">
        <v>136</v>
      </c>
      <c r="E9" s="11"/>
      <c r="I9" s="17"/>
      <c r="J9" s="10"/>
    </row>
    <row r="10" spans="1:16" x14ac:dyDescent="0.25">
      <c r="B10" s="1" t="s">
        <v>135</v>
      </c>
      <c r="E10" s="11"/>
      <c r="G10" s="36">
        <v>702544111</v>
      </c>
      <c r="I10" s="36">
        <v>688555192</v>
      </c>
      <c r="J10" s="17"/>
      <c r="K10" s="3">
        <v>104681997</v>
      </c>
      <c r="L10" s="17"/>
      <c r="M10" s="17">
        <v>105119909</v>
      </c>
      <c r="N10" s="73"/>
    </row>
    <row r="11" spans="1:16" x14ac:dyDescent="0.25">
      <c r="B11" s="1" t="s">
        <v>134</v>
      </c>
      <c r="E11" s="11">
        <v>9</v>
      </c>
      <c r="G11" s="52">
        <f>K11</f>
        <v>268936728</v>
      </c>
      <c r="I11" s="86">
        <f>M11</f>
        <v>331538567</v>
      </c>
      <c r="J11" s="17"/>
      <c r="K11" s="17">
        <v>268936728</v>
      </c>
      <c r="L11" s="17"/>
      <c r="M11" s="52">
        <v>331538567</v>
      </c>
      <c r="N11" s="73"/>
    </row>
    <row r="12" spans="1:16" x14ac:dyDescent="0.25">
      <c r="A12" s="15" t="s">
        <v>133</v>
      </c>
      <c r="E12" s="11"/>
      <c r="G12" s="40">
        <f>SUM(G10:G11)</f>
        <v>971480839</v>
      </c>
      <c r="I12" s="40">
        <f>SUM(I10:I11)</f>
        <v>1020093759</v>
      </c>
      <c r="J12" s="17"/>
      <c r="K12" s="40">
        <f>SUM(K10:K11)</f>
        <v>373618725</v>
      </c>
      <c r="L12" s="17"/>
      <c r="M12" s="40">
        <f>SUM(M10:M11)</f>
        <v>436658476</v>
      </c>
      <c r="N12" s="73"/>
    </row>
    <row r="13" spans="1:16" x14ac:dyDescent="0.25">
      <c r="A13" s="15" t="s">
        <v>132</v>
      </c>
      <c r="E13" s="11">
        <v>32</v>
      </c>
      <c r="G13" s="36"/>
      <c r="I13" s="36"/>
      <c r="J13" s="17"/>
      <c r="K13" s="17"/>
      <c r="L13" s="17"/>
      <c r="M13" s="17"/>
      <c r="N13" s="73"/>
    </row>
    <row r="14" spans="1:16" x14ac:dyDescent="0.25">
      <c r="B14" s="1" t="s">
        <v>131</v>
      </c>
      <c r="E14" s="11"/>
      <c r="G14" s="58">
        <v>-436259517</v>
      </c>
      <c r="H14" s="58"/>
      <c r="I14" s="58">
        <v>-433515453</v>
      </c>
      <c r="J14" s="58"/>
      <c r="K14" s="85">
        <v>-75225611</v>
      </c>
      <c r="L14" s="58"/>
      <c r="M14" s="58">
        <v>-77967728</v>
      </c>
      <c r="N14" s="84"/>
      <c r="O14" s="6"/>
      <c r="P14" s="36"/>
    </row>
    <row r="15" spans="1:16" x14ac:dyDescent="0.25">
      <c r="B15" s="1" t="s">
        <v>130</v>
      </c>
      <c r="E15" s="11">
        <v>9</v>
      </c>
      <c r="G15" s="86">
        <f>K15</f>
        <v>-174192667</v>
      </c>
      <c r="H15" s="58"/>
      <c r="I15" s="86">
        <v>-279636436</v>
      </c>
      <c r="J15" s="58"/>
      <c r="K15" s="58">
        <v>-174192667</v>
      </c>
      <c r="L15" s="58"/>
      <c r="M15" s="86">
        <v>-279636436</v>
      </c>
      <c r="N15" s="84"/>
    </row>
    <row r="16" spans="1:16" x14ac:dyDescent="0.25">
      <c r="A16" s="15" t="s">
        <v>129</v>
      </c>
      <c r="E16" s="11"/>
      <c r="G16" s="88">
        <f>SUM(G14:G15)</f>
        <v>-610452184</v>
      </c>
      <c r="H16" s="58"/>
      <c r="I16" s="88">
        <f>SUM(I14:I15)</f>
        <v>-713151889</v>
      </c>
      <c r="J16" s="58"/>
      <c r="K16" s="88">
        <f>SUM(K14:K15)</f>
        <v>-249418278</v>
      </c>
      <c r="L16" s="58"/>
      <c r="M16" s="88">
        <f>SUM(M14:M15)</f>
        <v>-357604164</v>
      </c>
      <c r="N16" s="84"/>
    </row>
    <row r="17" spans="1:16" x14ac:dyDescent="0.25">
      <c r="A17" s="15" t="s">
        <v>128</v>
      </c>
      <c r="E17" s="11"/>
      <c r="G17" s="58">
        <f>SUM(G16,G12)</f>
        <v>361028655</v>
      </c>
      <c r="I17" s="58">
        <f>SUM(I16,I12)</f>
        <v>306941870</v>
      </c>
      <c r="J17" s="17"/>
      <c r="K17" s="58">
        <f>SUM(K16,K12)</f>
        <v>124200447</v>
      </c>
      <c r="L17" s="17"/>
      <c r="M17" s="58">
        <f>SUM(M16,M12)</f>
        <v>79054312</v>
      </c>
      <c r="N17" s="73"/>
    </row>
    <row r="18" spans="1:16" x14ac:dyDescent="0.25">
      <c r="A18" s="1" t="s">
        <v>127</v>
      </c>
      <c r="E18" s="11">
        <v>13</v>
      </c>
      <c r="G18" s="17">
        <v>0</v>
      </c>
      <c r="I18" s="17">
        <v>0</v>
      </c>
      <c r="J18" s="17"/>
      <c r="K18" s="17">
        <v>32000000</v>
      </c>
      <c r="L18" s="17"/>
      <c r="M18" s="17">
        <v>43750000</v>
      </c>
      <c r="N18" s="73"/>
    </row>
    <row r="19" spans="1:16" x14ac:dyDescent="0.25">
      <c r="A19" s="1" t="s">
        <v>126</v>
      </c>
      <c r="E19" s="11"/>
      <c r="G19" s="58">
        <v>-99182</v>
      </c>
      <c r="I19" s="58">
        <v>210852</v>
      </c>
      <c r="J19" s="17"/>
      <c r="K19" s="58">
        <v>226866</v>
      </c>
      <c r="L19" s="17"/>
      <c r="M19" s="58">
        <v>-24252</v>
      </c>
      <c r="N19" s="84"/>
    </row>
    <row r="20" spans="1:16" x14ac:dyDescent="0.25">
      <c r="A20" s="1" t="s">
        <v>125</v>
      </c>
      <c r="E20" s="11"/>
      <c r="G20" s="58">
        <v>8918463</v>
      </c>
      <c r="I20" s="58">
        <v>16424135</v>
      </c>
      <c r="J20" s="17"/>
      <c r="K20" s="58">
        <v>8283375</v>
      </c>
      <c r="L20" s="17"/>
      <c r="M20" s="58">
        <v>15427903</v>
      </c>
      <c r="N20" s="84"/>
    </row>
    <row r="21" spans="1:16" x14ac:dyDescent="0.25">
      <c r="A21" s="1" t="s">
        <v>124</v>
      </c>
      <c r="E21" s="11">
        <v>13</v>
      </c>
      <c r="G21" s="58">
        <v>0</v>
      </c>
      <c r="I21" s="58">
        <v>0</v>
      </c>
      <c r="J21" s="17"/>
      <c r="K21" s="58">
        <v>126190956</v>
      </c>
      <c r="L21" s="17"/>
      <c r="M21" s="58">
        <v>0</v>
      </c>
      <c r="N21" s="84"/>
    </row>
    <row r="22" spans="1:16" hidden="1" x14ac:dyDescent="0.25">
      <c r="A22" s="1" t="s">
        <v>123</v>
      </c>
      <c r="E22" s="11"/>
      <c r="G22" s="58"/>
      <c r="I22" s="58"/>
      <c r="J22" s="17"/>
      <c r="K22" s="58"/>
      <c r="L22" s="17"/>
      <c r="M22" s="58">
        <v>0</v>
      </c>
      <c r="N22" s="84"/>
    </row>
    <row r="23" spans="1:16" hidden="1" x14ac:dyDescent="0.25">
      <c r="A23" s="1" t="s">
        <v>122</v>
      </c>
      <c r="E23" s="11"/>
      <c r="G23" s="58"/>
      <c r="I23" s="58"/>
      <c r="J23" s="17"/>
      <c r="K23" s="58"/>
      <c r="L23" s="17"/>
      <c r="M23" s="58">
        <v>0</v>
      </c>
      <c r="N23" s="84"/>
    </row>
    <row r="24" spans="1:16" x14ac:dyDescent="0.25">
      <c r="A24" s="1" t="s">
        <v>121</v>
      </c>
      <c r="E24" s="11">
        <v>32</v>
      </c>
      <c r="G24" s="58">
        <v>-34963141</v>
      </c>
      <c r="H24" s="58"/>
      <c r="I24" s="58">
        <v>-34656643</v>
      </c>
      <c r="J24" s="58"/>
      <c r="K24" s="58">
        <v>-14245375</v>
      </c>
      <c r="L24" s="58"/>
      <c r="M24" s="58">
        <f>-16544942-2</f>
        <v>-16544944</v>
      </c>
      <c r="N24" s="84"/>
      <c r="O24" s="85"/>
    </row>
    <row r="25" spans="1:16" x14ac:dyDescent="0.25">
      <c r="A25" s="1" t="s">
        <v>120</v>
      </c>
      <c r="E25" s="11" t="s">
        <v>119</v>
      </c>
      <c r="G25" s="58">
        <v>-165156167</v>
      </c>
      <c r="H25" s="58"/>
      <c r="I25" s="58">
        <v>-169289462</v>
      </c>
      <c r="J25" s="58"/>
      <c r="K25" s="58">
        <v>-75394907</v>
      </c>
      <c r="L25" s="58"/>
      <c r="M25" s="58">
        <v>-76579309</v>
      </c>
      <c r="N25" s="84"/>
      <c r="O25" s="6"/>
      <c r="P25" s="6"/>
    </row>
    <row r="26" spans="1:16" x14ac:dyDescent="0.25">
      <c r="A26" s="1" t="s">
        <v>118</v>
      </c>
      <c r="E26" s="11"/>
      <c r="G26" s="58">
        <f>-17383793</f>
        <v>-17383793</v>
      </c>
      <c r="H26" s="58"/>
      <c r="I26" s="58">
        <v>0</v>
      </c>
      <c r="J26" s="58"/>
      <c r="K26" s="58">
        <v>0</v>
      </c>
      <c r="L26" s="58"/>
      <c r="M26" s="58">
        <v>0</v>
      </c>
      <c r="N26" s="84"/>
      <c r="O26" s="6"/>
      <c r="P26" s="6"/>
    </row>
    <row r="27" spans="1:16" x14ac:dyDescent="0.25">
      <c r="A27" s="15" t="s">
        <v>117</v>
      </c>
      <c r="E27" s="11"/>
      <c r="G27" s="88">
        <f>SUM(G17:G26)</f>
        <v>152344835</v>
      </c>
      <c r="H27" s="58"/>
      <c r="I27" s="88">
        <f>SUM(I17:I26)</f>
        <v>119630752</v>
      </c>
      <c r="J27" s="58"/>
      <c r="K27" s="88">
        <f>SUM(K17:K25)</f>
        <v>201261362</v>
      </c>
      <c r="L27" s="58"/>
      <c r="M27" s="88">
        <f>SUM(M17:M26)</f>
        <v>45083710</v>
      </c>
      <c r="N27" s="84"/>
      <c r="O27" s="6"/>
      <c r="P27" s="6"/>
    </row>
    <row r="28" spans="1:16" x14ac:dyDescent="0.25">
      <c r="A28" s="1" t="s">
        <v>116</v>
      </c>
      <c r="E28" s="11"/>
      <c r="G28" s="58">
        <v>-29595389</v>
      </c>
      <c r="I28" s="58">
        <v>-36469879</v>
      </c>
      <c r="J28" s="17"/>
      <c r="K28" s="58">
        <v>-21977242</v>
      </c>
      <c r="L28" s="17"/>
      <c r="M28" s="58">
        <v>-27751218</v>
      </c>
      <c r="N28" s="58"/>
    </row>
    <row r="29" spans="1:16" x14ac:dyDescent="0.25">
      <c r="A29" s="1" t="s">
        <v>115</v>
      </c>
      <c r="E29" s="11">
        <v>12</v>
      </c>
      <c r="G29" s="86">
        <v>129233</v>
      </c>
      <c r="I29" s="86">
        <v>-4776839</v>
      </c>
      <c r="J29" s="17"/>
      <c r="K29" s="86">
        <v>0</v>
      </c>
      <c r="L29" s="17"/>
      <c r="M29" s="86">
        <v>0</v>
      </c>
      <c r="N29" s="58"/>
    </row>
    <row r="30" spans="1:16" x14ac:dyDescent="0.25">
      <c r="A30" s="15" t="s">
        <v>114</v>
      </c>
      <c r="E30" s="11"/>
      <c r="G30" s="58">
        <f>SUM(G27:G29)</f>
        <v>122878679</v>
      </c>
      <c r="I30" s="58">
        <f>SUM(I27:I29)</f>
        <v>78384034</v>
      </c>
      <c r="J30" s="17"/>
      <c r="K30" s="58">
        <f>SUM(K27:K29)</f>
        <v>179284120</v>
      </c>
      <c r="L30" s="17"/>
      <c r="M30" s="58">
        <f>SUM(M27:M29)</f>
        <v>17332492</v>
      </c>
      <c r="N30" s="84"/>
    </row>
    <row r="31" spans="1:16" x14ac:dyDescent="0.25">
      <c r="A31" s="1" t="s">
        <v>113</v>
      </c>
      <c r="E31" s="11" t="s">
        <v>112</v>
      </c>
      <c r="G31" s="86">
        <v>-23617061</v>
      </c>
      <c r="I31" s="86">
        <v>-12244317</v>
      </c>
      <c r="J31" s="17"/>
      <c r="K31" s="86">
        <v>-24384280</v>
      </c>
      <c r="L31" s="17"/>
      <c r="M31" s="86">
        <v>12136752</v>
      </c>
      <c r="N31" s="73"/>
      <c r="O31" s="89"/>
    </row>
    <row r="32" spans="1:16" x14ac:dyDescent="0.25">
      <c r="A32" s="15" t="s">
        <v>111</v>
      </c>
      <c r="E32" s="11"/>
      <c r="G32" s="88">
        <f>G30+G31</f>
        <v>99261618</v>
      </c>
      <c r="I32" s="88">
        <f>I30+I31</f>
        <v>66139717</v>
      </c>
      <c r="J32" s="17"/>
      <c r="K32" s="88">
        <f>K30+K31</f>
        <v>154899840</v>
      </c>
      <c r="L32" s="17"/>
      <c r="M32" s="88">
        <f>M30+M31</f>
        <v>29469244</v>
      </c>
      <c r="N32" s="84"/>
    </row>
    <row r="33" spans="1:14" x14ac:dyDescent="0.25">
      <c r="A33" s="15"/>
      <c r="E33" s="11"/>
      <c r="G33" s="58"/>
      <c r="I33" s="58"/>
      <c r="J33" s="17"/>
      <c r="K33" s="58"/>
      <c r="L33" s="17"/>
      <c r="M33" s="58"/>
      <c r="N33" s="84"/>
    </row>
    <row r="34" spans="1:14" x14ac:dyDescent="0.25">
      <c r="A34" s="15"/>
      <c r="E34" s="11"/>
      <c r="G34" s="58"/>
      <c r="I34" s="58"/>
      <c r="J34" s="17"/>
      <c r="K34" s="58"/>
      <c r="L34" s="17"/>
      <c r="M34" s="58"/>
      <c r="N34" s="84"/>
    </row>
    <row r="35" spans="1:14" x14ac:dyDescent="0.25">
      <c r="A35" s="15"/>
      <c r="E35" s="11"/>
      <c r="G35" s="58"/>
      <c r="I35" s="58"/>
      <c r="J35" s="17"/>
      <c r="K35" s="58"/>
      <c r="L35" s="17"/>
      <c r="M35" s="58"/>
      <c r="N35" s="84"/>
    </row>
    <row r="36" spans="1:14" x14ac:dyDescent="0.25">
      <c r="I36" s="17"/>
      <c r="J36" s="17"/>
      <c r="K36" s="17"/>
      <c r="L36" s="17"/>
      <c r="M36" s="17"/>
      <c r="N36" s="73"/>
    </row>
    <row r="37" spans="1:14" x14ac:dyDescent="0.25">
      <c r="A37" s="7"/>
      <c r="B37" s="7" t="s">
        <v>1</v>
      </c>
      <c r="I37" s="7" t="s">
        <v>1</v>
      </c>
      <c r="K37" s="7"/>
      <c r="L37" s="72"/>
      <c r="M37" s="72"/>
      <c r="N37" s="71"/>
    </row>
    <row r="38" spans="1:14" x14ac:dyDescent="0.25">
      <c r="A38" s="7"/>
      <c r="B38" s="7" t="s">
        <v>91</v>
      </c>
      <c r="C38" s="2"/>
      <c r="D38" s="2"/>
      <c r="I38" s="7" t="s">
        <v>90</v>
      </c>
      <c r="K38" s="7"/>
      <c r="L38" s="2"/>
    </row>
    <row r="39" spans="1:14" x14ac:dyDescent="0.25">
      <c r="B39" s="2"/>
      <c r="C39" s="2"/>
      <c r="D39" s="2"/>
      <c r="E39" s="2"/>
      <c r="F39" s="2"/>
      <c r="G39" s="2"/>
      <c r="H39" s="2"/>
      <c r="I39" s="2"/>
      <c r="J39" s="2"/>
      <c r="K39" s="7"/>
      <c r="L39" s="2"/>
    </row>
    <row r="40" spans="1:14" x14ac:dyDescent="0.25">
      <c r="E40" s="11"/>
      <c r="G40" s="58"/>
      <c r="I40" s="58"/>
      <c r="J40" s="17"/>
      <c r="K40" s="58"/>
      <c r="L40" s="17"/>
      <c r="M40" s="58"/>
      <c r="N40" s="84"/>
    </row>
    <row r="41" spans="1:14" hidden="1" x14ac:dyDescent="0.25">
      <c r="E41" s="11"/>
      <c r="G41" s="58"/>
      <c r="I41" s="58"/>
      <c r="J41" s="17"/>
      <c r="K41" s="58"/>
      <c r="L41" s="17"/>
      <c r="M41" s="58"/>
      <c r="N41" s="84"/>
    </row>
    <row r="42" spans="1:14" x14ac:dyDescent="0.25">
      <c r="A42" s="15" t="s">
        <v>110</v>
      </c>
      <c r="E42" s="11"/>
      <c r="G42" s="58"/>
      <c r="I42" s="58"/>
      <c r="J42" s="17"/>
      <c r="K42" s="58"/>
      <c r="L42" s="17"/>
      <c r="M42" s="58"/>
      <c r="N42" s="84"/>
    </row>
    <row r="43" spans="1:14" hidden="1" x14ac:dyDescent="0.25">
      <c r="A43" s="87" t="s">
        <v>109</v>
      </c>
      <c r="E43" s="11"/>
      <c r="G43" s="58"/>
      <c r="I43" s="58"/>
      <c r="J43" s="17"/>
      <c r="K43" s="58"/>
      <c r="L43" s="17"/>
      <c r="M43" s="58"/>
      <c r="N43" s="84"/>
    </row>
    <row r="44" spans="1:14" hidden="1" x14ac:dyDescent="0.25">
      <c r="A44" s="1" t="s">
        <v>108</v>
      </c>
      <c r="E44" s="11"/>
      <c r="G44" s="58"/>
      <c r="I44" s="58"/>
      <c r="J44" s="17"/>
      <c r="K44" s="58"/>
      <c r="L44" s="17"/>
      <c r="M44" s="58"/>
      <c r="N44" s="84"/>
    </row>
    <row r="45" spans="1:14" hidden="1" x14ac:dyDescent="0.25">
      <c r="B45" s="1" t="s">
        <v>107</v>
      </c>
      <c r="E45" s="11"/>
      <c r="G45" s="58">
        <v>0</v>
      </c>
      <c r="I45" s="58">
        <v>0</v>
      </c>
      <c r="J45" s="17"/>
      <c r="K45" s="58"/>
      <c r="L45" s="17"/>
      <c r="M45" s="58"/>
      <c r="N45" s="84"/>
    </row>
    <row r="46" spans="1:14" hidden="1" x14ac:dyDescent="0.25">
      <c r="A46" s="1" t="s">
        <v>106</v>
      </c>
      <c r="E46" s="11"/>
      <c r="G46" s="86">
        <v>0</v>
      </c>
      <c r="I46" s="86"/>
      <c r="J46" s="17"/>
      <c r="K46" s="86">
        <v>0</v>
      </c>
      <c r="L46" s="17"/>
      <c r="M46" s="86">
        <v>0</v>
      </c>
      <c r="N46" s="84"/>
    </row>
    <row r="47" spans="1:14" x14ac:dyDescent="0.25">
      <c r="A47" s="87" t="s">
        <v>105</v>
      </c>
      <c r="E47" s="11"/>
      <c r="G47" s="58"/>
      <c r="I47" s="58"/>
      <c r="J47" s="17"/>
      <c r="K47" s="58"/>
      <c r="L47" s="17"/>
      <c r="M47" s="58"/>
      <c r="N47" s="84"/>
    </row>
    <row r="48" spans="1:14" x14ac:dyDescent="0.25">
      <c r="A48" s="1" t="s">
        <v>104</v>
      </c>
      <c r="E48" s="11"/>
      <c r="G48" s="58"/>
      <c r="I48" s="58"/>
      <c r="J48" s="17"/>
      <c r="K48" s="58"/>
      <c r="L48" s="17"/>
      <c r="M48" s="58"/>
      <c r="N48" s="84"/>
    </row>
    <row r="49" spans="1:16" x14ac:dyDescent="0.25">
      <c r="A49" s="1" t="s">
        <v>101</v>
      </c>
      <c r="E49" s="11"/>
      <c r="G49" s="58">
        <v>1652958</v>
      </c>
      <c r="I49" s="58">
        <f>-116561</f>
        <v>-116561</v>
      </c>
      <c r="J49" s="17"/>
      <c r="K49" s="58">
        <v>1652958</v>
      </c>
      <c r="L49" s="17"/>
      <c r="M49" s="58">
        <f>-(526814-1512563)</f>
        <v>985749</v>
      </c>
      <c r="N49" s="84"/>
    </row>
    <row r="50" spans="1:16" x14ac:dyDescent="0.25">
      <c r="A50" s="1" t="s">
        <v>103</v>
      </c>
      <c r="E50" s="11"/>
      <c r="G50" s="58"/>
      <c r="I50" s="58"/>
      <c r="J50" s="17"/>
      <c r="K50" s="58"/>
      <c r="L50" s="17"/>
      <c r="M50" s="58"/>
      <c r="N50" s="84"/>
    </row>
    <row r="51" spans="1:16" x14ac:dyDescent="0.25">
      <c r="A51" s="1" t="s">
        <v>102</v>
      </c>
      <c r="E51" s="11"/>
      <c r="G51" s="58"/>
      <c r="I51" s="58"/>
      <c r="J51" s="17"/>
      <c r="K51" s="58"/>
      <c r="L51" s="17"/>
      <c r="M51" s="58"/>
      <c r="N51" s="84"/>
    </row>
    <row r="52" spans="1:16" x14ac:dyDescent="0.25">
      <c r="A52" s="1" t="s">
        <v>101</v>
      </c>
      <c r="E52" s="11"/>
      <c r="G52" s="86">
        <v>-330592</v>
      </c>
      <c r="I52" s="86">
        <f>-I49*20%</f>
        <v>23312.2</v>
      </c>
      <c r="J52" s="17"/>
      <c r="K52" s="86">
        <f>G52</f>
        <v>-330592</v>
      </c>
      <c r="L52" s="17"/>
      <c r="M52" s="86">
        <v>-197150</v>
      </c>
      <c r="N52" s="84"/>
    </row>
    <row r="53" spans="1:16" x14ac:dyDescent="0.25">
      <c r="A53" s="1" t="s">
        <v>100</v>
      </c>
      <c r="E53" s="11"/>
      <c r="G53" s="58">
        <f>SUM(G45:G52)</f>
        <v>1322366</v>
      </c>
      <c r="I53" s="58">
        <f>SUM(I45:I52)</f>
        <v>-93248.8</v>
      </c>
      <c r="J53" s="17"/>
      <c r="K53" s="58">
        <f>SUM(K45:K52)</f>
        <v>1322366</v>
      </c>
      <c r="L53" s="17"/>
      <c r="M53" s="58">
        <f>SUM(M45:M52)</f>
        <v>788599</v>
      </c>
      <c r="N53" s="84"/>
    </row>
    <row r="54" spans="1:16" ht="21.75" thickBot="1" x14ac:dyDescent="0.3">
      <c r="A54" s="1" t="s">
        <v>99</v>
      </c>
      <c r="E54" s="11"/>
      <c r="G54" s="82">
        <f>G32+G53</f>
        <v>100583984</v>
      </c>
      <c r="I54" s="82">
        <f>I32+I53</f>
        <v>66046468.200000003</v>
      </c>
      <c r="J54" s="17"/>
      <c r="K54" s="82">
        <f>K32+K53</f>
        <v>156222206</v>
      </c>
      <c r="L54" s="17"/>
      <c r="M54" s="82">
        <f>M32+M46+M53</f>
        <v>30257843</v>
      </c>
      <c r="N54" s="84"/>
      <c r="O54" s="85"/>
    </row>
    <row r="55" spans="1:16" ht="21.75" thickTop="1" x14ac:dyDescent="0.25">
      <c r="E55" s="11"/>
      <c r="G55" s="58"/>
      <c r="I55" s="58"/>
      <c r="J55" s="17"/>
      <c r="K55" s="58"/>
      <c r="L55" s="17"/>
      <c r="M55" s="58"/>
      <c r="N55" s="84"/>
      <c r="O55" s="85"/>
    </row>
    <row r="56" spans="1:16" ht="21" customHeight="1" x14ac:dyDescent="0.25">
      <c r="A56" s="15" t="s">
        <v>98</v>
      </c>
      <c r="E56" s="11"/>
      <c r="G56" s="17"/>
      <c r="I56" s="17"/>
      <c r="J56" s="17"/>
      <c r="K56" s="17"/>
      <c r="L56" s="17"/>
      <c r="M56" s="17"/>
      <c r="N56" s="73"/>
    </row>
    <row r="57" spans="1:16" x14ac:dyDescent="0.25">
      <c r="B57" s="1" t="s">
        <v>96</v>
      </c>
      <c r="E57" s="11"/>
      <c r="G57" s="58">
        <f>G59-G58</f>
        <v>74241939</v>
      </c>
      <c r="I57" s="58">
        <v>40775724</v>
      </c>
      <c r="J57" s="17"/>
      <c r="K57" s="58">
        <f>K32</f>
        <v>154899840</v>
      </c>
      <c r="L57" s="17"/>
      <c r="M57" s="58">
        <f>M32</f>
        <v>29469244</v>
      </c>
      <c r="N57" s="84"/>
    </row>
    <row r="58" spans="1:16" x14ac:dyDescent="0.25">
      <c r="B58" s="1" t="s">
        <v>95</v>
      </c>
      <c r="E58" s="11">
        <v>13</v>
      </c>
      <c r="G58" s="58">
        <v>25019679</v>
      </c>
      <c r="I58" s="58">
        <v>25363993</v>
      </c>
      <c r="J58" s="17"/>
      <c r="K58" s="58">
        <v>0</v>
      </c>
      <c r="L58" s="17"/>
      <c r="M58" s="58">
        <v>0</v>
      </c>
      <c r="N58" s="36"/>
    </row>
    <row r="59" spans="1:16" ht="21.75" thickBot="1" x14ac:dyDescent="0.3">
      <c r="E59" s="11"/>
      <c r="G59" s="82">
        <f>G32</f>
        <v>99261618</v>
      </c>
      <c r="I59" s="82">
        <f>I57+I58</f>
        <v>66139717</v>
      </c>
      <c r="J59" s="17"/>
      <c r="K59" s="82">
        <f>K57+K58</f>
        <v>154899840</v>
      </c>
      <c r="L59" s="17"/>
      <c r="M59" s="82">
        <f>M57+M58</f>
        <v>29469244</v>
      </c>
      <c r="N59" s="36"/>
    </row>
    <row r="60" spans="1:16" ht="21.75" thickTop="1" x14ac:dyDescent="0.25">
      <c r="E60" s="11"/>
      <c r="G60" s="58"/>
      <c r="I60" s="58"/>
      <c r="J60" s="17"/>
      <c r="K60" s="58"/>
      <c r="L60" s="17"/>
      <c r="M60" s="58"/>
      <c r="N60" s="36"/>
    </row>
    <row r="61" spans="1:16" hidden="1" x14ac:dyDescent="0.25">
      <c r="B61" s="7" t="s">
        <v>1</v>
      </c>
      <c r="I61" s="7" t="s">
        <v>1</v>
      </c>
      <c r="K61" s="7"/>
      <c r="L61" s="72"/>
      <c r="M61" s="72"/>
      <c r="N61" s="36"/>
    </row>
    <row r="62" spans="1:16" hidden="1" x14ac:dyDescent="0.25">
      <c r="B62" s="7" t="s">
        <v>91</v>
      </c>
      <c r="C62" s="2"/>
      <c r="D62" s="2"/>
      <c r="I62" s="7" t="s">
        <v>90</v>
      </c>
      <c r="K62" s="7"/>
      <c r="L62" s="2"/>
      <c r="N62" s="36"/>
    </row>
    <row r="63" spans="1:16" ht="23.25" customHeight="1" x14ac:dyDescent="0.25">
      <c r="A63" s="15" t="s">
        <v>97</v>
      </c>
      <c r="E63" s="11"/>
      <c r="G63" s="58"/>
      <c r="I63" s="58"/>
      <c r="J63" s="17"/>
      <c r="K63" s="58"/>
      <c r="L63" s="17"/>
      <c r="M63" s="58"/>
      <c r="N63" s="84"/>
    </row>
    <row r="64" spans="1:16" x14ac:dyDescent="0.25">
      <c r="B64" s="1" t="s">
        <v>96</v>
      </c>
      <c r="E64" s="11"/>
      <c r="G64" s="58">
        <f>G66-G65</f>
        <v>75564305</v>
      </c>
      <c r="I64" s="58">
        <f>I57+I53</f>
        <v>40682475.200000003</v>
      </c>
      <c r="J64" s="17"/>
      <c r="K64" s="58">
        <f>K54</f>
        <v>156222206</v>
      </c>
      <c r="L64" s="17"/>
      <c r="M64" s="58">
        <f>M54</f>
        <v>30257843</v>
      </c>
      <c r="N64" s="84"/>
      <c r="P64" s="85"/>
    </row>
    <row r="65" spans="1:15" x14ac:dyDescent="0.25">
      <c r="B65" s="1" t="s">
        <v>95</v>
      </c>
      <c r="C65" s="85"/>
      <c r="D65" s="85"/>
      <c r="E65" s="11">
        <v>13</v>
      </c>
      <c r="G65" s="58">
        <f>G58</f>
        <v>25019679</v>
      </c>
      <c r="I65" s="58">
        <v>25363993</v>
      </c>
      <c r="J65" s="17"/>
      <c r="K65" s="58">
        <v>0</v>
      </c>
      <c r="L65" s="17"/>
      <c r="M65" s="58">
        <v>0</v>
      </c>
      <c r="N65" s="84"/>
    </row>
    <row r="66" spans="1:15" ht="24.75" customHeight="1" thickBot="1" x14ac:dyDescent="0.3">
      <c r="E66" s="11"/>
      <c r="G66" s="83">
        <f>G54</f>
        <v>100583984</v>
      </c>
      <c r="I66" s="83">
        <f>SUM(I64:I65)</f>
        <v>66046468.200000003</v>
      </c>
      <c r="J66" s="17"/>
      <c r="K66" s="83">
        <f>K64+K65</f>
        <v>156222206</v>
      </c>
      <c r="L66" s="17"/>
      <c r="M66" s="82">
        <f>M64+M65</f>
        <v>30257843</v>
      </c>
      <c r="N66" s="73"/>
    </row>
    <row r="67" spans="1:15" ht="24.75" customHeight="1" thickTop="1" x14ac:dyDescent="0.25">
      <c r="E67" s="11"/>
      <c r="G67" s="5"/>
      <c r="I67" s="17"/>
      <c r="J67" s="17"/>
      <c r="K67" s="17"/>
      <c r="L67" s="17"/>
      <c r="M67" s="17"/>
      <c r="N67" s="73"/>
    </row>
    <row r="68" spans="1:15" x14ac:dyDescent="0.25">
      <c r="A68" s="15" t="s">
        <v>94</v>
      </c>
      <c r="E68" s="11">
        <v>33</v>
      </c>
      <c r="G68" s="5"/>
      <c r="I68" s="17"/>
      <c r="J68" s="17"/>
      <c r="K68" s="17"/>
      <c r="L68" s="17"/>
      <c r="M68" s="17"/>
      <c r="N68" s="73"/>
    </row>
    <row r="69" spans="1:15" ht="21.75" thickBot="1" x14ac:dyDescent="0.3">
      <c r="A69" s="18"/>
      <c r="B69" s="1" t="s">
        <v>93</v>
      </c>
      <c r="G69" s="78">
        <v>0.12</v>
      </c>
      <c r="I69" s="78">
        <v>0.08</v>
      </c>
      <c r="J69" s="5"/>
      <c r="K69" s="78">
        <v>0.26</v>
      </c>
      <c r="L69" s="5"/>
      <c r="M69" s="81">
        <v>0.06</v>
      </c>
      <c r="N69" s="75"/>
      <c r="O69" s="74"/>
    </row>
    <row r="70" spans="1:15" ht="22.5" thickTop="1" thickBot="1" x14ac:dyDescent="0.3">
      <c r="A70" s="18"/>
      <c r="B70" s="1" t="s">
        <v>92</v>
      </c>
      <c r="G70" s="78">
        <v>0.11</v>
      </c>
      <c r="H70" s="80"/>
      <c r="I70" s="79">
        <v>7.0000000000000007E-2</v>
      </c>
      <c r="J70" s="77"/>
      <c r="K70" s="78">
        <v>0.23</v>
      </c>
      <c r="L70" s="77"/>
      <c r="M70" s="76">
        <v>0.05</v>
      </c>
      <c r="N70" s="75"/>
      <c r="O70" s="74"/>
    </row>
    <row r="71" spans="1:15" ht="21.75" thickTop="1" x14ac:dyDescent="0.25">
      <c r="I71" s="17"/>
      <c r="J71" s="17"/>
      <c r="K71" s="17"/>
      <c r="L71" s="17"/>
      <c r="M71" s="17"/>
      <c r="N71" s="73"/>
    </row>
    <row r="72" spans="1:15" x14ac:dyDescent="0.25">
      <c r="I72" s="17"/>
      <c r="J72" s="17"/>
      <c r="K72" s="17"/>
      <c r="L72" s="17"/>
      <c r="M72" s="17"/>
      <c r="N72" s="73"/>
    </row>
    <row r="73" spans="1:15" x14ac:dyDescent="0.25">
      <c r="I73" s="17"/>
      <c r="J73" s="17"/>
      <c r="K73" s="17"/>
      <c r="L73" s="17"/>
      <c r="M73" s="17"/>
      <c r="N73" s="73"/>
    </row>
    <row r="74" spans="1:15" x14ac:dyDescent="0.25">
      <c r="A74" s="7"/>
      <c r="B74" s="7" t="s">
        <v>1</v>
      </c>
      <c r="I74" s="7" t="s">
        <v>1</v>
      </c>
      <c r="K74" s="7"/>
      <c r="L74" s="72"/>
      <c r="M74" s="72"/>
      <c r="N74" s="71"/>
    </row>
    <row r="75" spans="1:15" x14ac:dyDescent="0.25">
      <c r="A75" s="7"/>
      <c r="B75" s="7" t="s">
        <v>91</v>
      </c>
      <c r="C75" s="2"/>
      <c r="D75" s="2"/>
      <c r="I75" s="7" t="s">
        <v>90</v>
      </c>
      <c r="K75" s="7"/>
      <c r="L75" s="2"/>
    </row>
    <row r="76" spans="1:15" x14ac:dyDescent="0.25">
      <c r="B76" s="2"/>
      <c r="C76" s="2"/>
      <c r="D76" s="2"/>
      <c r="E76" s="2"/>
      <c r="F76" s="2"/>
      <c r="G76" s="2"/>
      <c r="H76" s="2"/>
      <c r="I76" s="2"/>
      <c r="J76" s="2"/>
      <c r="K76" s="7"/>
      <c r="L76" s="2"/>
    </row>
    <row r="77" spans="1:15" x14ac:dyDescent="0.25">
      <c r="A77" s="7"/>
      <c r="I77" s="2"/>
      <c r="J77" s="2"/>
      <c r="M77" s="1"/>
      <c r="N77" s="70"/>
    </row>
    <row r="78" spans="1:15" x14ac:dyDescent="0.25">
      <c r="I78" s="7"/>
      <c r="J78" s="7"/>
    </row>
  </sheetData>
  <mergeCells count="7">
    <mergeCell ref="G7:I7"/>
    <mergeCell ref="K7:M7"/>
    <mergeCell ref="A2:M2"/>
    <mergeCell ref="A3:M3"/>
    <mergeCell ref="A4:M4"/>
    <mergeCell ref="L5:M5"/>
    <mergeCell ref="G6:M6"/>
  </mergeCells>
  <printOptions horizontalCentered="1"/>
  <pageMargins left="0.98425196850393704" right="0.39370078740157483" top="0.78740157480314965" bottom="0.6692913385826772" header="0" footer="0.31496062992125984"/>
  <pageSetup paperSize="9" scale="79" firstPageNumber="10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40" max="12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885F2-4167-42DB-8AAC-CE45FCD8BA7A}">
  <sheetPr>
    <tabColor rgb="FF00B0F0"/>
  </sheetPr>
  <dimension ref="A1:AJ60"/>
  <sheetViews>
    <sheetView view="pageBreakPreview" topLeftCell="H23" zoomScaleNormal="70" zoomScaleSheetLayoutView="100" workbookViewId="0">
      <selection activeCell="G37" sqref="G37"/>
    </sheetView>
  </sheetViews>
  <sheetFormatPr defaultColWidth="9" defaultRowHeight="21" x14ac:dyDescent="0.25"/>
  <cols>
    <col min="1" max="1" width="1.75" style="103" customWidth="1"/>
    <col min="2" max="2" width="6.625" style="103" customWidth="1"/>
    <col min="3" max="3" width="19.75" style="103" customWidth="1"/>
    <col min="4" max="4" width="8.875" style="103" customWidth="1"/>
    <col min="5" max="5" width="7.625" style="106" bestFit="1" customWidth="1"/>
    <col min="6" max="6" width="1.375" style="103" customWidth="1"/>
    <col min="7" max="7" width="11.625" style="103" customWidth="1"/>
    <col min="8" max="8" width="0.875" style="103" customWidth="1"/>
    <col min="9" max="9" width="11.375" style="103" customWidth="1"/>
    <col min="10" max="10" width="0.875" style="103" customWidth="1"/>
    <col min="11" max="11" width="9.875" style="103" customWidth="1"/>
    <col min="12" max="12" width="0.875" style="103" hidden="1" customWidth="1"/>
    <col min="13" max="13" width="8.25" style="103" hidden="1" customWidth="1"/>
    <col min="14" max="14" width="0.875" style="103" customWidth="1"/>
    <col min="15" max="15" width="11.125" style="103" customWidth="1"/>
    <col min="16" max="16" width="0.875" style="103" customWidth="1"/>
    <col min="17" max="17" width="9.5" style="105" customWidth="1"/>
    <col min="18" max="18" width="0.875" style="105" customWidth="1"/>
    <col min="19" max="19" width="11.375" style="105" customWidth="1"/>
    <col min="20" max="20" width="0.875" style="105" customWidth="1"/>
    <col min="21" max="21" width="13.5" style="103" hidden="1" customWidth="1"/>
    <col min="22" max="22" width="0.875" style="103" hidden="1" customWidth="1"/>
    <col min="23" max="23" width="11.875" style="103" customWidth="1"/>
    <col min="24" max="24" width="0.875" style="103" customWidth="1"/>
    <col min="25" max="25" width="11.125" style="105" customWidth="1"/>
    <col min="26" max="26" width="0.875" style="105" customWidth="1"/>
    <col min="27" max="27" width="10.875" style="105" customWidth="1"/>
    <col min="28" max="28" width="0.875" style="105" customWidth="1"/>
    <col min="29" max="29" width="12.25" style="104" customWidth="1"/>
    <col min="30" max="30" width="14.375" style="103" customWidth="1"/>
    <col min="31" max="31" width="12.75" style="103" customWidth="1"/>
    <col min="32" max="32" width="9" style="103"/>
    <col min="33" max="33" width="11.625" style="103" bestFit="1" customWidth="1"/>
    <col min="34" max="16384" width="9" style="103"/>
  </cols>
  <sheetData>
    <row r="1" spans="1:30" s="146" customFormat="1" x14ac:dyDescent="0.25">
      <c r="E1" s="148"/>
      <c r="Q1" s="148"/>
      <c r="R1" s="148"/>
      <c r="S1" s="148"/>
      <c r="T1" s="148"/>
      <c r="Y1" s="148"/>
      <c r="Z1" s="148"/>
      <c r="AB1" s="147"/>
      <c r="AC1" s="102"/>
    </row>
    <row r="2" spans="1:30" s="143" customFormat="1" ht="21.75" x14ac:dyDescent="0.25">
      <c r="A2" s="144" t="s">
        <v>43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</row>
    <row r="3" spans="1:30" s="143" customFormat="1" ht="21.75" x14ac:dyDescent="0.25">
      <c r="A3" s="144" t="s">
        <v>186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5"/>
    </row>
    <row r="4" spans="1:30" s="143" customFormat="1" ht="21.75" x14ac:dyDescent="0.45">
      <c r="A4" s="98" t="str">
        <f>'PL 12M'!A4</f>
        <v>สำหรับปีสิ้นสุดวันที่ 31 ธันวาคม 2564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</row>
    <row r="5" spans="1:30" x14ac:dyDescent="0.45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1"/>
    </row>
    <row r="6" spans="1:30" s="107" customFormat="1" x14ac:dyDescent="0.45">
      <c r="A6" s="112"/>
      <c r="B6" s="112"/>
      <c r="C6" s="112"/>
      <c r="D6" s="112"/>
      <c r="E6" s="109"/>
      <c r="F6" s="112"/>
      <c r="G6" s="140" t="s">
        <v>40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</row>
    <row r="7" spans="1:30" x14ac:dyDescent="0.25">
      <c r="A7" s="135"/>
      <c r="B7" s="135"/>
      <c r="C7" s="135"/>
      <c r="D7" s="135"/>
      <c r="E7" s="136"/>
      <c r="F7" s="135"/>
      <c r="G7" s="139" t="s">
        <v>39</v>
      </c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</row>
    <row r="8" spans="1:30" x14ac:dyDescent="0.25">
      <c r="A8" s="135"/>
      <c r="B8" s="135"/>
      <c r="C8" s="135"/>
      <c r="D8" s="135"/>
      <c r="E8" s="136"/>
      <c r="F8" s="135"/>
      <c r="G8" s="138" t="s">
        <v>71</v>
      </c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2"/>
      <c r="AA8" s="132"/>
      <c r="AB8" s="132"/>
      <c r="AC8" s="132"/>
    </row>
    <row r="9" spans="1:30" x14ac:dyDescent="0.25">
      <c r="A9" s="135"/>
      <c r="B9" s="135"/>
      <c r="C9" s="135"/>
      <c r="D9" s="135"/>
      <c r="E9" s="13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37" t="s">
        <v>75</v>
      </c>
      <c r="R9" s="137"/>
      <c r="S9" s="137"/>
      <c r="T9" s="106"/>
      <c r="V9" s="106"/>
      <c r="Y9" s="133"/>
      <c r="AA9" s="103"/>
      <c r="AC9" s="105"/>
    </row>
    <row r="10" spans="1:30" x14ac:dyDescent="0.25">
      <c r="A10" s="135"/>
      <c r="B10" s="135"/>
      <c r="C10" s="135"/>
      <c r="D10" s="135"/>
      <c r="E10" s="136"/>
      <c r="F10" s="135"/>
      <c r="G10" s="132" t="s">
        <v>87</v>
      </c>
      <c r="H10" s="134"/>
      <c r="I10" s="134"/>
      <c r="J10" s="134"/>
      <c r="K10" s="106" t="s">
        <v>185</v>
      </c>
      <c r="L10" s="106"/>
      <c r="M10" s="106"/>
      <c r="N10" s="134"/>
      <c r="O10" s="106" t="s">
        <v>184</v>
      </c>
      <c r="P10" s="106"/>
      <c r="Q10" s="106"/>
      <c r="R10" s="106"/>
      <c r="S10" s="106"/>
      <c r="T10" s="106"/>
      <c r="U10" s="105"/>
      <c r="V10" s="106"/>
      <c r="W10" s="106" t="s">
        <v>183</v>
      </c>
      <c r="X10" s="132"/>
      <c r="Y10" s="133"/>
      <c r="AA10" s="133" t="s">
        <v>182</v>
      </c>
      <c r="AC10" s="105"/>
    </row>
    <row r="11" spans="1:30" x14ac:dyDescent="0.25">
      <c r="G11" s="106" t="s">
        <v>181</v>
      </c>
      <c r="H11" s="106"/>
      <c r="I11" s="106" t="s">
        <v>180</v>
      </c>
      <c r="J11" s="106"/>
      <c r="K11" s="106" t="s">
        <v>179</v>
      </c>
      <c r="L11" s="106"/>
      <c r="M11" s="106" t="s">
        <v>178</v>
      </c>
      <c r="N11" s="106"/>
      <c r="O11" s="106" t="s">
        <v>177</v>
      </c>
      <c r="Q11" s="106" t="s">
        <v>176</v>
      </c>
      <c r="R11" s="103"/>
      <c r="S11" s="106" t="s">
        <v>175</v>
      </c>
      <c r="T11" s="106"/>
      <c r="U11" s="105" t="s">
        <v>174</v>
      </c>
      <c r="V11" s="106"/>
      <c r="W11" s="132" t="s">
        <v>173</v>
      </c>
      <c r="Y11" s="106" t="s">
        <v>172</v>
      </c>
      <c r="Z11" s="103"/>
      <c r="AA11" s="106" t="s">
        <v>171</v>
      </c>
      <c r="AB11" s="103"/>
      <c r="AC11" s="131"/>
    </row>
    <row r="12" spans="1:30" x14ac:dyDescent="0.25">
      <c r="C12" s="106"/>
      <c r="D12" s="106"/>
      <c r="E12" s="130" t="s">
        <v>36</v>
      </c>
      <c r="F12" s="106"/>
      <c r="G12" s="130" t="s">
        <v>170</v>
      </c>
      <c r="H12" s="106"/>
      <c r="I12" s="130" t="s">
        <v>169</v>
      </c>
      <c r="J12" s="106"/>
      <c r="K12" s="130" t="s">
        <v>168</v>
      </c>
      <c r="L12" s="106"/>
      <c r="M12" s="130" t="s">
        <v>167</v>
      </c>
      <c r="N12" s="106"/>
      <c r="O12" s="130" t="s">
        <v>166</v>
      </c>
      <c r="Q12" s="130" t="s">
        <v>165</v>
      </c>
      <c r="R12" s="103"/>
      <c r="S12" s="130" t="s">
        <v>164</v>
      </c>
      <c r="T12" s="106"/>
      <c r="U12" s="130" t="s">
        <v>163</v>
      </c>
      <c r="V12" s="106"/>
      <c r="W12" s="130" t="s">
        <v>162</v>
      </c>
      <c r="Y12" s="130" t="s">
        <v>161</v>
      </c>
      <c r="Z12" s="103"/>
      <c r="AA12" s="130" t="s">
        <v>160</v>
      </c>
      <c r="AB12" s="103"/>
      <c r="AC12" s="129" t="s">
        <v>159</v>
      </c>
    </row>
    <row r="13" spans="1:30" s="107" customFormat="1" ht="8.25" customHeight="1" x14ac:dyDescent="0.45"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Q13" s="109"/>
      <c r="S13" s="109"/>
      <c r="T13" s="109"/>
      <c r="U13" s="109"/>
      <c r="Y13" s="109"/>
      <c r="AA13" s="109"/>
      <c r="AC13" s="128"/>
    </row>
    <row r="14" spans="1:30" s="107" customFormat="1" x14ac:dyDescent="0.45">
      <c r="A14" s="111" t="s">
        <v>158</v>
      </c>
      <c r="B14" s="111"/>
      <c r="C14" s="109"/>
      <c r="D14" s="109"/>
      <c r="E14" s="109"/>
      <c r="F14" s="109"/>
      <c r="G14" s="110">
        <f>G37</f>
        <v>526881789</v>
      </c>
      <c r="H14" s="110"/>
      <c r="I14" s="110">
        <f>I37</f>
        <v>69220660</v>
      </c>
      <c r="J14" s="110"/>
      <c r="K14" s="110">
        <f>K37</f>
        <v>1472910</v>
      </c>
      <c r="L14" s="110"/>
      <c r="M14" s="110"/>
      <c r="N14" s="110"/>
      <c r="O14" s="110">
        <f>O37</f>
        <v>-52791308</v>
      </c>
      <c r="P14" s="110"/>
      <c r="Q14" s="110">
        <f>Q37</f>
        <v>1501000</v>
      </c>
      <c r="R14" s="110"/>
      <c r="S14" s="110">
        <f>S37</f>
        <v>-31970017.150000036</v>
      </c>
      <c r="T14" s="110"/>
      <c r="U14" s="110"/>
      <c r="V14" s="110"/>
      <c r="W14" s="110">
        <f>W37</f>
        <v>0</v>
      </c>
      <c r="X14" s="110"/>
      <c r="Y14" s="110">
        <f>SUM(G14:W14)</f>
        <v>514315033.84999996</v>
      </c>
      <c r="Z14" s="110"/>
      <c r="AA14" s="110">
        <f>AA37</f>
        <v>144820443</v>
      </c>
      <c r="AB14" s="110"/>
      <c r="AC14" s="110">
        <f>Y14+AA14</f>
        <v>659135476.8499999</v>
      </c>
    </row>
    <row r="15" spans="1:30" s="107" customFormat="1" x14ac:dyDescent="0.45">
      <c r="A15" s="111" t="s">
        <v>147</v>
      </c>
      <c r="B15" s="111"/>
      <c r="C15" s="111"/>
      <c r="E15" s="109"/>
      <c r="F15" s="110"/>
      <c r="W15" s="110"/>
      <c r="Y15" s="110"/>
      <c r="AC15" s="110"/>
      <c r="AD15" s="120"/>
    </row>
    <row r="16" spans="1:30" x14ac:dyDescent="0.45">
      <c r="A16" s="103" t="s">
        <v>146</v>
      </c>
      <c r="C16" s="106"/>
      <c r="D16" s="106"/>
      <c r="F16" s="106"/>
      <c r="G16" s="17">
        <v>0</v>
      </c>
      <c r="H16" s="58"/>
      <c r="I16" s="17">
        <v>1472910</v>
      </c>
      <c r="J16" s="58"/>
      <c r="K16" s="127">
        <v>-1472910</v>
      </c>
      <c r="L16" s="58"/>
      <c r="M16" s="17"/>
      <c r="N16" s="58"/>
      <c r="O16" s="58">
        <v>0</v>
      </c>
      <c r="P16" s="58"/>
      <c r="Q16" s="58">
        <v>0</v>
      </c>
      <c r="R16" s="58"/>
      <c r="S16" s="58">
        <v>0</v>
      </c>
      <c r="T16" s="103"/>
      <c r="W16" s="5">
        <v>0</v>
      </c>
      <c r="Y16" s="110">
        <f>SUM(G16:W16)</f>
        <v>0</v>
      </c>
      <c r="Z16" s="103"/>
      <c r="AA16" s="5">
        <v>0</v>
      </c>
      <c r="AB16" s="103"/>
      <c r="AC16" s="110">
        <f>Y16+AA16</f>
        <v>0</v>
      </c>
    </row>
    <row r="17" spans="1:36" x14ac:dyDescent="0.45">
      <c r="A17" s="103" t="s">
        <v>157</v>
      </c>
      <c r="C17" s="106"/>
      <c r="D17" s="106"/>
      <c r="E17" s="106">
        <v>40</v>
      </c>
      <c r="F17" s="106"/>
      <c r="G17" s="17">
        <v>1070062</v>
      </c>
      <c r="H17" s="58"/>
      <c r="I17" s="17">
        <v>2058948</v>
      </c>
      <c r="J17" s="58"/>
      <c r="K17" s="127">
        <v>0</v>
      </c>
      <c r="L17" s="58"/>
      <c r="M17" s="17"/>
      <c r="N17" s="58"/>
      <c r="O17" s="58">
        <v>0</v>
      </c>
      <c r="P17" s="58"/>
      <c r="Q17" s="58">
        <v>0</v>
      </c>
      <c r="R17" s="58"/>
      <c r="S17" s="58">
        <v>0</v>
      </c>
      <c r="T17" s="103"/>
      <c r="W17" s="5">
        <v>0</v>
      </c>
      <c r="Y17" s="110">
        <f>SUM(G17:W17)</f>
        <v>3129010</v>
      </c>
      <c r="Z17" s="103"/>
      <c r="AA17" s="5">
        <v>0</v>
      </c>
      <c r="AB17" s="103"/>
      <c r="AC17" s="110">
        <f>Y17+AA17</f>
        <v>3129010</v>
      </c>
    </row>
    <row r="18" spans="1:36" x14ac:dyDescent="0.45">
      <c r="A18" s="103" t="s">
        <v>156</v>
      </c>
      <c r="C18" s="106"/>
      <c r="D18" s="106"/>
      <c r="E18" s="106">
        <v>39</v>
      </c>
      <c r="F18" s="106"/>
      <c r="G18" s="17">
        <v>45238962</v>
      </c>
      <c r="H18" s="58"/>
      <c r="I18" s="58">
        <v>-846699</v>
      </c>
      <c r="J18" s="58"/>
      <c r="K18" s="127">
        <v>0</v>
      </c>
      <c r="L18" s="58"/>
      <c r="M18" s="17"/>
      <c r="N18" s="58"/>
      <c r="O18" s="58">
        <v>0</v>
      </c>
      <c r="P18" s="58"/>
      <c r="Q18" s="58">
        <v>0</v>
      </c>
      <c r="R18" s="58"/>
      <c r="S18" s="58">
        <v>0</v>
      </c>
      <c r="T18" s="103"/>
      <c r="W18" s="5">
        <v>0</v>
      </c>
      <c r="Y18" s="110">
        <f>SUM(G18:W18)</f>
        <v>44392263</v>
      </c>
      <c r="Z18" s="103"/>
      <c r="AA18" s="5">
        <v>0</v>
      </c>
      <c r="AB18" s="103"/>
      <c r="AC18" s="110">
        <f>Y18+AA18</f>
        <v>44392263</v>
      </c>
    </row>
    <row r="19" spans="1:36" x14ac:dyDescent="0.45">
      <c r="A19" s="103" t="s">
        <v>155</v>
      </c>
      <c r="C19" s="106"/>
      <c r="D19" s="106"/>
      <c r="F19" s="106"/>
      <c r="G19" s="17"/>
      <c r="H19" s="58"/>
      <c r="I19" s="17"/>
      <c r="J19" s="58"/>
      <c r="K19" s="127"/>
      <c r="L19" s="58"/>
      <c r="M19" s="17"/>
      <c r="N19" s="58"/>
      <c r="O19" s="58"/>
      <c r="P19" s="58"/>
      <c r="Q19" s="58"/>
      <c r="R19" s="58"/>
      <c r="S19" s="58"/>
      <c r="T19" s="103"/>
      <c r="Y19" s="110"/>
      <c r="Z19" s="103"/>
      <c r="AA19" s="103"/>
      <c r="AB19" s="103"/>
      <c r="AC19" s="103"/>
    </row>
    <row r="20" spans="1:36" x14ac:dyDescent="0.45">
      <c r="B20" s="103" t="s">
        <v>154</v>
      </c>
      <c r="E20" s="11"/>
      <c r="G20" s="17"/>
      <c r="H20" s="58"/>
      <c r="I20" s="17"/>
      <c r="J20" s="58"/>
      <c r="K20" s="127"/>
      <c r="L20" s="58"/>
      <c r="M20" s="17"/>
      <c r="N20" s="58"/>
      <c r="O20" s="58"/>
      <c r="P20" s="58"/>
      <c r="Q20" s="58"/>
      <c r="R20" s="58"/>
      <c r="S20" s="58"/>
      <c r="T20" s="103"/>
      <c r="W20" s="5"/>
      <c r="Y20" s="110"/>
      <c r="Z20" s="103"/>
      <c r="AA20" s="103"/>
      <c r="AB20" s="103"/>
      <c r="AC20" s="103"/>
    </row>
    <row r="21" spans="1:36" x14ac:dyDescent="0.45">
      <c r="A21" s="107"/>
      <c r="B21" s="103" t="s">
        <v>153</v>
      </c>
      <c r="E21" s="11">
        <v>13</v>
      </c>
      <c r="G21" s="127">
        <v>0</v>
      </c>
      <c r="H21" s="58"/>
      <c r="I21" s="17">
        <v>0</v>
      </c>
      <c r="J21" s="58"/>
      <c r="K21" s="127">
        <v>0</v>
      </c>
      <c r="L21" s="58"/>
      <c r="M21" s="17"/>
      <c r="N21" s="58"/>
      <c r="O21" s="58">
        <v>91634178</v>
      </c>
      <c r="P21" s="58"/>
      <c r="Q21" s="58">
        <v>0</v>
      </c>
      <c r="R21" s="58"/>
      <c r="S21" s="58">
        <v>0</v>
      </c>
      <c r="T21" s="103"/>
      <c r="W21" s="5">
        <v>0</v>
      </c>
      <c r="Y21" s="110">
        <f>SUM(G21:W21)</f>
        <v>91634178</v>
      </c>
      <c r="Z21" s="103"/>
      <c r="AA21" s="17">
        <f>49445973-72</f>
        <v>49445901</v>
      </c>
      <c r="AB21" s="103"/>
      <c r="AC21" s="110">
        <f>Y21+AA21</f>
        <v>141080079</v>
      </c>
    </row>
    <row r="22" spans="1:36" x14ac:dyDescent="0.45">
      <c r="A22" s="107" t="s">
        <v>152</v>
      </c>
      <c r="E22" s="11"/>
      <c r="G22" s="127">
        <v>75373796</v>
      </c>
      <c r="H22" s="58"/>
      <c r="I22" s="17">
        <v>147414864</v>
      </c>
      <c r="J22" s="58"/>
      <c r="K22" s="127">
        <v>0</v>
      </c>
      <c r="L22" s="58"/>
      <c r="M22" s="17"/>
      <c r="N22" s="58"/>
      <c r="O22" s="58">
        <v>0</v>
      </c>
      <c r="P22" s="58"/>
      <c r="Q22" s="58">
        <v>0</v>
      </c>
      <c r="R22" s="58"/>
      <c r="S22" s="58">
        <v>0</v>
      </c>
      <c r="T22" s="103"/>
      <c r="W22" s="5">
        <v>0</v>
      </c>
      <c r="Y22" s="110">
        <f>SUM(G22:W22)</f>
        <v>222788660</v>
      </c>
      <c r="Z22" s="103"/>
      <c r="AA22" s="5">
        <v>0</v>
      </c>
      <c r="AB22" s="103"/>
      <c r="AC22" s="110">
        <f>Y22+AA22</f>
        <v>222788660</v>
      </c>
    </row>
    <row r="23" spans="1:36" x14ac:dyDescent="0.45">
      <c r="A23" s="107" t="s">
        <v>151</v>
      </c>
      <c r="E23" s="11">
        <v>31</v>
      </c>
      <c r="G23" s="127">
        <v>0</v>
      </c>
      <c r="H23" s="58"/>
      <c r="I23" s="17">
        <v>0</v>
      </c>
      <c r="J23" s="58"/>
      <c r="K23" s="127">
        <v>0</v>
      </c>
      <c r="L23" s="58"/>
      <c r="M23" s="17"/>
      <c r="N23" s="58"/>
      <c r="O23" s="58">
        <v>0</v>
      </c>
      <c r="P23" s="58"/>
      <c r="Q23" s="58">
        <v>7745000</v>
      </c>
      <c r="R23" s="58"/>
      <c r="S23" s="58">
        <f>-Q23</f>
        <v>-7745000</v>
      </c>
      <c r="T23" s="103"/>
      <c r="W23" s="5">
        <v>0</v>
      </c>
      <c r="Y23" s="110">
        <f>SUM(G23:W23)</f>
        <v>0</v>
      </c>
      <c r="Z23" s="103"/>
      <c r="AA23" s="5">
        <v>0</v>
      </c>
      <c r="AB23" s="103"/>
      <c r="AC23" s="110">
        <f>Y23+AA23</f>
        <v>0</v>
      </c>
    </row>
    <row r="24" spans="1:36" x14ac:dyDescent="0.45">
      <c r="A24" s="107" t="s">
        <v>145</v>
      </c>
      <c r="E24" s="11"/>
      <c r="G24" s="127">
        <v>0</v>
      </c>
      <c r="H24" s="58"/>
      <c r="I24" s="17">
        <v>0</v>
      </c>
      <c r="J24" s="58"/>
      <c r="K24" s="127">
        <v>0</v>
      </c>
      <c r="L24" s="58"/>
      <c r="M24" s="17"/>
      <c r="N24" s="58"/>
      <c r="O24" s="58">
        <v>0</v>
      </c>
      <c r="P24" s="58"/>
      <c r="Q24" s="58">
        <v>0</v>
      </c>
      <c r="R24" s="58"/>
      <c r="S24" s="58">
        <v>0</v>
      </c>
      <c r="T24" s="103"/>
      <c r="W24" s="5">
        <v>0</v>
      </c>
      <c r="Y24" s="110">
        <v>0</v>
      </c>
      <c r="Z24" s="103"/>
      <c r="AA24" s="110">
        <f>-6000000-12000000</f>
        <v>-18000000</v>
      </c>
      <c r="AB24" s="103"/>
      <c r="AC24" s="110">
        <f>Y24+AA24</f>
        <v>-18000000</v>
      </c>
    </row>
    <row r="25" spans="1:36" s="107" customFormat="1" ht="21.75" thickBot="1" x14ac:dyDescent="0.5">
      <c r="A25" s="107" t="s">
        <v>143</v>
      </c>
      <c r="B25" s="112"/>
      <c r="E25" s="109"/>
      <c r="G25" s="110">
        <v>0</v>
      </c>
      <c r="H25" s="110"/>
      <c r="I25" s="110">
        <v>0</v>
      </c>
      <c r="J25" s="110"/>
      <c r="K25" s="110">
        <v>0</v>
      </c>
      <c r="L25" s="110"/>
      <c r="M25" s="58"/>
      <c r="N25" s="110"/>
      <c r="O25" s="110">
        <v>0</v>
      </c>
      <c r="P25" s="110"/>
      <c r="Q25" s="110">
        <v>0</v>
      </c>
      <c r="R25" s="110"/>
      <c r="S25" s="110">
        <f>-W25</f>
        <v>1322366</v>
      </c>
      <c r="T25" s="110"/>
      <c r="U25" s="110">
        <v>0</v>
      </c>
      <c r="V25" s="110"/>
      <c r="W25" s="110">
        <f>-W26</f>
        <v>-1322366</v>
      </c>
      <c r="X25" s="110"/>
      <c r="Y25" s="110">
        <f>SUM(G25,I25,K25,O25,Q25,S25,W25)</f>
        <v>0</v>
      </c>
      <c r="Z25" s="110"/>
      <c r="AA25" s="110">
        <v>0</v>
      </c>
      <c r="AB25" s="110"/>
      <c r="AC25" s="110">
        <f>Y25+AA25</f>
        <v>0</v>
      </c>
      <c r="AD25" s="120"/>
    </row>
    <row r="26" spans="1:36" x14ac:dyDescent="0.45">
      <c r="A26" s="112" t="s">
        <v>99</v>
      </c>
      <c r="G26" s="17">
        <v>0</v>
      </c>
      <c r="H26" s="58"/>
      <c r="I26" s="17">
        <v>0</v>
      </c>
      <c r="J26" s="58"/>
      <c r="K26" s="127">
        <v>0</v>
      </c>
      <c r="L26" s="58"/>
      <c r="M26" s="17"/>
      <c r="N26" s="58"/>
      <c r="O26" s="58">
        <v>0</v>
      </c>
      <c r="P26" s="58"/>
      <c r="Q26" s="58">
        <v>0</v>
      </c>
      <c r="R26" s="58"/>
      <c r="S26" s="58">
        <f>'PL 12M'!$G$57</f>
        <v>74241939</v>
      </c>
      <c r="T26" s="103"/>
      <c r="U26" s="126" t="s">
        <v>150</v>
      </c>
      <c r="W26" s="58">
        <f>'PL 12M'!$G$53</f>
        <v>1322366</v>
      </c>
      <c r="Y26" s="110">
        <f>SUM(G26:W26)</f>
        <v>75564305</v>
      </c>
      <c r="Z26" s="103"/>
      <c r="AA26" s="17">
        <f>'PL 12M'!G58</f>
        <v>25019679</v>
      </c>
      <c r="AB26" s="103"/>
      <c r="AC26" s="110">
        <f>Y26+AA26</f>
        <v>100583984</v>
      </c>
      <c r="AD26" s="5"/>
      <c r="AE26" s="125"/>
    </row>
    <row r="27" spans="1:36" s="107" customFormat="1" ht="21.75" thickBot="1" x14ac:dyDescent="0.5">
      <c r="A27" s="111" t="s">
        <v>149</v>
      </c>
      <c r="E27" s="109"/>
      <c r="G27" s="122">
        <f>SUM(G14:G26)</f>
        <v>648564609</v>
      </c>
      <c r="H27" s="110"/>
      <c r="I27" s="122">
        <f>SUM(I14:I26)</f>
        <v>219320683</v>
      </c>
      <c r="J27" s="110"/>
      <c r="K27" s="122">
        <f>SUM(K14:K26)</f>
        <v>0</v>
      </c>
      <c r="L27" s="110"/>
      <c r="M27" s="122">
        <f>SUM(M14:M26)</f>
        <v>0</v>
      </c>
      <c r="N27" s="110"/>
      <c r="O27" s="122">
        <f>SUM(O14:O26)</f>
        <v>38842870</v>
      </c>
      <c r="P27" s="110"/>
      <c r="Q27" s="122">
        <f>SUM(Q14:Q26)</f>
        <v>9246000</v>
      </c>
      <c r="R27" s="110"/>
      <c r="S27" s="122">
        <f>SUM(S14:S26)</f>
        <v>35849287.849999964</v>
      </c>
      <c r="T27" s="110"/>
      <c r="U27" s="122">
        <f>SUM(U14:U26)</f>
        <v>0</v>
      </c>
      <c r="V27" s="110"/>
      <c r="W27" s="122">
        <f>SUM(W14:W26)</f>
        <v>0</v>
      </c>
      <c r="X27" s="110"/>
      <c r="Y27" s="122">
        <f>SUM(Y14:Y26)</f>
        <v>951823449.8499999</v>
      </c>
      <c r="Z27" s="110"/>
      <c r="AA27" s="122">
        <f>SUM(AA14:AA26)</f>
        <v>201286023</v>
      </c>
      <c r="AB27" s="110"/>
      <c r="AC27" s="122">
        <f>SUM(AC14:AC26)</f>
        <v>1153109472.8499999</v>
      </c>
      <c r="AD27" s="121"/>
      <c r="AE27" s="120"/>
      <c r="AF27" s="120"/>
      <c r="AG27" s="115"/>
      <c r="AH27" s="115"/>
    </row>
    <row r="28" spans="1:36" ht="21.75" thickTop="1" x14ac:dyDescent="0.45">
      <c r="C28" s="106"/>
      <c r="D28" s="106"/>
      <c r="F28" s="106"/>
      <c r="G28" s="106"/>
      <c r="H28" s="106"/>
      <c r="I28" s="106"/>
      <c r="J28" s="110"/>
      <c r="K28" s="106"/>
      <c r="L28" s="106"/>
      <c r="M28" s="106"/>
      <c r="N28" s="106"/>
      <c r="O28" s="106"/>
      <c r="Q28" s="106"/>
      <c r="R28" s="103"/>
      <c r="AA28" s="124"/>
      <c r="AG28" s="5"/>
      <c r="AH28" s="5"/>
      <c r="AJ28" s="123"/>
    </row>
    <row r="29" spans="1:36" s="107" customFormat="1" x14ac:dyDescent="0.45">
      <c r="A29" s="111" t="s">
        <v>148</v>
      </c>
      <c r="B29" s="111"/>
      <c r="C29" s="109"/>
      <c r="D29" s="109"/>
      <c r="E29" s="109"/>
      <c r="F29" s="109"/>
      <c r="G29" s="110">
        <v>525513051</v>
      </c>
      <c r="H29" s="110"/>
      <c r="I29" s="110">
        <v>477262360</v>
      </c>
      <c r="J29" s="110"/>
      <c r="K29" s="110">
        <v>1660316</v>
      </c>
      <c r="L29" s="110"/>
      <c r="M29" s="110"/>
      <c r="N29" s="110"/>
      <c r="O29" s="110">
        <v>-52791308</v>
      </c>
      <c r="P29" s="110"/>
      <c r="Q29" s="110">
        <v>15140545</v>
      </c>
      <c r="R29" s="110"/>
      <c r="S29" s="110">
        <f>-486362069.86-9102929.29</f>
        <v>-495464999.15000004</v>
      </c>
      <c r="T29" s="110"/>
      <c r="U29" s="110">
        <v>0</v>
      </c>
      <c r="V29" s="110"/>
      <c r="W29" s="110">
        <v>0</v>
      </c>
      <c r="X29" s="110"/>
      <c r="Y29" s="110">
        <f>SUM(G29,I29,K29,O29,Q29,S29)</f>
        <v>471319964.84999996</v>
      </c>
      <c r="Z29" s="110"/>
      <c r="AA29" s="110">
        <v>138206549</v>
      </c>
      <c r="AB29" s="110"/>
      <c r="AC29" s="110">
        <f>Y29+AA29</f>
        <v>609526513.8499999</v>
      </c>
      <c r="AD29" s="120"/>
    </row>
    <row r="30" spans="1:36" s="107" customFormat="1" x14ac:dyDescent="0.45">
      <c r="A30" s="111" t="s">
        <v>147</v>
      </c>
      <c r="B30" s="111"/>
      <c r="C30" s="111"/>
      <c r="E30" s="109"/>
      <c r="F30" s="110"/>
      <c r="Y30" s="110"/>
      <c r="AC30" s="110"/>
      <c r="AD30" s="120"/>
    </row>
    <row r="31" spans="1:36" s="107" customFormat="1" x14ac:dyDescent="0.45">
      <c r="A31" s="107" t="s">
        <v>146</v>
      </c>
      <c r="B31" s="112"/>
      <c r="E31" s="11">
        <v>40</v>
      </c>
      <c r="G31" s="58">
        <v>0</v>
      </c>
      <c r="H31" s="58"/>
      <c r="I31" s="58">
        <v>0</v>
      </c>
      <c r="J31" s="58"/>
      <c r="K31" s="58">
        <v>-187406</v>
      </c>
      <c r="L31" s="110"/>
      <c r="M31" s="58"/>
      <c r="N31" s="110"/>
      <c r="O31" s="58">
        <v>0</v>
      </c>
      <c r="P31" s="110"/>
      <c r="Q31" s="58">
        <v>0</v>
      </c>
      <c r="R31" s="110"/>
      <c r="S31" s="58">
        <v>0</v>
      </c>
      <c r="T31" s="110"/>
      <c r="U31" s="58">
        <v>0</v>
      </c>
      <c r="V31" s="110"/>
      <c r="W31" s="110">
        <v>0</v>
      </c>
      <c r="X31" s="110"/>
      <c r="Y31" s="110">
        <f>SUM(G31,I31,K31,O31,Q31,S31)</f>
        <v>-187406</v>
      </c>
      <c r="Z31" s="110"/>
      <c r="AA31" s="110">
        <v>0</v>
      </c>
      <c r="AB31" s="110"/>
      <c r="AC31" s="110">
        <f>Y31+AA31</f>
        <v>-187406</v>
      </c>
      <c r="AD31" s="120"/>
    </row>
    <row r="32" spans="1:36" s="107" customFormat="1" x14ac:dyDescent="0.45">
      <c r="A32" s="107" t="s">
        <v>145</v>
      </c>
      <c r="B32" s="112"/>
      <c r="E32" s="11">
        <v>13</v>
      </c>
      <c r="G32" s="58">
        <v>0</v>
      </c>
      <c r="H32" s="58"/>
      <c r="I32" s="58">
        <v>0</v>
      </c>
      <c r="J32" s="58"/>
      <c r="K32" s="58">
        <v>0</v>
      </c>
      <c r="L32" s="110"/>
      <c r="M32" s="58"/>
      <c r="N32" s="110"/>
      <c r="O32" s="58">
        <v>0</v>
      </c>
      <c r="P32" s="110"/>
      <c r="Q32" s="58">
        <v>0</v>
      </c>
      <c r="R32" s="110"/>
      <c r="S32" s="58">
        <v>0</v>
      </c>
      <c r="T32" s="110"/>
      <c r="U32" s="58">
        <v>0</v>
      </c>
      <c r="V32" s="110"/>
      <c r="W32" s="110">
        <v>0</v>
      </c>
      <c r="X32" s="110"/>
      <c r="Y32" s="110">
        <f>SUM(G32,I32,K32,O32,Q32,S32)</f>
        <v>0</v>
      </c>
      <c r="Z32" s="110"/>
      <c r="AA32" s="110">
        <v>-18750099</v>
      </c>
      <c r="AB32" s="110"/>
      <c r="AC32" s="110">
        <f>Y32+AA32</f>
        <v>-18750099</v>
      </c>
      <c r="AD32" s="120"/>
    </row>
    <row r="33" spans="1:34" s="107" customFormat="1" x14ac:dyDescent="0.45">
      <c r="A33" s="107" t="s">
        <v>144</v>
      </c>
      <c r="B33" s="112"/>
      <c r="E33" s="11">
        <v>27</v>
      </c>
      <c r="G33" s="58">
        <v>1368738</v>
      </c>
      <c r="H33" s="58"/>
      <c r="I33" s="17">
        <v>1131262</v>
      </c>
      <c r="J33" s="58"/>
      <c r="K33" s="58">
        <v>0</v>
      </c>
      <c r="L33" s="110"/>
      <c r="M33" s="58"/>
      <c r="N33" s="110"/>
      <c r="O33" s="58">
        <v>0</v>
      </c>
      <c r="P33" s="110"/>
      <c r="Q33" s="58">
        <v>0</v>
      </c>
      <c r="R33" s="110"/>
      <c r="S33" s="58">
        <v>0</v>
      </c>
      <c r="T33" s="110"/>
      <c r="U33" s="58">
        <v>0</v>
      </c>
      <c r="V33" s="110"/>
      <c r="W33" s="110">
        <v>0</v>
      </c>
      <c r="X33" s="110"/>
      <c r="Y33" s="110">
        <f>SUM(G33,I33,K33,O33,Q33,S33)</f>
        <v>2500000</v>
      </c>
      <c r="Z33" s="110"/>
      <c r="AA33" s="58">
        <v>0</v>
      </c>
      <c r="AB33" s="110"/>
      <c r="AC33" s="110">
        <f>Y33+AA33</f>
        <v>2500000</v>
      </c>
      <c r="AD33" s="120"/>
    </row>
    <row r="34" spans="1:34" s="107" customFormat="1" x14ac:dyDescent="0.45">
      <c r="A34" s="107" t="s">
        <v>73</v>
      </c>
      <c r="B34" s="112"/>
      <c r="E34" s="11">
        <v>31</v>
      </c>
      <c r="G34" s="58">
        <v>0</v>
      </c>
      <c r="H34" s="58"/>
      <c r="I34" s="17">
        <v>0</v>
      </c>
      <c r="J34" s="58"/>
      <c r="K34" s="58">
        <v>0</v>
      </c>
      <c r="L34" s="110"/>
      <c r="M34" s="58"/>
      <c r="N34" s="110"/>
      <c r="O34" s="58">
        <v>0</v>
      </c>
      <c r="P34" s="110"/>
      <c r="Q34" s="58">
        <v>1501000</v>
      </c>
      <c r="R34" s="110"/>
      <c r="S34" s="58">
        <v>-1501000</v>
      </c>
      <c r="T34" s="110"/>
      <c r="U34" s="58">
        <v>0</v>
      </c>
      <c r="V34" s="110"/>
      <c r="W34" s="110">
        <v>0</v>
      </c>
      <c r="X34" s="110"/>
      <c r="Y34" s="110">
        <f>SUM(G34,I34,K34,O34,Q34,S34)</f>
        <v>0</v>
      </c>
      <c r="Z34" s="110"/>
      <c r="AA34" s="58">
        <v>0</v>
      </c>
      <c r="AB34" s="110"/>
      <c r="AC34" s="110">
        <f>Y34+AA34</f>
        <v>0</v>
      </c>
      <c r="AD34" s="120"/>
    </row>
    <row r="35" spans="1:34" s="107" customFormat="1" x14ac:dyDescent="0.45">
      <c r="A35" s="107" t="s">
        <v>143</v>
      </c>
      <c r="B35" s="112"/>
      <c r="E35" s="109">
        <v>44</v>
      </c>
      <c r="G35" s="110">
        <v>0</v>
      </c>
      <c r="H35" s="110"/>
      <c r="I35" s="110">
        <v>-409172962</v>
      </c>
      <c r="J35" s="110"/>
      <c r="K35" s="110">
        <v>0</v>
      </c>
      <c r="L35" s="110"/>
      <c r="M35" s="58"/>
      <c r="N35" s="110"/>
      <c r="O35" s="110">
        <v>0</v>
      </c>
      <c r="P35" s="110"/>
      <c r="Q35" s="110">
        <v>-15140545</v>
      </c>
      <c r="R35" s="110"/>
      <c r="S35" s="110">
        <v>424220258</v>
      </c>
      <c r="T35" s="110"/>
      <c r="U35" s="110">
        <v>0</v>
      </c>
      <c r="V35" s="110"/>
      <c r="W35" s="110">
        <v>93249</v>
      </c>
      <c r="X35" s="110"/>
      <c r="Y35" s="110">
        <f>SUM(G35,I35,K35,O35,Q35,S35,W35)</f>
        <v>0</v>
      </c>
      <c r="Z35" s="110"/>
      <c r="AA35" s="110">
        <v>0</v>
      </c>
      <c r="AB35" s="110"/>
      <c r="AC35" s="110">
        <f>Y35+AA35</f>
        <v>0</v>
      </c>
      <c r="AD35" s="120"/>
    </row>
    <row r="36" spans="1:34" s="107" customFormat="1" x14ac:dyDescent="0.45">
      <c r="A36" s="112" t="s">
        <v>142</v>
      </c>
      <c r="B36" s="112"/>
      <c r="E36" s="109"/>
      <c r="G36" s="58">
        <v>0</v>
      </c>
      <c r="H36" s="110"/>
      <c r="I36" s="58">
        <v>0</v>
      </c>
      <c r="J36" s="110"/>
      <c r="K36" s="110">
        <v>0</v>
      </c>
      <c r="L36" s="110"/>
      <c r="M36" s="58"/>
      <c r="N36" s="110"/>
      <c r="O36" s="58">
        <v>0</v>
      </c>
      <c r="P36" s="110"/>
      <c r="Q36" s="58">
        <v>0</v>
      </c>
      <c r="R36" s="110"/>
      <c r="S36" s="110">
        <v>40775724</v>
      </c>
      <c r="T36" s="110"/>
      <c r="U36" s="110">
        <v>0</v>
      </c>
      <c r="V36" s="110"/>
      <c r="W36" s="110">
        <v>-93249</v>
      </c>
      <c r="X36" s="110"/>
      <c r="Y36" s="110">
        <f>SUM(G36,I36,K36,O36,Q36,S36,W36)</f>
        <v>40682475</v>
      </c>
      <c r="Z36" s="110"/>
      <c r="AA36" s="110">
        <v>25363993</v>
      </c>
      <c r="AB36" s="110"/>
      <c r="AC36" s="110">
        <f>Y36+AA36</f>
        <v>66046468</v>
      </c>
      <c r="AD36" s="120"/>
      <c r="AG36" s="115"/>
      <c r="AH36" s="115"/>
    </row>
    <row r="37" spans="1:34" s="107" customFormat="1" ht="21.75" thickBot="1" x14ac:dyDescent="0.5">
      <c r="A37" s="111" t="s">
        <v>141</v>
      </c>
      <c r="E37" s="109"/>
      <c r="G37" s="122">
        <f>SUM(G29:G36)</f>
        <v>526881789</v>
      </c>
      <c r="H37" s="110"/>
      <c r="I37" s="122">
        <f>SUM(I29:I36)</f>
        <v>69220660</v>
      </c>
      <c r="J37" s="110"/>
      <c r="K37" s="122">
        <f>SUM(K29:K36)</f>
        <v>1472910</v>
      </c>
      <c r="L37" s="110"/>
      <c r="M37" s="122">
        <f>SUM(M29:M36)</f>
        <v>0</v>
      </c>
      <c r="N37" s="110"/>
      <c r="O37" s="122">
        <f>SUM(O29:O36)</f>
        <v>-52791308</v>
      </c>
      <c r="P37" s="110"/>
      <c r="Q37" s="122">
        <f>SUM(Q29:Q36)</f>
        <v>1501000</v>
      </c>
      <c r="R37" s="110"/>
      <c r="S37" s="122">
        <f>SUM(S29:S36)</f>
        <v>-31970017.150000036</v>
      </c>
      <c r="T37" s="110"/>
      <c r="U37" s="122">
        <f>SUM(U29:U36)</f>
        <v>0</v>
      </c>
      <c r="V37" s="110"/>
      <c r="W37" s="122">
        <f>SUM(W29:W36)</f>
        <v>0</v>
      </c>
      <c r="X37" s="110"/>
      <c r="Y37" s="122">
        <f>SUM(Y29:Y36)</f>
        <v>514315033.84999996</v>
      </c>
      <c r="Z37" s="110"/>
      <c r="AA37" s="122">
        <f>SUM(AA29:AA36)</f>
        <v>144820443</v>
      </c>
      <c r="AB37" s="110"/>
      <c r="AC37" s="122">
        <f>SUM(AC29:AC36)</f>
        <v>659135476.8499999</v>
      </c>
      <c r="AD37" s="120"/>
      <c r="AE37" s="120"/>
      <c r="AF37" s="120"/>
      <c r="AG37" s="115"/>
      <c r="AH37" s="115"/>
    </row>
    <row r="38" spans="1:34" s="107" customFormat="1" ht="21.75" thickTop="1" x14ac:dyDescent="0.45">
      <c r="A38" s="111"/>
      <c r="E38" s="109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21"/>
      <c r="AE38" s="120"/>
      <c r="AF38" s="120"/>
      <c r="AG38" s="115"/>
      <c r="AH38" s="115"/>
    </row>
    <row r="39" spans="1:34" s="107" customFormat="1" x14ac:dyDescent="0.45">
      <c r="A39" s="112"/>
      <c r="D39" s="112" t="s">
        <v>140</v>
      </c>
      <c r="E39" s="109"/>
      <c r="R39" s="119"/>
      <c r="S39" s="112" t="s">
        <v>140</v>
      </c>
      <c r="T39" s="119"/>
      <c r="Y39" s="119"/>
      <c r="Z39" s="119"/>
      <c r="AA39" s="119"/>
      <c r="AB39" s="119"/>
      <c r="AC39" s="113"/>
    </row>
    <row r="40" spans="1:34" s="107" customFormat="1" x14ac:dyDescent="0.45">
      <c r="A40" s="112"/>
      <c r="D40" s="112" t="s">
        <v>139</v>
      </c>
      <c r="E40" s="118"/>
      <c r="F40" s="117"/>
      <c r="R40" s="117"/>
      <c r="S40" s="112" t="s">
        <v>139</v>
      </c>
      <c r="T40" s="117"/>
      <c r="Y40" s="117"/>
      <c r="Z40" s="117"/>
      <c r="AA40" s="117"/>
      <c r="AB40" s="117"/>
      <c r="AC40" s="108"/>
    </row>
    <row r="41" spans="1:34" s="107" customFormat="1" x14ac:dyDescent="0.45">
      <c r="A41" s="112"/>
      <c r="E41" s="109"/>
      <c r="G41" s="112"/>
      <c r="H41" s="112"/>
      <c r="I41" s="112"/>
      <c r="J41" s="112"/>
      <c r="K41" s="112"/>
      <c r="L41" s="112"/>
      <c r="M41" s="112"/>
      <c r="N41" s="112"/>
      <c r="O41" s="112"/>
      <c r="AC41" s="108"/>
    </row>
    <row r="42" spans="1:34" s="107" customFormat="1" x14ac:dyDescent="0.45">
      <c r="E42" s="109"/>
      <c r="M42" s="109"/>
      <c r="O42" s="115"/>
      <c r="P42" s="115"/>
      <c r="Q42" s="115"/>
      <c r="R42" s="116"/>
      <c r="S42" s="115"/>
      <c r="T42" s="116"/>
      <c r="U42" s="115"/>
      <c r="V42" s="115"/>
      <c r="W42" s="115"/>
      <c r="X42" s="115"/>
      <c r="Y42" s="110"/>
      <c r="Z42" s="116"/>
      <c r="AA42" s="116"/>
      <c r="AB42" s="116"/>
      <c r="AC42" s="115"/>
    </row>
    <row r="43" spans="1:34" s="107" customFormat="1" x14ac:dyDescent="0.45">
      <c r="A43" s="111"/>
      <c r="B43" s="111"/>
      <c r="C43" s="109"/>
      <c r="D43" s="109"/>
      <c r="E43" s="109"/>
      <c r="F43" s="109"/>
      <c r="L43" s="110"/>
      <c r="M43" s="110"/>
      <c r="N43" s="110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0"/>
      <c r="Z43" s="115"/>
      <c r="AA43" s="113"/>
      <c r="AB43" s="113"/>
      <c r="AC43" s="113"/>
    </row>
    <row r="44" spans="1:34" s="107" customFormat="1" x14ac:dyDescent="0.45">
      <c r="A44" s="111"/>
      <c r="B44" s="111"/>
      <c r="C44" s="111"/>
      <c r="E44" s="109"/>
      <c r="F44" s="110"/>
      <c r="H44" s="110"/>
      <c r="I44" s="110"/>
      <c r="J44" s="110"/>
      <c r="K44" s="110"/>
      <c r="L44" s="110"/>
      <c r="M44" s="114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</row>
    <row r="45" spans="1:34" s="107" customFormat="1" x14ac:dyDescent="0.45">
      <c r="A45" s="112"/>
      <c r="B45" s="112"/>
      <c r="E45" s="109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V45" s="110"/>
      <c r="W45" s="110"/>
      <c r="X45" s="110"/>
      <c r="Y45" s="114"/>
      <c r="Z45" s="110"/>
      <c r="AA45" s="110"/>
      <c r="AB45" s="110"/>
      <c r="AC45" s="110"/>
    </row>
    <row r="46" spans="1:34" s="107" customFormat="1" x14ac:dyDescent="0.45">
      <c r="B46" s="112"/>
      <c r="E46" s="109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3"/>
      <c r="AB46" s="110"/>
      <c r="AC46" s="110"/>
    </row>
    <row r="47" spans="1:34" s="107" customFormat="1" x14ac:dyDescent="0.45">
      <c r="B47" s="112"/>
      <c r="E47" s="109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</row>
    <row r="48" spans="1:34" s="107" customFormat="1" x14ac:dyDescent="0.45">
      <c r="A48" s="112"/>
      <c r="B48" s="112"/>
      <c r="E48" s="109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</row>
    <row r="49" spans="1:29" s="107" customFormat="1" x14ac:dyDescent="0.45">
      <c r="A49" s="112"/>
      <c r="B49" s="112"/>
      <c r="E49" s="109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</row>
    <row r="50" spans="1:29" s="107" customFormat="1" x14ac:dyDescent="0.45">
      <c r="A50" s="112"/>
      <c r="B50" s="112"/>
      <c r="E50" s="109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</row>
    <row r="51" spans="1:29" s="107" customFormat="1" x14ac:dyDescent="0.45">
      <c r="A51" s="112"/>
      <c r="B51" s="112"/>
      <c r="E51" s="109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</row>
    <row r="52" spans="1:29" s="107" customFormat="1" x14ac:dyDescent="0.45">
      <c r="A52" s="112"/>
      <c r="B52" s="112"/>
      <c r="E52" s="109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</row>
    <row r="53" spans="1:29" s="107" customFormat="1" x14ac:dyDescent="0.45">
      <c r="A53" s="112"/>
      <c r="B53" s="112"/>
      <c r="E53" s="109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</row>
    <row r="54" spans="1:29" s="107" customFormat="1" x14ac:dyDescent="0.45">
      <c r="A54" s="111"/>
      <c r="E54" s="109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</row>
    <row r="55" spans="1:29" s="107" customFormat="1" x14ac:dyDescent="0.45">
      <c r="E55" s="109"/>
      <c r="Q55" s="109"/>
      <c r="R55" s="109"/>
      <c r="S55" s="109"/>
      <c r="T55" s="109"/>
      <c r="Y55" s="109"/>
      <c r="Z55" s="109"/>
      <c r="AA55" s="109"/>
      <c r="AB55" s="109"/>
      <c r="AC55" s="108"/>
    </row>
    <row r="56" spans="1:29" s="107" customFormat="1" x14ac:dyDescent="0.45">
      <c r="E56" s="109"/>
      <c r="Q56" s="109"/>
      <c r="R56" s="109"/>
      <c r="S56" s="109"/>
      <c r="T56" s="109"/>
      <c r="Y56" s="109"/>
      <c r="Z56" s="109"/>
      <c r="AA56" s="109"/>
      <c r="AB56" s="109"/>
      <c r="AC56" s="108"/>
    </row>
    <row r="57" spans="1:29" s="107" customFormat="1" x14ac:dyDescent="0.45">
      <c r="E57" s="109"/>
      <c r="Q57" s="109"/>
      <c r="R57" s="109"/>
      <c r="S57" s="109"/>
      <c r="T57" s="109"/>
      <c r="Y57" s="109"/>
      <c r="Z57" s="109"/>
      <c r="AA57" s="109"/>
      <c r="AB57" s="109"/>
      <c r="AC57" s="108"/>
    </row>
    <row r="58" spans="1:29" s="107" customFormat="1" x14ac:dyDescent="0.45">
      <c r="E58" s="109"/>
      <c r="Q58" s="109"/>
      <c r="R58" s="109"/>
      <c r="S58" s="109"/>
      <c r="T58" s="109"/>
      <c r="Y58" s="109"/>
      <c r="Z58" s="109"/>
      <c r="AA58" s="109"/>
      <c r="AB58" s="109"/>
      <c r="AC58" s="108"/>
    </row>
    <row r="59" spans="1:29" s="107" customFormat="1" x14ac:dyDescent="0.45">
      <c r="E59" s="109"/>
      <c r="Q59" s="109"/>
      <c r="R59" s="109"/>
      <c r="S59" s="109"/>
      <c r="T59" s="109"/>
      <c r="Y59" s="109"/>
      <c r="Z59" s="109"/>
      <c r="AA59" s="109"/>
      <c r="AB59" s="109"/>
      <c r="AC59" s="108"/>
    </row>
    <row r="60" spans="1:29" s="107" customFormat="1" x14ac:dyDescent="0.45">
      <c r="E60" s="109"/>
      <c r="Q60" s="109"/>
      <c r="R60" s="109"/>
      <c r="S60" s="109"/>
      <c r="T60" s="109"/>
      <c r="Y60" s="109"/>
      <c r="Z60" s="109"/>
      <c r="AA60" s="109"/>
      <c r="AB60" s="109"/>
      <c r="AC60" s="108"/>
    </row>
  </sheetData>
  <mergeCells count="5">
    <mergeCell ref="A4:M4"/>
    <mergeCell ref="G7:AC7"/>
    <mergeCell ref="G6:AC6"/>
    <mergeCell ref="G8:Y8"/>
    <mergeCell ref="Q9:S9"/>
  </mergeCells>
  <printOptions horizontalCentered="1"/>
  <pageMargins left="0.6692913385826772" right="0.51181102362204722" top="0.47244094488188981" bottom="0.51181102362204722" header="0" footer="0.23622047244094491"/>
  <pageSetup paperSize="9" scale="65" firstPageNumber="12" orientation="landscape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B3918-786C-4338-938C-861F314AA070}">
  <sheetPr>
    <tabColor rgb="FF00B0F0"/>
    <pageSetUpPr fitToPage="1"/>
  </sheetPr>
  <dimension ref="A1:S39"/>
  <sheetViews>
    <sheetView view="pageBreakPreview" topLeftCell="A13" zoomScaleNormal="85" zoomScaleSheetLayoutView="100" workbookViewId="0">
      <selection activeCell="G37" sqref="G37"/>
    </sheetView>
  </sheetViews>
  <sheetFormatPr defaultColWidth="9" defaultRowHeight="21" x14ac:dyDescent="0.25"/>
  <cols>
    <col min="1" max="1" width="2.625" style="103" customWidth="1"/>
    <col min="2" max="2" width="5.875" style="103" customWidth="1"/>
    <col min="3" max="3" width="35" style="103" customWidth="1"/>
    <col min="4" max="4" width="6.625" style="103" hidden="1" customWidth="1"/>
    <col min="5" max="5" width="7.5" style="106" customWidth="1"/>
    <col min="6" max="6" width="1.375" style="103" customWidth="1"/>
    <col min="7" max="7" width="12.25" style="103" customWidth="1"/>
    <col min="8" max="8" width="0.875" style="103" customWidth="1"/>
    <col min="9" max="9" width="12.25" style="103" customWidth="1"/>
    <col min="10" max="10" width="0.75" style="103" customWidth="1"/>
    <col min="11" max="11" width="12.25" style="103" customWidth="1"/>
    <col min="12" max="12" width="1.125" style="103" customWidth="1"/>
    <col min="13" max="13" width="12.25" style="105" customWidth="1"/>
    <col min="14" max="14" width="0.875" style="105" customWidth="1"/>
    <col min="15" max="15" width="10.75" style="105" customWidth="1"/>
    <col min="16" max="16" width="0.875" style="105" customWidth="1"/>
    <col min="17" max="17" width="12.25" style="105" customWidth="1"/>
    <col min="18" max="18" width="0.875" style="105" customWidth="1"/>
    <col min="19" max="19" width="13.125" style="104" customWidth="1"/>
    <col min="20" max="20" width="9" style="103"/>
    <col min="21" max="21" width="10.625" style="103" bestFit="1" customWidth="1"/>
    <col min="22" max="16384" width="9" style="103"/>
  </cols>
  <sheetData>
    <row r="1" spans="1:19" s="143" customFormat="1" ht="19.5" customHeight="1" x14ac:dyDescent="0.25">
      <c r="A1" s="144" t="s">
        <v>43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</row>
    <row r="2" spans="1:19" s="143" customFormat="1" ht="19.5" customHeight="1" x14ac:dyDescent="0.25">
      <c r="A2" s="144" t="s">
        <v>186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</row>
    <row r="3" spans="1:19" s="143" customFormat="1" ht="21.75" customHeight="1" x14ac:dyDescent="0.45">
      <c r="A3" s="98" t="str">
        <f>'PL 12M'!A4</f>
        <v>สำหรับปีสิ้นสุดวันที่ 31 ธันวาคม 2564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144"/>
      <c r="N3" s="144"/>
      <c r="O3" s="144"/>
      <c r="P3" s="144"/>
      <c r="Q3" s="144"/>
      <c r="R3" s="144"/>
      <c r="S3" s="144"/>
    </row>
    <row r="4" spans="1:19" s="103" customFormat="1" ht="21" customHeight="1" x14ac:dyDescent="0.45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1"/>
    </row>
    <row r="5" spans="1:19" s="103" customFormat="1" ht="10.5" customHeight="1" x14ac:dyDescent="0.25">
      <c r="A5" s="106"/>
      <c r="B5" s="106"/>
      <c r="C5" s="106"/>
      <c r="D5" s="106"/>
      <c r="E5" s="106"/>
      <c r="F5" s="106"/>
      <c r="G5" s="137" t="s">
        <v>40</v>
      </c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</row>
    <row r="6" spans="1:19" s="103" customFormat="1" ht="21" customHeight="1" x14ac:dyDescent="0.25">
      <c r="A6" s="135"/>
      <c r="B6" s="135"/>
      <c r="C6" s="135"/>
      <c r="D6" s="135"/>
      <c r="E6" s="136"/>
      <c r="F6" s="135"/>
      <c r="G6" s="139" t="s">
        <v>38</v>
      </c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</row>
    <row r="7" spans="1:19" s="103" customFormat="1" ht="21" customHeight="1" x14ac:dyDescent="0.25">
      <c r="A7" s="135"/>
      <c r="B7" s="135"/>
      <c r="C7" s="135"/>
      <c r="D7" s="135"/>
      <c r="E7" s="136"/>
      <c r="F7" s="135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</row>
    <row r="8" spans="1:19" s="103" customFormat="1" ht="18.75" customHeight="1" x14ac:dyDescent="0.25">
      <c r="A8" s="135"/>
      <c r="B8" s="135"/>
      <c r="C8" s="135"/>
      <c r="D8" s="135"/>
      <c r="E8" s="136"/>
      <c r="F8" s="135"/>
      <c r="G8" s="134"/>
      <c r="H8" s="134"/>
      <c r="I8" s="134"/>
      <c r="J8" s="134"/>
      <c r="K8" s="106" t="s">
        <v>185</v>
      </c>
      <c r="L8" s="106"/>
      <c r="M8" s="137" t="s">
        <v>75</v>
      </c>
      <c r="N8" s="137"/>
      <c r="O8" s="137"/>
      <c r="P8" s="106"/>
      <c r="Q8" s="106"/>
      <c r="R8" s="106"/>
      <c r="S8" s="105"/>
    </row>
    <row r="9" spans="1:19" s="103" customFormat="1" ht="18.75" customHeight="1" x14ac:dyDescent="0.25">
      <c r="E9" s="106"/>
      <c r="G9" s="106" t="s">
        <v>190</v>
      </c>
      <c r="H9" s="106"/>
      <c r="I9" s="106" t="s">
        <v>180</v>
      </c>
      <c r="K9" s="106" t="s">
        <v>179</v>
      </c>
      <c r="L9" s="106"/>
      <c r="M9" s="106" t="s">
        <v>176</v>
      </c>
      <c r="O9" s="106" t="s">
        <v>175</v>
      </c>
      <c r="P9" s="106"/>
      <c r="Q9" s="106" t="s">
        <v>189</v>
      </c>
      <c r="R9" s="106"/>
      <c r="S9" s="131"/>
    </row>
    <row r="10" spans="1:19" s="103" customFormat="1" ht="18.75" customHeight="1" x14ac:dyDescent="0.25">
      <c r="C10" s="106"/>
      <c r="D10" s="106"/>
      <c r="E10" s="130" t="s">
        <v>36</v>
      </c>
      <c r="F10" s="106"/>
      <c r="G10" s="130" t="s">
        <v>188</v>
      </c>
      <c r="H10" s="106"/>
      <c r="I10" s="130" t="s">
        <v>169</v>
      </c>
      <c r="K10" s="130" t="s">
        <v>168</v>
      </c>
      <c r="L10" s="106"/>
      <c r="M10" s="130" t="s">
        <v>165</v>
      </c>
      <c r="O10" s="130" t="s">
        <v>164</v>
      </c>
      <c r="P10" s="106"/>
      <c r="Q10" s="130" t="s">
        <v>88</v>
      </c>
      <c r="R10" s="106"/>
      <c r="S10" s="129" t="s">
        <v>159</v>
      </c>
    </row>
    <row r="11" spans="1:19" s="103" customFormat="1" ht="18.75" customHeight="1" x14ac:dyDescent="0.25">
      <c r="A11" s="159"/>
      <c r="C11" s="106"/>
      <c r="D11" s="106"/>
      <c r="E11" s="106"/>
      <c r="F11" s="106"/>
      <c r="G11" s="106"/>
      <c r="H11" s="106"/>
      <c r="I11" s="106"/>
      <c r="K11" s="151"/>
      <c r="M11" s="106"/>
      <c r="O11" s="106"/>
      <c r="P11" s="106"/>
      <c r="Q11" s="106"/>
      <c r="R11" s="106"/>
      <c r="S11" s="151"/>
    </row>
    <row r="12" spans="1:19" s="103" customFormat="1" ht="21" customHeight="1" x14ac:dyDescent="0.45">
      <c r="A12" s="111" t="s">
        <v>158</v>
      </c>
      <c r="E12" s="106"/>
      <c r="G12" s="58">
        <f>G30</f>
        <v>526881789</v>
      </c>
      <c r="H12" s="58"/>
      <c r="I12" s="58">
        <f>I30</f>
        <v>69220660</v>
      </c>
      <c r="J12" s="58"/>
      <c r="K12" s="58">
        <f>K30</f>
        <v>1472910</v>
      </c>
      <c r="L12" s="58"/>
      <c r="M12" s="58">
        <f>M30</f>
        <v>1501000</v>
      </c>
      <c r="N12" s="58"/>
      <c r="O12" s="58">
        <f>O30</f>
        <v>19653914.459999979</v>
      </c>
      <c r="P12" s="58"/>
      <c r="Q12" s="58">
        <f>Q30</f>
        <v>0</v>
      </c>
      <c r="R12" s="58"/>
      <c r="S12" s="58">
        <f>SUM(G12:R12)</f>
        <v>618730273.46000004</v>
      </c>
    </row>
    <row r="13" spans="1:19" s="103" customFormat="1" ht="21" customHeight="1" x14ac:dyDescent="0.25">
      <c r="A13" s="158" t="s">
        <v>147</v>
      </c>
      <c r="C13" s="106"/>
      <c r="D13" s="106"/>
      <c r="E13" s="106"/>
      <c r="F13" s="106"/>
      <c r="G13" s="17"/>
      <c r="H13" s="58"/>
      <c r="I13" s="17"/>
      <c r="J13" s="58"/>
      <c r="K13" s="127"/>
      <c r="L13" s="58"/>
      <c r="M13" s="17"/>
      <c r="N13" s="58"/>
      <c r="O13" s="58"/>
      <c r="P13" s="58"/>
      <c r="Q13" s="58"/>
      <c r="R13" s="58"/>
      <c r="S13" s="58"/>
    </row>
    <row r="14" spans="1:19" s="103" customFormat="1" ht="21" customHeight="1" x14ac:dyDescent="0.25">
      <c r="A14" s="103" t="s">
        <v>146</v>
      </c>
      <c r="C14" s="106"/>
      <c r="D14" s="106"/>
      <c r="E14" s="106"/>
      <c r="F14" s="106"/>
      <c r="G14" s="17">
        <v>0</v>
      </c>
      <c r="H14" s="58"/>
      <c r="I14" s="17">
        <v>1472910</v>
      </c>
      <c r="J14" s="58"/>
      <c r="K14" s="58">
        <v>-1472910</v>
      </c>
      <c r="L14" s="58"/>
      <c r="M14" s="17">
        <v>0</v>
      </c>
      <c r="N14" s="58"/>
      <c r="O14" s="58">
        <v>0</v>
      </c>
      <c r="P14" s="58"/>
      <c r="Q14" s="58">
        <v>0</v>
      </c>
      <c r="R14" s="58"/>
      <c r="S14" s="58">
        <f>SUM(G14:R14)</f>
        <v>0</v>
      </c>
    </row>
    <row r="15" spans="1:19" s="103" customFormat="1" ht="21" customHeight="1" x14ac:dyDescent="0.25">
      <c r="A15" s="103" t="s">
        <v>157</v>
      </c>
      <c r="C15" s="106"/>
      <c r="D15" s="106"/>
      <c r="E15" s="106">
        <v>40</v>
      </c>
      <c r="F15" s="106"/>
      <c r="G15" s="17">
        <v>1070062</v>
      </c>
      <c r="H15" s="58"/>
      <c r="I15" s="17">
        <v>2058948</v>
      </c>
      <c r="J15" s="58"/>
      <c r="K15" s="127">
        <v>0</v>
      </c>
      <c r="L15" s="58"/>
      <c r="M15" s="17">
        <v>0</v>
      </c>
      <c r="N15" s="58"/>
      <c r="O15" s="58">
        <v>0</v>
      </c>
      <c r="P15" s="58"/>
      <c r="Q15" s="58">
        <v>0</v>
      </c>
      <c r="R15" s="58"/>
      <c r="S15" s="58">
        <f>SUM(G15:R15)</f>
        <v>3129010</v>
      </c>
    </row>
    <row r="16" spans="1:19" s="103" customFormat="1" ht="21" customHeight="1" x14ac:dyDescent="0.25">
      <c r="A16" s="103" t="s">
        <v>156</v>
      </c>
      <c r="C16" s="106"/>
      <c r="D16" s="106"/>
      <c r="E16" s="106">
        <v>39</v>
      </c>
      <c r="F16" s="106"/>
      <c r="G16" s="17">
        <v>45238962</v>
      </c>
      <c r="H16" s="58"/>
      <c r="I16" s="58">
        <v>-846699</v>
      </c>
      <c r="J16" s="58"/>
      <c r="K16" s="127">
        <v>0</v>
      </c>
      <c r="L16" s="58"/>
      <c r="M16" s="17">
        <v>0</v>
      </c>
      <c r="N16" s="58"/>
      <c r="O16" s="58">
        <v>0</v>
      </c>
      <c r="P16" s="58"/>
      <c r="Q16" s="58">
        <v>0</v>
      </c>
      <c r="R16" s="58"/>
      <c r="S16" s="58">
        <f>SUM(G16:R16)</f>
        <v>44392263</v>
      </c>
    </row>
    <row r="17" spans="1:19" s="103" customFormat="1" ht="21" customHeight="1" x14ac:dyDescent="0.45">
      <c r="A17" s="107" t="s">
        <v>152</v>
      </c>
      <c r="E17" s="11"/>
      <c r="G17" s="127">
        <v>75373796</v>
      </c>
      <c r="H17" s="58"/>
      <c r="I17" s="17">
        <v>147414864</v>
      </c>
      <c r="J17" s="58"/>
      <c r="K17" s="127">
        <v>0</v>
      </c>
      <c r="L17" s="58"/>
      <c r="M17" s="17">
        <v>0</v>
      </c>
      <c r="N17" s="58"/>
      <c r="O17" s="58">
        <v>0</v>
      </c>
      <c r="P17" s="58"/>
      <c r="Q17" s="58">
        <v>0</v>
      </c>
      <c r="R17" s="58"/>
      <c r="S17" s="58">
        <f>SUM(G17:R17)</f>
        <v>222788660</v>
      </c>
    </row>
    <row r="18" spans="1:19" s="103" customFormat="1" ht="21" customHeight="1" x14ac:dyDescent="0.45">
      <c r="A18" s="107" t="s">
        <v>151</v>
      </c>
      <c r="E18" s="11">
        <v>31</v>
      </c>
      <c r="G18" s="127">
        <v>0</v>
      </c>
      <c r="H18" s="58"/>
      <c r="I18" s="17">
        <v>0</v>
      </c>
      <c r="J18" s="58"/>
      <c r="K18" s="127">
        <v>0</v>
      </c>
      <c r="L18" s="58"/>
      <c r="M18" s="17">
        <f>'เปลี่ยนแปลง(งบรวม)'!Q23</f>
        <v>7745000</v>
      </c>
      <c r="N18" s="58"/>
      <c r="O18" s="58">
        <f>-M18</f>
        <v>-7745000</v>
      </c>
      <c r="P18" s="58"/>
      <c r="Q18" s="58">
        <v>0</v>
      </c>
      <c r="R18" s="58"/>
      <c r="S18" s="58">
        <f>SUM(G18:R18)</f>
        <v>0</v>
      </c>
    </row>
    <row r="19" spans="1:19" s="103" customFormat="1" ht="21" customHeight="1" x14ac:dyDescent="0.45">
      <c r="A19" s="107" t="s">
        <v>143</v>
      </c>
      <c r="E19" s="11"/>
      <c r="G19" s="127">
        <v>0</v>
      </c>
      <c r="H19" s="58"/>
      <c r="I19" s="127">
        <v>0</v>
      </c>
      <c r="J19" s="58"/>
      <c r="K19" s="127">
        <v>0</v>
      </c>
      <c r="L19" s="58"/>
      <c r="M19" s="127">
        <v>0</v>
      </c>
      <c r="N19" s="58"/>
      <c r="O19" s="58">
        <f>-Q19</f>
        <v>1322366</v>
      </c>
      <c r="P19" s="58"/>
      <c r="Q19" s="58">
        <f>-Q20</f>
        <v>-1322366</v>
      </c>
      <c r="R19" s="58"/>
      <c r="S19" s="58">
        <f>SUM(G19:Q19)</f>
        <v>0</v>
      </c>
    </row>
    <row r="20" spans="1:19" s="103" customFormat="1" ht="21" customHeight="1" x14ac:dyDescent="0.45">
      <c r="A20" s="112" t="s">
        <v>99</v>
      </c>
      <c r="E20" s="106"/>
      <c r="G20" s="17">
        <v>0</v>
      </c>
      <c r="H20" s="58"/>
      <c r="I20" s="17">
        <v>0</v>
      </c>
      <c r="J20" s="58"/>
      <c r="K20" s="127">
        <v>0</v>
      </c>
      <c r="L20" s="58"/>
      <c r="M20" s="17">
        <v>0</v>
      </c>
      <c r="N20" s="58"/>
      <c r="O20" s="58">
        <f>'PL 12M'!$K$32</f>
        <v>154899840</v>
      </c>
      <c r="P20" s="58"/>
      <c r="Q20" s="58">
        <v>1322366</v>
      </c>
      <c r="R20" s="58"/>
      <c r="S20" s="58">
        <f>SUM(G20:Q20)</f>
        <v>156222206</v>
      </c>
    </row>
    <row r="21" spans="1:19" s="103" customFormat="1" ht="21" customHeight="1" thickBot="1" x14ac:dyDescent="0.5">
      <c r="A21" s="111" t="s">
        <v>149</v>
      </c>
      <c r="E21" s="106"/>
      <c r="G21" s="83">
        <f>SUM(G12:G20)</f>
        <v>648564609</v>
      </c>
      <c r="H21" s="58"/>
      <c r="I21" s="83">
        <f>SUM(I12:I20)</f>
        <v>219320683</v>
      </c>
      <c r="J21" s="58"/>
      <c r="K21" s="83">
        <f>SUM(K12:K20)</f>
        <v>0</v>
      </c>
      <c r="L21" s="58"/>
      <c r="M21" s="83">
        <f>SUM(M12:M20)</f>
        <v>9246000</v>
      </c>
      <c r="N21" s="58"/>
      <c r="O21" s="83">
        <f>SUM(O12:O20)</f>
        <v>168131120.45999998</v>
      </c>
      <c r="P21" s="58"/>
      <c r="Q21" s="83">
        <f>SUM(Q12:Q20)</f>
        <v>0</v>
      </c>
      <c r="R21" s="58"/>
      <c r="S21" s="83">
        <f>SUM(S12:S20)</f>
        <v>1045262412.46</v>
      </c>
    </row>
    <row r="22" spans="1:19" s="103" customFormat="1" ht="21.75" thickTop="1" x14ac:dyDescent="0.25">
      <c r="A22" s="158"/>
      <c r="E22" s="106"/>
      <c r="G22" s="17"/>
      <c r="H22" s="58"/>
      <c r="I22" s="17"/>
      <c r="J22" s="58"/>
      <c r="K22" s="127"/>
      <c r="L22" s="58"/>
      <c r="M22" s="17"/>
      <c r="N22" s="58"/>
      <c r="O22" s="58"/>
      <c r="P22" s="58"/>
      <c r="Q22" s="58"/>
      <c r="R22" s="58"/>
      <c r="S22" s="58"/>
    </row>
    <row r="23" spans="1:19" s="103" customFormat="1" x14ac:dyDescent="0.45">
      <c r="A23" s="111" t="s">
        <v>148</v>
      </c>
      <c r="E23" s="106"/>
      <c r="G23" s="17">
        <v>525513051</v>
      </c>
      <c r="H23" s="58"/>
      <c r="I23" s="17">
        <v>477262360</v>
      </c>
      <c r="J23" s="58"/>
      <c r="K23" s="127">
        <v>1660316</v>
      </c>
      <c r="L23" s="58"/>
      <c r="M23" s="17">
        <v>15140545</v>
      </c>
      <c r="N23" s="58"/>
      <c r="O23" s="58">
        <f>-424313506.54-9102929</f>
        <v>-433416435.54000002</v>
      </c>
      <c r="P23" s="58"/>
      <c r="Q23" s="58">
        <v>0</v>
      </c>
      <c r="R23" s="58"/>
      <c r="S23" s="58">
        <f>SUM(G23:Q23)</f>
        <v>586159836.46000004</v>
      </c>
    </row>
    <row r="24" spans="1:19" s="103" customFormat="1" x14ac:dyDescent="0.25">
      <c r="A24" s="158" t="s">
        <v>147</v>
      </c>
      <c r="C24" s="106"/>
      <c r="D24" s="106"/>
      <c r="E24" s="106"/>
      <c r="F24" s="106"/>
      <c r="G24" s="17"/>
      <c r="H24" s="58"/>
      <c r="I24" s="17"/>
      <c r="J24" s="58"/>
      <c r="K24" s="127"/>
      <c r="L24" s="58"/>
      <c r="M24" s="17"/>
      <c r="N24" s="58"/>
      <c r="O24" s="58"/>
      <c r="P24" s="58"/>
      <c r="Q24" s="58"/>
      <c r="R24" s="58"/>
      <c r="S24" s="58"/>
    </row>
    <row r="25" spans="1:19" s="103" customFormat="1" ht="20.25" customHeight="1" x14ac:dyDescent="0.25">
      <c r="A25" s="103" t="s">
        <v>146</v>
      </c>
      <c r="E25" s="11">
        <v>40</v>
      </c>
      <c r="G25" s="17">
        <v>0</v>
      </c>
      <c r="H25" s="58"/>
      <c r="I25" s="17">
        <v>0</v>
      </c>
      <c r="J25" s="58"/>
      <c r="K25" s="127">
        <v>-187406</v>
      </c>
      <c r="L25" s="58"/>
      <c r="M25" s="17">
        <v>0</v>
      </c>
      <c r="N25" s="58"/>
      <c r="O25" s="58">
        <v>0</v>
      </c>
      <c r="P25" s="58"/>
      <c r="Q25" s="58">
        <v>0</v>
      </c>
      <c r="R25" s="58"/>
      <c r="S25" s="58">
        <f>SUM(G25:Q25)</f>
        <v>-187406</v>
      </c>
    </row>
    <row r="26" spans="1:19" s="103" customFormat="1" x14ac:dyDescent="0.45">
      <c r="A26" s="107" t="s">
        <v>144</v>
      </c>
      <c r="E26" s="11">
        <v>27</v>
      </c>
      <c r="G26" s="127">
        <v>1368738</v>
      </c>
      <c r="H26" s="58"/>
      <c r="I26" s="17">
        <v>1131262</v>
      </c>
      <c r="J26" s="58"/>
      <c r="K26" s="127">
        <v>0</v>
      </c>
      <c r="L26" s="58"/>
      <c r="M26" s="17">
        <v>0</v>
      </c>
      <c r="N26" s="58"/>
      <c r="O26" s="58">
        <v>0</v>
      </c>
      <c r="P26" s="58"/>
      <c r="Q26" s="58">
        <v>0</v>
      </c>
      <c r="R26" s="58"/>
      <c r="S26" s="58">
        <f>SUM(G26:Q26)</f>
        <v>2500000</v>
      </c>
    </row>
    <row r="27" spans="1:19" s="103" customFormat="1" x14ac:dyDescent="0.45">
      <c r="A27" s="107" t="s">
        <v>151</v>
      </c>
      <c r="E27" s="11">
        <v>31</v>
      </c>
      <c r="G27" s="127">
        <v>0</v>
      </c>
      <c r="H27" s="58"/>
      <c r="I27" s="17">
        <v>0</v>
      </c>
      <c r="J27" s="58"/>
      <c r="K27" s="127">
        <v>0</v>
      </c>
      <c r="L27" s="58"/>
      <c r="M27" s="17">
        <v>1501000</v>
      </c>
      <c r="N27" s="58"/>
      <c r="O27" s="58">
        <v>-1501000</v>
      </c>
      <c r="P27" s="58"/>
      <c r="Q27" s="58">
        <v>0</v>
      </c>
      <c r="R27" s="58"/>
      <c r="S27" s="58">
        <f>SUM(G27:Q27)</f>
        <v>0</v>
      </c>
    </row>
    <row r="28" spans="1:19" s="103" customFormat="1" x14ac:dyDescent="0.45">
      <c r="A28" s="107" t="s">
        <v>143</v>
      </c>
      <c r="E28" s="11">
        <v>44</v>
      </c>
      <c r="G28" s="127">
        <v>0</v>
      </c>
      <c r="H28" s="58"/>
      <c r="I28" s="127">
        <v>-409172962</v>
      </c>
      <c r="J28" s="58"/>
      <c r="K28" s="127">
        <v>0</v>
      </c>
      <c r="L28" s="58"/>
      <c r="M28" s="127">
        <v>-15140545</v>
      </c>
      <c r="N28" s="58"/>
      <c r="O28" s="58">
        <v>425102106</v>
      </c>
      <c r="P28" s="58"/>
      <c r="Q28" s="58">
        <v>-788599</v>
      </c>
      <c r="R28" s="58"/>
      <c r="S28" s="58">
        <f>SUM(G28:Q28)</f>
        <v>0</v>
      </c>
    </row>
    <row r="29" spans="1:19" s="103" customFormat="1" x14ac:dyDescent="0.45">
      <c r="A29" s="103" t="s">
        <v>99</v>
      </c>
      <c r="E29" s="157"/>
      <c r="G29" s="17">
        <v>0</v>
      </c>
      <c r="H29" s="58"/>
      <c r="I29" s="17">
        <v>0</v>
      </c>
      <c r="J29" s="58"/>
      <c r="K29" s="127">
        <v>0</v>
      </c>
      <c r="L29" s="58"/>
      <c r="M29" s="17">
        <v>0</v>
      </c>
      <c r="N29" s="58"/>
      <c r="O29" s="58">
        <v>29469244</v>
      </c>
      <c r="P29" s="58"/>
      <c r="Q29" s="58">
        <v>788599</v>
      </c>
      <c r="R29" s="58"/>
      <c r="S29" s="58">
        <f>SUM(G29:Q29)</f>
        <v>30257843</v>
      </c>
    </row>
    <row r="30" spans="1:19" s="103" customFormat="1" ht="21.75" thickBot="1" x14ac:dyDescent="0.5">
      <c r="A30" s="111" t="s">
        <v>141</v>
      </c>
      <c r="E30" s="106"/>
      <c r="G30" s="83">
        <f>SUM(G23:G29)</f>
        <v>526881789</v>
      </c>
      <c r="H30" s="58"/>
      <c r="I30" s="83">
        <f>SUM(I23:I29)</f>
        <v>69220660</v>
      </c>
      <c r="J30" s="58"/>
      <c r="K30" s="83">
        <f>SUM(K23:K29)</f>
        <v>1472910</v>
      </c>
      <c r="L30" s="58"/>
      <c r="M30" s="83">
        <f>SUM(M23:M29)</f>
        <v>1501000</v>
      </c>
      <c r="N30" s="58"/>
      <c r="O30" s="83">
        <f>SUM(O23:O29)</f>
        <v>19653914.459999979</v>
      </c>
      <c r="P30" s="58"/>
      <c r="Q30" s="83">
        <f>SUM(Q23:Q29)</f>
        <v>0</v>
      </c>
      <c r="R30" s="58"/>
      <c r="S30" s="83">
        <f>SUM(S23:S29)</f>
        <v>618730273.46000004</v>
      </c>
    </row>
    <row r="31" spans="1:19" s="103" customFormat="1" ht="21.75" thickTop="1" x14ac:dyDescent="0.45">
      <c r="A31" s="111"/>
      <c r="E31" s="106"/>
      <c r="G31" s="17"/>
      <c r="H31" s="58"/>
      <c r="I31" s="17"/>
      <c r="J31" s="58"/>
      <c r="K31" s="127"/>
      <c r="L31" s="58"/>
      <c r="M31" s="58"/>
      <c r="N31" s="58"/>
      <c r="O31" s="84"/>
      <c r="P31" s="84"/>
      <c r="Q31" s="84"/>
      <c r="R31" s="84"/>
      <c r="S31" s="84"/>
    </row>
    <row r="32" spans="1:19" s="103" customFormat="1" x14ac:dyDescent="0.25">
      <c r="E32" s="106"/>
      <c r="G32" s="58"/>
      <c r="H32" s="58"/>
      <c r="I32" s="58"/>
      <c r="J32" s="58"/>
      <c r="K32" s="127"/>
      <c r="L32" s="58"/>
      <c r="M32" s="58"/>
      <c r="N32" s="58"/>
      <c r="O32" s="84"/>
      <c r="P32" s="84"/>
      <c r="Q32" s="84"/>
      <c r="R32" s="84"/>
      <c r="S32" s="84"/>
    </row>
    <row r="33" spans="1:19" s="103" customFormat="1" x14ac:dyDescent="0.25">
      <c r="E33" s="106"/>
      <c r="G33" s="58"/>
      <c r="H33" s="58"/>
      <c r="I33" s="58"/>
      <c r="J33" s="58"/>
      <c r="K33" s="58"/>
      <c r="L33" s="58"/>
      <c r="M33" s="58"/>
      <c r="N33" s="58"/>
      <c r="O33" s="84"/>
      <c r="P33" s="84"/>
      <c r="Q33" s="84"/>
      <c r="R33" s="84"/>
      <c r="S33" s="84"/>
    </row>
    <row r="34" spans="1:19" s="103" customFormat="1" x14ac:dyDescent="0.25">
      <c r="A34" s="152"/>
      <c r="C34" s="152" t="s">
        <v>1</v>
      </c>
      <c r="E34" s="106"/>
      <c r="K34" s="58"/>
      <c r="M34" s="152" t="s">
        <v>1</v>
      </c>
      <c r="N34" s="156"/>
      <c r="O34" s="155"/>
      <c r="P34" s="155"/>
      <c r="Q34" s="155"/>
      <c r="R34" s="154"/>
      <c r="S34" s="154"/>
    </row>
    <row r="35" spans="1:19" s="103" customFormat="1" ht="21" customHeight="1" x14ac:dyDescent="0.45">
      <c r="A35" s="152"/>
      <c r="C35" s="112" t="s">
        <v>187</v>
      </c>
      <c r="D35" s="153"/>
      <c r="E35" s="132"/>
      <c r="F35" s="153"/>
      <c r="M35" s="112" t="s">
        <v>187</v>
      </c>
      <c r="N35" s="153"/>
      <c r="O35" s="153"/>
      <c r="P35" s="153"/>
      <c r="Q35" s="153"/>
    </row>
    <row r="36" spans="1:19" s="103" customFormat="1" x14ac:dyDescent="0.25">
      <c r="A36" s="152"/>
      <c r="E36" s="106"/>
      <c r="G36" s="152"/>
      <c r="H36" s="152"/>
      <c r="I36" s="152"/>
      <c r="S36" s="104"/>
    </row>
    <row r="37" spans="1:19" s="103" customFormat="1" ht="21" customHeight="1" x14ac:dyDescent="0.25">
      <c r="B37" s="105"/>
      <c r="C37" s="105"/>
      <c r="D37" s="105"/>
      <c r="E37" s="106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51"/>
    </row>
    <row r="38" spans="1:19" s="142" customFormat="1" ht="17.25" customHeight="1" x14ac:dyDescent="0.25"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</row>
    <row r="39" spans="1:19" s="103" customFormat="1" x14ac:dyDescent="0.25">
      <c r="E39" s="106"/>
      <c r="G39" s="149"/>
      <c r="I39" s="149"/>
      <c r="K39" s="149"/>
      <c r="M39" s="149"/>
      <c r="N39" s="105"/>
      <c r="O39" s="149"/>
      <c r="P39" s="105"/>
      <c r="Q39" s="149"/>
      <c r="R39" s="105"/>
      <c r="S39" s="149"/>
    </row>
  </sheetData>
  <mergeCells count="4">
    <mergeCell ref="A3:L3"/>
    <mergeCell ref="G5:S5"/>
    <mergeCell ref="G6:S6"/>
    <mergeCell ref="M8:O8"/>
  </mergeCells>
  <printOptions horizontalCentered="1"/>
  <pageMargins left="0.6692913385826772" right="0.51181102362204722" top="0.47244094488188981" bottom="0.51181102362204722" header="0" footer="0.23622047244094491"/>
  <pageSetup paperSize="9" scale="70" firstPageNumber="13" orientation="landscape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C15B5-62C1-485E-9D42-5D651C6DE052}">
  <sheetPr>
    <tabColor rgb="FFFF0066"/>
    <pageSetUpPr fitToPage="1"/>
  </sheetPr>
  <dimension ref="A1:P48"/>
  <sheetViews>
    <sheetView topLeftCell="A23" zoomScaleNormal="100" zoomScaleSheetLayoutView="70" workbookViewId="0">
      <selection activeCell="G37" sqref="G37"/>
    </sheetView>
  </sheetViews>
  <sheetFormatPr defaultColWidth="8" defaultRowHeight="21" x14ac:dyDescent="0.25"/>
  <cols>
    <col min="1" max="1" width="2.625" style="161" customWidth="1"/>
    <col min="2" max="2" width="5.875" style="160" customWidth="1"/>
    <col min="3" max="3" width="8.875" style="160" customWidth="1"/>
    <col min="4" max="4" width="15.125" style="160" customWidth="1"/>
    <col min="5" max="5" width="9.625" style="160" customWidth="1"/>
    <col min="6" max="6" width="13.25" style="160" customWidth="1"/>
    <col min="7" max="7" width="0.875" style="160" customWidth="1"/>
    <col min="8" max="8" width="13.25" style="160" customWidth="1"/>
    <col min="9" max="9" width="0.875" style="160" customWidth="1"/>
    <col min="10" max="10" width="13.25" style="160" customWidth="1"/>
    <col min="11" max="11" width="0.875" style="160" customWidth="1"/>
    <col min="12" max="12" width="13.25" style="160" customWidth="1"/>
    <col min="13" max="15" width="8" style="160"/>
    <col min="16" max="16" width="7.5" style="160" customWidth="1"/>
    <col min="17" max="16384" width="8" style="160"/>
  </cols>
  <sheetData>
    <row r="1" spans="1:16" x14ac:dyDescent="0.25">
      <c r="L1" s="102"/>
    </row>
    <row r="2" spans="1:16" s="173" customFormat="1" ht="21.75" x14ac:dyDescent="0.25">
      <c r="A2" s="174" t="s">
        <v>43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6" s="173" customFormat="1" ht="21.75" x14ac:dyDescent="0.25">
      <c r="A3" s="174" t="s">
        <v>223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6" s="173" customFormat="1" ht="22.5" customHeight="1" x14ac:dyDescent="0.45">
      <c r="A4" s="98" t="str">
        <f>'PL 12M'!A4:M4</f>
        <v>สำหรับปีสิ้นสุดวันที่ 31 ธันวาคม 2564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6" ht="22.5" customHeight="1" x14ac:dyDescent="0.45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41"/>
    </row>
    <row r="6" spans="1:16" x14ac:dyDescent="0.25">
      <c r="F6" s="171" t="s">
        <v>40</v>
      </c>
      <c r="G6" s="171"/>
      <c r="H6" s="171"/>
      <c r="I6" s="171"/>
      <c r="J6" s="171"/>
      <c r="K6" s="171"/>
      <c r="L6" s="171"/>
    </row>
    <row r="7" spans="1:16" x14ac:dyDescent="0.25">
      <c r="F7" s="170" t="s">
        <v>39</v>
      </c>
      <c r="G7" s="170"/>
      <c r="H7" s="170"/>
      <c r="I7" s="10"/>
      <c r="J7" s="170" t="s">
        <v>38</v>
      </c>
      <c r="K7" s="170"/>
      <c r="L7" s="170"/>
    </row>
    <row r="8" spans="1:16" x14ac:dyDescent="0.25">
      <c r="F8" s="66">
        <v>2564</v>
      </c>
      <c r="G8" s="1"/>
      <c r="H8" s="66">
        <v>2563</v>
      </c>
      <c r="I8" s="23"/>
      <c r="J8" s="66">
        <v>2564</v>
      </c>
      <c r="K8" s="1"/>
      <c r="L8" s="66">
        <v>2563</v>
      </c>
    </row>
    <row r="9" spans="1:16" x14ac:dyDescent="0.25">
      <c r="F9" s="62"/>
      <c r="G9" s="1"/>
      <c r="H9" s="11"/>
      <c r="I9" s="23"/>
      <c r="J9" s="62"/>
      <c r="K9" s="1"/>
      <c r="L9" s="11"/>
    </row>
    <row r="10" spans="1:16" x14ac:dyDescent="0.25">
      <c r="A10" s="169" t="s">
        <v>222</v>
      </c>
      <c r="L10" s="102"/>
      <c r="P10" s="166"/>
    </row>
    <row r="11" spans="1:16" x14ac:dyDescent="0.25">
      <c r="A11" s="161" t="s">
        <v>221</v>
      </c>
      <c r="F11" s="17">
        <f>'PL 12M'!G32</f>
        <v>99261618</v>
      </c>
      <c r="G11" s="17"/>
      <c r="H11" s="36">
        <v>66139717</v>
      </c>
      <c r="I11" s="17"/>
      <c r="J11" s="17">
        <f>'PL 12M'!K32</f>
        <v>154899840</v>
      </c>
      <c r="L11" s="163">
        <v>29469244</v>
      </c>
      <c r="M11" s="17"/>
    </row>
    <row r="12" spans="1:16" x14ac:dyDescent="0.25">
      <c r="A12" s="161" t="s">
        <v>220</v>
      </c>
      <c r="F12" s="17"/>
      <c r="H12" s="163"/>
      <c r="I12" s="163"/>
      <c r="J12" s="163"/>
      <c r="K12" s="163"/>
      <c r="L12" s="163"/>
      <c r="P12" s="166"/>
    </row>
    <row r="13" spans="1:16" x14ac:dyDescent="0.25">
      <c r="B13" s="161" t="s">
        <v>219</v>
      </c>
      <c r="D13" s="165"/>
      <c r="E13" s="165"/>
      <c r="F13" s="17"/>
      <c r="H13" s="163"/>
      <c r="I13" s="163"/>
      <c r="J13" s="163"/>
      <c r="K13" s="163"/>
      <c r="L13" s="163"/>
    </row>
    <row r="14" spans="1:16" x14ac:dyDescent="0.25">
      <c r="B14" s="160" t="s">
        <v>218</v>
      </c>
      <c r="D14" s="165"/>
      <c r="E14" s="165"/>
      <c r="F14" s="163">
        <f>-'PL 12M'!G31</f>
        <v>23617061</v>
      </c>
      <c r="H14" s="163">
        <v>12244317</v>
      </c>
      <c r="I14" s="163"/>
      <c r="J14" s="163">
        <f>-'PL 12M'!K31</f>
        <v>24384280</v>
      </c>
      <c r="K14" s="163"/>
      <c r="L14" s="163">
        <f>-12136752</f>
        <v>-12136752</v>
      </c>
    </row>
    <row r="15" spans="1:16" x14ac:dyDescent="0.25">
      <c r="B15" s="161" t="s">
        <v>217</v>
      </c>
      <c r="D15" s="161"/>
      <c r="E15" s="161"/>
      <c r="F15" s="163">
        <v>121810732</v>
      </c>
      <c r="G15" s="163"/>
      <c r="H15" s="163">
        <v>84478840</v>
      </c>
      <c r="I15" s="163"/>
      <c r="J15" s="163">
        <v>82287788</v>
      </c>
      <c r="K15" s="163"/>
      <c r="L15" s="163">
        <v>52473023</v>
      </c>
      <c r="P15" s="168"/>
    </row>
    <row r="16" spans="1:16" x14ac:dyDescent="0.25">
      <c r="B16" s="161" t="s">
        <v>216</v>
      </c>
      <c r="D16" s="161"/>
      <c r="E16" s="161"/>
      <c r="F16" s="17">
        <v>0</v>
      </c>
      <c r="G16" s="163"/>
      <c r="H16" s="167">
        <v>97225</v>
      </c>
      <c r="I16" s="163"/>
      <c r="J16" s="17">
        <v>0</v>
      </c>
      <c r="K16" s="163"/>
      <c r="L16" s="17">
        <v>97225</v>
      </c>
    </row>
    <row r="17" spans="2:16" x14ac:dyDescent="0.25">
      <c r="B17" s="161" t="s">
        <v>215</v>
      </c>
      <c r="D17" s="161"/>
      <c r="E17" s="161"/>
      <c r="F17" s="17">
        <v>4856</v>
      </c>
      <c r="G17" s="163"/>
      <c r="H17" s="167">
        <v>383403</v>
      </c>
      <c r="I17" s="163"/>
      <c r="J17" s="17">
        <v>0</v>
      </c>
      <c r="K17" s="163"/>
      <c r="L17" s="17">
        <v>383262</v>
      </c>
    </row>
    <row r="18" spans="2:16" x14ac:dyDescent="0.25">
      <c r="B18" s="161" t="s">
        <v>214</v>
      </c>
      <c r="D18" s="161"/>
      <c r="E18" s="161"/>
      <c r="F18" s="163">
        <v>3516793</v>
      </c>
      <c r="G18" s="163"/>
      <c r="H18" s="163">
        <v>12916762</v>
      </c>
      <c r="I18" s="163"/>
      <c r="J18" s="163">
        <v>-2223549</v>
      </c>
      <c r="K18" s="163"/>
      <c r="L18" s="163">
        <v>1348873</v>
      </c>
      <c r="P18" s="166"/>
    </row>
    <row r="19" spans="2:16" x14ac:dyDescent="0.25">
      <c r="B19" s="161" t="s">
        <v>213</v>
      </c>
      <c r="D19" s="161"/>
      <c r="E19" s="161"/>
      <c r="F19" s="163">
        <v>1435521</v>
      </c>
      <c r="G19" s="163"/>
      <c r="H19" s="163">
        <v>0</v>
      </c>
      <c r="I19" s="163"/>
      <c r="J19" s="163">
        <v>1435521</v>
      </c>
      <c r="K19" s="163"/>
      <c r="L19" s="163">
        <v>0</v>
      </c>
      <c r="P19" s="166"/>
    </row>
    <row r="20" spans="2:16" x14ac:dyDescent="0.25">
      <c r="B20" s="161" t="s">
        <v>212</v>
      </c>
      <c r="D20" s="161"/>
      <c r="E20" s="161"/>
      <c r="F20" s="163">
        <v>9704572</v>
      </c>
      <c r="G20" s="163"/>
      <c r="H20" s="163">
        <v>1646072</v>
      </c>
      <c r="I20" s="163"/>
      <c r="J20" s="163">
        <v>-7679222</v>
      </c>
      <c r="K20" s="163"/>
      <c r="L20" s="163">
        <v>0</v>
      </c>
      <c r="P20" s="166"/>
    </row>
    <row r="21" spans="2:16" x14ac:dyDescent="0.25">
      <c r="B21" s="161" t="s">
        <v>211</v>
      </c>
      <c r="D21" s="161"/>
      <c r="E21" s="161"/>
      <c r="F21" s="163">
        <v>-129233</v>
      </c>
      <c r="G21" s="163"/>
      <c r="H21" s="163">
        <v>4776839</v>
      </c>
      <c r="I21" s="163"/>
      <c r="J21" s="163">
        <v>0</v>
      </c>
      <c r="K21" s="163"/>
      <c r="L21" s="163">
        <v>0</v>
      </c>
    </row>
    <row r="22" spans="2:16" x14ac:dyDescent="0.25">
      <c r="B22" s="161" t="s">
        <v>210</v>
      </c>
      <c r="D22" s="161"/>
      <c r="E22" s="161"/>
      <c r="F22" s="163"/>
      <c r="J22" s="5"/>
      <c r="L22" s="163"/>
    </row>
    <row r="23" spans="2:16" x14ac:dyDescent="0.25">
      <c r="B23" s="161" t="s">
        <v>209</v>
      </c>
      <c r="D23" s="165"/>
      <c r="E23" s="165"/>
      <c r="F23" s="163">
        <v>45618</v>
      </c>
      <c r="G23" s="161"/>
      <c r="H23" s="163">
        <f>-34544</f>
        <v>-34544</v>
      </c>
      <c r="I23" s="163"/>
      <c r="J23" s="162">
        <v>0</v>
      </c>
      <c r="K23" s="163"/>
      <c r="L23" s="162">
        <v>0</v>
      </c>
    </row>
    <row r="24" spans="2:16" x14ac:dyDescent="0.25">
      <c r="B24" s="161" t="s">
        <v>208</v>
      </c>
      <c r="D24" s="165"/>
      <c r="E24" s="165"/>
      <c r="F24" s="163">
        <v>3357964</v>
      </c>
      <c r="G24" s="161"/>
      <c r="H24" s="163">
        <v>1631931</v>
      </c>
      <c r="I24" s="163"/>
      <c r="J24" s="163">
        <v>4264024</v>
      </c>
      <c r="K24" s="163"/>
      <c r="L24" s="163">
        <f>-324331</f>
        <v>-324331</v>
      </c>
    </row>
    <row r="25" spans="2:16" x14ac:dyDescent="0.25">
      <c r="B25" s="161" t="s">
        <v>124</v>
      </c>
      <c r="D25" s="165"/>
      <c r="E25" s="165"/>
      <c r="F25" s="163">
        <v>0</v>
      </c>
      <c r="G25" s="161"/>
      <c r="H25" s="163">
        <v>0</v>
      </c>
      <c r="I25" s="163"/>
      <c r="J25" s="163">
        <v>-126190956</v>
      </c>
      <c r="K25" s="163"/>
      <c r="L25" s="163">
        <v>0</v>
      </c>
    </row>
    <row r="26" spans="2:16" x14ac:dyDescent="0.25">
      <c r="B26" s="161" t="s">
        <v>207</v>
      </c>
      <c r="D26" s="165"/>
      <c r="E26" s="165"/>
      <c r="F26" s="163">
        <v>1444930</v>
      </c>
      <c r="G26" s="161"/>
      <c r="H26" s="163">
        <v>5085912</v>
      </c>
      <c r="I26" s="163"/>
      <c r="J26" s="163">
        <v>1547650</v>
      </c>
      <c r="K26" s="163"/>
      <c r="L26" s="163">
        <v>4983192</v>
      </c>
    </row>
    <row r="27" spans="2:16" x14ac:dyDescent="0.25">
      <c r="B27" s="161" t="s">
        <v>206</v>
      </c>
      <c r="D27" s="165"/>
      <c r="E27" s="165"/>
      <c r="F27" s="163"/>
      <c r="G27" s="161"/>
      <c r="H27" s="163"/>
      <c r="I27" s="163"/>
      <c r="J27" s="163"/>
      <c r="K27" s="163"/>
      <c r="L27" s="163"/>
    </row>
    <row r="28" spans="2:16" x14ac:dyDescent="0.25">
      <c r="B28" s="161" t="s">
        <v>205</v>
      </c>
      <c r="D28" s="161"/>
      <c r="E28" s="161"/>
      <c r="F28" s="163">
        <v>2754895</v>
      </c>
      <c r="G28" s="161"/>
      <c r="H28" s="163">
        <v>2783578</v>
      </c>
      <c r="I28" s="163"/>
      <c r="J28" s="163">
        <v>517820</v>
      </c>
      <c r="K28" s="163"/>
      <c r="L28" s="163">
        <v>914134</v>
      </c>
    </row>
    <row r="29" spans="2:16" x14ac:dyDescent="0.25">
      <c r="B29" s="161" t="s">
        <v>204</v>
      </c>
      <c r="D29" s="161"/>
      <c r="E29" s="161"/>
      <c r="F29" s="163">
        <v>0</v>
      </c>
      <c r="G29" s="161"/>
      <c r="H29" s="163">
        <f>-187406</f>
        <v>-187406</v>
      </c>
      <c r="I29" s="163"/>
      <c r="J29" s="163">
        <v>0</v>
      </c>
      <c r="K29" s="163"/>
      <c r="L29" s="163">
        <f>-187406</f>
        <v>-187406</v>
      </c>
    </row>
    <row r="30" spans="2:16" x14ac:dyDescent="0.25">
      <c r="B30" s="161" t="s">
        <v>203</v>
      </c>
      <c r="D30" s="161"/>
      <c r="E30" s="161"/>
      <c r="F30" s="163">
        <v>2138134</v>
      </c>
      <c r="G30" s="161"/>
      <c r="H30" s="163">
        <v>0</v>
      </c>
      <c r="I30" s="163"/>
      <c r="J30" s="163">
        <v>2138134</v>
      </c>
      <c r="K30" s="163"/>
      <c r="L30" s="163">
        <v>0</v>
      </c>
    </row>
    <row r="31" spans="2:16" x14ac:dyDescent="0.25">
      <c r="B31" s="161" t="s">
        <v>127</v>
      </c>
      <c r="D31" s="161"/>
      <c r="E31" s="161"/>
      <c r="F31" s="163">
        <v>0</v>
      </c>
      <c r="G31" s="163"/>
      <c r="H31" s="163">
        <v>0</v>
      </c>
      <c r="I31" s="163"/>
      <c r="J31" s="163">
        <v>-32000000</v>
      </c>
      <c r="K31" s="163"/>
      <c r="L31" s="163">
        <f>-43750000</f>
        <v>-43750000</v>
      </c>
    </row>
    <row r="32" spans="2:16" x14ac:dyDescent="0.25">
      <c r="B32" s="161" t="s">
        <v>202</v>
      </c>
      <c r="D32" s="161"/>
      <c r="E32" s="161"/>
      <c r="F32" s="163">
        <v>29595389</v>
      </c>
      <c r="G32" s="161"/>
      <c r="H32" s="163">
        <v>34701951</v>
      </c>
      <c r="I32" s="163"/>
      <c r="J32" s="163">
        <v>21977242</v>
      </c>
      <c r="K32" s="163"/>
      <c r="L32" s="163">
        <v>27751218</v>
      </c>
    </row>
    <row r="33" spans="1:12" x14ac:dyDescent="0.25">
      <c r="B33" s="161" t="s">
        <v>201</v>
      </c>
      <c r="D33" s="161"/>
      <c r="E33" s="161"/>
      <c r="F33" s="86">
        <v>-3605686</v>
      </c>
      <c r="G33" s="161"/>
      <c r="H33" s="86">
        <v>-4125251</v>
      </c>
      <c r="I33" s="58"/>
      <c r="J33" s="86">
        <v>-3511528</v>
      </c>
      <c r="K33" s="58"/>
      <c r="L33" s="86">
        <v>-4026078</v>
      </c>
    </row>
    <row r="34" spans="1:12" x14ac:dyDescent="0.25">
      <c r="A34" s="7" t="s">
        <v>200</v>
      </c>
      <c r="B34" s="1"/>
      <c r="C34" s="1"/>
      <c r="D34" s="1"/>
      <c r="E34" s="1"/>
      <c r="F34" s="163"/>
      <c r="G34" s="1"/>
      <c r="H34" s="164"/>
      <c r="I34" s="163"/>
      <c r="J34" s="163"/>
      <c r="K34" s="163"/>
      <c r="L34" s="164"/>
    </row>
    <row r="35" spans="1:12" x14ac:dyDescent="0.25">
      <c r="A35" s="7" t="s">
        <v>199</v>
      </c>
      <c r="B35" s="1"/>
      <c r="C35" s="1"/>
      <c r="D35" s="1"/>
      <c r="E35" s="1"/>
      <c r="F35" s="163">
        <f>SUM(F11:F33)</f>
        <v>294953164</v>
      </c>
      <c r="G35" s="1"/>
      <c r="H35" s="163">
        <f>SUM(H11:H33)</f>
        <v>222539346</v>
      </c>
      <c r="I35" s="163"/>
      <c r="J35" s="163">
        <f>SUM(J11:J33)</f>
        <v>121847044</v>
      </c>
      <c r="K35" s="163"/>
      <c r="L35" s="163">
        <f>SUM(L11:L33)</f>
        <v>56995604</v>
      </c>
    </row>
    <row r="36" spans="1:12" hidden="1" x14ac:dyDescent="0.25">
      <c r="B36" s="1" t="s">
        <v>198</v>
      </c>
      <c r="C36" s="18"/>
      <c r="D36" s="18"/>
      <c r="E36" s="18"/>
    </row>
    <row r="37" spans="1:12" hidden="1" x14ac:dyDescent="0.25">
      <c r="A37" s="161" t="s">
        <v>197</v>
      </c>
      <c r="I37" s="163"/>
      <c r="J37" s="163"/>
      <c r="K37" s="163"/>
    </row>
    <row r="38" spans="1:12" hidden="1" x14ac:dyDescent="0.25">
      <c r="B38" s="160" t="s">
        <v>196</v>
      </c>
      <c r="C38" s="161"/>
      <c r="D38" s="161"/>
      <c r="E38" s="161"/>
      <c r="F38" s="163">
        <v>-131</v>
      </c>
      <c r="G38" s="161"/>
      <c r="H38" s="163">
        <v>-131</v>
      </c>
      <c r="I38" s="163"/>
      <c r="J38" s="163">
        <v>44445</v>
      </c>
      <c r="K38" s="163"/>
      <c r="L38" s="163">
        <v>-19210</v>
      </c>
    </row>
    <row r="39" spans="1:12" hidden="1" x14ac:dyDescent="0.25">
      <c r="B39" s="7" t="s">
        <v>195</v>
      </c>
      <c r="C39" s="161"/>
      <c r="D39" s="161"/>
      <c r="E39" s="161"/>
      <c r="F39" s="163">
        <f>J39</f>
        <v>135665</v>
      </c>
      <c r="G39" s="161"/>
      <c r="H39" s="163">
        <v>135665</v>
      </c>
      <c r="I39" s="163"/>
      <c r="J39" s="163">
        <v>135665</v>
      </c>
      <c r="K39" s="163"/>
      <c r="L39" s="163">
        <v>-387143</v>
      </c>
    </row>
    <row r="40" spans="1:12" hidden="1" x14ac:dyDescent="0.25">
      <c r="B40" s="160" t="s">
        <v>194</v>
      </c>
      <c r="C40" s="161"/>
      <c r="D40" s="161"/>
      <c r="E40" s="161"/>
      <c r="F40" s="163">
        <v>-714</v>
      </c>
      <c r="G40" s="161"/>
      <c r="H40" s="163">
        <v>-714</v>
      </c>
      <c r="I40" s="163"/>
      <c r="J40" s="163">
        <v>15711</v>
      </c>
      <c r="K40" s="163"/>
      <c r="L40" s="163">
        <v>-24442</v>
      </c>
    </row>
    <row r="41" spans="1:12" hidden="1" x14ac:dyDescent="0.25">
      <c r="B41" s="160" t="s">
        <v>193</v>
      </c>
      <c r="C41" s="161"/>
      <c r="D41" s="161"/>
      <c r="E41" s="161"/>
      <c r="F41" s="163">
        <f>J41</f>
        <v>5889</v>
      </c>
      <c r="G41" s="161"/>
      <c r="H41" s="163">
        <v>5889</v>
      </c>
      <c r="I41" s="163"/>
      <c r="J41" s="163">
        <v>5889</v>
      </c>
      <c r="K41" s="163"/>
      <c r="L41" s="163">
        <v>-7524</v>
      </c>
    </row>
    <row r="42" spans="1:12" hidden="1" x14ac:dyDescent="0.25">
      <c r="B42" s="7" t="s">
        <v>192</v>
      </c>
      <c r="C42" s="161"/>
      <c r="D42" s="161"/>
      <c r="E42" s="161"/>
      <c r="F42" s="163">
        <f>J42</f>
        <v>4985</v>
      </c>
      <c r="G42" s="161"/>
      <c r="H42" s="163">
        <v>4985</v>
      </c>
      <c r="I42" s="163"/>
      <c r="J42" s="163">
        <v>4985</v>
      </c>
      <c r="K42" s="163"/>
      <c r="L42" s="163">
        <v>0</v>
      </c>
    </row>
    <row r="43" spans="1:12" hidden="1" x14ac:dyDescent="0.25">
      <c r="B43" s="160" t="s">
        <v>4</v>
      </c>
      <c r="F43" s="163">
        <v>14996</v>
      </c>
      <c r="G43" s="161"/>
      <c r="H43" s="163">
        <v>14996</v>
      </c>
      <c r="I43" s="163"/>
      <c r="J43" s="163">
        <v>3135</v>
      </c>
      <c r="K43" s="163"/>
      <c r="L43" s="163">
        <v>4225</v>
      </c>
    </row>
    <row r="44" spans="1:12" ht="13.5" hidden="1" customHeight="1" x14ac:dyDescent="0.25">
      <c r="J44" s="163"/>
    </row>
    <row r="45" spans="1:12" ht="11.25" hidden="1" customHeight="1" x14ac:dyDescent="0.25"/>
    <row r="46" spans="1:12" x14ac:dyDescent="0.25">
      <c r="A46" s="7"/>
      <c r="B46" s="7" t="s">
        <v>1</v>
      </c>
      <c r="C46" s="1"/>
      <c r="D46" s="1"/>
      <c r="E46" s="1"/>
      <c r="F46" s="1"/>
      <c r="G46" s="1"/>
      <c r="H46" s="7" t="s">
        <v>1</v>
      </c>
      <c r="I46" s="1"/>
      <c r="K46" s="1"/>
      <c r="L46" s="1"/>
    </row>
    <row r="47" spans="1:12" x14ac:dyDescent="0.25">
      <c r="A47" s="7"/>
      <c r="B47" s="7" t="s">
        <v>191</v>
      </c>
      <c r="C47" s="2"/>
      <c r="D47" s="2"/>
      <c r="E47" s="1"/>
      <c r="F47" s="1"/>
      <c r="G47" s="1"/>
      <c r="H47" s="7" t="s">
        <v>191</v>
      </c>
      <c r="I47" s="2"/>
      <c r="K47" s="2"/>
      <c r="L47" s="2"/>
    </row>
    <row r="48" spans="1:12" x14ac:dyDescent="0.25">
      <c r="J48" s="162"/>
    </row>
  </sheetData>
  <mergeCells count="4">
    <mergeCell ref="F6:L6"/>
    <mergeCell ref="F7:H7"/>
    <mergeCell ref="J7:L7"/>
    <mergeCell ref="A4:M4"/>
  </mergeCells>
  <printOptions horizontalCentered="1"/>
  <pageMargins left="0.98425196850393704" right="0.39370078740157483" top="0.78740157480314965" bottom="0.82677165354330717" header="0" footer="0.31496062992125984"/>
  <pageSetup paperSize="9" scale="84" firstPageNumber="14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9BDDC-3102-4F61-B038-52474C09A2A0}">
  <sheetPr>
    <tabColor rgb="FFFF0066"/>
  </sheetPr>
  <dimension ref="A1:R45"/>
  <sheetViews>
    <sheetView view="pageBreakPreview" zoomScale="70" zoomScaleNormal="100" zoomScaleSheetLayoutView="70" workbookViewId="0">
      <selection activeCell="G37" sqref="G37"/>
    </sheetView>
  </sheetViews>
  <sheetFormatPr defaultColWidth="8" defaultRowHeight="21" x14ac:dyDescent="0.25"/>
  <cols>
    <col min="1" max="1" width="2.625" style="160" customWidth="1"/>
    <col min="2" max="2" width="5.875" style="160" customWidth="1"/>
    <col min="3" max="3" width="8.875" style="160" customWidth="1"/>
    <col min="4" max="4" width="14.375" style="160" customWidth="1"/>
    <col min="5" max="5" width="7.75" style="160" customWidth="1"/>
    <col min="6" max="6" width="13.25" style="160" customWidth="1"/>
    <col min="7" max="7" width="0.875" style="160" customWidth="1"/>
    <col min="8" max="8" width="13.25" style="160" customWidth="1"/>
    <col min="9" max="9" width="0.875" style="160" customWidth="1"/>
    <col min="10" max="10" width="13.25" style="160" customWidth="1"/>
    <col min="11" max="11" width="0.875" style="160" customWidth="1"/>
    <col min="12" max="12" width="13.25" style="160" customWidth="1"/>
    <col min="13" max="16384" width="8" style="160"/>
  </cols>
  <sheetData>
    <row r="1" spans="1:13" x14ac:dyDescent="0.25">
      <c r="L1" s="102"/>
    </row>
    <row r="2" spans="1:13" s="173" customFormat="1" ht="21.75" x14ac:dyDescent="0.25">
      <c r="A2" s="178" t="s">
        <v>43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3" s="173" customFormat="1" ht="21.75" x14ac:dyDescent="0.25">
      <c r="A3" s="178" t="s">
        <v>247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3" s="173" customFormat="1" ht="21.75" x14ac:dyDescent="0.45">
      <c r="A4" s="98" t="str">
        <f>'CFT1'!A4:M4</f>
        <v>สำหรับปีสิ้นสุดวันที่ 31 ธันวาคม 2564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3" x14ac:dyDescent="0.45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41"/>
    </row>
    <row r="6" spans="1:13" x14ac:dyDescent="0.45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41"/>
    </row>
    <row r="7" spans="1:13" x14ac:dyDescent="0.25">
      <c r="F7" s="171" t="s">
        <v>40</v>
      </c>
      <c r="G7" s="171"/>
      <c r="H7" s="171"/>
      <c r="I7" s="171"/>
      <c r="J7" s="171"/>
      <c r="K7" s="171"/>
      <c r="L7" s="171"/>
    </row>
    <row r="8" spans="1:13" x14ac:dyDescent="0.25">
      <c r="F8" s="170" t="s">
        <v>39</v>
      </c>
      <c r="G8" s="170"/>
      <c r="H8" s="170"/>
      <c r="I8" s="177"/>
      <c r="J8" s="170" t="s">
        <v>38</v>
      </c>
      <c r="K8" s="170"/>
      <c r="L8" s="170"/>
    </row>
    <row r="9" spans="1:13" x14ac:dyDescent="0.25">
      <c r="F9" s="66">
        <v>2564</v>
      </c>
      <c r="G9" s="1"/>
      <c r="H9" s="66">
        <v>2563</v>
      </c>
      <c r="I9" s="23"/>
      <c r="J9" s="66">
        <f>F9</f>
        <v>2564</v>
      </c>
      <c r="K9" s="1"/>
      <c r="L9" s="66">
        <f>H9</f>
        <v>2563</v>
      </c>
    </row>
    <row r="10" spans="1:13" x14ac:dyDescent="0.25">
      <c r="F10" s="62"/>
      <c r="G10" s="1"/>
      <c r="H10" s="11"/>
      <c r="I10" s="23"/>
      <c r="J10" s="62"/>
      <c r="K10" s="1"/>
      <c r="L10" s="11"/>
    </row>
    <row r="11" spans="1:13" x14ac:dyDescent="0.25">
      <c r="A11" s="161" t="s">
        <v>197</v>
      </c>
      <c r="F11" s="62"/>
      <c r="G11" s="1"/>
      <c r="H11" s="11"/>
      <c r="I11" s="23"/>
      <c r="J11" s="62"/>
      <c r="K11" s="1"/>
      <c r="L11" s="11"/>
    </row>
    <row r="12" spans="1:13" x14ac:dyDescent="0.25">
      <c r="A12" s="161"/>
      <c r="B12" s="160" t="s">
        <v>196</v>
      </c>
      <c r="F12" s="163">
        <v>19312035</v>
      </c>
      <c r="H12" s="163">
        <f>-131317</f>
        <v>-131317</v>
      </c>
      <c r="I12" s="58"/>
      <c r="J12" s="163">
        <v>11166934</v>
      </c>
      <c r="K12" s="58"/>
      <c r="L12" s="163">
        <v>44445317</v>
      </c>
    </row>
    <row r="13" spans="1:13" x14ac:dyDescent="0.25">
      <c r="A13" s="161"/>
      <c r="B13" s="7" t="s">
        <v>195</v>
      </c>
      <c r="F13" s="163">
        <f>J13</f>
        <v>-231762574</v>
      </c>
      <c r="H13" s="163">
        <v>135665252</v>
      </c>
      <c r="I13" s="58"/>
      <c r="J13" s="163">
        <v>-231762574</v>
      </c>
      <c r="K13" s="58"/>
      <c r="L13" s="163">
        <v>135665252</v>
      </c>
    </row>
    <row r="14" spans="1:13" x14ac:dyDescent="0.25">
      <c r="A14" s="161"/>
      <c r="B14" s="160" t="s">
        <v>194</v>
      </c>
      <c r="F14" s="163">
        <v>-22445510</v>
      </c>
      <c r="H14" s="163">
        <f>-714440</f>
        <v>-714440</v>
      </c>
      <c r="I14" s="58"/>
      <c r="J14" s="163">
        <v>8030637</v>
      </c>
      <c r="K14" s="58"/>
      <c r="L14" s="163">
        <v>15711488</v>
      </c>
    </row>
    <row r="15" spans="1:13" x14ac:dyDescent="0.25">
      <c r="A15" s="161"/>
      <c r="B15" s="160" t="s">
        <v>193</v>
      </c>
      <c r="F15" s="163">
        <f>J15</f>
        <v>1459875</v>
      </c>
      <c r="H15" s="163">
        <v>5889437</v>
      </c>
      <c r="I15" s="58"/>
      <c r="J15" s="163">
        <v>1459875</v>
      </c>
      <c r="K15" s="58"/>
      <c r="L15" s="163">
        <v>5889437</v>
      </c>
    </row>
    <row r="16" spans="1:13" x14ac:dyDescent="0.25">
      <c r="A16" s="161"/>
      <c r="B16" s="7" t="s">
        <v>192</v>
      </c>
      <c r="F16" s="163">
        <v>0</v>
      </c>
      <c r="H16" s="163">
        <v>4984945</v>
      </c>
      <c r="I16" s="58"/>
      <c r="J16" s="163">
        <v>0</v>
      </c>
      <c r="K16" s="58"/>
      <c r="L16" s="163">
        <v>4984945</v>
      </c>
    </row>
    <row r="17" spans="1:18" x14ac:dyDescent="0.25">
      <c r="A17" s="161"/>
      <c r="B17" s="160" t="s">
        <v>4</v>
      </c>
      <c r="F17" s="163">
        <v>5206993</v>
      </c>
      <c r="H17" s="163">
        <v>14996396</v>
      </c>
      <c r="I17" s="58"/>
      <c r="J17" s="163">
        <v>4869108</v>
      </c>
      <c r="K17" s="58"/>
      <c r="L17" s="163">
        <v>3135089</v>
      </c>
    </row>
    <row r="18" spans="1:18" x14ac:dyDescent="0.25">
      <c r="A18" s="161" t="s">
        <v>246</v>
      </c>
      <c r="F18" s="62"/>
      <c r="G18" s="1"/>
      <c r="H18" s="11"/>
      <c r="I18" s="23"/>
      <c r="J18" s="62"/>
      <c r="K18" s="1"/>
      <c r="L18" s="11"/>
    </row>
    <row r="19" spans="1:18" x14ac:dyDescent="0.25">
      <c r="B19" s="161" t="s">
        <v>63</v>
      </c>
      <c r="C19" s="161"/>
      <c r="D19" s="161"/>
      <c r="E19" s="161"/>
      <c r="F19" s="163">
        <v>-145867974</v>
      </c>
      <c r="H19" s="163">
        <v>28811936</v>
      </c>
      <c r="I19" s="58"/>
      <c r="J19" s="163">
        <v>-151841602</v>
      </c>
      <c r="K19" s="58"/>
      <c r="L19" s="163">
        <f>-9423481</f>
        <v>-9423481</v>
      </c>
      <c r="M19" s="175"/>
      <c r="N19" s="175"/>
      <c r="O19" s="175"/>
      <c r="P19" s="175"/>
      <c r="Q19" s="175"/>
      <c r="R19" s="175"/>
    </row>
    <row r="20" spans="1:18" x14ac:dyDescent="0.25">
      <c r="A20" s="160" t="s">
        <v>245</v>
      </c>
      <c r="F20" s="164">
        <f>SUM('CFT1'!F35,'CFT2'!F12:F19)</f>
        <v>-79143991</v>
      </c>
      <c r="H20" s="164">
        <f>SUM('CFT1'!H35,'CFT2'!H12:H19)</f>
        <v>412041555</v>
      </c>
      <c r="I20" s="164"/>
      <c r="J20" s="164">
        <f>SUM('CFT1'!J35,'CFT2'!J12:J19)</f>
        <v>-236230578</v>
      </c>
      <c r="K20" s="58"/>
      <c r="L20" s="164">
        <f>SUM('CFT1'!L35,'CFT2'!L12:L19)</f>
        <v>257403651</v>
      </c>
      <c r="M20" s="175"/>
      <c r="N20" s="175"/>
      <c r="O20" s="175"/>
      <c r="P20" s="175"/>
      <c r="Q20" s="175"/>
      <c r="R20" s="175"/>
    </row>
    <row r="21" spans="1:18" x14ac:dyDescent="0.25">
      <c r="B21" s="161" t="s">
        <v>244</v>
      </c>
      <c r="C21" s="161"/>
      <c r="D21" s="161"/>
      <c r="E21" s="161"/>
      <c r="F21" s="58">
        <v>-30265520</v>
      </c>
      <c r="H21" s="58">
        <f>-34285462</f>
        <v>-34285462</v>
      </c>
      <c r="I21" s="58"/>
      <c r="J21" s="58">
        <v>-22856766</v>
      </c>
      <c r="K21" s="58"/>
      <c r="L21" s="58">
        <f>-30621987</f>
        <v>-30621987</v>
      </c>
      <c r="M21" s="175"/>
      <c r="N21" s="175"/>
      <c r="O21" s="175"/>
      <c r="P21" s="175"/>
      <c r="Q21" s="175"/>
      <c r="R21" s="175"/>
    </row>
    <row r="22" spans="1:18" x14ac:dyDescent="0.25">
      <c r="B22" s="161" t="s">
        <v>243</v>
      </c>
      <c r="C22" s="161"/>
      <c r="D22" s="161"/>
      <c r="E22" s="161"/>
      <c r="F22" s="163">
        <v>275978</v>
      </c>
      <c r="H22" s="163">
        <v>1397984</v>
      </c>
      <c r="I22" s="58"/>
      <c r="J22" s="163">
        <v>238806</v>
      </c>
      <c r="K22" s="58"/>
      <c r="L22" s="163">
        <v>1298813</v>
      </c>
      <c r="M22" s="175"/>
      <c r="N22" s="175"/>
      <c r="O22" s="175"/>
      <c r="P22" s="175"/>
      <c r="Q22" s="175"/>
      <c r="R22" s="175"/>
    </row>
    <row r="23" spans="1:18" hidden="1" x14ac:dyDescent="0.25">
      <c r="B23" s="161" t="s">
        <v>242</v>
      </c>
      <c r="C23" s="161"/>
      <c r="D23" s="161"/>
      <c r="E23" s="161"/>
      <c r="F23" s="163"/>
      <c r="H23" s="163"/>
      <c r="I23" s="58"/>
      <c r="J23" s="163"/>
      <c r="K23" s="58"/>
      <c r="L23" s="163"/>
      <c r="M23" s="175"/>
      <c r="N23" s="175"/>
      <c r="O23" s="175"/>
      <c r="P23" s="175"/>
      <c r="Q23" s="175"/>
      <c r="R23" s="175"/>
    </row>
    <row r="24" spans="1:18" hidden="1" x14ac:dyDescent="0.25">
      <c r="B24" s="161" t="s">
        <v>241</v>
      </c>
      <c r="C24" s="161"/>
      <c r="D24" s="161"/>
      <c r="E24" s="161"/>
      <c r="F24" s="163">
        <v>0</v>
      </c>
      <c r="H24" s="163">
        <v>0</v>
      </c>
      <c r="I24" s="58"/>
      <c r="J24" s="163">
        <v>0</v>
      </c>
      <c r="K24" s="58"/>
      <c r="L24" s="163">
        <v>0</v>
      </c>
      <c r="M24" s="175"/>
      <c r="N24" s="175"/>
      <c r="O24" s="175"/>
      <c r="P24" s="175"/>
      <c r="Q24" s="175"/>
      <c r="R24" s="175"/>
    </row>
    <row r="25" spans="1:18" x14ac:dyDescent="0.25">
      <c r="B25" s="161" t="s">
        <v>240</v>
      </c>
      <c r="C25" s="161"/>
      <c r="D25" s="161"/>
      <c r="E25" s="161"/>
      <c r="F25" s="58">
        <v>-33171716</v>
      </c>
      <c r="H25" s="58">
        <f>-23698515</f>
        <v>-23698515</v>
      </c>
      <c r="I25" s="58"/>
      <c r="J25" s="58">
        <v>-1786674</v>
      </c>
      <c r="K25" s="58"/>
      <c r="L25" s="58">
        <v>-5644079</v>
      </c>
      <c r="M25" s="175"/>
      <c r="N25" s="175"/>
      <c r="O25" s="175"/>
      <c r="P25" s="175"/>
      <c r="Q25" s="175"/>
      <c r="R25" s="175"/>
    </row>
    <row r="26" spans="1:18" x14ac:dyDescent="0.25">
      <c r="B26" s="161" t="s">
        <v>239</v>
      </c>
      <c r="C26" s="161"/>
      <c r="D26" s="161"/>
      <c r="E26" s="161"/>
      <c r="F26" s="86">
        <v>3806543</v>
      </c>
      <c r="H26" s="86">
        <v>2518483</v>
      </c>
      <c r="I26" s="58"/>
      <c r="J26" s="86">
        <v>3806543</v>
      </c>
      <c r="K26" s="58"/>
      <c r="L26" s="86">
        <v>2437483</v>
      </c>
      <c r="M26" s="175"/>
      <c r="N26" s="175"/>
      <c r="O26" s="175"/>
      <c r="P26" s="175"/>
      <c r="Q26" s="175"/>
      <c r="R26" s="175"/>
    </row>
    <row r="27" spans="1:18" x14ac:dyDescent="0.25">
      <c r="A27" s="160" t="s">
        <v>238</v>
      </c>
      <c r="F27" s="88">
        <f>SUM(F20:F26)</f>
        <v>-138498706</v>
      </c>
      <c r="H27" s="88">
        <f>SUM(H20:H26)</f>
        <v>357974045</v>
      </c>
      <c r="I27" s="163"/>
      <c r="J27" s="88">
        <f>SUM(J20:J26)</f>
        <v>-256828669</v>
      </c>
      <c r="K27" s="163"/>
      <c r="L27" s="88">
        <f>SUM(L20:L26)</f>
        <v>224873881</v>
      </c>
      <c r="M27" s="175"/>
      <c r="N27" s="175"/>
      <c r="O27" s="175"/>
      <c r="P27" s="175"/>
      <c r="Q27" s="175"/>
      <c r="R27" s="175"/>
    </row>
    <row r="28" spans="1:18" x14ac:dyDescent="0.25">
      <c r="F28" s="58"/>
      <c r="H28" s="58"/>
      <c r="I28" s="163"/>
      <c r="J28" s="58"/>
      <c r="K28" s="163"/>
      <c r="L28" s="58"/>
      <c r="M28" s="175"/>
      <c r="N28" s="175"/>
      <c r="O28" s="175"/>
      <c r="P28" s="175"/>
      <c r="Q28" s="175"/>
      <c r="R28" s="175"/>
    </row>
    <row r="29" spans="1:18" x14ac:dyDescent="0.25">
      <c r="A29" s="176" t="s">
        <v>237</v>
      </c>
      <c r="F29" s="162"/>
      <c r="H29" s="162"/>
      <c r="I29" s="147"/>
      <c r="J29" s="162"/>
      <c r="N29" s="175"/>
      <c r="O29" s="175"/>
      <c r="P29" s="175"/>
      <c r="Q29" s="175"/>
      <c r="R29" s="175"/>
    </row>
    <row r="30" spans="1:18" x14ac:dyDescent="0.25">
      <c r="B30" s="161" t="s">
        <v>236</v>
      </c>
      <c r="F30" s="162">
        <v>0</v>
      </c>
      <c r="H30" s="162">
        <v>0</v>
      </c>
      <c r="I30" s="147"/>
      <c r="J30" s="162">
        <v>32000000</v>
      </c>
      <c r="L30" s="162">
        <v>43750000</v>
      </c>
      <c r="N30" s="175"/>
      <c r="O30" s="175"/>
      <c r="P30" s="175"/>
      <c r="Q30" s="175"/>
      <c r="R30" s="175"/>
    </row>
    <row r="31" spans="1:18" hidden="1" x14ac:dyDescent="0.25">
      <c r="B31" s="161" t="s">
        <v>235</v>
      </c>
      <c r="F31" s="162"/>
      <c r="H31" s="162"/>
      <c r="I31" s="147"/>
      <c r="J31" s="162"/>
      <c r="L31" s="162"/>
      <c r="N31" s="175"/>
      <c r="O31" s="175"/>
      <c r="P31" s="175"/>
      <c r="Q31" s="175"/>
      <c r="R31" s="175"/>
    </row>
    <row r="32" spans="1:18" x14ac:dyDescent="0.25">
      <c r="B32" s="161" t="s">
        <v>234</v>
      </c>
      <c r="F32" s="162">
        <v>0</v>
      </c>
      <c r="H32" s="162">
        <v>-4899980</v>
      </c>
      <c r="I32" s="147"/>
      <c r="J32" s="162">
        <v>0</v>
      </c>
      <c r="L32" s="162">
        <f>-4899980</f>
        <v>-4899980</v>
      </c>
      <c r="N32" s="175"/>
      <c r="O32" s="175"/>
      <c r="P32" s="175"/>
      <c r="Q32" s="175"/>
      <c r="R32" s="175"/>
    </row>
    <row r="33" spans="1:18" x14ac:dyDescent="0.25">
      <c r="B33" s="161" t="s">
        <v>233</v>
      </c>
      <c r="F33" s="162">
        <v>6249999</v>
      </c>
      <c r="H33" s="162">
        <v>55149994</v>
      </c>
      <c r="I33" s="147"/>
      <c r="J33" s="163">
        <v>7500000</v>
      </c>
      <c r="L33" s="162">
        <v>55150000</v>
      </c>
      <c r="N33" s="175"/>
      <c r="O33" s="175"/>
      <c r="P33" s="175"/>
      <c r="Q33" s="175"/>
      <c r="R33" s="175"/>
    </row>
    <row r="34" spans="1:18" hidden="1" x14ac:dyDescent="0.25">
      <c r="B34" s="161" t="s">
        <v>232</v>
      </c>
      <c r="G34" s="163"/>
      <c r="H34" s="162"/>
      <c r="I34" s="163"/>
      <c r="K34" s="163"/>
      <c r="L34" s="163"/>
      <c r="N34" s="175"/>
      <c r="O34" s="175"/>
      <c r="P34" s="175"/>
      <c r="Q34" s="175"/>
      <c r="R34" s="175"/>
    </row>
    <row r="35" spans="1:18" hidden="1" x14ac:dyDescent="0.25">
      <c r="B35" s="161" t="s">
        <v>231</v>
      </c>
      <c r="C35" s="161"/>
      <c r="D35" s="161"/>
      <c r="E35" s="161"/>
      <c r="F35" s="162"/>
      <c r="G35" s="163"/>
      <c r="H35" s="162"/>
      <c r="I35" s="163"/>
      <c r="J35" s="163"/>
      <c r="K35" s="163"/>
      <c r="L35" s="163"/>
      <c r="M35" s="175"/>
      <c r="N35" s="175"/>
      <c r="O35" s="175"/>
      <c r="P35" s="175"/>
      <c r="Q35" s="175"/>
      <c r="R35" s="175"/>
    </row>
    <row r="36" spans="1:18" x14ac:dyDescent="0.25">
      <c r="B36" s="161" t="s">
        <v>230</v>
      </c>
      <c r="C36" s="161"/>
      <c r="D36" s="161"/>
      <c r="E36" s="161"/>
      <c r="F36" s="162">
        <v>-3666217</v>
      </c>
      <c r="G36" s="163"/>
      <c r="H36" s="162">
        <v>0</v>
      </c>
      <c r="I36" s="163"/>
      <c r="J36" s="163">
        <v>-3666217</v>
      </c>
      <c r="K36" s="163"/>
      <c r="L36" s="163">
        <v>0</v>
      </c>
      <c r="M36" s="175"/>
      <c r="N36" s="175"/>
      <c r="O36" s="175"/>
      <c r="P36" s="175"/>
      <c r="Q36" s="175"/>
      <c r="R36" s="175"/>
    </row>
    <row r="37" spans="1:18" x14ac:dyDescent="0.25">
      <c r="A37" s="161"/>
      <c r="B37" s="161" t="s">
        <v>229</v>
      </c>
      <c r="C37" s="161"/>
      <c r="D37" s="161"/>
      <c r="E37" s="161"/>
      <c r="F37" s="162">
        <v>0</v>
      </c>
      <c r="G37" s="163"/>
      <c r="H37" s="162">
        <f>-45059148</f>
        <v>-45059148</v>
      </c>
      <c r="I37" s="163"/>
      <c r="J37" s="163">
        <v>0</v>
      </c>
      <c r="K37" s="163"/>
      <c r="L37" s="163">
        <f>-45059148</f>
        <v>-45059148</v>
      </c>
      <c r="M37" s="175"/>
      <c r="N37" s="175"/>
      <c r="O37" s="175"/>
      <c r="P37" s="175"/>
      <c r="Q37" s="175"/>
      <c r="R37" s="175"/>
    </row>
    <row r="38" spans="1:18" x14ac:dyDescent="0.25">
      <c r="B38" s="161" t="s">
        <v>228</v>
      </c>
      <c r="F38" s="162">
        <v>1165535</v>
      </c>
      <c r="G38" s="163"/>
      <c r="H38" s="162">
        <v>680012</v>
      </c>
      <c r="I38" s="163"/>
      <c r="J38" s="175">
        <v>0</v>
      </c>
      <c r="K38" s="163"/>
      <c r="L38" s="163">
        <v>484579</v>
      </c>
      <c r="N38" s="175"/>
      <c r="O38" s="175"/>
      <c r="P38" s="175"/>
      <c r="Q38" s="175"/>
      <c r="R38" s="175"/>
    </row>
    <row r="39" spans="1:18" x14ac:dyDescent="0.25">
      <c r="B39" s="161" t="s">
        <v>227</v>
      </c>
      <c r="F39" s="162">
        <v>5519039</v>
      </c>
      <c r="G39" s="163"/>
      <c r="H39" s="162">
        <v>0</v>
      </c>
      <c r="I39" s="163"/>
      <c r="J39" s="175">
        <v>5519039</v>
      </c>
      <c r="K39" s="163"/>
      <c r="L39" s="163">
        <v>0</v>
      </c>
      <c r="N39" s="175"/>
      <c r="O39" s="175"/>
      <c r="P39" s="175"/>
      <c r="Q39" s="175"/>
      <c r="R39" s="175"/>
    </row>
    <row r="40" spans="1:18" x14ac:dyDescent="0.25">
      <c r="B40" s="161" t="s">
        <v>226</v>
      </c>
      <c r="F40" s="163">
        <v>166190956</v>
      </c>
      <c r="G40" s="163"/>
      <c r="H40" s="162">
        <v>0</v>
      </c>
      <c r="I40" s="163"/>
      <c r="J40" s="163">
        <v>166190956</v>
      </c>
      <c r="K40" s="163"/>
      <c r="L40" s="163">
        <v>0</v>
      </c>
      <c r="N40" s="175"/>
      <c r="O40" s="175"/>
      <c r="P40" s="175"/>
      <c r="Q40" s="175"/>
      <c r="R40" s="175"/>
    </row>
    <row r="41" spans="1:18" x14ac:dyDescent="0.25">
      <c r="B41" s="161" t="s">
        <v>225</v>
      </c>
      <c r="C41" s="161"/>
      <c r="D41" s="161"/>
      <c r="E41" s="161"/>
      <c r="F41" s="162">
        <v>-50806226</v>
      </c>
      <c r="G41" s="163"/>
      <c r="H41" s="162">
        <f>-69420264</f>
        <v>-69420264</v>
      </c>
      <c r="I41" s="163"/>
      <c r="J41" s="163">
        <v>-3758568</v>
      </c>
      <c r="K41" s="163"/>
      <c r="L41" s="163">
        <f>-289994</f>
        <v>-289994</v>
      </c>
      <c r="M41" s="175"/>
      <c r="N41" s="175"/>
      <c r="O41" s="175"/>
      <c r="P41" s="175"/>
      <c r="Q41" s="175"/>
      <c r="R41" s="175"/>
    </row>
    <row r="42" spans="1:18" x14ac:dyDescent="0.25">
      <c r="A42" s="160" t="s">
        <v>224</v>
      </c>
      <c r="F42" s="88">
        <f>SUM(F30:F41)</f>
        <v>124653086</v>
      </c>
      <c r="G42" s="163"/>
      <c r="H42" s="88">
        <f>SUM(H30:H41)</f>
        <v>-63549386</v>
      </c>
      <c r="I42" s="163"/>
      <c r="J42" s="88">
        <f>SUM(J30:J41)</f>
        <v>203785210</v>
      </c>
      <c r="K42" s="163"/>
      <c r="L42" s="88">
        <f>SUM(L30:L41)</f>
        <v>49135457</v>
      </c>
      <c r="M42" s="175"/>
      <c r="N42" s="175"/>
      <c r="O42" s="175"/>
      <c r="P42" s="175"/>
      <c r="Q42" s="175"/>
      <c r="R42" s="175"/>
    </row>
    <row r="43" spans="1:18" x14ac:dyDescent="0.25">
      <c r="F43" s="58"/>
      <c r="G43" s="163"/>
      <c r="H43" s="58"/>
      <c r="I43" s="163"/>
      <c r="J43" s="58"/>
      <c r="K43" s="163"/>
      <c r="L43" s="58"/>
      <c r="M43" s="175"/>
      <c r="N43" s="175"/>
      <c r="O43" s="175"/>
      <c r="P43" s="175"/>
    </row>
    <row r="44" spans="1:18" x14ac:dyDescent="0.25">
      <c r="A44" s="1"/>
      <c r="B44" s="7" t="s">
        <v>1</v>
      </c>
      <c r="C44" s="1"/>
      <c r="D44" s="1"/>
      <c r="E44" s="1"/>
      <c r="F44" s="1"/>
      <c r="G44" s="1"/>
      <c r="H44" s="7" t="s">
        <v>1</v>
      </c>
      <c r="I44" s="1"/>
      <c r="K44" s="1"/>
      <c r="L44" s="1"/>
    </row>
    <row r="45" spans="1:18" x14ac:dyDescent="0.25">
      <c r="A45" s="1"/>
      <c r="B45" s="7" t="s">
        <v>191</v>
      </c>
      <c r="C45" s="2"/>
      <c r="D45" s="2"/>
      <c r="E45" s="1"/>
      <c r="F45" s="1"/>
      <c r="G45" s="1"/>
      <c r="H45" s="7" t="s">
        <v>191</v>
      </c>
      <c r="I45" s="2"/>
      <c r="K45" s="2"/>
      <c r="L45" s="2"/>
    </row>
  </sheetData>
  <mergeCells count="6">
    <mergeCell ref="A2:L2"/>
    <mergeCell ref="A3:L3"/>
    <mergeCell ref="F7:L7"/>
    <mergeCell ref="F8:H8"/>
    <mergeCell ref="J8:L8"/>
    <mergeCell ref="A4:M4"/>
  </mergeCells>
  <printOptions horizontalCentered="1"/>
  <pageMargins left="0.98425196850393704" right="0.39370078740157483" top="0.78740157480314965" bottom="0.82677165354330717" header="0" footer="0.31496062992125984"/>
  <pageSetup paperSize="9" scale="85" firstPageNumber="15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99FEC-F48F-4E80-A25F-14534C420FD0}">
  <sheetPr>
    <tabColor rgb="FFFF0066"/>
  </sheetPr>
  <dimension ref="A1:T81"/>
  <sheetViews>
    <sheetView view="pageBreakPreview" zoomScale="70" zoomScaleNormal="70" zoomScaleSheetLayoutView="70" workbookViewId="0">
      <selection activeCell="G37" sqref="G37"/>
    </sheetView>
  </sheetViews>
  <sheetFormatPr defaultColWidth="8" defaultRowHeight="21" x14ac:dyDescent="0.25"/>
  <cols>
    <col min="1" max="1" width="1.125" style="160" customWidth="1"/>
    <col min="2" max="2" width="5.875" style="160" customWidth="1"/>
    <col min="3" max="3" width="8.875" style="160" customWidth="1"/>
    <col min="4" max="4" width="15.125" style="160" customWidth="1"/>
    <col min="5" max="5" width="13.25" style="160" customWidth="1"/>
    <col min="6" max="6" width="13.125" style="160" customWidth="1"/>
    <col min="7" max="7" width="0.875" style="160" customWidth="1"/>
    <col min="8" max="8" width="13.125" style="160" customWidth="1"/>
    <col min="9" max="9" width="0.875" style="160" customWidth="1"/>
    <col min="10" max="10" width="13.125" style="160" customWidth="1"/>
    <col min="11" max="11" width="0.875" style="160" customWidth="1"/>
    <col min="12" max="12" width="13.125" style="160" customWidth="1"/>
    <col min="13" max="13" width="11.75" style="160" bestFit="1" customWidth="1"/>
    <col min="14" max="14" width="9" style="160" bestFit="1" customWidth="1"/>
    <col min="15" max="16384" width="8" style="160"/>
  </cols>
  <sheetData>
    <row r="1" spans="1:14" x14ac:dyDescent="0.25">
      <c r="L1" s="102"/>
    </row>
    <row r="2" spans="1:14" x14ac:dyDescent="0.25">
      <c r="A2" s="199" t="s">
        <v>43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4" x14ac:dyDescent="0.25">
      <c r="A3" s="199" t="s">
        <v>247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4" x14ac:dyDescent="0.45">
      <c r="A4" s="198" t="str">
        <f>'CFT1'!A4:M4</f>
        <v>สำหรับปีสิ้นสุดวันที่ 31 ธันวาคม 2564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4" x14ac:dyDescent="0.45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41"/>
    </row>
    <row r="6" spans="1:14" x14ac:dyDescent="0.45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41"/>
    </row>
    <row r="7" spans="1:14" x14ac:dyDescent="0.25">
      <c r="F7" s="171" t="s">
        <v>40</v>
      </c>
      <c r="G7" s="171"/>
      <c r="H7" s="171"/>
      <c r="I7" s="171"/>
      <c r="J7" s="171"/>
      <c r="K7" s="171"/>
      <c r="L7" s="171"/>
    </row>
    <row r="8" spans="1:14" x14ac:dyDescent="0.25">
      <c r="F8" s="170" t="s">
        <v>39</v>
      </c>
      <c r="G8" s="170"/>
      <c r="H8" s="170"/>
      <c r="I8" s="177"/>
      <c r="J8" s="170" t="s">
        <v>38</v>
      </c>
      <c r="K8" s="170"/>
      <c r="L8" s="170"/>
    </row>
    <row r="9" spans="1:14" x14ac:dyDescent="0.25">
      <c r="F9" s="66">
        <v>2564</v>
      </c>
      <c r="G9" s="1"/>
      <c r="H9" s="66">
        <v>2563</v>
      </c>
      <c r="I9" s="23"/>
      <c r="J9" s="66">
        <f>F9</f>
        <v>2564</v>
      </c>
      <c r="K9" s="1"/>
      <c r="L9" s="66">
        <f>H9</f>
        <v>2563</v>
      </c>
    </row>
    <row r="10" spans="1:14" x14ac:dyDescent="0.25">
      <c r="F10" s="62"/>
      <c r="G10" s="1"/>
      <c r="H10" s="11"/>
      <c r="I10" s="23"/>
      <c r="J10" s="62"/>
      <c r="K10" s="1"/>
      <c r="L10" s="11"/>
    </row>
    <row r="11" spans="1:14" x14ac:dyDescent="0.25">
      <c r="A11" s="176" t="s">
        <v>300</v>
      </c>
      <c r="F11" s="127"/>
      <c r="I11" s="127"/>
      <c r="J11" s="127"/>
      <c r="K11" s="127"/>
    </row>
    <row r="12" spans="1:14" x14ac:dyDescent="0.25">
      <c r="B12" s="161" t="s">
        <v>299</v>
      </c>
      <c r="C12" s="161"/>
      <c r="D12" s="161"/>
      <c r="E12" s="161"/>
      <c r="F12" s="162">
        <v>-21200000</v>
      </c>
      <c r="G12" s="127"/>
      <c r="H12" s="127">
        <f>-43100000</f>
        <v>-43100000</v>
      </c>
      <c r="I12" s="127"/>
      <c r="J12" s="127">
        <v>-22800000</v>
      </c>
      <c r="K12" s="127"/>
      <c r="L12" s="127">
        <f>-76800000</f>
        <v>-76800000</v>
      </c>
    </row>
    <row r="13" spans="1:14" x14ac:dyDescent="0.25">
      <c r="B13" s="161" t="s">
        <v>298</v>
      </c>
      <c r="C13" s="161"/>
      <c r="D13" s="161"/>
      <c r="E13" s="161"/>
      <c r="F13" s="197">
        <v>8700000</v>
      </c>
      <c r="G13" s="127"/>
      <c r="H13" s="14">
        <v>45600000</v>
      </c>
      <c r="I13" s="127"/>
      <c r="J13" s="175">
        <v>8700000</v>
      </c>
      <c r="K13" s="127"/>
      <c r="L13" s="127">
        <v>45800000</v>
      </c>
    </row>
    <row r="14" spans="1:14" x14ac:dyDescent="0.25">
      <c r="B14" s="161" t="s">
        <v>297</v>
      </c>
      <c r="C14" s="161"/>
      <c r="D14" s="161"/>
      <c r="E14" s="196"/>
      <c r="F14" s="127">
        <v>-187742000</v>
      </c>
      <c r="H14" s="127">
        <f>-140889218</f>
        <v>-140889218</v>
      </c>
      <c r="I14" s="127"/>
      <c r="J14" s="127">
        <v>-192742000</v>
      </c>
      <c r="K14" s="127"/>
      <c r="L14" s="127">
        <f>-143389218</f>
        <v>-143389218</v>
      </c>
    </row>
    <row r="15" spans="1:14" x14ac:dyDescent="0.25">
      <c r="B15" s="161" t="s">
        <v>296</v>
      </c>
      <c r="C15" s="161"/>
      <c r="D15" s="161"/>
      <c r="E15" s="161"/>
      <c r="F15" s="162">
        <v>60000000</v>
      </c>
      <c r="H15" s="162">
        <v>80000000</v>
      </c>
      <c r="I15" s="127"/>
      <c r="J15" s="127">
        <v>60000000</v>
      </c>
      <c r="K15" s="127"/>
      <c r="L15" s="127">
        <v>80000000</v>
      </c>
      <c r="M15" s="5"/>
      <c r="N15" s="195"/>
    </row>
    <row r="16" spans="1:14" x14ac:dyDescent="0.25">
      <c r="B16" s="161" t="s">
        <v>295</v>
      </c>
      <c r="C16" s="161"/>
      <c r="D16" s="161"/>
      <c r="E16" s="161"/>
      <c r="F16" s="162">
        <v>-100000000</v>
      </c>
      <c r="H16" s="162">
        <f>-50000000</f>
        <v>-50000000</v>
      </c>
      <c r="I16" s="127"/>
      <c r="J16" s="127">
        <v>-100000000</v>
      </c>
      <c r="K16" s="127"/>
      <c r="L16" s="127">
        <f>-50000000</f>
        <v>-50000000</v>
      </c>
    </row>
    <row r="17" spans="1:20" x14ac:dyDescent="0.25">
      <c r="B17" s="161" t="s">
        <v>294</v>
      </c>
      <c r="C17" s="161"/>
      <c r="D17" s="161"/>
      <c r="E17" s="161"/>
      <c r="F17" s="162">
        <v>23167981</v>
      </c>
      <c r="H17" s="162">
        <v>73893000</v>
      </c>
      <c r="I17" s="127"/>
      <c r="J17" s="127">
        <v>0</v>
      </c>
      <c r="K17" s="127"/>
      <c r="L17" s="127">
        <v>42000000</v>
      </c>
    </row>
    <row r="18" spans="1:20" x14ac:dyDescent="0.25">
      <c r="B18" s="161" t="s">
        <v>293</v>
      </c>
      <c r="C18" s="161"/>
      <c r="D18" s="161"/>
      <c r="E18" s="161"/>
      <c r="F18" s="127">
        <v>-74957752</v>
      </c>
      <c r="H18" s="127">
        <f>-75592520</f>
        <v>-75592520</v>
      </c>
      <c r="I18" s="127"/>
      <c r="J18" s="127">
        <v>-30623975</v>
      </c>
      <c r="K18" s="127"/>
      <c r="L18" s="127">
        <f>-34673020</f>
        <v>-34673020</v>
      </c>
    </row>
    <row r="19" spans="1:20" x14ac:dyDescent="0.25">
      <c r="B19" s="161" t="s">
        <v>292</v>
      </c>
      <c r="C19" s="161"/>
      <c r="D19" s="161"/>
      <c r="E19" s="161"/>
      <c r="F19" s="162">
        <v>-27555617</v>
      </c>
      <c r="H19" s="162">
        <f>-31854887</f>
        <v>-31854887</v>
      </c>
      <c r="I19" s="127"/>
      <c r="J19" s="127">
        <v>-8147727</v>
      </c>
      <c r="K19" s="127"/>
      <c r="L19" s="127">
        <f>-18715835</f>
        <v>-18715835</v>
      </c>
    </row>
    <row r="20" spans="1:20" x14ac:dyDescent="0.25">
      <c r="B20" s="161" t="s">
        <v>291</v>
      </c>
      <c r="C20" s="161"/>
      <c r="D20" s="161"/>
      <c r="E20" s="161"/>
      <c r="F20" s="127">
        <v>-18000000</v>
      </c>
      <c r="H20" s="127">
        <f>-18750000</f>
        <v>-18750000</v>
      </c>
      <c r="I20" s="127"/>
      <c r="J20" s="127">
        <v>0</v>
      </c>
      <c r="K20" s="127"/>
      <c r="L20" s="127">
        <v>0</v>
      </c>
      <c r="T20" s="127"/>
    </row>
    <row r="21" spans="1:20" x14ac:dyDescent="0.25">
      <c r="B21" s="161" t="s">
        <v>290</v>
      </c>
      <c r="C21" s="161"/>
      <c r="D21" s="161"/>
      <c r="E21" s="161"/>
      <c r="F21" s="127">
        <v>270309933</v>
      </c>
      <c r="H21" s="127">
        <v>0</v>
      </c>
      <c r="I21" s="127"/>
      <c r="J21" s="127">
        <v>270309933</v>
      </c>
      <c r="K21" s="127"/>
      <c r="L21" s="127">
        <v>0</v>
      </c>
      <c r="T21" s="127"/>
    </row>
    <row r="22" spans="1:20" x14ac:dyDescent="0.25">
      <c r="A22" s="160" t="s">
        <v>289</v>
      </c>
      <c r="F22" s="194">
        <f>SUM(F12:F21)</f>
        <v>-67277455</v>
      </c>
      <c r="H22" s="194">
        <f>SUM(H12:H21)</f>
        <v>-160693625</v>
      </c>
      <c r="I22" s="127"/>
      <c r="J22" s="194">
        <f>SUM(J12:J21)</f>
        <v>-15303769</v>
      </c>
      <c r="K22" s="127"/>
      <c r="L22" s="194">
        <f>SUM(L12:L21)</f>
        <v>-155778073</v>
      </c>
      <c r="N22" s="162"/>
    </row>
    <row r="23" spans="1:20" ht="17.25" customHeight="1" x14ac:dyDescent="0.25">
      <c r="F23" s="127"/>
      <c r="H23" s="127"/>
      <c r="I23" s="127"/>
      <c r="J23" s="127"/>
      <c r="K23" s="127"/>
      <c r="L23" s="127"/>
    </row>
    <row r="24" spans="1:20" x14ac:dyDescent="0.25">
      <c r="A24" s="160" t="s">
        <v>288</v>
      </c>
      <c r="F24" s="127">
        <f>'CFT2'!F27+'CFT2'!F42+'CFT3'!F22</f>
        <v>-81123075</v>
      </c>
      <c r="H24" s="127">
        <v>133731034</v>
      </c>
      <c r="I24" s="127"/>
      <c r="J24" s="127">
        <f>'CFT2'!J27+'CFT2'!J42+'CFT3'!J22</f>
        <v>-68347228</v>
      </c>
      <c r="K24" s="127"/>
      <c r="L24" s="127">
        <v>118231265</v>
      </c>
      <c r="N24" s="162"/>
      <c r="P24" s="162"/>
    </row>
    <row r="25" spans="1:20" x14ac:dyDescent="0.25">
      <c r="A25" s="160" t="s">
        <v>287</v>
      </c>
      <c r="F25" s="193">
        <f>H26</f>
        <v>161709012</v>
      </c>
      <c r="H25" s="193">
        <v>27977978</v>
      </c>
      <c r="I25" s="127"/>
      <c r="J25" s="193">
        <f>L26</f>
        <v>123195018</v>
      </c>
      <c r="K25" s="127"/>
      <c r="L25" s="193">
        <v>4963753</v>
      </c>
    </row>
    <row r="26" spans="1:20" ht="21.75" thickBot="1" x14ac:dyDescent="0.3">
      <c r="A26" s="160" t="s">
        <v>286</v>
      </c>
      <c r="F26" s="192">
        <f>SUM(F24:F25)</f>
        <v>80585937</v>
      </c>
      <c r="H26" s="192">
        <f>SUM(H24:H25)</f>
        <v>161709012</v>
      </c>
      <c r="I26" s="127"/>
      <c r="J26" s="192">
        <f>SUM(J24:J25)</f>
        <v>54847790</v>
      </c>
      <c r="K26" s="127"/>
      <c r="L26" s="192">
        <f>SUM(L24:L25)</f>
        <v>123195018</v>
      </c>
      <c r="M26" s="162">
        <f>F26-สินทรัพย์!G12</f>
        <v>0</v>
      </c>
    </row>
    <row r="27" spans="1:20" ht="21.75" thickTop="1" x14ac:dyDescent="0.25">
      <c r="C27" s="187"/>
      <c r="D27" s="187"/>
      <c r="F27" s="127"/>
      <c r="H27" s="127"/>
      <c r="I27" s="127"/>
      <c r="J27" s="127"/>
      <c r="K27" s="127"/>
      <c r="L27" s="127"/>
    </row>
    <row r="28" spans="1:20" s="189" customFormat="1" x14ac:dyDescent="0.25">
      <c r="C28" s="187"/>
      <c r="D28" s="184"/>
      <c r="E28" s="189" t="s">
        <v>285</v>
      </c>
      <c r="F28" s="190"/>
      <c r="H28" s="191"/>
      <c r="I28" s="190"/>
      <c r="J28" s="190">
        <f>J26-สินทรัพย์!K12</f>
        <v>0</v>
      </c>
      <c r="K28" s="190"/>
      <c r="L28" s="190">
        <v>0</v>
      </c>
    </row>
    <row r="29" spans="1:20" x14ac:dyDescent="0.25">
      <c r="A29" s="176" t="s">
        <v>284</v>
      </c>
      <c r="F29" s="62"/>
      <c r="G29" s="1"/>
      <c r="H29" s="62"/>
      <c r="I29" s="23"/>
      <c r="J29" s="62"/>
      <c r="K29" s="1"/>
      <c r="L29" s="62"/>
    </row>
    <row r="30" spans="1:20" x14ac:dyDescent="0.25">
      <c r="A30" s="160" t="s">
        <v>283</v>
      </c>
      <c r="C30" s="188"/>
      <c r="D30" s="161"/>
      <c r="E30" s="161"/>
      <c r="I30" s="187"/>
    </row>
    <row r="31" spans="1:20" x14ac:dyDescent="0.25">
      <c r="B31" s="160" t="s">
        <v>282</v>
      </c>
      <c r="C31" s="188"/>
      <c r="D31" s="161"/>
      <c r="E31" s="161"/>
      <c r="F31" s="185">
        <f>J31</f>
        <v>1721059</v>
      </c>
      <c r="H31" s="185">
        <v>2330240</v>
      </c>
      <c r="I31" s="187"/>
      <c r="J31" s="175">
        <v>1721059</v>
      </c>
      <c r="K31" s="187"/>
      <c r="L31" s="185">
        <v>2330240</v>
      </c>
    </row>
    <row r="32" spans="1:20" x14ac:dyDescent="0.25">
      <c r="A32" s="160" t="s">
        <v>281</v>
      </c>
      <c r="B32" s="161"/>
      <c r="C32" s="188"/>
      <c r="D32" s="161"/>
      <c r="E32" s="161"/>
      <c r="L32" s="37"/>
    </row>
    <row r="33" spans="1:14" x14ac:dyDescent="0.25">
      <c r="B33" s="161" t="s">
        <v>280</v>
      </c>
      <c r="C33" s="188"/>
      <c r="D33" s="161"/>
      <c r="E33" s="161"/>
      <c r="F33" s="36">
        <v>0</v>
      </c>
      <c r="H33" s="36">
        <v>284837214</v>
      </c>
      <c r="J33" s="175">
        <v>0</v>
      </c>
      <c r="L33" s="36">
        <v>284837214</v>
      </c>
    </row>
    <row r="34" spans="1:14" x14ac:dyDescent="0.25">
      <c r="A34" s="160" t="s">
        <v>279</v>
      </c>
      <c r="B34" s="161"/>
      <c r="C34" s="188"/>
      <c r="D34" s="161"/>
      <c r="E34" s="161"/>
      <c r="H34" s="175"/>
      <c r="L34" s="175"/>
    </row>
    <row r="35" spans="1:14" x14ac:dyDescent="0.25">
      <c r="B35" s="160" t="s">
        <v>278</v>
      </c>
      <c r="C35" s="188"/>
      <c r="D35" s="161"/>
      <c r="E35" s="161"/>
      <c r="F35" s="36">
        <v>0</v>
      </c>
      <c r="H35" s="36">
        <v>5390000</v>
      </c>
      <c r="J35" s="175">
        <v>0</v>
      </c>
      <c r="L35" s="36">
        <v>5390000</v>
      </c>
    </row>
    <row r="36" spans="1:14" x14ac:dyDescent="0.25">
      <c r="A36" s="160" t="s">
        <v>277</v>
      </c>
      <c r="C36" s="188"/>
      <c r="D36" s="161"/>
      <c r="E36" s="161"/>
      <c r="F36" s="36">
        <v>4686048</v>
      </c>
      <c r="H36" s="36">
        <v>0</v>
      </c>
      <c r="J36" s="175">
        <v>4686048</v>
      </c>
      <c r="L36" s="36">
        <v>0</v>
      </c>
    </row>
    <row r="37" spans="1:14" x14ac:dyDescent="0.25">
      <c r="C37" s="188"/>
      <c r="D37" s="161"/>
      <c r="E37" s="161"/>
      <c r="F37" s="36"/>
      <c r="H37" s="36"/>
      <c r="J37" s="175"/>
      <c r="L37" s="36"/>
    </row>
    <row r="38" spans="1:14" x14ac:dyDescent="0.25">
      <c r="C38" s="188"/>
      <c r="D38" s="161"/>
      <c r="E38" s="161"/>
      <c r="F38" s="36"/>
      <c r="H38" s="36"/>
      <c r="J38" s="175"/>
      <c r="L38" s="36"/>
    </row>
    <row r="39" spans="1:14" x14ac:dyDescent="0.25">
      <c r="C39" s="188"/>
      <c r="D39" s="161"/>
      <c r="E39" s="161"/>
      <c r="F39" s="36"/>
      <c r="H39" s="36"/>
      <c r="J39" s="175"/>
      <c r="L39" s="36"/>
    </row>
    <row r="40" spans="1:14" x14ac:dyDescent="0.25">
      <c r="A40" s="1"/>
      <c r="B40" s="7" t="s">
        <v>1</v>
      </c>
      <c r="C40" s="1"/>
      <c r="D40" s="1"/>
      <c r="E40" s="1"/>
      <c r="F40" s="1"/>
      <c r="G40" s="1"/>
      <c r="H40" s="7" t="s">
        <v>1</v>
      </c>
      <c r="I40" s="1"/>
      <c r="K40" s="1"/>
      <c r="L40" s="1"/>
    </row>
    <row r="41" spans="1:14" x14ac:dyDescent="0.25">
      <c r="A41" s="1"/>
      <c r="B41" s="7" t="s">
        <v>191</v>
      </c>
      <c r="C41" s="2"/>
      <c r="D41" s="2"/>
      <c r="E41" s="1"/>
      <c r="F41" s="1"/>
      <c r="G41" s="1"/>
      <c r="H41" s="7" t="s">
        <v>191</v>
      </c>
      <c r="I41" s="2"/>
      <c r="K41" s="2"/>
      <c r="L41" s="2"/>
    </row>
    <row r="42" spans="1:14" x14ac:dyDescent="0.25">
      <c r="A42" s="160" t="s">
        <v>276</v>
      </c>
      <c r="B42" s="161"/>
      <c r="D42" s="161"/>
      <c r="E42" s="161"/>
      <c r="H42" s="175"/>
      <c r="I42" s="187"/>
      <c r="K42" s="187"/>
      <c r="L42" s="175"/>
    </row>
    <row r="43" spans="1:14" x14ac:dyDescent="0.45">
      <c r="B43" s="161" t="s">
        <v>275</v>
      </c>
      <c r="D43" s="161"/>
      <c r="E43" s="161"/>
      <c r="F43" s="175">
        <v>0</v>
      </c>
      <c r="H43" s="186">
        <v>31236611</v>
      </c>
      <c r="I43" s="187"/>
      <c r="J43" s="175">
        <v>0</v>
      </c>
      <c r="K43" s="187"/>
      <c r="L43" s="186">
        <v>6330128</v>
      </c>
      <c r="N43" s="176"/>
    </row>
    <row r="44" spans="1:14" x14ac:dyDescent="0.45">
      <c r="B44" s="161" t="s">
        <v>274</v>
      </c>
      <c r="D44" s="161"/>
      <c r="E44" s="161"/>
      <c r="F44" s="175">
        <v>0</v>
      </c>
      <c r="H44" s="186">
        <v>6205178</v>
      </c>
      <c r="I44" s="187"/>
      <c r="J44" s="175">
        <v>0</v>
      </c>
      <c r="K44" s="187"/>
      <c r="L44" s="186">
        <v>6205178</v>
      </c>
    </row>
    <row r="45" spans="1:14" x14ac:dyDescent="0.45">
      <c r="A45" s="165"/>
      <c r="B45" s="161" t="s">
        <v>273</v>
      </c>
      <c r="C45" s="161"/>
      <c r="D45" s="161"/>
      <c r="E45" s="161"/>
      <c r="F45" s="175">
        <v>0</v>
      </c>
      <c r="G45" s="175"/>
      <c r="H45" s="186">
        <v>76502864</v>
      </c>
      <c r="I45" s="175"/>
      <c r="J45" s="175">
        <v>0</v>
      </c>
      <c r="L45" s="186">
        <v>25763422</v>
      </c>
      <c r="N45" s="166"/>
    </row>
    <row r="46" spans="1:14" x14ac:dyDescent="0.45">
      <c r="A46" s="165"/>
      <c r="B46" s="161" t="s">
        <v>272</v>
      </c>
      <c r="C46" s="93"/>
      <c r="D46" s="161"/>
      <c r="E46" s="161"/>
      <c r="F46" s="175">
        <v>0</v>
      </c>
      <c r="G46" s="36"/>
      <c r="H46" s="185">
        <v>39158982</v>
      </c>
      <c r="I46" s="36"/>
      <c r="J46" s="175">
        <v>0</v>
      </c>
      <c r="L46" s="186">
        <v>13326043</v>
      </c>
      <c r="N46" s="166"/>
    </row>
    <row r="47" spans="1:14" x14ac:dyDescent="0.25">
      <c r="A47" s="160" t="s">
        <v>271</v>
      </c>
      <c r="C47" s="161"/>
      <c r="D47" s="161"/>
      <c r="E47" s="161"/>
      <c r="F47" s="36"/>
      <c r="H47" s="36"/>
      <c r="J47" s="36"/>
      <c r="L47" s="9"/>
    </row>
    <row r="48" spans="1:14" x14ac:dyDescent="0.45">
      <c r="B48" s="161" t="s">
        <v>270</v>
      </c>
      <c r="C48" s="161"/>
      <c r="D48" s="161"/>
      <c r="E48" s="161"/>
      <c r="F48" s="175">
        <v>0</v>
      </c>
      <c r="G48" s="36"/>
      <c r="H48" s="186">
        <v>9102929</v>
      </c>
      <c r="I48" s="36"/>
      <c r="J48" s="175">
        <v>0</v>
      </c>
      <c r="L48" s="186">
        <v>9102929</v>
      </c>
    </row>
    <row r="49" spans="1:12" x14ac:dyDescent="0.45">
      <c r="B49" s="161" t="s">
        <v>269</v>
      </c>
      <c r="C49" s="161"/>
      <c r="D49" s="161"/>
      <c r="E49" s="161"/>
      <c r="F49" s="175">
        <v>0</v>
      </c>
      <c r="G49" s="36"/>
      <c r="H49" s="186">
        <v>92509133</v>
      </c>
      <c r="I49" s="36"/>
      <c r="J49" s="175">
        <v>0</v>
      </c>
      <c r="L49" s="186">
        <v>92509133</v>
      </c>
    </row>
    <row r="50" spans="1:12" x14ac:dyDescent="0.45">
      <c r="B50" s="161" t="s">
        <v>268</v>
      </c>
      <c r="C50" s="161"/>
      <c r="D50" s="161"/>
      <c r="E50" s="161"/>
      <c r="F50" s="175">
        <v>0</v>
      </c>
      <c r="G50" s="36"/>
      <c r="H50" s="186">
        <v>81130472</v>
      </c>
      <c r="I50" s="36"/>
      <c r="J50" s="175">
        <v>0</v>
      </c>
      <c r="L50" s="186">
        <v>81130472</v>
      </c>
    </row>
    <row r="51" spans="1:12" x14ac:dyDescent="0.45">
      <c r="B51" s="161" t="s">
        <v>267</v>
      </c>
      <c r="C51" s="161"/>
      <c r="D51" s="161"/>
      <c r="E51" s="161"/>
      <c r="F51" s="175">
        <v>0</v>
      </c>
      <c r="G51" s="36"/>
      <c r="H51" s="186">
        <v>2275732</v>
      </c>
      <c r="I51" s="36"/>
      <c r="J51" s="175">
        <v>0</v>
      </c>
      <c r="L51" s="186">
        <v>2275732</v>
      </c>
    </row>
    <row r="52" spans="1:12" hidden="1" x14ac:dyDescent="0.45">
      <c r="A52" s="160" t="s">
        <v>266</v>
      </c>
      <c r="C52" s="93"/>
      <c r="D52" s="161"/>
      <c r="E52" s="161"/>
      <c r="F52" s="185">
        <f>2169953.27/1000</f>
        <v>2169.95327</v>
      </c>
      <c r="G52" s="36"/>
      <c r="H52" s="184">
        <v>2170</v>
      </c>
      <c r="I52" s="36"/>
      <c r="J52" s="175">
        <v>0</v>
      </c>
      <c r="L52" s="184">
        <v>0</v>
      </c>
    </row>
    <row r="53" spans="1:12" hidden="1" x14ac:dyDescent="0.25">
      <c r="A53" s="160" t="s">
        <v>216</v>
      </c>
      <c r="C53" s="161"/>
      <c r="D53" s="161"/>
      <c r="E53" s="161"/>
      <c r="F53" s="184"/>
      <c r="H53" s="182"/>
      <c r="I53" s="175"/>
      <c r="J53" s="175">
        <v>0</v>
      </c>
      <c r="K53" s="175"/>
      <c r="L53" s="183"/>
    </row>
    <row r="54" spans="1:12" hidden="1" x14ac:dyDescent="0.25">
      <c r="B54" s="161" t="s">
        <v>194</v>
      </c>
      <c r="C54" s="161"/>
      <c r="D54" s="161"/>
      <c r="E54" s="161"/>
      <c r="F54" s="182"/>
      <c r="H54" s="127">
        <f>-12018826</f>
        <v>-12018826</v>
      </c>
      <c r="J54" s="175">
        <v>0</v>
      </c>
      <c r="L54" s="175">
        <v>0</v>
      </c>
    </row>
    <row r="55" spans="1:12" hidden="1" x14ac:dyDescent="0.45">
      <c r="B55" s="181" t="s">
        <v>265</v>
      </c>
      <c r="C55" s="161"/>
      <c r="D55" s="161"/>
      <c r="E55" s="161"/>
      <c r="F55" s="36"/>
      <c r="H55" s="175">
        <v>12018826</v>
      </c>
      <c r="J55" s="175">
        <v>0</v>
      </c>
      <c r="L55" s="175">
        <v>0</v>
      </c>
    </row>
    <row r="56" spans="1:12" ht="21.75" customHeight="1" x14ac:dyDescent="0.25">
      <c r="A56" s="160" t="s">
        <v>264</v>
      </c>
      <c r="B56" s="161"/>
      <c r="C56" s="161"/>
      <c r="D56" s="161"/>
      <c r="E56" s="161"/>
      <c r="F56" s="36"/>
      <c r="H56" s="6"/>
      <c r="J56" s="175"/>
      <c r="L56" s="6"/>
    </row>
    <row r="57" spans="1:12" x14ac:dyDescent="0.25">
      <c r="B57" s="161" t="s">
        <v>263</v>
      </c>
      <c r="C57" s="161"/>
      <c r="D57" s="161"/>
      <c r="E57" s="161"/>
      <c r="F57" s="175">
        <v>0</v>
      </c>
      <c r="H57" s="175">
        <v>2500000</v>
      </c>
      <c r="J57" s="175">
        <v>0</v>
      </c>
      <c r="L57" s="175">
        <v>2500000</v>
      </c>
    </row>
    <row r="58" spans="1:12" x14ac:dyDescent="0.25">
      <c r="A58" s="160" t="s">
        <v>262</v>
      </c>
      <c r="C58" s="161"/>
      <c r="D58" s="161"/>
      <c r="E58" s="161"/>
      <c r="F58" s="175">
        <v>0</v>
      </c>
      <c r="H58" s="175">
        <v>1932422</v>
      </c>
      <c r="J58" s="175">
        <v>0</v>
      </c>
      <c r="L58" s="175">
        <v>1932422</v>
      </c>
    </row>
    <row r="59" spans="1:12" x14ac:dyDescent="0.25">
      <c r="A59" s="160" t="s">
        <v>261</v>
      </c>
      <c r="C59" s="161"/>
      <c r="D59" s="161"/>
      <c r="E59" s="161"/>
      <c r="F59" s="175">
        <v>0</v>
      </c>
      <c r="H59" s="175">
        <v>15432030</v>
      </c>
      <c r="J59" s="175">
        <v>0</v>
      </c>
      <c r="L59" s="175">
        <v>15432030</v>
      </c>
    </row>
    <row r="60" spans="1:12" hidden="1" x14ac:dyDescent="0.25">
      <c r="A60" s="160" t="s">
        <v>260</v>
      </c>
      <c r="C60" s="161"/>
      <c r="D60" s="161"/>
      <c r="E60" s="161"/>
      <c r="F60" s="36"/>
      <c r="H60" s="175">
        <v>1501</v>
      </c>
      <c r="J60" s="36"/>
      <c r="L60" s="175">
        <v>1501</v>
      </c>
    </row>
    <row r="61" spans="1:12" x14ac:dyDescent="0.45">
      <c r="A61" s="93" t="s">
        <v>259</v>
      </c>
    </row>
    <row r="62" spans="1:12" x14ac:dyDescent="0.45">
      <c r="A62" s="93"/>
      <c r="B62" s="160" t="s">
        <v>258</v>
      </c>
      <c r="F62" s="175">
        <v>0</v>
      </c>
      <c r="G62" s="36"/>
      <c r="H62" s="175">
        <v>7558000</v>
      </c>
      <c r="I62" s="36"/>
      <c r="J62" s="175">
        <v>0</v>
      </c>
      <c r="L62" s="175">
        <v>0</v>
      </c>
    </row>
    <row r="63" spans="1:12" x14ac:dyDescent="0.25">
      <c r="A63" s="160" t="s">
        <v>257</v>
      </c>
      <c r="C63" s="161"/>
      <c r="D63" s="161"/>
      <c r="F63" s="175">
        <v>0</v>
      </c>
      <c r="H63" s="36">
        <v>1256000</v>
      </c>
      <c r="J63" s="175">
        <v>0</v>
      </c>
      <c r="L63" s="9">
        <v>0</v>
      </c>
    </row>
    <row r="64" spans="1:12" x14ac:dyDescent="0.25">
      <c r="A64" s="160" t="s">
        <v>255</v>
      </c>
      <c r="B64" s="161"/>
      <c r="C64" s="161"/>
      <c r="D64" s="161"/>
      <c r="E64" s="161"/>
      <c r="F64" s="162">
        <v>18944789</v>
      </c>
      <c r="H64" s="175">
        <v>0</v>
      </c>
      <c r="J64" s="162">
        <v>5071346</v>
      </c>
      <c r="L64" s="175">
        <v>0</v>
      </c>
    </row>
    <row r="65" spans="1:12" x14ac:dyDescent="0.25">
      <c r="A65" s="165"/>
      <c r="B65" s="161" t="s">
        <v>256</v>
      </c>
      <c r="C65" s="161"/>
      <c r="D65" s="161"/>
      <c r="E65" s="161"/>
      <c r="F65" s="162"/>
      <c r="J65" s="162"/>
      <c r="L65" s="37"/>
    </row>
    <row r="66" spans="1:12" x14ac:dyDescent="0.25">
      <c r="A66" s="160" t="s">
        <v>255</v>
      </c>
      <c r="B66" s="161"/>
      <c r="C66" s="161"/>
      <c r="D66" s="161"/>
      <c r="E66" s="161"/>
      <c r="F66" s="162">
        <v>5453021</v>
      </c>
      <c r="H66" s="175">
        <v>0</v>
      </c>
      <c r="J66" s="162">
        <v>5453021</v>
      </c>
      <c r="L66" s="175">
        <v>0</v>
      </c>
    </row>
    <row r="67" spans="1:12" x14ac:dyDescent="0.25">
      <c r="A67" s="165"/>
      <c r="B67" s="161" t="s">
        <v>254</v>
      </c>
      <c r="C67" s="161"/>
      <c r="D67" s="161"/>
      <c r="E67" s="161"/>
      <c r="F67" s="162"/>
      <c r="J67" s="162"/>
      <c r="L67" s="37"/>
    </row>
    <row r="68" spans="1:12" x14ac:dyDescent="0.25">
      <c r="A68" s="160" t="s">
        <v>253</v>
      </c>
      <c r="B68" s="161"/>
      <c r="C68" s="161"/>
      <c r="D68" s="161"/>
      <c r="E68" s="161"/>
      <c r="F68" s="162">
        <v>26215657</v>
      </c>
      <c r="H68" s="175">
        <v>0</v>
      </c>
      <c r="J68" s="162">
        <v>8434268</v>
      </c>
      <c r="L68" s="175">
        <v>0</v>
      </c>
    </row>
    <row r="69" spans="1:12" x14ac:dyDescent="0.25">
      <c r="A69" s="160" t="s">
        <v>252</v>
      </c>
      <c r="B69" s="161"/>
      <c r="C69" s="161"/>
      <c r="D69" s="161"/>
      <c r="E69" s="161"/>
      <c r="F69" s="162">
        <v>24950845</v>
      </c>
      <c r="H69" s="175">
        <v>0</v>
      </c>
      <c r="J69" s="162">
        <v>8434268</v>
      </c>
      <c r="L69" s="175">
        <v>0</v>
      </c>
    </row>
    <row r="70" spans="1:12" x14ac:dyDescent="0.25">
      <c r="A70" s="160" t="s">
        <v>251</v>
      </c>
      <c r="B70" s="161"/>
      <c r="C70" s="161"/>
      <c r="D70" s="161"/>
      <c r="E70" s="161"/>
      <c r="F70" s="162">
        <v>3736335</v>
      </c>
      <c r="H70" s="175">
        <v>0</v>
      </c>
      <c r="J70" s="163">
        <v>0</v>
      </c>
      <c r="L70" s="175">
        <v>0</v>
      </c>
    </row>
    <row r="71" spans="1:12" x14ac:dyDescent="0.25">
      <c r="A71" s="160" t="s">
        <v>250</v>
      </c>
      <c r="B71" s="161"/>
      <c r="C71" s="161"/>
      <c r="D71" s="161"/>
      <c r="E71" s="161"/>
      <c r="F71" s="163">
        <v>9980481</v>
      </c>
      <c r="G71" s="6"/>
      <c r="H71" s="175">
        <v>0</v>
      </c>
      <c r="I71" s="6"/>
      <c r="J71" s="163">
        <v>0</v>
      </c>
      <c r="K71" s="6"/>
      <c r="L71" s="175">
        <v>0</v>
      </c>
    </row>
    <row r="72" spans="1:12" x14ac:dyDescent="0.25">
      <c r="A72" s="160" t="s">
        <v>249</v>
      </c>
      <c r="B72" s="161"/>
      <c r="C72" s="161"/>
      <c r="D72" s="161"/>
      <c r="E72" s="161"/>
      <c r="F72" s="162">
        <f>F71</f>
        <v>9980481</v>
      </c>
      <c r="H72" s="175">
        <v>0</v>
      </c>
      <c r="J72" s="162">
        <f>J71</f>
        <v>0</v>
      </c>
      <c r="L72" s="175">
        <v>0</v>
      </c>
    </row>
    <row r="73" spans="1:12" x14ac:dyDescent="0.25">
      <c r="A73" s="160" t="s">
        <v>248</v>
      </c>
      <c r="B73" s="161"/>
      <c r="C73" s="161"/>
      <c r="D73" s="161"/>
      <c r="E73" s="161"/>
      <c r="F73" s="162">
        <v>3221308</v>
      </c>
      <c r="H73" s="175">
        <v>0</v>
      </c>
      <c r="J73" s="162">
        <v>3221308</v>
      </c>
      <c r="L73" s="175">
        <v>0</v>
      </c>
    </row>
    <row r="74" spans="1:12" x14ac:dyDescent="0.25">
      <c r="B74" s="161"/>
      <c r="C74" s="161"/>
      <c r="D74" s="161"/>
      <c r="E74" s="161"/>
      <c r="F74" s="162"/>
      <c r="L74" s="37"/>
    </row>
    <row r="75" spans="1:12" x14ac:dyDescent="0.25">
      <c r="A75" s="1"/>
      <c r="B75" s="7" t="s">
        <v>1</v>
      </c>
      <c r="C75" s="1"/>
      <c r="D75" s="1"/>
      <c r="E75" s="1"/>
      <c r="F75" s="1"/>
      <c r="G75" s="1"/>
      <c r="H75" s="7" t="s">
        <v>1</v>
      </c>
      <c r="I75" s="1"/>
      <c r="K75" s="1"/>
      <c r="L75" s="1"/>
    </row>
    <row r="76" spans="1:12" x14ac:dyDescent="0.25">
      <c r="A76" s="1"/>
      <c r="B76" s="7" t="s">
        <v>191</v>
      </c>
      <c r="C76" s="2"/>
      <c r="D76" s="2"/>
      <c r="E76" s="1"/>
      <c r="F76" s="1"/>
      <c r="G76" s="1"/>
      <c r="H76" s="7" t="s">
        <v>191</v>
      </c>
      <c r="I76" s="2"/>
      <c r="K76" s="2"/>
      <c r="L76" s="2"/>
    </row>
    <row r="77" spans="1:12" ht="12.75" customHeight="1" x14ac:dyDescent="0.25"/>
    <row r="78" spans="1:12" ht="7.5" customHeight="1" x14ac:dyDescent="0.25"/>
    <row r="80" spans="1:12" s="179" customFormat="1" x14ac:dyDescent="0.25">
      <c r="F80" s="180"/>
      <c r="H80" s="180"/>
      <c r="I80" s="180"/>
      <c r="J80" s="180"/>
      <c r="K80" s="180"/>
      <c r="L80" s="180"/>
    </row>
    <row r="81" spans="6:10" x14ac:dyDescent="0.25">
      <c r="F81" s="162"/>
      <c r="H81" s="162"/>
      <c r="J81" s="162"/>
    </row>
  </sheetData>
  <mergeCells count="6">
    <mergeCell ref="A2:L2"/>
    <mergeCell ref="A3:L3"/>
    <mergeCell ref="F7:L7"/>
    <mergeCell ref="F8:H8"/>
    <mergeCell ref="J8:L8"/>
    <mergeCell ref="A4:M4"/>
  </mergeCells>
  <printOptions horizontalCentered="1"/>
  <pageMargins left="0.55118110236220474" right="0.31496062992125984" top="0.78740157480314965" bottom="0.82677165354330717" header="0" footer="0.31496062992125984"/>
  <pageSetup paperSize="9" scale="80" firstPageNumber="16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14</vt:i4>
      </vt:variant>
    </vt:vector>
  </HeadingPairs>
  <TitlesOfParts>
    <vt:vector size="23" baseType="lpstr">
      <vt:lpstr>สินทรัพย์</vt:lpstr>
      <vt:lpstr>หนี้สิน</vt:lpstr>
      <vt:lpstr>ผู้ถือหุ้น</vt:lpstr>
      <vt:lpstr>PL 12M</vt:lpstr>
      <vt:lpstr>เปลี่ยนแปลง(งบรวม)</vt:lpstr>
      <vt:lpstr>เปลี่ยนแปลง(งบกิจการ)</vt:lpstr>
      <vt:lpstr>CFT1</vt:lpstr>
      <vt:lpstr>CFT2</vt:lpstr>
      <vt:lpstr>CFT3</vt:lpstr>
      <vt:lpstr>'CFT1'!Print_Area</vt:lpstr>
      <vt:lpstr>'CFT2'!Print_Area</vt:lpstr>
      <vt:lpstr>'CFT3'!Print_Area</vt:lpstr>
      <vt:lpstr>'PL 12M'!Print_Area</vt:lpstr>
      <vt:lpstr>'เปลี่ยนแปลง(งบกิจการ)'!Print_Area</vt:lpstr>
      <vt:lpstr>'เปลี่ยนแปลง(งบรวม)'!Print_Area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'PL 12M'!Print_Titles</vt:lpstr>
      <vt:lpstr>ผู้ถือหุ้น!Print_Titles</vt:lpstr>
      <vt:lpstr>สินทรัพย์!Print_Titles</vt:lpstr>
      <vt:lpstr>หนี้สิน!Print_Titles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Prayong Manokwanhathai</dc:creator>
  <cp:lastModifiedBy>Prayong Manokwanhathai</cp:lastModifiedBy>
  <dcterms:created xsi:type="dcterms:W3CDTF">2022-02-28T13:47:23Z</dcterms:created>
  <dcterms:modified xsi:type="dcterms:W3CDTF">2022-02-28T13:48:02Z</dcterms:modified>
</cp:coreProperties>
</file>