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1\YE12'21\"/>
    </mc:Choice>
  </mc:AlternateContent>
  <xr:revisionPtr revIDLastSave="0" documentId="13_ncr:1_{455376D5-B5FB-4759-BF90-8D4B0831BDDF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BS!$A$1:$K$95</definedName>
    <definedName name="_xlnm.Print_Area" localSheetId="4">Cashflow!$A$1:$J$105</definedName>
    <definedName name="_xlnm.Print_Area" localSheetId="3">'CE-The Company'!$A$1:$M$27</definedName>
    <definedName name="_xlnm.Print_Area" localSheetId="1">PL!$A$1:$L$73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7" i="4" l="1"/>
  <c r="I57" i="4"/>
  <c r="K18" i="9"/>
  <c r="K10" i="9"/>
  <c r="C82" i="10"/>
  <c r="C9" i="10"/>
  <c r="I25" i="9"/>
  <c r="G25" i="9"/>
  <c r="E25" i="9"/>
  <c r="M24" i="9"/>
  <c r="Q31" i="8"/>
  <c r="U31" i="8" s="1"/>
  <c r="G66" i="4"/>
  <c r="Q29" i="8"/>
  <c r="U29" i="8" s="1"/>
  <c r="Q34" i="8"/>
  <c r="Q32" i="8"/>
  <c r="Q21" i="8"/>
  <c r="Q19" i="8"/>
  <c r="Q17" i="8"/>
  <c r="Q16" i="8"/>
  <c r="Q14" i="8"/>
  <c r="Q12" i="8"/>
  <c r="K85" i="1" l="1"/>
  <c r="K87" i="1" s="1"/>
  <c r="G85" i="1"/>
  <c r="G87" i="1" s="1"/>
  <c r="K61" i="1"/>
  <c r="K53" i="1"/>
  <c r="K62" i="1" s="1"/>
  <c r="G61" i="1"/>
  <c r="G53" i="1"/>
  <c r="K30" i="1"/>
  <c r="K18" i="1"/>
  <c r="G30" i="1"/>
  <c r="G18" i="1"/>
  <c r="G31" i="1" s="1"/>
  <c r="I82" i="10"/>
  <c r="I72" i="10"/>
  <c r="E82" i="10"/>
  <c r="E72" i="10"/>
  <c r="K52" i="4"/>
  <c r="K55" i="4" s="1"/>
  <c r="G52" i="4"/>
  <c r="G55" i="4" s="1"/>
  <c r="K27" i="4"/>
  <c r="K15" i="4"/>
  <c r="G27" i="4"/>
  <c r="G15" i="4"/>
  <c r="K31" i="1" l="1"/>
  <c r="G28" i="4"/>
  <c r="G30" i="4" s="1"/>
  <c r="G32" i="4" s="1"/>
  <c r="G36" i="4" s="1"/>
  <c r="G62" i="4" s="1"/>
  <c r="G60" i="4" s="1"/>
  <c r="K28" i="4"/>
  <c r="K30" i="4" s="1"/>
  <c r="K32" i="4" s="1"/>
  <c r="G62" i="1"/>
  <c r="G88" i="1" s="1"/>
  <c r="E8" i="10"/>
  <c r="E10" i="10" s="1"/>
  <c r="E36" i="10" s="1"/>
  <c r="E59" i="10" s="1"/>
  <c r="E62" i="10" s="1"/>
  <c r="E83" i="10" s="1"/>
  <c r="E85" i="10" s="1"/>
  <c r="I8" i="10"/>
  <c r="I10" i="10" s="1"/>
  <c r="I36" i="10" s="1"/>
  <c r="I59" i="10" s="1"/>
  <c r="I62" i="10" s="1"/>
  <c r="I83" i="10" s="1"/>
  <c r="I85" i="10" s="1"/>
  <c r="K88" i="1"/>
  <c r="M14" i="9"/>
  <c r="U21" i="8"/>
  <c r="U19" i="8"/>
  <c r="U17" i="8"/>
  <c r="U16" i="8"/>
  <c r="G57" i="4" l="1"/>
  <c r="G64" i="4" s="1"/>
  <c r="M22" i="9"/>
  <c r="I27" i="4"/>
  <c r="I27" i="8" l="1"/>
  <c r="I15" i="8"/>
  <c r="I22" i="8" s="1"/>
  <c r="I24" i="8" s="1"/>
  <c r="I35" i="8" l="1"/>
  <c r="I36" i="8" s="1"/>
  <c r="U34" i="8"/>
  <c r="I85" i="1" l="1"/>
  <c r="E85" i="1"/>
  <c r="S26" i="8" l="1"/>
  <c r="E52" i="4"/>
  <c r="E55" i="4" s="1"/>
  <c r="K11" i="9" l="1"/>
  <c r="I52" i="4"/>
  <c r="I55" i="4" s="1"/>
  <c r="S25" i="8" l="1"/>
  <c r="S27" i="8" s="1"/>
  <c r="I18" i="1" l="1"/>
  <c r="E15" i="4" l="1"/>
  <c r="I15" i="4"/>
  <c r="E27" i="4"/>
  <c r="M13" i="8" l="1"/>
  <c r="Q13" i="8" s="1"/>
  <c r="Q15" i="8" s="1"/>
  <c r="Q22" i="8" s="1"/>
  <c r="Q24" i="8" s="1"/>
  <c r="E53" i="1"/>
  <c r="I53" i="1"/>
  <c r="G82" i="10" l="1"/>
  <c r="G72" i="10" l="1"/>
  <c r="C72" i="10"/>
  <c r="K89" i="1" l="1"/>
  <c r="G89" i="1"/>
  <c r="E28" i="4" l="1"/>
  <c r="E30" i="4" s="1"/>
  <c r="E32" i="4" s="1"/>
  <c r="E36" i="4" s="1"/>
  <c r="E30" i="1"/>
  <c r="E57" i="4" l="1"/>
  <c r="E66" i="4" s="1"/>
  <c r="E62" i="4"/>
  <c r="E60" i="4" s="1"/>
  <c r="E87" i="1"/>
  <c r="I28" i="4"/>
  <c r="I30" i="4" s="1"/>
  <c r="M25" i="8" l="1"/>
  <c r="Q25" i="8" s="1"/>
  <c r="I32" i="4"/>
  <c r="G8" i="10"/>
  <c r="G10" i="10" s="1"/>
  <c r="G36" i="10" s="1"/>
  <c r="I87" i="1"/>
  <c r="I30" i="1"/>
  <c r="I31" i="1" s="1"/>
  <c r="C8" i="10" l="1"/>
  <c r="C10" i="10" s="1"/>
  <c r="C36" i="10" s="1"/>
  <c r="S13" i="8"/>
  <c r="I20" i="9" l="1"/>
  <c r="G20" i="9"/>
  <c r="E20" i="9"/>
  <c r="M18" i="9"/>
  <c r="I12" i="9"/>
  <c r="I15" i="9" s="1"/>
  <c r="I17" i="9" s="1"/>
  <c r="G12" i="9"/>
  <c r="G15" i="9" s="1"/>
  <c r="G17" i="9" s="1"/>
  <c r="E12" i="9"/>
  <c r="E15" i="9" s="1"/>
  <c r="E17" i="9" s="1"/>
  <c r="E26" i="9" s="1"/>
  <c r="M11" i="9"/>
  <c r="M9" i="9"/>
  <c r="O27" i="8"/>
  <c r="K27" i="8"/>
  <c r="G27" i="8"/>
  <c r="E27" i="8"/>
  <c r="U25" i="8"/>
  <c r="S15" i="8"/>
  <c r="O15" i="8"/>
  <c r="K15" i="8"/>
  <c r="G15" i="8"/>
  <c r="E15" i="8"/>
  <c r="U14" i="8"/>
  <c r="M15" i="8"/>
  <c r="U32" i="8" l="1"/>
  <c r="G26" i="9"/>
  <c r="O22" i="8"/>
  <c r="O24" i="8" s="1"/>
  <c r="K22" i="8"/>
  <c r="K24" i="8" s="1"/>
  <c r="K35" i="8" s="1"/>
  <c r="E22" i="8"/>
  <c r="E24" i="8" s="1"/>
  <c r="E35" i="8" s="1"/>
  <c r="S22" i="8"/>
  <c r="S24" i="8" s="1"/>
  <c r="S35" i="8" s="1"/>
  <c r="M22" i="8"/>
  <c r="M24" i="8" s="1"/>
  <c r="G22" i="8"/>
  <c r="G24" i="8" s="1"/>
  <c r="G35" i="8" s="1"/>
  <c r="I26" i="9"/>
  <c r="G59" i="10"/>
  <c r="G62" i="10" s="1"/>
  <c r="G83" i="10" s="1"/>
  <c r="U13" i="8"/>
  <c r="U15" i="8" s="1"/>
  <c r="M26" i="8"/>
  <c r="O35" i="8" l="1"/>
  <c r="O36" i="8" s="1"/>
  <c r="M27" i="8"/>
  <c r="M35" i="8" s="1"/>
  <c r="M36" i="8" s="1"/>
  <c r="Q26" i="8"/>
  <c r="Q27" i="8" s="1"/>
  <c r="Q35" i="8" s="1"/>
  <c r="E36" i="8"/>
  <c r="G36" i="8"/>
  <c r="K36" i="8"/>
  <c r="C59" i="10"/>
  <c r="K19" i="9"/>
  <c r="E64" i="4"/>
  <c r="U12" i="8"/>
  <c r="U22" i="8" s="1"/>
  <c r="S36" i="8"/>
  <c r="G85" i="10"/>
  <c r="G86" i="10" s="1"/>
  <c r="E61" i="1"/>
  <c r="I61" i="1"/>
  <c r="E18" i="1"/>
  <c r="C62" i="10" l="1"/>
  <c r="C83" i="10" s="1"/>
  <c r="C85" i="10" s="1"/>
  <c r="C86" i="10" s="1"/>
  <c r="U26" i="8"/>
  <c r="U27" i="8" s="1"/>
  <c r="M19" i="9"/>
  <c r="M20" i="9" s="1"/>
  <c r="K20" i="9"/>
  <c r="E62" i="1"/>
  <c r="E31" i="1"/>
  <c r="I62" i="1"/>
  <c r="Q36" i="8" l="1"/>
  <c r="U24" i="8"/>
  <c r="U35" i="8" s="1"/>
  <c r="I88" i="1"/>
  <c r="I89" i="1" s="1"/>
  <c r="E88" i="1"/>
  <c r="E89" i="1" s="1"/>
  <c r="K12" i="9"/>
  <c r="K15" i="9" s="1"/>
  <c r="K17" i="9" s="1"/>
  <c r="K25" i="9" s="1"/>
  <c r="M10" i="9"/>
  <c r="M12" i="9" s="1"/>
  <c r="M15" i="9" s="1"/>
  <c r="U36" i="8" l="1"/>
  <c r="M17" i="9"/>
  <c r="M25" i="9" s="1"/>
  <c r="M26" i="9" l="1"/>
  <c r="K26" i="9"/>
</calcChain>
</file>

<file path=xl/sharedStrings.xml><?xml version="1.0" encoding="utf-8"?>
<sst xmlns="http://schemas.openxmlformats.org/spreadsheetml/2006/main" count="364" uniqueCount="259">
  <si>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</si>
  <si>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</si>
  <si>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</si>
  <si>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</si>
  <si>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</si>
  <si>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</si>
  <si>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</si>
  <si>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</si>
  <si>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</si>
  <si>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</si>
  <si>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</si>
  <si>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</si>
  <si>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</si>
  <si>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</si>
  <si>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</si>
  <si>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</si>
  <si>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</si>
  <si>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</si>
  <si>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</si>
  <si>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</si>
  <si>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</si>
  <si>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</si>
  <si>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</si>
  <si>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</si>
  <si>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</si>
  <si>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</si>
  <si>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</si>
  <si>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</si>
  <si>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</si>
  <si>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</si>
  <si>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</si>
  <si>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</si>
  <si>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</si>
  <si>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</si>
  <si>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</si>
  <si>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</si>
  <si>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</si>
  <si>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</si>
  <si>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</si>
  <si>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</si>
  <si>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</si>
  <si>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</si>
  <si>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</si>
  <si>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</si>
  <si>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</si>
  <si>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</si>
  <si>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</si>
  <si>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</si>
  <si>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</si>
  <si>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</si>
  <si>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</si>
  <si>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</si>
  <si>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</si>
  <si>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</si>
  <si>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</si>
  <si>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</si>
  <si>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</si>
  <si>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</si>
  <si>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</si>
  <si>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</si>
  <si>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</si>
  <si>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</si>
  <si>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</si>
  <si>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</si>
  <si>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</si>
  <si>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</si>
  <si>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</si>
  <si>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</si>
  <si>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</si>
  <si>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ส่วนของ</t>
  </si>
  <si>
    <t>ยังไม่ได้จัดสรร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</si>
  <si>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</si>
  <si>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</si>
  <si>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</si>
  <si>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</si>
  <si>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</si>
  <si>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</si>
  <si>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</si>
  <si>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</si>
  <si>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</si>
  <si>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</si>
  <si>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</si>
  <si>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</si>
  <si>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</si>
  <si>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</si>
  <si>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</si>
  <si>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</si>
  <si>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</si>
  <si>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</si>
  <si>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รายการที่จะไม่ถูกบันทึกในส่วนของกำไรหรือขาดทุนในภายหลัง</t>
  </si>
  <si>
    <t>เงินจ่ายล่วงหน้าค่าสินค้า</t>
  </si>
  <si>
    <t>สินทรัพย์ภาษีเงินได้รอการตัดบัญชี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</si>
  <si>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</si>
  <si>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</si>
  <si>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</si>
  <si>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</si>
  <si>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</si>
  <si>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</si>
  <si>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</si>
  <si>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ส่วนเกิน</t>
  </si>
  <si>
    <t>มูลค่าหุ้น</t>
  </si>
  <si>
    <t>รวมส่วน</t>
  </si>
  <si>
    <t>ของผู้ถือหุ้น</t>
  </si>
  <si>
    <t xml:space="preserve">   ตัดจำหน่ายภาษีเงินได้หัก ณ ที่จ่าย</t>
  </si>
  <si>
    <t xml:space="preserve">   ดอกเบี้ยจ่าย</t>
  </si>
  <si>
    <t xml:space="preserve">   รายได้ดอกเบี้ย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</si>
  <si>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</si>
  <si>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</si>
  <si>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เงินฝากสถาบันการเงินที่มีภาระค้ำประกันเพิ่มขึ้น</t>
  </si>
  <si>
    <t>ดอกเบี้ยรับ</t>
  </si>
  <si>
    <t>ซื้อสินทรัพย์ไม่มีตัวตน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</si>
  <si>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</si>
  <si>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</si>
  <si>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</si>
  <si>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 xml:space="preserve">   ส่วนที่ถึงกำหนดชำระภายในหนึ่งปี</t>
  </si>
  <si>
    <t>เงินสดและรายการเทียบเท่าเงินสดต้นปี</t>
  </si>
  <si>
    <t>เงินกู้ยืมระยะยาวที่ถึงกำหนดชำระภายในหนึ่งปี</t>
  </si>
  <si>
    <t xml:space="preserve">   ทุนที่ออกและชำระแล้ว</t>
  </si>
  <si>
    <t>จ่ายชำระเงินกู้ยืมระยะยาว</t>
  </si>
  <si>
    <t>ขาดทุนสำหรับปี</t>
  </si>
  <si>
    <t>ส่วนได้เสีย</t>
  </si>
  <si>
    <t>ที่ไม่มีอำนาจ</t>
  </si>
  <si>
    <t xml:space="preserve">   รายได้รับล่วงหน้า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</si>
  <si>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</si>
  <si>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</si>
  <si>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จ่ายผลประโยชน์ระยะยาวของพนักงาน</t>
  </si>
  <si>
    <t>ค่าใช้จ่ายในการขายและจัดจำหน่าย</t>
  </si>
  <si>
    <t>รายได้จากการบริการรับเหมา</t>
  </si>
  <si>
    <t>ต้นทุนจากการบริการรับเหมา</t>
  </si>
  <si>
    <t>หัก: ผลกระทบของภาษีเงินได้</t>
  </si>
  <si>
    <t xml:space="preserve">   ขาดทุนจากการด้อยค่าของสินทรัพย์ไม่มีตัวตน</t>
  </si>
  <si>
    <t xml:space="preserve">   กำไรที่ยังไม่เกิดขึ้นจากอัตราแลกเปลี่ยน</t>
  </si>
  <si>
    <t>เงินรับล่วงหน้าจากลูกค้า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</si>
  <si>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</si>
  <si>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</si>
  <si>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จัดสรรแล้ว -</t>
  </si>
  <si>
    <t>สำรองตามกฎหมาย</t>
  </si>
  <si>
    <t>กระแสเงินสดสุทธิจาก (ใช้ไปใน) กิจกรรมจัดหาเงิน</t>
  </si>
  <si>
    <t>การแบ่งปันกำไรขาดทุน</t>
  </si>
  <si>
    <t xml:space="preserve">   ขาดทุนจากการด้อยค่าของเงินให้กู้ยืมระยะสั้นแก่และ</t>
  </si>
  <si>
    <t xml:space="preserve">   ขาดทุนจากการด้อยค่าของอุปกรณ์</t>
  </si>
  <si>
    <t xml:space="preserve">   ค่าใช้จ่ายผลประโยชน์ระยะยาวของพนักงาน</t>
  </si>
  <si>
    <t xml:space="preserve">   เงินรับล่วงหน้าจากลูกค้า</t>
  </si>
  <si>
    <t>2563</t>
  </si>
  <si>
    <t>ยอดคงเหลือ ณ วันที่ 1 มกราคม 2563</t>
  </si>
  <si>
    <t>ยอดคงเหลือ ณ วันที่ 31 ธันวาคม 2563</t>
  </si>
  <si>
    <t xml:space="preserve">   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</si>
  <si>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</si>
  <si>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</si>
  <si>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</si>
  <si>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ประมาณการหนี้สินต้นทุนในการรื้อถอน</t>
  </si>
  <si>
    <t xml:space="preserve">      หุ้นสามัญ 565,142,959 หุ้น มูลค่าหุ้นละ 0.50 บาท</t>
  </si>
  <si>
    <t>รายได้ดอกเบี้ย</t>
  </si>
  <si>
    <t>ขาดทุนจากการขายเงินลงทุนในบริษัทย่อย</t>
  </si>
  <si>
    <t>ขาดทุนจากการด้อยค่าของอสังหาริมทรัพย์เพื่อการลงทุน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</si>
  <si>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</si>
  <si>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</si>
  <si>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</si>
  <si>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</si>
  <si>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</si>
  <si>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</si>
  <si>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ซื้อเงินลงทุนในบริษัทย่อยเพิ่มขึ้นจากผู้ถือหุ้นอื่น</t>
  </si>
  <si>
    <t xml:space="preserve">   ของบริษัทย่อย</t>
  </si>
  <si>
    <t xml:space="preserve">   จากกิจกรรมดำเนินงาน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</si>
  <si>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</si>
  <si>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ขาดทุนจากการด้อยค่าของอสังหาริมทรัพย์เพื่อการลงทุน</t>
  </si>
  <si>
    <t xml:space="preserve">   ขาดทุนจากการด้อยค่าของสินทรัพย์สิทธิการใช้</t>
  </si>
  <si>
    <t xml:space="preserve">   ขาดทุน (กำไร) จากการจำหน่าย/ตัดจำหน่ายอุปกรณ์</t>
  </si>
  <si>
    <t xml:space="preserve">   ผลต่างจากการลดค่าเช่า</t>
  </si>
  <si>
    <t>เงินสดรับสุทธิจากการขายเงินลงทุนในบริษัทย่อย</t>
  </si>
  <si>
    <t>เงินสดจ่ายตามสัญญาเช่า</t>
  </si>
  <si>
    <t>เงินสดรับจากการออกหุ้นสามัญของบริษัทย่อย</t>
  </si>
  <si>
    <t>ซื้อเงินลงทุนในบริษัทย่อยเพิ่มขึ้นจากผู้ถือหุ้นของบริษัทย่อย</t>
  </si>
  <si>
    <t xml:space="preserve">   โอนที่ดินเป็นอสังหาริมทรัพย์เพื่อการลงทุน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</si>
  <si>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</si>
  <si>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</si>
  <si>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สินทรัพย์สิทธิการใช้และหนี้สินตามสัญญาเช่าลดลง</t>
  </si>
  <si>
    <t>การดำเนินงานต่อเนื่อง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</si>
  <si>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</si>
  <si>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</si>
  <si>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การดำเนินงานที่ยกเลิก</t>
  </si>
  <si>
    <t>กำไรขาดทุนเบ็ดเสร็จอื่นจากการดำเนินงานที่ยกเลิก</t>
  </si>
  <si>
    <t>กำไร (ขาดทุน) ก่อนภาษีจากการดำเนินงานต่อเนื่อง</t>
  </si>
  <si>
    <t>กำไร (ขาดทุน) สำหรับปีจากการดำเนินงานต่อเนื่อง</t>
  </si>
  <si>
    <t>หนี้สินตามสัญญาเช่า - สุทธิจากส่วนที่ถึงกำหนด</t>
  </si>
  <si>
    <t>ประมาณการหนี้สินจากการค้ำประกัน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</si>
  <si>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</si>
  <si>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</si>
  <si>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สำรองค่าใช้จ่ายในการค้ำประกัน</t>
  </si>
  <si>
    <t xml:space="preserve">   ดอกเบี้ยค้างรับจากบริษัทย่อย</t>
  </si>
  <si>
    <t xml:space="preserve">   ตัดจำหน่ายหนี้สูญ</t>
  </si>
  <si>
    <t xml:space="preserve">   กำไรจากการยกเลิกสัญญาเช่า</t>
  </si>
  <si>
    <t>เพิ่มทุนจากการแปลงสภาพใบสำคัญแสดงสิทธิ</t>
  </si>
  <si>
    <t>เงินสดจากกิจกรรมดำเนินงาน</t>
  </si>
  <si>
    <t>เงินสดและรายการเทียบเท่าเงินสดเพิ่มขึ้นสุทธิ</t>
  </si>
  <si>
    <t>เพิ่มทุนจากการเปลี่ยนแปลงสภาพใบสำคัญ</t>
  </si>
  <si>
    <t>กำไรจากการดำเนินงานก่อนการเปลี่ยนแปลงในสินทรัพย์</t>
  </si>
  <si>
    <t>เงินสดรับจากการจำหน่ายอุปกรณ์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</si>
  <si>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</si>
  <si>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</si>
  <si>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</si>
  <si>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ณ วันที่ 31 ธันวาคม 2564 </t>
  </si>
  <si>
    <t>2564</t>
  </si>
  <si>
    <t>ณ วันที่ 31 ธันวาคม 2564</t>
  </si>
  <si>
    <t>ลูกหนี้ตามสัญญาเช่าเงินทุนและขายผ่อนชำระ</t>
  </si>
  <si>
    <t>ลูกหนี้ตามสัญญาเช่าเงินทุนและขายผ่อนชำระ - สุทธิจาก</t>
  </si>
  <si>
    <t>ส่วนของหนี้สินตามสัญญาเช่าที่ถึงกำหนดชำระภายในหนึ่งปี</t>
  </si>
  <si>
    <t xml:space="preserve">      (2563: หุ้นสามัญ 711,005,673 หุ้น มูลค่าหุ้นละ 0.50 บาท)</t>
  </si>
  <si>
    <t>กำไรสะสม (ขาดทุน)</t>
  </si>
  <si>
    <t xml:space="preserve">   กำไรสะสม - ยังไม่ได้จัดสรร (ขาดทุน)</t>
  </si>
  <si>
    <t>รายได้ดอกเบี้ยจากสัญญาเช่าเงินทุนและขายผ่อนชำระ</t>
  </si>
  <si>
    <t>ผลขาดทุนทางด้านเครดิตที่คาดว่าจะเกิดขึ้น</t>
  </si>
  <si>
    <t>กำไร (ขาดทุน) ต่อหุ้นขั้นพื้นฐาน</t>
  </si>
  <si>
    <t xml:space="preserve">      กำไร (ขาดทุน) จากการดำเนินงานต่อเนื่อง</t>
  </si>
  <si>
    <t>องค์ประกอบอื่นของ</t>
  </si>
  <si>
    <t>โอนทุนสำรองตามกฎหมายและส่วนเกินมูลค่าหุ้นสามัญ</t>
  </si>
  <si>
    <t xml:space="preserve">การเปลี่ยนแปลงสัดส่วนการถือหุ้นในบริษัทย่อย </t>
  </si>
  <si>
    <t xml:space="preserve">กำไรสะสม (ขาดทุน) </t>
  </si>
  <si>
    <t>ทุนที่ออกและ</t>
  </si>
  <si>
    <t>ชำระเต็มมูลค่าแล้ว</t>
  </si>
  <si>
    <t>(ขาดทุน)</t>
  </si>
  <si>
    <t xml:space="preserve">   ลูกหนี้ตามสัญญาเช่าเงินทุนและขายผ่อนชำระ</t>
  </si>
  <si>
    <t>ลงทุนเพิ่มในบริษัทย่อย</t>
  </si>
  <si>
    <t>ซื้ออุปกรณ์</t>
  </si>
  <si>
    <t xml:space="preserve">    เงินค้างจ่ายค่าซื้ออุปกรณ์เพิ่มขึ้น (ลดลง)</t>
  </si>
  <si>
    <t xml:space="preserve">   หนี้สินตามสัญญาเช่าเพิ่มขึ้น</t>
  </si>
  <si>
    <t xml:space="preserve">   โอนอุปกรณ์ไปเป็นสินทรัพย์สิทธิการใช้</t>
  </si>
  <si>
    <t xml:space="preserve">   โอนอุปกรณ์ออกจากสินทรัพย์สิทธิการใช้</t>
  </si>
  <si>
    <t>6, 8</t>
  </si>
  <si>
    <t>6, 17</t>
  </si>
  <si>
    <t xml:space="preserve">   แสดงสิทธิ</t>
  </si>
  <si>
    <t xml:space="preserve">   เพื่อชดเชยขาดทุนสะสม (หมายเหตุ 22)</t>
  </si>
  <si>
    <t>บริษัทย่อยออกหุ้นเพิ่มทุน (หมายเหตุ 12)</t>
  </si>
  <si>
    <t xml:space="preserve">   (หมายเหตุ 12)</t>
  </si>
  <si>
    <t xml:space="preserve">   แสดงสิทธิ </t>
  </si>
  <si>
    <t>เงินสดและรายการเทียบเท่าเงินสดปลายปี (หมายเหตุ 7)</t>
  </si>
  <si>
    <t xml:space="preserve">   ผลขาดทุนทางเครดิตที่คาดว่าจะเกิดขึ้น</t>
  </si>
  <si>
    <t>(โอนกลับ) ขาดทุนจากการด้อยค่าของเงินให้กู้ยืมระยะสั้นแก่และ</t>
  </si>
  <si>
    <t>ค่าใช้จ่ายภาษีเงินได้</t>
  </si>
  <si>
    <t>กำไร (ขาดทุน) สำหรับปีจากการดำเนินงานที่ยกเลิก</t>
  </si>
  <si>
    <t xml:space="preserve">   กำไร (ขาดทุน) ส่วนที่เป็นของผู้ถือหุ้นของบริษัทฯ</t>
  </si>
  <si>
    <t xml:space="preserve">      กำไร (ขาดทุน) จากการดำเนินงานที่ยกเลิก</t>
  </si>
  <si>
    <t>กำไร (ขาดทุน) ก่อนภาษีจากการดำเนินงานที่ยกเลิก (หมายเหตุ 25)</t>
  </si>
  <si>
    <t xml:space="preserve">   (กำไร) ขาดทุนจากการปรับมูลค่ายุติธรรมตราสารอนุพันธ์</t>
  </si>
  <si>
    <t>กำไร (ขาดทุน) สำหรับปี</t>
  </si>
  <si>
    <t>ผลกำไรจากการประมาณการตามหลักคณิตศาสตร์ประกันภัย</t>
  </si>
  <si>
    <t>กำไรสำหรับปี</t>
  </si>
  <si>
    <t xml:space="preserve">   ขาดทุนจากการขายเงินลงทุนในบริษัทย่อย </t>
  </si>
  <si>
    <t xml:space="preserve">      ดอกเบี้ยค้างรับจากบริษัทย่อย (โอนกลับ)</t>
  </si>
  <si>
    <t>กระแสเงินสดสุทธิจาก (ใช้ไปใน) กิจกรรมดำเนินงาน</t>
  </si>
  <si>
    <t>กระแสเงินสดสุทธิ (จาก) ใช้ไปในกิจกรรมลงทุน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</si>
  <si>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</si>
  <si>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โอนกำไรสะสมที่ยังไม่ได้จัดสรรเป็นสำรองตามกฎหมาย</t>
  </si>
  <si>
    <t xml:space="preserve">   (หมายเหตุ 22)</t>
  </si>
  <si>
    <t xml:space="preserve">   ค่าใช้จ่ายในการค้ำประกัน</t>
  </si>
  <si>
    <t xml:space="preserve">   ผลขาดทุนจากสินค้าเสื่อมสภาพ (โอนกลับ) </t>
  </si>
  <si>
    <t>เงินให้กู้ยืมระยะสั้นแก่กิจการที่เกี่ยวข้องกันลดลง</t>
  </si>
  <si>
    <t xml:space="preserve">      จากการทบทวนสิทธิขยายอายุสัญญา</t>
  </si>
  <si>
    <t xml:space="preserve">รายการปรับกระทบยอดกำไร (ขาดทุน) ก่อนภาษีเป็นเงินสดรับ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</si>
</sst>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b/>
      <sz val="15"/>
      <name val="Angsana New"/>
      <family val="1"/>
    </font>
    <font>
      <u/>
      <sz val="15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930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179" fontId="31" fillId="0" borderId="0"/>
    <xf numFmtId="177" fontId="31" fillId="0" borderId="0"/>
    <xf numFmtId="176" fontId="31" fillId="0" borderId="0"/>
    <xf numFmtId="0" fontId="37" fillId="0" borderId="0" applyNumberFormat="0" applyFill="0" applyBorder="0" applyAlignment="0" applyProtection="0"/>
    <xf numFmtId="38" fontId="33" fillId="34" borderId="0" applyNumberFormat="0" applyBorder="0" applyAlignment="0" applyProtection="0"/>
    <xf numFmtId="10" fontId="33" fillId="35" borderId="22" applyNumberFormat="0" applyBorder="0" applyAlignment="0" applyProtection="0"/>
    <xf numFmtId="37" fontId="34" fillId="0" borderId="0"/>
    <xf numFmtId="178" fontId="35" fillId="0" borderId="0"/>
    <xf numFmtId="10" fontId="32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3" fontId="38" fillId="0" borderId="24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1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ill="0" applyBorder="0" applyAlignment="0" applyProtection="0"/>
    <xf numFmtId="185" fontId="50" fillId="0" borderId="0" applyFill="0" applyBorder="0" applyAlignment="0" applyProtection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ill="0" applyBorder="0" applyAlignment="0" applyProtection="0"/>
    <xf numFmtId="18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54" fillId="57" borderId="31" applyNumberFormat="0" applyFont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67" fontId="49" fillId="0" borderId="0" applyFill="0" applyBorder="0" applyAlignment="0" applyProtection="0"/>
    <xf numFmtId="0" fontId="49" fillId="0" borderId="0"/>
    <xf numFmtId="175" fontId="51" fillId="0" borderId="0" applyFont="0" applyFill="0" applyBorder="0" applyAlignment="0" applyProtection="0"/>
    <xf numFmtId="189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90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85" fontId="15" fillId="0" borderId="0" applyFill="0" applyBorder="0" applyAlignment="0" applyProtection="0"/>
    <xf numFmtId="167" fontId="49" fillId="0" borderId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46" fillId="5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1" fillId="9" borderId="20" applyNumberFormat="0" applyFont="0" applyAlignment="0" applyProtection="0"/>
    <xf numFmtId="0" fontId="23" fillId="7" borderId="17" applyNumberFormat="0" applyAlignment="0" applyProtection="0"/>
    <xf numFmtId="0" fontId="45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5" fontId="50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18" applyNumberFormat="0" applyFill="0" applyAlignment="0" applyProtection="0"/>
    <xf numFmtId="9" fontId="1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8" borderId="19" applyNumberFormat="0" applyAlignment="0" applyProtection="0"/>
    <xf numFmtId="0" fontId="14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5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4">
      <alignment horizontal="center"/>
    </xf>
    <xf numFmtId="0" fontId="32" fillId="0" borderId="0"/>
    <xf numFmtId="1" fontId="32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7" borderId="17" applyNumberFormat="0" applyAlignment="0" applyProtection="0"/>
    <xf numFmtId="0" fontId="51" fillId="9" borderId="20" applyNumberFormat="0" applyFont="0" applyAlignment="0" applyProtection="0"/>
    <xf numFmtId="43" fontId="1" fillId="0" borderId="0" applyFont="0" applyFill="0" applyBorder="0" applyAlignment="0" applyProtection="0"/>
    <xf numFmtId="0" fontId="32" fillId="0" borderId="0"/>
    <xf numFmtId="0" fontId="54" fillId="0" borderId="0"/>
    <xf numFmtId="0" fontId="14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1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6" borderId="16" applyNumberFormat="0" applyAlignment="0" applyProtection="0"/>
    <xf numFmtId="190" fontId="32" fillId="0" borderId="0" applyFill="0" applyBorder="0" applyAlignment="0" applyProtection="0"/>
    <xf numFmtId="179" fontId="54" fillId="0" borderId="0"/>
    <xf numFmtId="0" fontId="1" fillId="0" borderId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37" fillId="0" borderId="0" applyFill="0" applyBorder="0" applyAlignment="0" applyProtection="0"/>
    <xf numFmtId="175" fontId="77" fillId="0" borderId="0" applyFont="0" applyFill="0" applyBorder="0" applyAlignment="0" applyProtection="0"/>
    <xf numFmtId="17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75" fillId="7" borderId="16" applyNumberFormat="0" applyAlignment="0" applyProtection="0"/>
    <xf numFmtId="0" fontId="74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25" borderId="0" applyNumberFormat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51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9" fontId="77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8" fontId="88" fillId="0" borderId="0"/>
    <xf numFmtId="0" fontId="87" fillId="5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5" borderId="22" applyNumberFormat="0" applyBorder="0" applyAlignment="0" applyProtection="0"/>
    <xf numFmtId="18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0" fillId="0" borderId="0" applyFill="0" applyBorder="0" applyAlignment="0" applyProtection="0"/>
    <xf numFmtId="43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73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2" fillId="0" borderId="14" applyNumberFormat="0" applyFill="0" applyAlignment="0" applyProtection="0"/>
    <xf numFmtId="0" fontId="81" fillId="0" borderId="13" applyNumberFormat="0" applyFill="0" applyAlignment="0" applyProtection="0"/>
    <xf numFmtId="38" fontId="80" fillId="34" borderId="0" applyNumberFormat="0" applyBorder="0" applyAlignment="0" applyProtection="0"/>
    <xf numFmtId="0" fontId="79" fillId="3" borderId="0" applyNumberFormat="0" applyBorder="0" applyAlignment="0" applyProtection="0"/>
    <xf numFmtId="0" fontId="78" fillId="0" borderId="0" applyNumberFormat="0" applyFill="0" applyBorder="0" applyAlignment="0" applyProtection="0"/>
    <xf numFmtId="176" fontId="54" fillId="0" borderId="0"/>
    <xf numFmtId="177" fontId="54" fillId="0" borderId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7" fontId="49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3" fillId="22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73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5" fontId="94" fillId="0" borderId="0" applyFont="0" applyFill="0" applyBorder="0" applyAlignment="0" applyProtection="0"/>
    <xf numFmtId="191" fontId="95" fillId="0" borderId="0" applyFont="0" applyFill="0" applyBorder="0" applyAlignment="0" applyProtection="0"/>
    <xf numFmtId="0" fontId="14" fillId="0" borderId="0"/>
    <xf numFmtId="191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39" borderId="0" applyNumberFormat="0" applyBorder="0" applyAlignment="0" applyProtection="0"/>
    <xf numFmtId="0" fontId="95" fillId="45" borderId="0" applyNumberFormat="0" applyBorder="0" applyAlignment="0" applyProtection="0"/>
    <xf numFmtId="43" fontId="100" fillId="0" borderId="37">
      <alignment horizontal="right" vertic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9" fontId="103" fillId="0" borderId="0"/>
    <xf numFmtId="0" fontId="104" fillId="0" borderId="22">
      <alignment horizontal="center"/>
    </xf>
    <xf numFmtId="0" fontId="105" fillId="0" borderId="0"/>
    <xf numFmtId="0" fontId="105" fillId="0" borderId="38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2" fontId="104" fillId="0" borderId="0"/>
    <xf numFmtId="191" fontId="104" fillId="0" borderId="0"/>
    <xf numFmtId="0" fontId="105" fillId="59" borderId="0">
      <alignment horizontal="right"/>
    </xf>
    <xf numFmtId="0" fontId="104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62" borderId="0" applyNumberFormat="0" applyBorder="0" applyAlignment="0" applyProtection="0"/>
    <xf numFmtId="0" fontId="32" fillId="65" borderId="0" applyNumberFormat="0" applyBorder="0" applyAlignment="0" applyProtection="0"/>
    <xf numFmtId="0" fontId="32" fillId="6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6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2" fillId="6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2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7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3" fontId="96" fillId="0" borderId="0" applyFill="0" applyBorder="0" applyAlignment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9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32" fillId="0" borderId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1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5" fontId="32" fillId="0" borderId="0" applyFill="0" applyBorder="0" applyAlignment="0" applyProtection="0"/>
    <xf numFmtId="40" fontId="32" fillId="0" borderId="0" applyFill="0" applyBorder="0" applyAlignment="0" applyProtection="0"/>
    <xf numFmtId="196" fontId="32" fillId="68" borderId="0" applyFill="0" applyBorder="0" applyAlignment="0">
      <alignment vertical="top"/>
    </xf>
    <xf numFmtId="197" fontId="32" fillId="0" borderId="0" applyFill="0" applyBorder="0" applyAlignment="0" applyProtection="0"/>
    <xf numFmtId="41" fontId="97" fillId="0" borderId="0" applyNumberFormat="0" applyBorder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4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9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1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8" borderId="3" applyFill="0" applyBorder="0" applyAlignment="0">
      <alignment horizontal="right"/>
    </xf>
    <xf numFmtId="206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0" borderId="0" applyNumberFormat="0" applyAlignment="0">
      <alignment horizontal="left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9" fontId="117" fillId="0" borderId="0">
      <alignment horizontal="right"/>
    </xf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32" fillId="0" borderId="0">
      <alignment horizontal="left"/>
    </xf>
    <xf numFmtId="0" fontId="32" fillId="73" borderId="35"/>
    <xf numFmtId="0" fontId="32" fillId="0" borderId="0">
      <alignment horizontal="left"/>
    </xf>
    <xf numFmtId="0" fontId="32" fillId="0" borderId="0">
      <alignment horizontal="left"/>
    </xf>
    <xf numFmtId="0" fontId="32" fillId="0" borderId="3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4" borderId="40">
      <alignment vertical="center" wrapText="1"/>
    </xf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10" fontId="32" fillId="0" borderId="0" applyFill="0" applyBorder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7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211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8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3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52" fillId="9" borderId="20" applyNumberFormat="0" applyFont="0" applyAlignment="0" applyProtection="0"/>
    <xf numFmtId="0" fontId="86" fillId="9" borderId="20" applyNumberFormat="0" applyFont="0" applyAlignment="0" applyProtection="0"/>
    <xf numFmtId="0" fontId="98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86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214" fontId="96" fillId="0" borderId="0" applyFont="0" applyFill="0" applyBorder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5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32" fillId="0" borderId="0">
      <alignment horizontal="left"/>
    </xf>
    <xf numFmtId="0" fontId="32" fillId="68" borderId="0" applyFill="0" applyBorder="0" applyAlignment="0" applyProtection="0">
      <protection locked="0"/>
    </xf>
    <xf numFmtId="215" fontId="32" fillId="68" borderId="0" applyFill="0" applyBorder="0" applyAlignment="0" applyProtection="0">
      <alignment vertical="top"/>
    </xf>
    <xf numFmtId="216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41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7" fontId="96" fillId="0" borderId="0" applyNumberFormat="0" applyFill="0" applyBorder="0" applyAlignment="0" applyProtection="0">
      <alignment horizontal="left"/>
    </xf>
    <xf numFmtId="195" fontId="96" fillId="0" borderId="0"/>
    <xf numFmtId="0" fontId="32" fillId="0" borderId="42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horizontal="left" vertical="center" indent="1"/>
    </xf>
    <xf numFmtId="0" fontId="32" fillId="52" borderId="43" applyNumberFormat="0" applyProtection="0">
      <alignment horizontal="left" vertical="top" indent="1"/>
    </xf>
    <xf numFmtId="4" fontId="32" fillId="75" borderId="0" applyNumberFormat="0" applyProtection="0">
      <alignment horizontal="left" vertical="center" indent="1"/>
    </xf>
    <xf numFmtId="4" fontId="32" fillId="37" borderId="43" applyNumberFormat="0" applyProtection="0">
      <alignment horizontal="right" vertical="center"/>
    </xf>
    <xf numFmtId="4" fontId="32" fillId="43" borderId="43" applyNumberFormat="0" applyProtection="0">
      <alignment horizontal="right" vertical="center"/>
    </xf>
    <xf numFmtId="4" fontId="32" fillId="54" borderId="43" applyNumberFormat="0" applyProtection="0">
      <alignment horizontal="right" vertical="center"/>
    </xf>
    <xf numFmtId="4" fontId="32" fillId="45" borderId="43" applyNumberFormat="0" applyProtection="0">
      <alignment horizontal="right" vertical="center"/>
    </xf>
    <xf numFmtId="4" fontId="32" fillId="49" borderId="43" applyNumberFormat="0" applyProtection="0">
      <alignment horizontal="right" vertical="center"/>
    </xf>
    <xf numFmtId="4" fontId="32" fillId="56" borderId="43" applyNumberFormat="0" applyProtection="0">
      <alignment horizontal="right" vertical="center"/>
    </xf>
    <xf numFmtId="4" fontId="32" fillId="55" borderId="43" applyNumberFormat="0" applyProtection="0">
      <alignment horizontal="right" vertical="center"/>
    </xf>
    <xf numFmtId="4" fontId="32" fillId="76" borderId="43" applyNumberFormat="0" applyProtection="0">
      <alignment horizontal="right" vertical="center"/>
    </xf>
    <xf numFmtId="4" fontId="32" fillId="44" borderId="43" applyNumberFormat="0" applyProtection="0">
      <alignment horizontal="right" vertical="center"/>
    </xf>
    <xf numFmtId="4" fontId="32" fillId="77" borderId="44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9" borderId="0" applyNumberFormat="0" applyProtection="0">
      <alignment horizontal="left" vertical="center" indent="1"/>
    </xf>
    <xf numFmtId="4" fontId="32" fillId="75" borderId="43" applyNumberFormat="0" applyProtection="0">
      <alignment horizontal="right" vertical="center"/>
    </xf>
    <xf numFmtId="4" fontId="32" fillId="78" borderId="0" applyNumberFormat="0" applyProtection="0">
      <alignment horizontal="left" vertical="center" indent="1"/>
    </xf>
    <xf numFmtId="4" fontId="32" fillId="75" borderId="0" applyNumberFormat="0" applyProtection="0">
      <alignment horizontal="left" vertical="center" indent="1"/>
    </xf>
    <xf numFmtId="0" fontId="96" fillId="79" borderId="43" applyNumberFormat="0" applyProtection="0">
      <alignment horizontal="left" vertical="center" indent="1"/>
    </xf>
    <xf numFmtId="0" fontId="96" fillId="79" borderId="43" applyNumberFormat="0" applyProtection="0">
      <alignment horizontal="left" vertical="top" indent="1"/>
    </xf>
    <xf numFmtId="0" fontId="96" fillId="75" borderId="43" applyNumberFormat="0" applyProtection="0">
      <alignment horizontal="left" vertical="center" indent="1"/>
    </xf>
    <xf numFmtId="0" fontId="96" fillId="75" borderId="43" applyNumberFormat="0" applyProtection="0">
      <alignment horizontal="left" vertical="top" indent="1"/>
    </xf>
    <xf numFmtId="0" fontId="96" fillId="42" borderId="43" applyNumberFormat="0" applyProtection="0">
      <alignment horizontal="left" vertical="center" indent="1"/>
    </xf>
    <xf numFmtId="0" fontId="96" fillId="42" borderId="43" applyNumberFormat="0" applyProtection="0">
      <alignment horizontal="left" vertical="top" indent="1"/>
    </xf>
    <xf numFmtId="0" fontId="96" fillId="78" borderId="43" applyNumberFormat="0" applyProtection="0">
      <alignment horizontal="left" vertical="center" indent="1"/>
    </xf>
    <xf numFmtId="0" fontId="96" fillId="78" borderId="43" applyNumberFormat="0" applyProtection="0">
      <alignment horizontal="left" vertical="top" indent="1"/>
    </xf>
    <xf numFmtId="0" fontId="96" fillId="68" borderId="22" applyNumberFormat="0">
      <protection locked="0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horizontal="left" vertical="center" indent="1"/>
    </xf>
    <xf numFmtId="0" fontId="32" fillId="57" borderId="43" applyNumberFormat="0" applyProtection="0">
      <alignment horizontal="left" vertical="top" indent="1"/>
    </xf>
    <xf numFmtId="4" fontId="32" fillId="78" borderId="43" applyNumberFormat="0" applyProtection="0">
      <alignment horizontal="right" vertical="center"/>
    </xf>
    <xf numFmtId="4" fontId="32" fillId="78" borderId="43" applyNumberFormat="0" applyProtection="0">
      <alignment horizontal="right" vertical="center"/>
    </xf>
    <xf numFmtId="4" fontId="32" fillId="75" borderId="43" applyNumberFormat="0" applyProtection="0">
      <alignment horizontal="left" vertical="center" indent="1"/>
    </xf>
    <xf numFmtId="0" fontId="32" fillId="75" borderId="43" applyNumberFormat="0" applyProtection="0">
      <alignment horizontal="left" vertical="top" indent="1"/>
    </xf>
    <xf numFmtId="4" fontId="32" fillId="80" borderId="0" applyNumberFormat="0" applyProtection="0">
      <alignment horizontal="left" vertical="center" indent="1"/>
    </xf>
    <xf numFmtId="4" fontId="32" fillId="78" borderId="4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6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8" fontId="136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22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2" fillId="0" borderId="0"/>
    <xf numFmtId="0" fontId="32" fillId="0" borderId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1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174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45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28" applyNumberFormat="0" applyAlignment="0" applyProtection="0"/>
    <xf numFmtId="0" fontId="32" fillId="51" borderId="29" applyNumberFormat="0" applyAlignment="0" applyProtection="0"/>
    <xf numFmtId="0" fontId="32" fillId="0" borderId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4" fillId="0" borderId="0"/>
    <xf numFmtId="0" fontId="98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5" fillId="0" borderId="0"/>
    <xf numFmtId="0" fontId="96" fillId="0" borderId="0"/>
    <xf numFmtId="0" fontId="32" fillId="0" borderId="30" applyNumberFormat="0" applyFill="0" applyAlignment="0" applyProtection="0"/>
    <xf numFmtId="221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7" borderId="31" applyNumberFormat="0" applyFont="0" applyAlignment="0" applyProtection="0"/>
    <xf numFmtId="0" fontId="95" fillId="57" borderId="31" applyNumberFormat="0" applyFont="0" applyAlignment="0" applyProtection="0"/>
    <xf numFmtId="0" fontId="32" fillId="0" borderId="32" applyNumberFormat="0" applyFill="0" applyAlignment="0" applyProtection="0"/>
    <xf numFmtId="0" fontId="32" fillId="0" borderId="33" applyNumberFormat="0" applyFill="0" applyAlignment="0" applyProtection="0"/>
    <xf numFmtId="0" fontId="32" fillId="0" borderId="34" applyNumberFormat="0" applyFill="0" applyAlignment="0" applyProtection="0"/>
    <xf numFmtId="41" fontId="97" fillId="0" borderId="0" applyFont="0" applyFill="0" applyBorder="0" applyAlignment="0" applyProtection="0"/>
    <xf numFmtId="222" fontId="15" fillId="0" borderId="0" applyFill="0" applyBorder="0" applyAlignment="0" applyProtection="0"/>
    <xf numFmtId="0" fontId="71" fillId="0" borderId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46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0" fontId="99" fillId="0" borderId="0"/>
    <xf numFmtId="0" fontId="99" fillId="0" borderId="0"/>
    <xf numFmtId="175" fontId="98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99" fillId="0" borderId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227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0" fontId="147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99" fillId="0" borderId="0"/>
    <xf numFmtId="0" fontId="15" fillId="0" borderId="0"/>
    <xf numFmtId="0" fontId="51" fillId="0" borderId="0"/>
    <xf numFmtId="0" fontId="86" fillId="9" borderId="20" applyNumberFormat="0" applyFont="0" applyAlignment="0" applyProtection="0"/>
    <xf numFmtId="174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21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49" fillId="0" borderId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16" fillId="0" borderId="0"/>
    <xf numFmtId="4" fontId="16" fillId="0" borderId="0" applyFont="0" applyFill="0" applyBorder="0" applyAlignment="0" applyProtection="0"/>
    <xf numFmtId="4" fontId="32" fillId="55" borderId="72" applyNumberFormat="0" applyProtection="0">
      <alignment horizontal="right" vertical="center"/>
    </xf>
    <xf numFmtId="4" fontId="32" fillId="49" borderId="72" applyNumberFormat="0" applyProtection="0">
      <alignment horizontal="right" vertical="center"/>
    </xf>
    <xf numFmtId="4" fontId="32" fillId="54" borderId="72" applyNumberFormat="0" applyProtection="0">
      <alignment horizontal="right" vertical="center"/>
    </xf>
    <xf numFmtId="0" fontId="134" fillId="51" borderId="68" applyNumberFormat="0" applyAlignment="0" applyProtection="0"/>
    <xf numFmtId="4" fontId="32" fillId="45" borderId="130" applyNumberFormat="0" applyProtection="0">
      <alignment horizontal="right" vertical="center"/>
    </xf>
    <xf numFmtId="0" fontId="134" fillId="51" borderId="113" applyNumberFormat="0" applyAlignment="0" applyProtection="0"/>
    <xf numFmtId="0" fontId="60" fillId="51" borderId="55" applyNumberFormat="0" applyAlignment="0" applyProtection="0"/>
    <xf numFmtId="0" fontId="108" fillId="51" borderId="49" applyNumberFormat="0" applyAlignment="0" applyProtection="0"/>
    <xf numFmtId="0" fontId="134" fillId="51" borderId="113" applyNumberFormat="0" applyAlignment="0" applyProtection="0"/>
    <xf numFmtId="4" fontId="32" fillId="52" borderId="84" applyNumberFormat="0" applyProtection="0">
      <alignment horizontal="left" vertical="center" indent="1"/>
    </xf>
    <xf numFmtId="0" fontId="126" fillId="41" borderId="75" applyNumberFormat="0" applyAlignment="0" applyProtection="0"/>
    <xf numFmtId="0" fontId="126" fillId="41" borderId="108" applyNumberFormat="0" applyAlignment="0" applyProtection="0"/>
    <xf numFmtId="0" fontId="59" fillId="51" borderId="74" applyNumberFormat="0" applyAlignment="0" applyProtection="0"/>
    <xf numFmtId="0" fontId="134" fillId="51" borderId="133" applyNumberFormat="0" applyAlignment="0" applyProtection="0"/>
    <xf numFmtId="0" fontId="134" fillId="51" borderId="54" applyNumberFormat="0" applyAlignment="0" applyProtection="0"/>
    <xf numFmtId="4" fontId="32" fillId="43" borderId="72" applyNumberFormat="0" applyProtection="0">
      <alignment horizontal="right" vertical="center"/>
    </xf>
    <xf numFmtId="4" fontId="32" fillId="37" borderId="72" applyNumberFormat="0" applyProtection="0">
      <alignment horizontal="right" vertical="center"/>
    </xf>
    <xf numFmtId="0" fontId="126" fillId="41" borderId="134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67" fillId="0" borderId="128" applyNumberFormat="0" applyFill="0" applyAlignment="0" applyProtection="0"/>
    <xf numFmtId="0" fontId="98" fillId="57" borderId="89" applyNumberFormat="0" applyFont="0" applyAlignment="0" applyProtection="0"/>
    <xf numFmtId="0" fontId="140" fillId="0" borderId="96" applyNumberFormat="0" applyFill="0" applyAlignment="0" applyProtection="0"/>
    <xf numFmtId="0" fontId="98" fillId="57" borderId="110" applyNumberFormat="0" applyFont="0" applyAlignment="0" applyProtection="0"/>
    <xf numFmtId="0" fontId="54" fillId="57" borderId="71" applyNumberFormat="0" applyFont="0" applyAlignment="0" applyProtection="0"/>
    <xf numFmtId="0" fontId="140" fillId="0" borderId="96" applyNumberFormat="0" applyFill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34" fillId="51" borderId="80" applyNumberFormat="0" applyAlignment="0" applyProtection="0"/>
    <xf numFmtId="0" fontId="98" fillId="57" borderId="97" applyNumberFormat="0" applyFont="0" applyAlignment="0" applyProtection="0"/>
    <xf numFmtId="0" fontId="59" fillId="51" borderId="133" applyNumberFormat="0" applyAlignment="0" applyProtection="0"/>
    <xf numFmtId="0" fontId="140" fillId="0" borderId="56" applyNumberFormat="0" applyFill="0" applyAlignment="0" applyProtection="0"/>
    <xf numFmtId="0" fontId="67" fillId="0" borderId="70" applyNumberFormat="0" applyFill="0" applyAlignment="0" applyProtection="0"/>
    <xf numFmtId="0" fontId="108" fillId="51" borderId="81" applyNumberFormat="0" applyAlignment="0" applyProtection="0"/>
    <xf numFmtId="0" fontId="108" fillId="51" borderId="55" applyNumberFormat="0" applyAlignment="0" applyProtection="0"/>
    <xf numFmtId="0" fontId="134" fillId="51" borderId="74" applyNumberFormat="0" applyAlignment="0" applyProtection="0"/>
    <xf numFmtId="0" fontId="98" fillId="57" borderId="83" applyNumberFormat="0" applyFont="0" applyAlignment="0" applyProtection="0"/>
    <xf numFmtId="0" fontId="108" fillId="51" borderId="62" applyNumberFormat="0" applyAlignment="0" applyProtection="0"/>
    <xf numFmtId="0" fontId="59" fillId="51" borderId="145" applyNumberFormat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40" fillId="0" borderId="88" applyNumberFormat="0" applyFill="0" applyAlignment="0" applyProtection="0"/>
    <xf numFmtId="0" fontId="108" fillId="51" borderId="95" applyNumberFormat="0" applyAlignment="0" applyProtection="0"/>
    <xf numFmtId="0" fontId="108" fillId="5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65" fillId="41" borderId="87" applyNumberFormat="0" applyAlignment="0" applyProtection="0"/>
    <xf numFmtId="0" fontId="98" fillId="57" borderId="51" applyNumberFormat="0" applyFont="0" applyAlignment="0" applyProtection="0"/>
    <xf numFmtId="0" fontId="126" fillId="41" borderId="108" applyNumberFormat="0" applyAlignment="0" applyProtection="0"/>
    <xf numFmtId="0" fontId="98" fillId="57" borderId="51" applyNumberFormat="0" applyFont="0" applyAlignment="0" applyProtection="0"/>
    <xf numFmtId="0" fontId="98" fillId="57" borderId="129" applyNumberFormat="0" applyFont="0" applyAlignment="0" applyProtection="0"/>
    <xf numFmtId="0" fontId="96" fillId="79" borderId="104" applyNumberFormat="0" applyProtection="0">
      <alignment horizontal="left" vertical="center" indent="1"/>
    </xf>
    <xf numFmtId="0" fontId="108" fillId="51" borderId="87" applyNumberFormat="0" applyAlignment="0" applyProtection="0"/>
    <xf numFmtId="0" fontId="98" fillId="57" borderId="136" applyNumberFormat="0" applyFont="0" applyAlignment="0" applyProtection="0"/>
    <xf numFmtId="4" fontId="32" fillId="49" borderId="143" applyNumberFormat="0" applyProtection="0">
      <alignment horizontal="right" vertical="center"/>
    </xf>
    <xf numFmtId="0" fontId="60" fillId="51" borderId="75" applyNumberFormat="0" applyAlignment="0" applyProtection="0"/>
    <xf numFmtId="0" fontId="140" fillId="0" borderId="122" applyNumberFormat="0" applyFill="0" applyAlignment="0" applyProtection="0"/>
    <xf numFmtId="0" fontId="98" fillId="57" borderId="97" applyNumberFormat="0" applyFont="0" applyAlignment="0" applyProtection="0"/>
    <xf numFmtId="4" fontId="32" fillId="57" borderId="84" applyNumberFormat="0" applyProtection="0">
      <alignment vertical="center"/>
    </xf>
    <xf numFmtId="0" fontId="32" fillId="52" borderId="84" applyNumberFormat="0" applyProtection="0">
      <alignment horizontal="left" vertical="top" indent="1"/>
    </xf>
    <xf numFmtId="4" fontId="32" fillId="49" borderId="111" applyNumberFormat="0" applyProtection="0">
      <alignment horizontal="right" vertical="center"/>
    </xf>
    <xf numFmtId="4" fontId="32" fillId="52" borderId="72" applyNumberFormat="0" applyProtection="0">
      <alignment vertical="center"/>
    </xf>
    <xf numFmtId="4" fontId="32" fillId="57" borderId="65" applyNumberFormat="0" applyProtection="0">
      <alignment horizontal="left" vertical="center" indent="1"/>
    </xf>
    <xf numFmtId="3" fontId="96" fillId="0" borderId="59" applyNumberFormat="0" applyFont="0" applyFill="0" applyAlignment="0" applyProtection="0">
      <alignment vertical="center"/>
    </xf>
    <xf numFmtId="0" fontId="96" fillId="42" borderId="90" applyNumberFormat="0" applyProtection="0">
      <alignment horizontal="left" vertical="top" indent="1"/>
    </xf>
    <xf numFmtId="0" fontId="98" fillId="57" borderId="89" applyNumberFormat="0" applyFont="0" applyAlignment="0" applyProtection="0"/>
    <xf numFmtId="0" fontId="108" fillId="51" borderId="87" applyNumberFormat="0" applyAlignment="0" applyProtection="0"/>
    <xf numFmtId="0" fontId="126" fillId="41" borderId="140" applyNumberFormat="0" applyAlignment="0" applyProtection="0"/>
    <xf numFmtId="0" fontId="96" fillId="42" borderId="137" applyNumberFormat="0" applyProtection="0">
      <alignment horizontal="left" vertical="center" indent="1"/>
    </xf>
    <xf numFmtId="0" fontId="108" fillId="51" borderId="127" applyNumberFormat="0" applyAlignment="0" applyProtection="0"/>
    <xf numFmtId="0" fontId="108" fillId="51" borderId="81" applyNumberFormat="0" applyAlignment="0" applyProtection="0"/>
    <xf numFmtId="0" fontId="54" fillId="57" borderId="129" applyNumberFormat="0" applyFont="0" applyAlignment="0" applyProtection="0"/>
    <xf numFmtId="0" fontId="98" fillId="57" borderId="97" applyNumberFormat="0" applyFont="0" applyAlignment="0" applyProtection="0"/>
    <xf numFmtId="0" fontId="98" fillId="57" borderId="110" applyNumberFormat="0" applyFont="0" applyAlignment="0" applyProtection="0"/>
    <xf numFmtId="0" fontId="96" fillId="75" borderId="130" applyNumberFormat="0" applyProtection="0">
      <alignment horizontal="left" vertical="center" indent="1"/>
    </xf>
    <xf numFmtId="0" fontId="96" fillId="42" borderId="124" applyNumberFormat="0" applyProtection="0">
      <alignment horizontal="left" vertical="center" indent="1"/>
    </xf>
    <xf numFmtId="0" fontId="54" fillId="57" borderId="110" applyNumberFormat="0" applyFont="0" applyAlignment="0" applyProtection="0"/>
    <xf numFmtId="0" fontId="96" fillId="79" borderId="130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48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08" fillId="51" borderId="127" applyNumberFormat="0" applyAlignment="0" applyProtection="0"/>
    <xf numFmtId="4" fontId="32" fillId="56" borderId="117" applyNumberFormat="0" applyProtection="0">
      <alignment horizontal="right" vertical="center"/>
    </xf>
    <xf numFmtId="0" fontId="65" fillId="41" borderId="81" applyNumberFormat="0" applyAlignment="0" applyProtection="0"/>
    <xf numFmtId="0" fontId="126" fillId="41" borderId="81" applyNumberFormat="0" applyAlignment="0" applyProtection="0"/>
    <xf numFmtId="0" fontId="140" fillId="0" borderId="56" applyNumberFormat="0" applyFill="0" applyAlignment="0" applyProtection="0"/>
    <xf numFmtId="9" fontId="16" fillId="0" borderId="0" applyFont="0" applyFill="0" applyBorder="0" applyAlignment="0" applyProtection="0"/>
    <xf numFmtId="4" fontId="32" fillId="76" borderId="58" applyNumberFormat="0" applyProtection="0">
      <alignment horizontal="right" vertical="center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6" fillId="79" borderId="149" applyNumberFormat="0" applyProtection="0">
      <alignment horizontal="left" vertical="center" indent="1"/>
    </xf>
    <xf numFmtId="0" fontId="98" fillId="57" borderId="89" applyNumberFormat="0" applyFont="0" applyAlignment="0" applyProtection="0"/>
    <xf numFmtId="0" fontId="140" fillId="0" borderId="115" applyNumberFormat="0" applyFill="0" applyAlignment="0" applyProtection="0"/>
    <xf numFmtId="0" fontId="98" fillId="57" borderId="71" applyNumberFormat="0" applyFont="0" applyAlignment="0" applyProtection="0"/>
    <xf numFmtId="0" fontId="134" fillId="51" borderId="48" applyNumberFormat="0" applyAlignment="0" applyProtection="0"/>
    <xf numFmtId="4" fontId="32" fillId="49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4" fontId="32" fillId="57" borderId="84" applyNumberFormat="0" applyProtection="0">
      <alignment horizontal="left" vertical="center" indent="1"/>
    </xf>
    <xf numFmtId="4" fontId="32" fillId="78" borderId="84" applyNumberFormat="0" applyProtection="0">
      <alignment horizontal="right" vertical="center"/>
    </xf>
    <xf numFmtId="0" fontId="134" fillId="51" borderId="113" applyNumberFormat="0" applyAlignment="0" applyProtection="0"/>
    <xf numFmtId="0" fontId="108" fillId="51" borderId="134" applyNumberFormat="0" applyAlignment="0" applyProtection="0"/>
    <xf numFmtId="0" fontId="98" fillId="57" borderId="57" applyNumberFormat="0" applyFont="0" applyAlignment="0" applyProtection="0"/>
    <xf numFmtId="4" fontId="32" fillId="57" borderId="65" applyNumberFormat="0" applyProtection="0">
      <alignment vertical="center"/>
    </xf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26" fillId="41" borderId="95" applyNumberFormat="0" applyAlignment="0" applyProtection="0"/>
    <xf numFmtId="0" fontId="108" fillId="51" borderId="69" applyNumberFormat="0" applyAlignment="0" applyProtection="0"/>
    <xf numFmtId="0" fontId="134" fillId="51" borderId="86" applyNumberFormat="0" applyAlignment="0" applyProtection="0"/>
    <xf numFmtId="0" fontId="126" fillId="41" borderId="134" applyNumberFormat="0" applyAlignment="0" applyProtection="0"/>
    <xf numFmtId="0" fontId="108" fillId="51" borderId="75" applyNumberFormat="0" applyAlignment="0" applyProtection="0"/>
    <xf numFmtId="4" fontId="32" fillId="52" borderId="104" applyNumberFormat="0" applyProtection="0">
      <alignment vertical="center"/>
    </xf>
    <xf numFmtId="0" fontId="140" fillId="0" borderId="88" applyNumberFormat="0" applyFill="0" applyAlignment="0" applyProtection="0"/>
    <xf numFmtId="0" fontId="140" fillId="0" borderId="135" applyNumberFormat="0" applyFill="0" applyAlignment="0" applyProtection="0"/>
    <xf numFmtId="0" fontId="96" fillId="75" borderId="111" applyNumberFormat="0" applyProtection="0">
      <alignment horizontal="left" vertical="top" indent="1"/>
    </xf>
    <xf numFmtId="0" fontId="98" fillId="57" borderId="136" applyNumberFormat="0" applyFont="0" applyAlignment="0" applyProtection="0"/>
    <xf numFmtId="4" fontId="32" fillId="44" borderId="111" applyNumberFormat="0" applyProtection="0">
      <alignment horizontal="right" vertical="center"/>
    </xf>
    <xf numFmtId="4" fontId="32" fillId="76" borderId="65" applyNumberFormat="0" applyProtection="0">
      <alignment horizontal="right" vertical="center"/>
    </xf>
    <xf numFmtId="0" fontId="134" fillId="51" borderId="113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0" fontId="96" fillId="68" borderId="59" applyNumberFormat="0">
      <protection locked="0"/>
    </xf>
    <xf numFmtId="0" fontId="126" fillId="41" borderId="146" applyNumberFormat="0" applyAlignment="0" applyProtection="0"/>
    <xf numFmtId="0" fontId="140" fillId="0" borderId="115" applyNumberFormat="0" applyFill="0" applyAlignment="0" applyProtection="0"/>
    <xf numFmtId="0" fontId="140" fillId="0" borderId="96" applyNumberFormat="0" applyFill="0" applyAlignment="0" applyProtection="0"/>
    <xf numFmtId="0" fontId="98" fillId="57" borderId="83" applyNumberFormat="0" applyFont="0" applyAlignment="0" applyProtection="0"/>
    <xf numFmtId="0" fontId="134" fillId="51" borderId="126" applyNumberFormat="0" applyAlignment="0" applyProtection="0"/>
    <xf numFmtId="0" fontId="108" fillId="51" borderId="140" applyNumberFormat="0" applyAlignment="0" applyProtection="0"/>
    <xf numFmtId="0" fontId="126" fillId="41" borderId="108" applyNumberFormat="0" applyAlignment="0" applyProtection="0"/>
    <xf numFmtId="0" fontId="140" fillId="0" borderId="109" applyNumberFormat="0" applyFill="0" applyAlignment="0" applyProtection="0"/>
    <xf numFmtId="0" fontId="98" fillId="57" borderId="142" applyNumberFormat="0" applyFont="0" applyAlignment="0" applyProtection="0"/>
    <xf numFmtId="4" fontId="32" fillId="75" borderId="137" applyNumberFormat="0" applyProtection="0">
      <alignment horizontal="left" vertical="center" indent="1"/>
    </xf>
    <xf numFmtId="0" fontId="140" fillId="0" borderId="50" applyNumberFormat="0" applyFill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78" borderId="52" applyNumberFormat="0" applyProtection="0">
      <alignment horizontal="right" vertical="center"/>
    </xf>
    <xf numFmtId="4" fontId="32" fillId="49" borderId="52" applyNumberFormat="0" applyProtection="0">
      <alignment horizontal="right" vertical="center"/>
    </xf>
    <xf numFmtId="0" fontId="134" fillId="51" borderId="145" applyNumberFormat="0" applyAlignment="0" applyProtection="0"/>
    <xf numFmtId="0" fontId="140" fillId="0" borderId="88" applyNumberFormat="0" applyFill="0" applyAlignment="0" applyProtection="0"/>
    <xf numFmtId="0" fontId="96" fillId="42" borderId="72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5" borderId="104" applyNumberFormat="0" applyProtection="0">
      <alignment horizontal="right" vertical="center"/>
    </xf>
    <xf numFmtId="0" fontId="134" fillId="51" borderId="86" applyNumberFormat="0" applyAlignment="0" applyProtection="0"/>
    <xf numFmtId="0" fontId="140" fillId="0" borderId="82" applyNumberFormat="0" applyFill="0" applyAlignment="0" applyProtection="0"/>
    <xf numFmtId="0" fontId="108" fillId="51" borderId="127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60" fillId="51" borderId="69" applyNumberFormat="0" applyAlignment="0" applyProtection="0"/>
    <xf numFmtId="10" fontId="80" fillId="35" borderId="47" applyNumberFormat="0" applyBorder="0" applyAlignment="0" applyProtection="0"/>
    <xf numFmtId="0" fontId="60" fillId="51" borderId="4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107" applyNumberFormat="0" applyAlignment="0" applyProtection="0"/>
    <xf numFmtId="0" fontId="108" fillId="51" borderId="95" applyNumberFormat="0" applyAlignment="0" applyProtection="0"/>
    <xf numFmtId="4" fontId="32" fillId="44" borderId="58" applyNumberFormat="0" applyProtection="0">
      <alignment horizontal="right" vertical="center"/>
    </xf>
    <xf numFmtId="0" fontId="108" fillId="51" borderId="127" applyNumberFormat="0" applyAlignment="0" applyProtection="0"/>
    <xf numFmtId="0" fontId="98" fillId="57" borderId="71" applyNumberFormat="0" applyFont="0" applyAlignment="0" applyProtection="0"/>
    <xf numFmtId="0" fontId="140" fillId="0" borderId="115" applyNumberFormat="0" applyFill="0" applyAlignment="0" applyProtection="0"/>
    <xf numFmtId="0" fontId="134" fillId="51" borderId="133" applyNumberFormat="0" applyAlignment="0" applyProtection="0"/>
    <xf numFmtId="0" fontId="98" fillId="57" borderId="51" applyNumberFormat="0" applyFont="0" applyAlignment="0" applyProtection="0"/>
    <xf numFmtId="4" fontId="32" fillId="57" borderId="130" applyNumberFormat="0" applyProtection="0">
      <alignment horizontal="left" vertical="center" indent="1"/>
    </xf>
    <xf numFmtId="0" fontId="126" fillId="41" borderId="75" applyNumberFormat="0" applyAlignment="0" applyProtection="0"/>
    <xf numFmtId="0" fontId="96" fillId="78" borderId="111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8" borderId="104" applyNumberFormat="0" applyProtection="0">
      <alignment horizontal="right" vertical="center"/>
    </xf>
    <xf numFmtId="0" fontId="60" fillId="51" borderId="114" applyNumberFormat="0" applyAlignment="0" applyProtection="0"/>
    <xf numFmtId="0" fontId="96" fillId="42" borderId="117" applyNumberFormat="0" applyProtection="0">
      <alignment horizontal="left" vertical="top" indent="1"/>
    </xf>
    <xf numFmtId="0" fontId="108" fillId="51" borderId="127" applyNumberFormat="0" applyAlignment="0" applyProtection="0"/>
    <xf numFmtId="0" fontId="59" fillId="51" borderId="94" applyNumberFormat="0" applyAlignment="0" applyProtection="0"/>
    <xf numFmtId="4" fontId="32" fillId="57" borderId="149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108" fillId="51" borderId="114" applyNumberFormat="0" applyAlignment="0" applyProtection="0"/>
    <xf numFmtId="0" fontId="98" fillId="57" borderId="116" applyNumberFormat="0" applyFont="0" applyAlignment="0" applyProtection="0"/>
    <xf numFmtId="0" fontId="134" fillId="51" borderId="94" applyNumberFormat="0" applyAlignment="0" applyProtection="0"/>
    <xf numFmtId="0" fontId="126" fillId="41" borderId="121" applyNumberFormat="0" applyAlignment="0" applyProtection="0"/>
    <xf numFmtId="4" fontId="32" fillId="56" borderId="149" applyNumberFormat="0" applyProtection="0">
      <alignment horizontal="right" vertical="center"/>
    </xf>
    <xf numFmtId="0" fontId="98" fillId="57" borderId="116" applyNumberFormat="0" applyFont="0" applyAlignment="0" applyProtection="0"/>
    <xf numFmtId="0" fontId="140" fillId="0" borderId="147" applyNumberFormat="0" applyFill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40" fillId="0" borderId="56" applyNumberFormat="0" applyFill="0" applyAlignment="0" applyProtection="0"/>
    <xf numFmtId="0" fontId="108" fillId="51" borderId="75" applyNumberFormat="0" applyAlignment="0" applyProtection="0"/>
    <xf numFmtId="0" fontId="60" fillId="51" borderId="81" applyNumberFormat="0" applyAlignment="0" applyProtection="0"/>
    <xf numFmtId="0" fontId="98" fillId="57" borderId="71" applyNumberFormat="0" applyFont="0" applyAlignment="0" applyProtection="0"/>
    <xf numFmtId="0" fontId="126" fillId="41" borderId="81" applyNumberFormat="0" applyAlignment="0" applyProtection="0"/>
    <xf numFmtId="0" fontId="65" fillId="41" borderId="108" applyNumberFormat="0" applyAlignment="0" applyProtection="0"/>
    <xf numFmtId="0" fontId="126" fillId="41" borderId="75" applyNumberFormat="0" applyAlignment="0" applyProtection="0"/>
    <xf numFmtId="0" fontId="140" fillId="0" borderId="102" applyNumberFormat="0" applyFill="0" applyAlignment="0" applyProtection="0"/>
    <xf numFmtId="0" fontId="126" fillId="41" borderId="87" applyNumberFormat="0" applyAlignment="0" applyProtection="0"/>
    <xf numFmtId="0" fontId="96" fillId="75" borderId="104" applyNumberFormat="0" applyProtection="0">
      <alignment horizontal="left" vertical="center" indent="1"/>
    </xf>
    <xf numFmtId="0" fontId="16" fillId="0" borderId="0"/>
    <xf numFmtId="0" fontId="126" fillId="41" borderId="87" applyNumberFormat="0" applyAlignment="0" applyProtection="0"/>
    <xf numFmtId="0" fontId="67" fillId="0" borderId="96" applyNumberFormat="0" applyFill="0" applyAlignment="0" applyProtection="0"/>
    <xf numFmtId="4" fontId="32" fillId="75" borderId="104" applyNumberFormat="0" applyProtection="0">
      <alignment horizontal="left" vertical="center" indent="1"/>
    </xf>
    <xf numFmtId="4" fontId="32" fillId="52" borderId="143" applyNumberFormat="0" applyProtection="0">
      <alignment vertical="center"/>
    </xf>
    <xf numFmtId="0" fontId="134" fillId="51" borderId="139" applyNumberFormat="0" applyAlignment="0" applyProtection="0"/>
    <xf numFmtId="0" fontId="108" fillId="51" borderId="101" applyNumberFormat="0" applyAlignment="0" applyProtection="0"/>
    <xf numFmtId="0" fontId="32" fillId="75" borderId="117" applyNumberFormat="0" applyProtection="0">
      <alignment horizontal="left" vertical="top" indent="1"/>
    </xf>
    <xf numFmtId="0" fontId="59" fillId="51" borderId="107" applyNumberFormat="0" applyAlignment="0" applyProtection="0"/>
    <xf numFmtId="0" fontId="140" fillId="0" borderId="56" applyNumberFormat="0" applyFill="0" applyAlignment="0" applyProtection="0"/>
    <xf numFmtId="0" fontId="126" fillId="41" borderId="121" applyNumberFormat="0" applyAlignment="0" applyProtection="0"/>
    <xf numFmtId="0" fontId="96" fillId="42" borderId="143" applyNumberFormat="0" applyProtection="0">
      <alignment horizontal="left" vertical="center" indent="1"/>
    </xf>
    <xf numFmtId="0" fontId="134" fillId="51" borderId="145" applyNumberFormat="0" applyAlignment="0" applyProtection="0"/>
    <xf numFmtId="0" fontId="65" fillId="41" borderId="101" applyNumberFormat="0" applyAlignment="0" applyProtection="0"/>
    <xf numFmtId="0" fontId="126" fillId="41" borderId="146" applyNumberFormat="0" applyAlignment="0" applyProtection="0"/>
    <xf numFmtId="0" fontId="98" fillId="57" borderId="129" applyNumberFormat="0" applyFont="0" applyAlignment="0" applyProtection="0"/>
    <xf numFmtId="0" fontId="140" fillId="0" borderId="70" applyNumberFormat="0" applyFill="0" applyAlignment="0" applyProtection="0"/>
    <xf numFmtId="0" fontId="134" fillId="51" borderId="139" applyNumberFormat="0" applyAlignment="0" applyProtection="0"/>
    <xf numFmtId="0" fontId="59" fillId="51" borderId="54" applyNumberFormat="0" applyAlignment="0" applyProtection="0"/>
    <xf numFmtId="0" fontId="65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108" fillId="51" borderId="87" applyNumberFormat="0" applyAlignment="0" applyProtection="0"/>
    <xf numFmtId="4" fontId="32" fillId="52" borderId="143" applyNumberFormat="0" applyProtection="0">
      <alignment horizontal="left" vertical="center" indent="1"/>
    </xf>
    <xf numFmtId="0" fontId="108" fillId="51" borderId="134" applyNumberFormat="0" applyAlignment="0" applyProtection="0"/>
    <xf numFmtId="0" fontId="126" fillId="41" borderId="75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95" applyNumberFormat="0" applyAlignment="0" applyProtection="0"/>
    <xf numFmtId="0" fontId="96" fillId="75" borderId="98" applyNumberFormat="0" applyProtection="0">
      <alignment horizontal="left" vertical="top" indent="1"/>
    </xf>
    <xf numFmtId="0" fontId="32" fillId="57" borderId="65" applyNumberFormat="0" applyProtection="0">
      <alignment horizontal="left" vertical="top" indent="1"/>
    </xf>
    <xf numFmtId="4" fontId="32" fillId="44" borderId="65" applyNumberFormat="0" applyProtection="0">
      <alignment horizontal="right" vertical="center"/>
    </xf>
    <xf numFmtId="4" fontId="32" fillId="57" borderId="111" applyNumberFormat="0" applyProtection="0">
      <alignment vertical="center"/>
    </xf>
    <xf numFmtId="4" fontId="32" fillId="44" borderId="72" applyNumberFormat="0" applyProtection="0">
      <alignment horizontal="right" vertical="center"/>
    </xf>
    <xf numFmtId="0" fontId="98" fillId="57" borderId="97" applyNumberFormat="0" applyFont="0" applyAlignment="0" applyProtection="0"/>
    <xf numFmtId="4" fontId="32" fillId="75" borderId="130" applyNumberFormat="0" applyProtection="0">
      <alignment horizontal="right" vertical="center"/>
    </xf>
    <xf numFmtId="0" fontId="108" fillId="51" borderId="127" applyNumberFormat="0" applyAlignment="0" applyProtection="0"/>
    <xf numFmtId="4" fontId="32" fillId="57" borderId="149" applyNumberFormat="0" applyProtection="0">
      <alignment vertical="center"/>
    </xf>
    <xf numFmtId="4" fontId="32" fillId="57" borderId="58" applyNumberFormat="0" applyProtection="0">
      <alignment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40" fillId="0" borderId="128" applyNumberFormat="0" applyFill="0" applyAlignment="0" applyProtection="0"/>
    <xf numFmtId="4" fontId="32" fillId="78" borderId="90" applyNumberFormat="0" applyProtection="0">
      <alignment horizontal="right" vertical="center"/>
    </xf>
    <xf numFmtId="0" fontId="96" fillId="75" borderId="90" applyNumberFormat="0" applyProtection="0">
      <alignment horizontal="left" vertical="top" indent="1"/>
    </xf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101" applyNumberFormat="0" applyAlignment="0" applyProtection="0"/>
    <xf numFmtId="0" fontId="134" fillId="51" borderId="54" applyNumberFormat="0" applyAlignment="0" applyProtection="0"/>
    <xf numFmtId="0" fontId="140" fillId="0" borderId="50" applyNumberFormat="0" applyFill="0" applyAlignment="0" applyProtection="0"/>
    <xf numFmtId="0" fontId="140" fillId="0" borderId="70" applyNumberFormat="0" applyFill="0" applyAlignment="0" applyProtection="0"/>
    <xf numFmtId="0" fontId="54" fillId="57" borderId="97" applyNumberFormat="0" applyFont="0" applyAlignment="0" applyProtection="0"/>
    <xf numFmtId="0" fontId="134" fillId="51" borderId="133" applyNumberFormat="0" applyAlignment="0" applyProtection="0"/>
    <xf numFmtId="0" fontId="59" fillId="51" borderId="100" applyNumberFormat="0" applyAlignment="0" applyProtection="0"/>
    <xf numFmtId="0" fontId="140" fillId="0" borderId="56" applyNumberFormat="0" applyFill="0" applyAlignment="0" applyProtection="0"/>
    <xf numFmtId="0" fontId="108" fillId="51" borderId="55" applyNumberFormat="0" applyAlignment="0" applyProtection="0"/>
    <xf numFmtId="4" fontId="16" fillId="0" borderId="0" applyFont="0" applyFill="0" applyBorder="0" applyAlignment="0" applyProtection="0"/>
    <xf numFmtId="0" fontId="96" fillId="78" borderId="58" applyNumberFormat="0" applyProtection="0">
      <alignment horizontal="left" vertical="top" indent="1"/>
    </xf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40" fillId="0" borderId="128" applyNumberFormat="0" applyFill="0" applyAlignment="0" applyProtection="0"/>
    <xf numFmtId="0" fontId="126" fillId="41" borderId="140" applyNumberFormat="0" applyAlignment="0" applyProtection="0"/>
    <xf numFmtId="0" fontId="108" fillId="51" borderId="140" applyNumberFormat="0" applyAlignment="0" applyProtection="0"/>
    <xf numFmtId="4" fontId="32" fillId="75" borderId="117" applyNumberFormat="0" applyProtection="0">
      <alignment horizontal="left" vertical="center" indent="1"/>
    </xf>
    <xf numFmtId="0" fontId="126" fillId="41" borderId="114" applyNumberFormat="0" applyAlignment="0" applyProtection="0"/>
    <xf numFmtId="0" fontId="67" fillId="0" borderId="76" applyNumberFormat="0" applyFill="0" applyAlignment="0" applyProtection="0"/>
    <xf numFmtId="0" fontId="134" fillId="51" borderId="68" applyNumberFormat="0" applyAlignment="0" applyProtection="0"/>
    <xf numFmtId="0" fontId="98" fillId="57" borderId="51" applyNumberFormat="0" applyFont="0" applyAlignment="0" applyProtection="0"/>
    <xf numFmtId="0" fontId="140" fillId="0" borderId="141" applyNumberFormat="0" applyFill="0" applyAlignment="0" applyProtection="0"/>
    <xf numFmtId="0" fontId="96" fillId="79" borderId="124" applyNumberFormat="0" applyProtection="0">
      <alignment horizontal="left" vertical="top" indent="1"/>
    </xf>
    <xf numFmtId="0" fontId="60" fillId="51" borderId="108" applyNumberFormat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108" fillId="51" borderId="114" applyNumberFormat="0" applyAlignment="0" applyProtection="0"/>
    <xf numFmtId="3" fontId="96" fillId="0" borderId="105" applyNumberFormat="0" applyFont="0" applyFill="0" applyAlignment="0" applyProtection="0">
      <alignment vertical="center"/>
    </xf>
    <xf numFmtId="0" fontId="134" fillId="51" borderId="74" applyNumberFormat="0" applyAlignment="0" applyProtection="0"/>
    <xf numFmtId="0" fontId="140" fillId="0" borderId="115" applyNumberFormat="0" applyFill="0" applyAlignment="0" applyProtection="0"/>
    <xf numFmtId="4" fontId="32" fillId="37" borderId="90" applyNumberFormat="0" applyProtection="0">
      <alignment horizontal="right" vertical="center"/>
    </xf>
    <xf numFmtId="0" fontId="140" fillId="0" borderId="122" applyNumberFormat="0" applyFill="0" applyAlignment="0" applyProtection="0"/>
    <xf numFmtId="0" fontId="126" fillId="41" borderId="55" applyNumberFormat="0" applyAlignment="0" applyProtection="0"/>
    <xf numFmtId="0" fontId="32" fillId="0" borderId="46">
      <alignment horizontal="left" vertical="center"/>
    </xf>
    <xf numFmtId="4" fontId="32" fillId="45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48" applyNumberFormat="0" applyAlignment="0" applyProtection="0"/>
    <xf numFmtId="0" fontId="108" fillId="51" borderId="140" applyNumberFormat="0" applyAlignment="0" applyProtection="0"/>
    <xf numFmtId="0" fontId="96" fillId="78" borderId="137" applyNumberFormat="0" applyProtection="0">
      <alignment horizontal="left" vertical="top" indent="1"/>
    </xf>
    <xf numFmtId="4" fontId="32" fillId="44" borderId="52" applyNumberFormat="0" applyProtection="0">
      <alignment horizontal="right" vertical="center"/>
    </xf>
    <xf numFmtId="0" fontId="108" fillId="51" borderId="55" applyNumberFormat="0" applyAlignment="0" applyProtection="0"/>
    <xf numFmtId="4" fontId="32" fillId="52" borderId="98" applyNumberFormat="0" applyProtection="0">
      <alignment vertical="center"/>
    </xf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4" fontId="32" fillId="75" borderId="90" applyNumberFormat="0" applyProtection="0">
      <alignment horizontal="right" vertical="center"/>
    </xf>
    <xf numFmtId="4" fontId="32" fillId="49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34" fillId="51" borderId="113" applyNumberFormat="0" applyAlignment="0" applyProtection="0"/>
    <xf numFmtId="0" fontId="65" fillId="41" borderId="121" applyNumberFormat="0" applyAlignment="0" applyProtection="0"/>
    <xf numFmtId="4" fontId="32" fillId="57" borderId="137" applyNumberFormat="0" applyProtection="0">
      <alignment vertical="center"/>
    </xf>
    <xf numFmtId="0" fontId="96" fillId="78" borderId="65" applyNumberFormat="0" applyProtection="0">
      <alignment horizontal="left" vertical="center" indent="1"/>
    </xf>
    <xf numFmtId="4" fontId="32" fillId="52" borderId="111" applyNumberFormat="0" applyProtection="0">
      <alignment vertical="center"/>
    </xf>
    <xf numFmtId="0" fontId="96" fillId="78" borderId="65" applyNumberFormat="0" applyProtection="0">
      <alignment horizontal="left" vertical="top" indent="1"/>
    </xf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98" fillId="57" borderId="89" applyNumberFormat="0" applyFont="0" applyAlignment="0" applyProtection="0"/>
    <xf numFmtId="4" fontId="32" fillId="75" borderId="84" applyNumberFormat="0" applyProtection="0">
      <alignment horizontal="right" vertical="center"/>
    </xf>
    <xf numFmtId="0" fontId="60" fillId="51" borderId="101" applyNumberFormat="0" applyAlignment="0" applyProtection="0"/>
    <xf numFmtId="0" fontId="108" fillId="51" borderId="55" applyNumberFormat="0" applyAlignment="0" applyProtection="0"/>
    <xf numFmtId="0" fontId="140" fillId="0" borderId="56" applyNumberFormat="0" applyFill="0" applyAlignment="0" applyProtection="0"/>
    <xf numFmtId="0" fontId="108" fillId="51" borderId="101" applyNumberFormat="0" applyAlignment="0" applyProtection="0"/>
    <xf numFmtId="0" fontId="134" fillId="51" borderId="68" applyNumberFormat="0" applyAlignment="0" applyProtection="0"/>
    <xf numFmtId="0" fontId="126" fillId="41" borderId="134" applyNumberFormat="0" applyAlignment="0" applyProtection="0"/>
    <xf numFmtId="4" fontId="32" fillId="57" borderId="124" applyNumberFormat="0" applyProtection="0">
      <alignment vertical="center"/>
    </xf>
    <xf numFmtId="0" fontId="98" fillId="57" borderId="148" applyNumberFormat="0" applyFont="0" applyAlignment="0" applyProtection="0"/>
    <xf numFmtId="0" fontId="32" fillId="0" borderId="79">
      <alignment horizontal="left" vertical="center"/>
    </xf>
    <xf numFmtId="0" fontId="126" fillId="41" borderId="69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34" fillId="51" borderId="133" applyNumberFormat="0" applyAlignment="0" applyProtection="0"/>
    <xf numFmtId="0" fontId="140" fillId="0" borderId="88" applyNumberFormat="0" applyFill="0" applyAlignment="0" applyProtection="0"/>
    <xf numFmtId="0" fontId="98" fillId="57" borderId="129" applyNumberFormat="0" applyFont="0" applyAlignment="0" applyProtection="0"/>
    <xf numFmtId="4" fontId="32" fillId="57" borderId="90" applyNumberFormat="0" applyProtection="0">
      <alignment horizontal="left" vertical="center" indent="1"/>
    </xf>
    <xf numFmtId="4" fontId="32" fillId="44" borderId="117" applyNumberFormat="0" applyProtection="0">
      <alignment horizontal="right" vertical="center"/>
    </xf>
    <xf numFmtId="0" fontId="96" fillId="78" borderId="149" applyNumberFormat="0" applyProtection="0">
      <alignment horizontal="left" vertical="center" indent="1"/>
    </xf>
    <xf numFmtId="0" fontId="96" fillId="42" borderId="98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4" fontId="32" fillId="52" borderId="117" applyNumberFormat="0" applyProtection="0">
      <alignment vertical="center"/>
    </xf>
    <xf numFmtId="0" fontId="108" fillId="51" borderId="121" applyNumberFormat="0" applyAlignment="0" applyProtection="0"/>
    <xf numFmtId="0" fontId="98" fillId="57" borderId="64" applyNumberFormat="0" applyFont="0" applyAlignment="0" applyProtection="0"/>
    <xf numFmtId="0" fontId="126" fillId="41" borderId="146" applyNumberFormat="0" applyAlignment="0" applyProtection="0"/>
    <xf numFmtId="0" fontId="108" fillId="51" borderId="55" applyNumberFormat="0" applyAlignment="0" applyProtection="0"/>
    <xf numFmtId="0" fontId="126" fillId="41" borderId="140" applyNumberFormat="0" applyAlignment="0" applyProtection="0"/>
    <xf numFmtId="0" fontId="140" fillId="0" borderId="135" applyNumberFormat="0" applyFill="0" applyAlignment="0" applyProtection="0"/>
    <xf numFmtId="9" fontId="16" fillId="0" borderId="0" applyFont="0" applyFill="0" applyBorder="0" applyAlignment="0" applyProtection="0"/>
    <xf numFmtId="4" fontId="32" fillId="55" borderId="104" applyNumberFormat="0" applyProtection="0">
      <alignment horizontal="right" vertical="center"/>
    </xf>
    <xf numFmtId="0" fontId="32" fillId="0" borderId="53">
      <alignment horizontal="left" vertical="center"/>
    </xf>
    <xf numFmtId="0" fontId="96" fillId="78" borderId="137" applyNumberFormat="0" applyProtection="0">
      <alignment horizontal="left" vertical="center" indent="1"/>
    </xf>
    <xf numFmtId="3" fontId="96" fillId="0" borderId="132" applyNumberFormat="0" applyFont="0" applyFill="0" applyAlignment="0" applyProtection="0">
      <alignment vertical="center"/>
    </xf>
    <xf numFmtId="0" fontId="134" fillId="51" borderId="107" applyNumberFormat="0" applyAlignment="0" applyProtection="0"/>
    <xf numFmtId="0" fontId="32" fillId="0" borderId="131">
      <alignment horizontal="left" vertical="center"/>
    </xf>
    <xf numFmtId="4" fontId="32" fillId="43" borderId="130" applyNumberFormat="0" applyProtection="0">
      <alignment horizontal="right" vertical="center"/>
    </xf>
    <xf numFmtId="0" fontId="96" fillId="68" borderId="119" applyNumberFormat="0">
      <protection locked="0"/>
    </xf>
    <xf numFmtId="0" fontId="98" fillId="57" borderId="83" applyNumberFormat="0" applyFon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98" fillId="57" borderId="97" applyNumberFormat="0" applyFont="0" applyAlignment="0" applyProtection="0"/>
    <xf numFmtId="0" fontId="108" fillId="51" borderId="134" applyNumberFormat="0" applyAlignment="0" applyProtection="0"/>
    <xf numFmtId="0" fontId="134" fillId="51" borderId="54" applyNumberFormat="0" applyAlignment="0" applyProtection="0"/>
    <xf numFmtId="0" fontId="96" fillId="79" borderId="65" applyNumberFormat="0" applyProtection="0">
      <alignment horizontal="left" vertical="top" indent="1"/>
    </xf>
    <xf numFmtId="0" fontId="134" fillId="51" borderId="54" applyNumberFormat="0" applyAlignment="0" applyProtection="0"/>
    <xf numFmtId="0" fontId="32" fillId="57" borderId="51" applyNumberFormat="0" applyFont="0" applyAlignment="0" applyProtection="0"/>
    <xf numFmtId="0" fontId="126" fillId="41" borderId="121" applyNumberFormat="0" applyAlignment="0" applyProtection="0"/>
    <xf numFmtId="0" fontId="134" fillId="51" borderId="94" applyNumberFormat="0" applyAlignment="0" applyProtection="0"/>
    <xf numFmtId="4" fontId="32" fillId="45" borderId="65" applyNumberFormat="0" applyProtection="0">
      <alignment horizontal="right" vertical="center"/>
    </xf>
    <xf numFmtId="4" fontId="32" fillId="49" borderId="65" applyNumberFormat="0" applyProtection="0">
      <alignment horizontal="right" vertical="center"/>
    </xf>
    <xf numFmtId="0" fontId="140" fillId="0" borderId="102" applyNumberFormat="0" applyFill="0" applyAlignment="0" applyProtection="0"/>
    <xf numFmtId="4" fontId="32" fillId="55" borderId="65" applyNumberFormat="0" applyProtection="0">
      <alignment horizontal="right" vertical="center"/>
    </xf>
    <xf numFmtId="4" fontId="32" fillId="56" borderId="65" applyNumberFormat="0" applyProtection="0">
      <alignment horizontal="right" vertical="center"/>
    </xf>
    <xf numFmtId="4" fontId="32" fillId="56" borderId="143" applyNumberFormat="0" applyProtection="0">
      <alignment horizontal="right" vertical="center"/>
    </xf>
    <xf numFmtId="4" fontId="32" fillId="57" borderId="65" applyNumberFormat="0" applyProtection="0">
      <alignment vertical="center"/>
    </xf>
    <xf numFmtId="0" fontId="108" fillId="51" borderId="127" applyNumberFormat="0" applyAlignment="0" applyProtection="0"/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95" applyNumberFormat="0" applyAlignment="0" applyProtection="0"/>
    <xf numFmtId="0" fontId="108" fillId="51" borderId="87" applyNumberFormat="0" applyAlignment="0" applyProtection="0"/>
    <xf numFmtId="4" fontId="32" fillId="52" borderId="130" applyNumberFormat="0" applyProtection="0">
      <alignment vertical="center"/>
    </xf>
    <xf numFmtId="0" fontId="98" fillId="57" borderId="103" applyNumberFormat="0" applyFont="0" applyAlignment="0" applyProtection="0"/>
    <xf numFmtId="0" fontId="96" fillId="75" borderId="111" applyNumberFormat="0" applyProtection="0">
      <alignment horizontal="left" vertical="center" indent="1"/>
    </xf>
    <xf numFmtId="0" fontId="140" fillId="0" borderId="88" applyNumberFormat="0" applyFill="0" applyAlignment="0" applyProtection="0"/>
    <xf numFmtId="4" fontId="32" fillId="75" borderId="72" applyNumberFormat="0" applyProtection="0">
      <alignment horizontal="left" vertical="center" indent="1"/>
    </xf>
    <xf numFmtId="0" fontId="32" fillId="57" borderId="72" applyNumberFormat="0" applyProtection="0">
      <alignment horizontal="left" vertical="top" indent="1"/>
    </xf>
    <xf numFmtId="0" fontId="98" fillId="57" borderId="57" applyNumberFormat="0" applyFont="0" applyAlignment="0" applyProtection="0"/>
    <xf numFmtId="0" fontId="98" fillId="57" borderId="103" applyNumberFormat="0" applyFont="0" applyAlignment="0" applyProtection="0"/>
    <xf numFmtId="0" fontId="108" fillId="51" borderId="62" applyNumberFormat="0" applyAlignment="0" applyProtection="0"/>
    <xf numFmtId="0" fontId="140" fillId="0" borderId="76" applyNumberFormat="0" applyFill="0" applyAlignment="0" applyProtection="0"/>
    <xf numFmtId="0" fontId="108" fillId="51" borderId="127" applyNumberFormat="0" applyAlignment="0" applyProtection="0"/>
    <xf numFmtId="0" fontId="140" fillId="0" borderId="109" applyNumberFormat="0" applyFill="0" applyAlignment="0" applyProtection="0"/>
    <xf numFmtId="0" fontId="126" fillId="41" borderId="146" applyNumberFormat="0" applyAlignment="0" applyProtection="0"/>
    <xf numFmtId="0" fontId="126" fillId="41" borderId="62" applyNumberFormat="0" applyAlignment="0" applyProtection="0"/>
    <xf numFmtId="0" fontId="67" fillId="0" borderId="88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108" applyNumberFormat="0" applyAlignment="0" applyProtection="0"/>
    <xf numFmtId="0" fontId="96" fillId="75" borderId="84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108" fillId="51" borderId="127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10" fontId="33" fillId="35" borderId="78" applyNumberFormat="0" applyBorder="0" applyAlignment="0" applyProtection="0"/>
    <xf numFmtId="0" fontId="140" fillId="0" borderId="135" applyNumberFormat="0" applyFill="0" applyAlignment="0" applyProtection="0"/>
    <xf numFmtId="0" fontId="134" fillId="51" borderId="54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6" fillId="79" borderId="137" applyNumberFormat="0" applyProtection="0">
      <alignment horizontal="left" vertical="top" indent="1"/>
    </xf>
    <xf numFmtId="0" fontId="16" fillId="0" borderId="0"/>
    <xf numFmtId="0" fontId="140" fillId="0" borderId="88" applyNumberFormat="0" applyFill="0" applyAlignment="0" applyProtection="0"/>
    <xf numFmtId="0" fontId="140" fillId="0" borderId="76" applyNumberFormat="0" applyFill="0" applyAlignment="0" applyProtection="0"/>
    <xf numFmtId="0" fontId="108" fillId="51" borderId="101" applyNumberFormat="0" applyAlignment="0" applyProtection="0"/>
    <xf numFmtId="4" fontId="32" fillId="76" borderId="149" applyNumberFormat="0" applyProtection="0">
      <alignment horizontal="right" vertical="center"/>
    </xf>
    <xf numFmtId="0" fontId="126" fillId="41" borderId="69" applyNumberFormat="0" applyAlignment="0" applyProtection="0"/>
    <xf numFmtId="0" fontId="126" fillId="41" borderId="101" applyNumberForma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78" borderId="130" applyNumberFormat="0" applyProtection="0">
      <alignment horizontal="right" vertical="center"/>
    </xf>
    <xf numFmtId="0" fontId="126" fillId="41" borderId="75" applyNumberFormat="0" applyAlignment="0" applyProtection="0"/>
    <xf numFmtId="0" fontId="60" fillId="51" borderId="62" applyNumberForma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0" fontId="96" fillId="79" borderId="84" applyNumberFormat="0" applyProtection="0">
      <alignment horizontal="left" vertical="top" indent="1"/>
    </xf>
    <xf numFmtId="0" fontId="96" fillId="79" borderId="143" applyNumberFormat="0" applyProtection="0">
      <alignment horizontal="left" vertical="center" indent="1"/>
    </xf>
    <xf numFmtId="0" fontId="140" fillId="0" borderId="135" applyNumberFormat="0" applyFill="0" applyAlignment="0" applyProtection="0"/>
    <xf numFmtId="0" fontId="126" fillId="41" borderId="69" applyNumberFormat="0" applyAlignment="0" applyProtection="0"/>
    <xf numFmtId="0" fontId="98" fillId="57" borderId="129" applyNumberFormat="0" applyFont="0" applyAlignment="0" applyProtection="0"/>
    <xf numFmtId="4" fontId="32" fillId="78" borderId="124" applyNumberFormat="0" applyProtection="0">
      <alignment horizontal="right" vertical="center"/>
    </xf>
    <xf numFmtId="0" fontId="98" fillId="57" borderId="142" applyNumberFormat="0" applyFont="0" applyAlignment="0" applyProtection="0"/>
    <xf numFmtId="0" fontId="134" fillId="51" borderId="133" applyNumberFormat="0" applyAlignment="0" applyProtection="0"/>
    <xf numFmtId="0" fontId="32" fillId="0" borderId="91">
      <alignment horizontal="left" vertical="center"/>
    </xf>
    <xf numFmtId="4" fontId="32" fillId="78" borderId="124" applyNumberFormat="0" applyProtection="0">
      <alignment horizontal="right" vertical="center"/>
    </xf>
    <xf numFmtId="0" fontId="134" fillId="51" borderId="68" applyNumberFormat="0" applyAlignment="0" applyProtection="0"/>
    <xf numFmtId="10" fontId="80" fillId="35" borderId="59" applyNumberFormat="0" applyBorder="0" applyAlignment="0" applyProtection="0"/>
    <xf numFmtId="4" fontId="32" fillId="75" borderId="124" applyNumberFormat="0" applyProtection="0">
      <alignment horizontal="left" vertical="center" indent="1"/>
    </xf>
    <xf numFmtId="4" fontId="32" fillId="55" borderId="58" applyNumberFormat="0" applyProtection="0">
      <alignment horizontal="right" vertical="center"/>
    </xf>
    <xf numFmtId="0" fontId="134" fillId="51" borderId="126" applyNumberFormat="0" applyAlignment="0" applyProtection="0"/>
    <xf numFmtId="0" fontId="140" fillId="0" borderId="70" applyNumberFormat="0" applyFill="0" applyAlignment="0" applyProtection="0"/>
    <xf numFmtId="0" fontId="126" fillId="41" borderId="69" applyNumberFormat="0" applyAlignment="0" applyProtection="0"/>
    <xf numFmtId="0" fontId="98" fillId="57" borderId="89" applyNumberFormat="0" applyFont="0" applyAlignment="0" applyProtection="0"/>
    <xf numFmtId="0" fontId="134" fillId="51" borderId="120" applyNumberFormat="0" applyAlignment="0" applyProtection="0"/>
    <xf numFmtId="0" fontId="134" fillId="51" borderId="74" applyNumberFormat="0" applyAlignment="0" applyProtection="0"/>
    <xf numFmtId="0" fontId="108" fillId="51" borderId="69" applyNumberFormat="0" applyAlignment="0" applyProtection="0"/>
    <xf numFmtId="0" fontId="140" fillId="0" borderId="122" applyNumberFormat="0" applyFill="0" applyAlignment="0" applyProtection="0"/>
    <xf numFmtId="4" fontId="32" fillId="52" borderId="124" applyNumberFormat="0" applyProtection="0">
      <alignment vertical="center"/>
    </xf>
    <xf numFmtId="0" fontId="126" fillId="41" borderId="127" applyNumberFormat="0" applyAlignment="0" applyProtection="0"/>
    <xf numFmtId="4" fontId="32" fillId="75" borderId="137" applyNumberFormat="0" applyProtection="0">
      <alignment horizontal="right" vertical="center"/>
    </xf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87" applyNumberFormat="0" applyAlignment="0" applyProtection="0"/>
    <xf numFmtId="4" fontId="32" fillId="57" borderId="111" applyNumberFormat="0" applyProtection="0">
      <alignment vertical="center"/>
    </xf>
    <xf numFmtId="0" fontId="59" fillId="51" borderId="80" applyNumberFormat="0" applyAlignment="0" applyProtection="0"/>
    <xf numFmtId="0" fontId="126" fillId="41" borderId="127" applyNumberFormat="0" applyAlignment="0" applyProtection="0"/>
    <xf numFmtId="0" fontId="126" fillId="41" borderId="87" applyNumberFormat="0" applyAlignment="0" applyProtection="0"/>
    <xf numFmtId="0" fontId="67" fillId="0" borderId="82" applyNumberFormat="0" applyFill="0" applyAlignment="0" applyProtection="0"/>
    <xf numFmtId="0" fontId="108" fillId="51" borderId="69" applyNumberFormat="0" applyAlignment="0" applyProtection="0"/>
    <xf numFmtId="0" fontId="108" fillId="51" borderId="127" applyNumberFormat="0" applyAlignment="0" applyProtection="0"/>
    <xf numFmtId="0" fontId="108" fillId="51" borderId="81" applyNumberFormat="0" applyAlignment="0" applyProtection="0"/>
    <xf numFmtId="0" fontId="98" fillId="57" borderId="57" applyNumberFormat="0" applyFont="0" applyAlignment="0" applyProtection="0"/>
    <xf numFmtId="0" fontId="98" fillId="57" borderId="136" applyNumberFormat="0" applyFont="0" applyAlignment="0" applyProtection="0"/>
    <xf numFmtId="0" fontId="140" fillId="0" borderId="141" applyNumberFormat="0" applyFill="0" applyAlignment="0" applyProtection="0"/>
    <xf numFmtId="0" fontId="54" fillId="57" borderId="116" applyNumberFormat="0" applyFont="0" applyAlignment="0" applyProtection="0"/>
    <xf numFmtId="0" fontId="134" fillId="51" borderId="133" applyNumberFormat="0" applyAlignment="0" applyProtection="0"/>
    <xf numFmtId="0" fontId="140" fillId="0" borderId="109" applyNumberFormat="0" applyFill="0" applyAlignment="0" applyProtection="0"/>
    <xf numFmtId="0" fontId="96" fillId="78" borderId="149" applyNumberFormat="0" applyProtection="0">
      <alignment horizontal="left" vertical="top" indent="1"/>
    </xf>
    <xf numFmtId="0" fontId="134" fillId="51" borderId="107" applyNumberFormat="0" applyAlignment="0" applyProtection="0"/>
    <xf numFmtId="0" fontId="126" fillId="41" borderId="140" applyNumberFormat="0" applyAlignment="0" applyProtection="0"/>
    <xf numFmtId="0" fontId="67" fillId="0" borderId="102" applyNumberFormat="0" applyFill="0" applyAlignment="0" applyProtection="0"/>
    <xf numFmtId="0" fontId="96" fillId="78" borderId="130" applyNumberFormat="0" applyProtection="0">
      <alignment horizontal="left" vertical="top" indent="1"/>
    </xf>
    <xf numFmtId="0" fontId="134" fillId="51" borderId="94" applyNumberFormat="0" applyAlignment="0" applyProtection="0"/>
    <xf numFmtId="0" fontId="134" fillId="51" borderId="80" applyNumberFormat="0" applyAlignment="0" applyProtection="0"/>
    <xf numFmtId="0" fontId="59" fillId="51" borderId="120" applyNumberFormat="0" applyAlignment="0" applyProtection="0"/>
    <xf numFmtId="0" fontId="60" fillId="51" borderId="95" applyNumberFormat="0" applyAlignment="0" applyProtection="0"/>
    <xf numFmtId="0" fontId="98" fillId="57" borderId="83" applyNumberFormat="0" applyFont="0" applyAlignment="0" applyProtection="0"/>
    <xf numFmtId="0" fontId="98" fillId="57" borderId="89" applyNumberFormat="0" applyFont="0" applyAlignment="0" applyProtection="0"/>
    <xf numFmtId="0" fontId="98" fillId="57" borderId="97" applyNumberFormat="0" applyFont="0" applyAlignment="0" applyProtection="0"/>
    <xf numFmtId="4" fontId="32" fillId="52" borderId="117" applyNumberFormat="0" applyProtection="0">
      <alignment horizontal="left" vertical="center" indent="1"/>
    </xf>
    <xf numFmtId="0" fontId="108" fillId="51" borderId="62" applyNumberFormat="0" applyAlignment="0" applyProtection="0"/>
    <xf numFmtId="4" fontId="32" fillId="52" borderId="65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62" applyNumberFormat="0" applyAlignment="0" applyProtection="0"/>
    <xf numFmtId="0" fontId="32" fillId="52" borderId="65" applyNumberFormat="0" applyProtection="0">
      <alignment horizontal="left" vertical="top" indent="1"/>
    </xf>
    <xf numFmtId="0" fontId="108" fillId="51" borderId="62" applyNumberFormat="0" applyAlignment="0" applyProtection="0"/>
    <xf numFmtId="0" fontId="126" fillId="41" borderId="62" applyNumberFormat="0" applyAlignment="0" applyProtection="0"/>
    <xf numFmtId="0" fontId="59" fillId="51" borderId="126" applyNumberFormat="0" applyAlignment="0" applyProtection="0"/>
    <xf numFmtId="0" fontId="134" fillId="51" borderId="113" applyNumberFormat="0" applyAlignment="0" applyProtection="0"/>
    <xf numFmtId="4" fontId="32" fillId="37" borderId="137" applyNumberFormat="0" applyProtection="0">
      <alignment horizontal="right" vertical="center"/>
    </xf>
    <xf numFmtId="4" fontId="32" fillId="52" borderId="104" applyNumberFormat="0" applyProtection="0">
      <alignment vertical="center"/>
    </xf>
    <xf numFmtId="0" fontId="126" fillId="41" borderId="101" applyNumberFormat="0" applyAlignment="0" applyProtection="0"/>
    <xf numFmtId="0" fontId="32" fillId="75" borderId="111" applyNumberFormat="0" applyProtection="0">
      <alignment horizontal="left" vertical="top" indent="1"/>
    </xf>
    <xf numFmtId="0" fontId="108" fillId="51" borderId="62" applyNumberFormat="0" applyAlignment="0" applyProtection="0"/>
    <xf numFmtId="4" fontId="32" fillId="78" borderId="117" applyNumberFormat="0" applyProtection="0">
      <alignment horizontal="right" vertical="center"/>
    </xf>
    <xf numFmtId="4" fontId="32" fillId="78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4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26" fillId="41" borderId="108" applyNumberFormat="0" applyAlignment="0" applyProtection="0"/>
    <xf numFmtId="0" fontId="60" fillId="51" borderId="121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65" fillId="41" borderId="134" applyNumberFormat="0" applyAlignment="0" applyProtection="0"/>
    <xf numFmtId="0" fontId="134" fillId="51" borderId="126" applyNumberFormat="0" applyAlignment="0" applyProtection="0"/>
    <xf numFmtId="0" fontId="108" fillId="51" borderId="62" applyNumberFormat="0" applyAlignment="0" applyProtection="0"/>
    <xf numFmtId="0" fontId="98" fillId="57" borderId="142" applyNumberFormat="0" applyFont="0" applyAlignment="0" applyProtection="0"/>
    <xf numFmtId="0" fontId="134" fillId="51" borderId="86" applyNumberFormat="0" applyAlignment="0" applyProtection="0"/>
    <xf numFmtId="4" fontId="32" fillId="57" borderId="143" applyNumberFormat="0" applyProtection="0">
      <alignment vertical="center"/>
    </xf>
    <xf numFmtId="0" fontId="140" fillId="0" borderId="76" applyNumberFormat="0" applyFill="0" applyAlignment="0" applyProtection="0"/>
    <xf numFmtId="0" fontId="140" fillId="0" borderId="109" applyNumberFormat="0" applyFill="0" applyAlignment="0" applyProtection="0"/>
    <xf numFmtId="0" fontId="126" fillId="41" borderId="81" applyNumberFormat="0" applyAlignment="0" applyProtection="0"/>
    <xf numFmtId="4" fontId="32" fillId="57" borderId="149" applyNumberFormat="0" applyProtection="0">
      <alignment horizontal="left" vertical="center" indent="1"/>
    </xf>
    <xf numFmtId="0" fontId="134" fillId="51" borderId="68" applyNumberFormat="0" applyAlignment="0" applyProtection="0"/>
    <xf numFmtId="0" fontId="98" fillId="57" borderId="103" applyNumberFormat="0" applyFont="0" applyAlignment="0" applyProtection="0"/>
    <xf numFmtId="0" fontId="134" fillId="51" borderId="68" applyNumberFormat="0" applyAlignment="0" applyProtection="0"/>
    <xf numFmtId="0" fontId="126" fillId="41" borderId="87" applyNumberFormat="0" applyAlignment="0" applyProtection="0"/>
    <xf numFmtId="0" fontId="108" fillId="51" borderId="62" applyNumberFormat="0" applyAlignment="0" applyProtection="0"/>
    <xf numFmtId="0" fontId="140" fillId="0" borderId="70" applyNumberFormat="0" applyFill="0" applyAlignment="0" applyProtection="0"/>
    <xf numFmtId="0" fontId="96" fillId="75" borderId="143" applyNumberFormat="0" applyProtection="0">
      <alignment horizontal="left" vertical="center" indent="1"/>
    </xf>
    <xf numFmtId="0" fontId="96" fillId="78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40" fillId="0" borderId="50" applyNumberFormat="0" applyFill="0" applyAlignment="0" applyProtection="0"/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6" fillId="0" borderId="0"/>
    <xf numFmtId="0" fontId="98" fillId="57" borderId="110" applyNumberFormat="0" applyFont="0" applyAlignment="0" applyProtection="0"/>
    <xf numFmtId="0" fontId="134" fillId="51" borderId="61" applyNumberFormat="0" applyAlignment="0" applyProtection="0"/>
    <xf numFmtId="0" fontId="134" fillId="51" borderId="126" applyNumberFormat="0" applyAlignment="0" applyProtection="0"/>
    <xf numFmtId="10" fontId="33" fillId="35" borderId="59" applyNumberFormat="0" applyBorder="0" applyAlignment="0" applyProtection="0"/>
    <xf numFmtId="0" fontId="126" fillId="41" borderId="69" applyNumberFormat="0" applyAlignment="0" applyProtection="0"/>
    <xf numFmtId="0" fontId="96" fillId="78" borderId="90" applyNumberFormat="0" applyProtection="0">
      <alignment horizontal="left" vertical="top" indent="1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98" fillId="57" borderId="103" applyNumberFormat="0" applyFont="0" applyAlignment="0" applyProtection="0"/>
    <xf numFmtId="0" fontId="108" fillId="51" borderId="140" applyNumberFormat="0" applyAlignment="0" applyProtection="0"/>
    <xf numFmtId="3" fontId="96" fillId="0" borderId="47" applyNumberFormat="0" applyFont="0" applyFill="0" applyAlignment="0" applyProtection="0">
      <alignment vertical="center"/>
    </xf>
    <xf numFmtId="0" fontId="54" fillId="57" borderId="142" applyNumberFormat="0" applyFont="0" applyAlignment="0" applyProtection="0"/>
    <xf numFmtId="0" fontId="108" fillId="51" borderId="75" applyNumberFormat="0" applyAlignment="0" applyProtection="0"/>
    <xf numFmtId="0" fontId="108" fillId="51" borderId="62" applyNumberFormat="0" applyAlignment="0" applyProtection="0"/>
    <xf numFmtId="0" fontId="59" fillId="51" borderId="80" applyNumberFormat="0" applyAlignment="0" applyProtection="0"/>
    <xf numFmtId="4" fontId="32" fillId="78" borderId="104" applyNumberFormat="0" applyProtection="0">
      <alignment horizontal="right" vertical="center"/>
    </xf>
    <xf numFmtId="0" fontId="32" fillId="75" borderId="52" applyNumberFormat="0" applyProtection="0">
      <alignment horizontal="left" vertical="top" indent="1"/>
    </xf>
    <xf numFmtId="4" fontId="32" fillId="75" borderId="52" applyNumberFormat="0" applyProtection="0">
      <alignment horizontal="left" vertical="center" indent="1"/>
    </xf>
    <xf numFmtId="4" fontId="32" fillId="78" borderId="52" applyNumberFormat="0" applyProtection="0">
      <alignment horizontal="right" vertical="center"/>
    </xf>
    <xf numFmtId="4" fontId="32" fillId="78" borderId="52" applyNumberFormat="0" applyProtection="0">
      <alignment horizontal="right" vertical="center"/>
    </xf>
    <xf numFmtId="0" fontId="32" fillId="57" borderId="52" applyNumberFormat="0" applyProtection="0">
      <alignment horizontal="left" vertical="top" indent="1"/>
    </xf>
    <xf numFmtId="4" fontId="32" fillId="57" borderId="52" applyNumberFormat="0" applyProtection="0">
      <alignment horizontal="left" vertical="center" indent="1"/>
    </xf>
    <xf numFmtId="4" fontId="32" fillId="57" borderId="52" applyNumberFormat="0" applyProtection="0">
      <alignment vertical="center"/>
    </xf>
    <xf numFmtId="4" fontId="32" fillId="57" borderId="52" applyNumberFormat="0" applyProtection="0">
      <alignment vertical="center"/>
    </xf>
    <xf numFmtId="0" fontId="96" fillId="68" borderId="47" applyNumberFormat="0">
      <protection locked="0"/>
    </xf>
    <xf numFmtId="0" fontId="96" fillId="78" borderId="52" applyNumberFormat="0" applyProtection="0">
      <alignment horizontal="left" vertical="top" indent="1"/>
    </xf>
    <xf numFmtId="0" fontId="96" fillId="78" borderId="52" applyNumberFormat="0" applyProtection="0">
      <alignment horizontal="left" vertical="center" indent="1"/>
    </xf>
    <xf numFmtId="0" fontId="96" fillId="42" borderId="52" applyNumberFormat="0" applyProtection="0">
      <alignment horizontal="left" vertical="top" indent="1"/>
    </xf>
    <xf numFmtId="0" fontId="96" fillId="42" borderId="52" applyNumberFormat="0" applyProtection="0">
      <alignment horizontal="left" vertical="center" indent="1"/>
    </xf>
    <xf numFmtId="0" fontId="96" fillId="75" borderId="52" applyNumberFormat="0" applyProtection="0">
      <alignment horizontal="left" vertical="top" indent="1"/>
    </xf>
    <xf numFmtId="0" fontId="96" fillId="75" borderId="52" applyNumberFormat="0" applyProtection="0">
      <alignment horizontal="left" vertical="center" indent="1"/>
    </xf>
    <xf numFmtId="0" fontId="96" fillId="79" borderId="52" applyNumberFormat="0" applyProtection="0">
      <alignment horizontal="left" vertical="top" indent="1"/>
    </xf>
    <xf numFmtId="0" fontId="96" fillId="79" borderId="52" applyNumberFormat="0" applyProtection="0">
      <alignment horizontal="left" vertical="center" indent="1"/>
    </xf>
    <xf numFmtId="0" fontId="32" fillId="52" borderId="90" applyNumberFormat="0" applyProtection="0">
      <alignment horizontal="left" vertical="top" indent="1"/>
    </xf>
    <xf numFmtId="4" fontId="32" fillId="75" borderId="52" applyNumberFormat="0" applyProtection="0">
      <alignment horizontal="right" vertical="center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4" fontId="32" fillId="76" borderId="52" applyNumberFormat="0" applyProtection="0">
      <alignment horizontal="right" vertical="center"/>
    </xf>
    <xf numFmtId="4" fontId="32" fillId="55" borderId="52" applyNumberFormat="0" applyProtection="0">
      <alignment horizontal="right" vertical="center"/>
    </xf>
    <xf numFmtId="4" fontId="32" fillId="56" borderId="52" applyNumberFormat="0" applyProtection="0">
      <alignment horizontal="right" vertical="center"/>
    </xf>
    <xf numFmtId="4" fontId="32" fillId="45" borderId="52" applyNumberFormat="0" applyProtection="0">
      <alignment horizontal="right" vertical="center"/>
    </xf>
    <xf numFmtId="4" fontId="32" fillId="54" borderId="52" applyNumberFormat="0" applyProtection="0">
      <alignment horizontal="right" vertical="center"/>
    </xf>
    <xf numFmtId="4" fontId="32" fillId="43" borderId="52" applyNumberFormat="0" applyProtection="0">
      <alignment horizontal="right" vertical="center"/>
    </xf>
    <xf numFmtId="4" fontId="32" fillId="37" borderId="52" applyNumberFormat="0" applyProtection="0">
      <alignment horizontal="right" vertical="center"/>
    </xf>
    <xf numFmtId="0" fontId="108" fillId="51" borderId="69" applyNumberFormat="0" applyAlignment="0" applyProtection="0"/>
    <xf numFmtId="0" fontId="32" fillId="52" borderId="52" applyNumberFormat="0" applyProtection="0">
      <alignment horizontal="left" vertical="top" indent="1"/>
    </xf>
    <xf numFmtId="4" fontId="32" fillId="52" borderId="52" applyNumberFormat="0" applyProtection="0">
      <alignment horizontal="left" vertical="center" indent="1"/>
    </xf>
    <xf numFmtId="4" fontId="32" fillId="52" borderId="52" applyNumberFormat="0" applyProtection="0">
      <alignment vertical="center"/>
    </xf>
    <xf numFmtId="4" fontId="32" fillId="52" borderId="52" applyNumberFormat="0" applyProtection="0">
      <alignment vertical="center"/>
    </xf>
    <xf numFmtId="0" fontId="126" fillId="41" borderId="127" applyNumberFormat="0" applyAlignment="0" applyProtection="0"/>
    <xf numFmtId="0" fontId="98" fillId="57" borderId="89" applyNumberFormat="0" applyFont="0" applyAlignment="0" applyProtection="0"/>
    <xf numFmtId="0" fontId="140" fillId="0" borderId="141" applyNumberFormat="0" applyFill="0" applyAlignment="0" applyProtection="0"/>
    <xf numFmtId="0" fontId="108" fillId="51" borderId="95" applyNumberFormat="0" applyAlignment="0" applyProtection="0"/>
    <xf numFmtId="0" fontId="134" fillId="51" borderId="107" applyNumberFormat="0" applyAlignment="0" applyProtection="0"/>
    <xf numFmtId="0" fontId="108" fillId="51" borderId="62" applyNumberFormat="0" applyAlignment="0" applyProtection="0"/>
    <xf numFmtId="4" fontId="32" fillId="57" borderId="84" applyNumberFormat="0" applyProtection="0">
      <alignment vertical="center"/>
    </xf>
    <xf numFmtId="0" fontId="140" fillId="0" borderId="76" applyNumberFormat="0" applyFill="0" applyAlignment="0" applyProtection="0"/>
    <xf numFmtId="4" fontId="32" fillId="75" borderId="143" applyNumberFormat="0" applyProtection="0">
      <alignment horizontal="left" vertical="center" indent="1"/>
    </xf>
    <xf numFmtId="0" fontId="54" fillId="57" borderId="83" applyNumberFormat="0" applyFont="0" applyAlignment="0" applyProtection="0"/>
    <xf numFmtId="0" fontId="126" fillId="41" borderId="87" applyNumberFormat="0" applyAlignment="0" applyProtection="0"/>
    <xf numFmtId="0" fontId="126" fillId="41" borderId="121" applyNumberFormat="0" applyAlignment="0" applyProtection="0"/>
    <xf numFmtId="0" fontId="140" fillId="0" borderId="128" applyNumberFormat="0" applyFill="0" applyAlignment="0" applyProtection="0"/>
    <xf numFmtId="0" fontId="140" fillId="0" borderId="76" applyNumberFormat="0" applyFill="0" applyAlignment="0" applyProtection="0"/>
    <xf numFmtId="0" fontId="134" fillId="51" borderId="86" applyNumberFormat="0" applyAlignment="0" applyProtection="0"/>
    <xf numFmtId="4" fontId="32" fillId="78" borderId="84" applyNumberFormat="0" applyProtection="0">
      <alignment horizontal="right" vertical="center"/>
    </xf>
    <xf numFmtId="0" fontId="126" fillId="41" borderId="114" applyNumberFormat="0" applyAlignment="0" applyProtection="0"/>
    <xf numFmtId="4" fontId="32" fillId="52" borderId="72" applyNumberFormat="0" applyProtection="0">
      <alignment vertical="center"/>
    </xf>
    <xf numFmtId="0" fontId="134" fillId="51" borderId="100" applyNumberFormat="0" applyAlignment="0" applyProtection="0"/>
    <xf numFmtId="0" fontId="134" fillId="51" borderId="107" applyNumberFormat="0" applyAlignment="0" applyProtection="0"/>
    <xf numFmtId="0" fontId="65" fillId="41" borderId="81" applyNumberFormat="0" applyAlignment="0" applyProtection="0"/>
    <xf numFmtId="0" fontId="140" fillId="0" borderId="102" applyNumberFormat="0" applyFill="0" applyAlignment="0" applyProtection="0"/>
    <xf numFmtId="4" fontId="32" fillId="57" borderId="98" applyNumberFormat="0" applyProtection="0">
      <alignment vertical="center"/>
    </xf>
    <xf numFmtId="0" fontId="126" fillId="41" borderId="81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98" fillId="57" borderId="123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34" fillId="51" borderId="107" applyNumberFormat="0" applyAlignment="0" applyProtection="0"/>
    <xf numFmtId="0" fontId="108" fillId="51" borderId="69" applyNumberFormat="0" applyAlignment="0" applyProtection="0"/>
    <xf numFmtId="0" fontId="59" fillId="51" borderId="126" applyNumberFormat="0" applyAlignment="0" applyProtection="0"/>
    <xf numFmtId="0" fontId="140" fillId="0" borderId="76" applyNumberFormat="0" applyFill="0" applyAlignment="0" applyProtection="0"/>
    <xf numFmtId="4" fontId="32" fillId="57" borderId="104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81" applyNumberFormat="0" applyAlignment="0" applyProtection="0"/>
    <xf numFmtId="4" fontId="32" fillId="54" borderId="111" applyNumberFormat="0" applyProtection="0">
      <alignment horizontal="right" vertical="center"/>
    </xf>
    <xf numFmtId="0" fontId="98" fillId="57" borderId="64" applyNumberFormat="0" applyFont="0" applyAlignment="0" applyProtection="0"/>
    <xf numFmtId="0" fontId="60" fillId="51" borderId="146" applyNumberFormat="0" applyAlignment="0" applyProtection="0"/>
    <xf numFmtId="0" fontId="126" fillId="41" borderId="81" applyNumberFormat="0" applyAlignment="0" applyProtection="0"/>
    <xf numFmtId="4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134" fillId="51" borderId="86" applyNumberFormat="0" applyAlignment="0" applyProtection="0"/>
    <xf numFmtId="0" fontId="32" fillId="57" borderId="57" applyNumberFormat="0" applyFont="0" applyAlignment="0" applyProtection="0"/>
    <xf numFmtId="0" fontId="134" fillId="51" borderId="113" applyNumberFormat="0" applyAlignment="0" applyProtection="0"/>
    <xf numFmtId="0" fontId="134" fillId="51" borderId="107" applyNumberFormat="0" applyAlignment="0" applyProtection="0"/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40" applyNumberFormat="0" applyAlignment="0" applyProtection="0"/>
    <xf numFmtId="4" fontId="32" fillId="75" borderId="149" applyNumberFormat="0" applyProtection="0">
      <alignment horizontal="left" vertical="center" indent="1"/>
    </xf>
    <xf numFmtId="0" fontId="126" fillId="41" borderId="127" applyNumberFormat="0" applyAlignment="0" applyProtection="0"/>
    <xf numFmtId="0" fontId="140" fillId="0" borderId="70" applyNumberFormat="0" applyFill="0" applyAlignment="0" applyProtection="0"/>
    <xf numFmtId="0" fontId="134" fillId="51" borderId="86" applyNumberFormat="0" applyAlignment="0" applyProtection="0"/>
    <xf numFmtId="0" fontId="98" fillId="57" borderId="97" applyNumberFormat="0" applyFont="0" applyAlignment="0" applyProtection="0"/>
    <xf numFmtId="0" fontId="140" fillId="0" borderId="88" applyNumberFormat="0" applyFill="0" applyAlignment="0" applyProtection="0"/>
    <xf numFmtId="0" fontId="126" fillId="41" borderId="127" applyNumberFormat="0" applyAlignment="0" applyProtection="0"/>
    <xf numFmtId="0" fontId="65" fillId="41" borderId="87" applyNumberFormat="0" applyAlignment="0" applyProtection="0"/>
    <xf numFmtId="0" fontId="65" fillId="41" borderId="134" applyNumberFormat="0" applyAlignment="0" applyProtection="0"/>
    <xf numFmtId="0" fontId="98" fillId="57" borderId="97" applyNumberFormat="0" applyFont="0" applyAlignment="0" applyProtection="0"/>
    <xf numFmtId="0" fontId="98" fillId="57" borderId="83" applyNumberFormat="0" applyFont="0" applyAlignment="0" applyProtection="0"/>
    <xf numFmtId="0" fontId="140" fillId="0" borderId="115" applyNumberFormat="0" applyFill="0" applyAlignment="0" applyProtection="0"/>
    <xf numFmtId="4" fontId="32" fillId="52" borderId="111" applyNumberFormat="0" applyProtection="0">
      <alignment vertical="center"/>
    </xf>
    <xf numFmtId="0" fontId="108" fillId="51" borderId="127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96" fillId="42" borderId="104" applyNumberFormat="0" applyProtection="0">
      <alignment horizontal="left" vertical="center" indent="1"/>
    </xf>
    <xf numFmtId="0" fontId="126" fillId="41" borderId="101" applyNumberFormat="0" applyAlignment="0" applyProtection="0"/>
    <xf numFmtId="0" fontId="98" fillId="57" borderId="103" applyNumberFormat="0" applyFont="0" applyAlignment="0" applyProtection="0"/>
    <xf numFmtId="0" fontId="54" fillId="57" borderId="64" applyNumberFormat="0" applyFont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134" fillId="51" borderId="120" applyNumberFormat="0" applyAlignment="0" applyProtection="0"/>
    <xf numFmtId="0" fontId="96" fillId="78" borderId="98" applyNumberFormat="0" applyProtection="0">
      <alignment horizontal="left" vertical="top" indent="1"/>
    </xf>
    <xf numFmtId="0" fontId="59" fillId="51" borderId="86" applyNumberFormat="0" applyAlignment="0" applyProtection="0"/>
    <xf numFmtId="0" fontId="134" fillId="51" borderId="133" applyNumberFormat="0" applyAlignment="0" applyProtection="0"/>
    <xf numFmtId="9" fontId="16" fillId="0" borderId="0" applyFont="0" applyFill="0" applyBorder="0" applyAlignment="0" applyProtection="0"/>
    <xf numFmtId="4" fontId="32" fillId="57" borderId="124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96" applyNumberFormat="0" applyFill="0" applyAlignment="0" applyProtection="0"/>
    <xf numFmtId="4" fontId="32" fillId="45" borderId="124" applyNumberFormat="0" applyProtection="0">
      <alignment horizontal="right" vertical="center"/>
    </xf>
    <xf numFmtId="0" fontId="108" fillId="51" borderId="121" applyNumberFormat="0" applyAlignment="0" applyProtection="0"/>
    <xf numFmtId="0" fontId="98" fillId="57" borderId="103" applyNumberFormat="0" applyFont="0" applyAlignment="0" applyProtection="0"/>
    <xf numFmtId="0" fontId="65" fillId="41" borderId="114" applyNumberFormat="0" applyAlignment="0" applyProtection="0"/>
    <xf numFmtId="0" fontId="108" fillId="51" borderId="127" applyNumberFormat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6" borderId="117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34" fillId="51" borderId="86" applyNumberFormat="0" applyAlignment="0" applyProtection="0"/>
    <xf numFmtId="0" fontId="108" fillId="51" borderId="121" applyNumberFormat="0" applyAlignment="0" applyProtection="0"/>
    <xf numFmtId="0" fontId="134" fillId="51" borderId="100" applyNumberFormat="0" applyAlignment="0" applyProtection="0"/>
    <xf numFmtId="0" fontId="126" fillId="41" borderId="69" applyNumberFormat="0" applyAlignment="0" applyProtection="0"/>
    <xf numFmtId="0" fontId="96" fillId="42" borderId="111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26" fillId="41" borderId="146" applyNumberFormat="0" applyAlignment="0" applyProtection="0"/>
    <xf numFmtId="0" fontId="134" fillId="51" borderId="126" applyNumberFormat="0" applyAlignment="0" applyProtection="0"/>
    <xf numFmtId="0" fontId="67" fillId="0" borderId="109" applyNumberFormat="0" applyFill="0" applyAlignment="0" applyProtection="0"/>
    <xf numFmtId="0" fontId="140" fillId="0" borderId="135" applyNumberFormat="0" applyFill="0" applyAlignment="0" applyProtection="0"/>
    <xf numFmtId="0" fontId="59" fillId="51" borderId="61" applyNumberFormat="0" applyAlignment="0" applyProtection="0"/>
    <xf numFmtId="0" fontId="60" fillId="51" borderId="62" applyNumberFormat="0" applyAlignment="0" applyProtection="0"/>
    <xf numFmtId="0" fontId="108" fillId="51" borderId="114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59" fillId="51" borderId="139" applyNumberFormat="0" applyAlignment="0" applyProtection="0"/>
    <xf numFmtId="0" fontId="134" fillId="51" borderId="133" applyNumberFormat="0" applyAlignment="0" applyProtection="0"/>
    <xf numFmtId="0" fontId="140" fillId="0" borderId="96" applyNumberFormat="0" applyFill="0" applyAlignment="0" applyProtection="0"/>
    <xf numFmtId="4" fontId="32" fillId="52" borderId="149" applyNumberFormat="0" applyProtection="0">
      <alignment vertical="center"/>
    </xf>
    <xf numFmtId="0" fontId="140" fillId="0" borderId="109" applyNumberFormat="0" applyFill="0" applyAlignment="0" applyProtection="0"/>
    <xf numFmtId="0" fontId="98" fillId="57" borderId="116" applyNumberFormat="0" applyFont="0" applyAlignment="0" applyProtection="0"/>
    <xf numFmtId="0" fontId="65" fillId="41" borderId="121" applyNumberFormat="0" applyAlignment="0" applyProtection="0"/>
    <xf numFmtId="0" fontId="140" fillId="0" borderId="141" applyNumberFormat="0" applyFill="0" applyAlignment="0" applyProtection="0"/>
    <xf numFmtId="4" fontId="32" fillId="43" borderId="111" applyNumberFormat="0" applyProtection="0">
      <alignment horizontal="right" vertical="center"/>
    </xf>
    <xf numFmtId="10" fontId="33" fillId="35" borderId="119" applyNumberFormat="0" applyBorder="0" applyAlignment="0" applyProtection="0"/>
    <xf numFmtId="4" fontId="32" fillId="52" borderId="137" applyNumberFormat="0" applyProtection="0">
      <alignment vertical="center"/>
    </xf>
    <xf numFmtId="0" fontId="32" fillId="57" borderId="124" applyNumberFormat="0" applyProtection="0">
      <alignment horizontal="left" vertical="top" indent="1"/>
    </xf>
    <xf numFmtId="0" fontId="60" fillId="51" borderId="8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67" fillId="0" borderId="141" applyNumberFormat="0" applyFill="0" applyAlignment="0" applyProtection="0"/>
    <xf numFmtId="0" fontId="134" fillId="51" borderId="48" applyNumberFormat="0" applyAlignment="0" applyProtection="0"/>
    <xf numFmtId="0" fontId="134" fillId="51" borderId="10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34" fillId="51" borderId="113" applyNumberFormat="0" applyAlignment="0" applyProtection="0"/>
    <xf numFmtId="0" fontId="108" fillId="51" borderId="81" applyNumberFormat="0" applyAlignment="0" applyProtection="0"/>
    <xf numFmtId="0" fontId="140" fillId="0" borderId="102" applyNumberFormat="0" applyFill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6" fillId="79" borderId="149" applyNumberFormat="0" applyProtection="0">
      <alignment horizontal="left" vertical="top" indent="1"/>
    </xf>
    <xf numFmtId="0" fontId="108" fillId="51" borderId="140" applyNumberFormat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40" fillId="0" borderId="147" applyNumberFormat="0" applyFill="0" applyAlignment="0" applyProtection="0"/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98" fillId="57" borderId="129" applyNumberFormat="0" applyFont="0" applyAlignment="0" applyProtection="0"/>
    <xf numFmtId="0" fontId="60" fillId="51" borderId="108" applyNumberFormat="0" applyAlignment="0" applyProtection="0"/>
    <xf numFmtId="0" fontId="140" fillId="0" borderId="135" applyNumberFormat="0" applyFill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8" fillId="57" borderId="142" applyNumberFormat="0" applyFont="0" applyAlignment="0" applyProtection="0"/>
    <xf numFmtId="0" fontId="96" fillId="68" borderId="78" applyNumberFormat="0">
      <protection locked="0"/>
    </xf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6" fillId="78" borderId="84" applyNumberFormat="0" applyProtection="0">
      <alignment horizontal="left" vertical="center" indent="1"/>
    </xf>
    <xf numFmtId="0" fontId="108" fillId="51" borderId="114" applyNumberFormat="0" applyAlignment="0" applyProtection="0"/>
    <xf numFmtId="0" fontId="126" fillId="41" borderId="146" applyNumberFormat="0" applyAlignment="0" applyProtection="0"/>
    <xf numFmtId="4" fontId="32" fillId="56" borderId="124" applyNumberFormat="0" applyProtection="0">
      <alignment horizontal="right" vertical="center"/>
    </xf>
    <xf numFmtId="0" fontId="98" fillId="57" borderId="110" applyNumberFormat="0" applyFont="0" applyAlignment="0" applyProtection="0"/>
    <xf numFmtId="0" fontId="140" fillId="0" borderId="82" applyNumberFormat="0" applyFill="0" applyAlignment="0" applyProtection="0"/>
    <xf numFmtId="10" fontId="80" fillId="35" borderId="92" applyNumberFormat="0" applyBorder="0" applyAlignment="0" applyProtection="0"/>
    <xf numFmtId="0" fontId="134" fillId="51" borderId="100" applyNumberFormat="0" applyAlignment="0" applyProtection="0"/>
    <xf numFmtId="0" fontId="134" fillId="51" borderId="133" applyNumberFormat="0" applyAlignment="0" applyProtection="0"/>
    <xf numFmtId="0" fontId="96" fillId="79" borderId="84" applyNumberFormat="0" applyProtection="0">
      <alignment horizontal="left" vertical="center" indent="1"/>
    </xf>
    <xf numFmtId="4" fontId="32" fillId="56" borderId="84" applyNumberFormat="0" applyProtection="0">
      <alignment horizontal="right" vertical="center"/>
    </xf>
    <xf numFmtId="0" fontId="140" fillId="0" borderId="102" applyNumberFormat="0" applyFill="0" applyAlignment="0" applyProtection="0"/>
    <xf numFmtId="0" fontId="96" fillId="68" borderId="132" applyNumberFormat="0">
      <protection locked="0"/>
    </xf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8" borderId="72" applyNumberFormat="0" applyProtection="0">
      <alignment horizontal="right" vertical="center"/>
    </xf>
    <xf numFmtId="4" fontId="32" fillId="78" borderId="72" applyNumberFormat="0" applyProtection="0">
      <alignment horizontal="right" vertical="center"/>
    </xf>
    <xf numFmtId="4" fontId="32" fillId="7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4" fontId="32" fillId="5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6" fillId="0" borderId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08" fillId="51" borderId="146" applyNumberFormat="0" applyAlignment="0" applyProtection="0"/>
    <xf numFmtId="0" fontId="32" fillId="0" borderId="125">
      <alignment horizontal="left" vertical="center"/>
    </xf>
    <xf numFmtId="0" fontId="60" fillId="51" borderId="81" applyNumberFormat="0" applyAlignment="0" applyProtection="0"/>
    <xf numFmtId="0" fontId="134" fillId="51" borderId="94" applyNumberFormat="0" applyAlignment="0" applyProtection="0"/>
    <xf numFmtId="0" fontId="60" fillId="51" borderId="134" applyNumberFormat="0" applyAlignment="0" applyProtection="0"/>
    <xf numFmtId="0" fontId="126" fillId="41" borderId="87" applyNumberFormat="0" applyAlignment="0" applyProtection="0"/>
    <xf numFmtId="0" fontId="98" fillId="57" borderId="116" applyNumberFormat="0" applyFont="0" applyAlignment="0" applyProtection="0"/>
    <xf numFmtId="0" fontId="140" fillId="0" borderId="141" applyNumberFormat="0" applyFill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139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32" fillId="75" borderId="104" applyNumberFormat="0" applyProtection="0">
      <alignment horizontal="left" vertical="top" indent="1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123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65" fillId="41" borderId="95" applyNumberFormat="0" applyAlignment="0" applyProtection="0"/>
    <xf numFmtId="4" fontId="32" fillId="44" borderId="130" applyNumberFormat="0" applyProtection="0">
      <alignment horizontal="right" vertical="center"/>
    </xf>
    <xf numFmtId="0" fontId="65" fillId="41" borderId="146" applyNumberFormat="0" applyAlignment="0" applyProtection="0"/>
    <xf numFmtId="0" fontId="108" fillId="51" borderId="75" applyNumberFormat="0" applyAlignment="0" applyProtection="0"/>
    <xf numFmtId="0" fontId="140" fillId="0" borderId="88" applyNumberFormat="0" applyFill="0" applyAlignment="0" applyProtection="0"/>
    <xf numFmtId="0" fontId="140" fillId="0" borderId="88" applyNumberFormat="0" applyFill="0" applyAlignment="0" applyProtection="0"/>
    <xf numFmtId="0" fontId="140" fillId="0" borderId="128" applyNumberFormat="0" applyFill="0" applyAlignment="0" applyProtection="0"/>
    <xf numFmtId="0" fontId="126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32" fillId="57" borderId="90" applyNumberFormat="0" applyProtection="0">
      <alignment horizontal="left" vertical="top" indent="1"/>
    </xf>
    <xf numFmtId="4" fontId="32" fillId="57" borderId="90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4" fontId="32" fillId="75" borderId="111" applyNumberFormat="0" applyProtection="0">
      <alignment horizontal="right" vertical="center"/>
    </xf>
    <xf numFmtId="4" fontId="32" fillId="54" borderId="104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32" fillId="0" borderId="66">
      <alignment horizontal="left" vertical="center"/>
    </xf>
    <xf numFmtId="0" fontId="98" fillId="57" borderId="110" applyNumberFormat="0" applyFont="0" applyAlignment="0" applyProtection="0"/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8" fillId="57" borderId="103" applyNumberFormat="0" applyFont="0" applyAlignment="0" applyProtection="0"/>
    <xf numFmtId="0" fontId="67" fillId="0" borderId="115" applyNumberFormat="0" applyFill="0" applyAlignment="0" applyProtection="0"/>
    <xf numFmtId="0" fontId="126" fillId="41" borderId="81" applyNumberFormat="0" applyAlignment="0" applyProtection="0"/>
    <xf numFmtId="0" fontId="98" fillId="57" borderId="136" applyNumberFormat="0" applyFont="0" applyAlignment="0" applyProtection="0"/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34" fillId="51" borderId="94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26" fillId="41" borderId="108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08" fillId="51" borderId="95" applyNumberFormat="0" applyAlignment="0" applyProtection="0"/>
    <xf numFmtId="0" fontId="140" fillId="0" borderId="12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40" fillId="0" borderId="10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94" applyNumberFormat="0" applyAlignment="0" applyProtection="0"/>
    <xf numFmtId="0" fontId="108" fillId="51" borderId="55" applyNumberFormat="0" applyAlignment="0" applyProtection="0"/>
    <xf numFmtId="0" fontId="126" fillId="41" borderId="146" applyNumberFormat="0" applyAlignment="0" applyProtection="0"/>
    <xf numFmtId="4" fontId="32" fillId="56" borderId="90" applyNumberFormat="0" applyProtection="0">
      <alignment horizontal="right" vertical="center"/>
    </xf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4" fontId="32" fillId="54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0" fontId="108" fillId="51" borderId="134" applyNumberFormat="0" applyAlignment="0" applyProtection="0"/>
    <xf numFmtId="4" fontId="32" fillId="45" borderId="90" applyNumberFormat="0" applyProtection="0">
      <alignment horizontal="right" vertical="center"/>
    </xf>
    <xf numFmtId="4" fontId="32" fillId="44" borderId="104" applyNumberFormat="0" applyProtection="0">
      <alignment horizontal="right" vertical="center"/>
    </xf>
    <xf numFmtId="0" fontId="108" fillId="51" borderId="108" applyNumberFormat="0" applyAlignment="0" applyProtection="0"/>
    <xf numFmtId="0" fontId="134" fillId="51" borderId="107" applyNumberFormat="0" applyAlignment="0" applyProtection="0"/>
    <xf numFmtId="0" fontId="134" fillId="51" borderId="139" applyNumberFormat="0" applyAlignment="0" applyProtection="0"/>
    <xf numFmtId="0" fontId="98" fillId="57" borderId="129" applyNumberFormat="0" applyFont="0" applyAlignment="0" applyProtection="0"/>
    <xf numFmtId="4" fontId="32" fillId="54" borderId="117" applyNumberFormat="0" applyProtection="0">
      <alignment horizontal="right" vertical="center"/>
    </xf>
    <xf numFmtId="0" fontId="32" fillId="0" borderId="106">
      <alignment horizontal="left" vertical="center"/>
    </xf>
    <xf numFmtId="0" fontId="98" fillId="57" borderId="103" applyNumberFormat="0" applyFont="0" applyAlignment="0" applyProtection="0"/>
    <xf numFmtId="0" fontId="96" fillId="79" borderId="90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134" applyNumberFormat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4" fontId="32" fillId="78" borderId="65" applyNumberFormat="0" applyProtection="0">
      <alignment horizontal="right" vertical="center"/>
    </xf>
    <xf numFmtId="0" fontId="32" fillId="75" borderId="65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65" applyNumberFormat="0" applyProtection="0">
      <alignment horizontal="right" vertical="center"/>
    </xf>
    <xf numFmtId="0" fontId="108" fillId="51" borderId="49" applyNumberFormat="0" applyAlignment="0" applyProtection="0"/>
    <xf numFmtId="0" fontId="98" fillId="57" borderId="83" applyNumberFormat="0" applyFont="0" applyAlignment="0" applyProtection="0"/>
    <xf numFmtId="10" fontId="80" fillId="35" borderId="67" applyNumberFormat="0" applyBorder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40" fillId="0" borderId="109" applyNumberFormat="0" applyFill="0" applyAlignment="0" applyProtection="0"/>
    <xf numFmtId="0" fontId="32" fillId="0" borderId="144">
      <alignment horizontal="lef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44" borderId="124" applyNumberFormat="0" applyProtection="0">
      <alignment horizontal="righ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55" borderId="117" applyNumberFormat="0" applyProtection="0">
      <alignment horizontal="right" vertical="center"/>
    </xf>
    <xf numFmtId="0" fontId="140" fillId="0" borderId="115" applyNumberFormat="0" applyFill="0" applyAlignment="0" applyProtection="0"/>
    <xf numFmtId="4" fontId="32" fillId="76" borderId="130" applyNumberFormat="0" applyProtection="0">
      <alignment horizontal="right" vertical="center"/>
    </xf>
    <xf numFmtId="0" fontId="134" fillId="51" borderId="80" applyNumberFormat="0" applyAlignment="0" applyProtection="0"/>
    <xf numFmtId="0" fontId="140" fillId="0" borderId="109" applyNumberFormat="0" applyFill="0" applyAlignment="0" applyProtection="0"/>
    <xf numFmtId="0" fontId="134" fillId="51" borderId="120" applyNumberFormat="0" applyAlignment="0" applyProtection="0"/>
    <xf numFmtId="0" fontId="67" fillId="0" borderId="147" applyNumberFormat="0" applyFill="0" applyAlignment="0" applyProtection="0"/>
    <xf numFmtId="0" fontId="98" fillId="57" borderId="83" applyNumberFormat="0" applyFont="0" applyAlignment="0" applyProtection="0"/>
    <xf numFmtId="0" fontId="108" fillId="51" borderId="81" applyNumberFormat="0" applyAlignment="0" applyProtection="0"/>
    <xf numFmtId="0" fontId="60" fillId="51" borderId="134" applyNumberFormat="0" applyAlignment="0" applyProtection="0"/>
    <xf numFmtId="4" fontId="32" fillId="57" borderId="104" applyNumberFormat="0" applyProtection="0">
      <alignment horizontal="left" vertical="center" indent="1"/>
    </xf>
    <xf numFmtId="0" fontId="32" fillId="75" borderId="84" applyNumberFormat="0" applyProtection="0">
      <alignment horizontal="left" vertical="top" indent="1"/>
    </xf>
    <xf numFmtId="0" fontId="67" fillId="0" borderId="70" applyNumberFormat="0" applyFill="0" applyAlignment="0" applyProtection="0"/>
    <xf numFmtId="0" fontId="134" fillId="51" borderId="139" applyNumberFormat="0" applyAlignment="0" applyProtection="0"/>
    <xf numFmtId="0" fontId="98" fillId="57" borderId="89" applyNumberFormat="0" applyFont="0" applyAlignment="0" applyProtection="0"/>
    <xf numFmtId="0" fontId="140" fillId="0" borderId="109" applyNumberFormat="0" applyFill="0" applyAlignment="0" applyProtection="0"/>
    <xf numFmtId="0" fontId="140" fillId="0" borderId="102" applyNumberFormat="0" applyFill="0" applyAlignment="0" applyProtection="0"/>
    <xf numFmtId="0" fontId="98" fillId="57" borderId="142" applyNumberFormat="0" applyFont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0" fontId="98" fillId="57" borderId="136" applyNumberFormat="0" applyFont="0" applyAlignment="0" applyProtection="0"/>
    <xf numFmtId="0" fontId="32" fillId="75" borderId="149" applyNumberFormat="0" applyProtection="0">
      <alignment horizontal="left" vertical="top" indent="1"/>
    </xf>
    <xf numFmtId="0" fontId="108" fillId="51" borderId="87" applyNumberFormat="0" applyAlignment="0" applyProtection="0"/>
    <xf numFmtId="4" fontId="32" fillId="49" borderId="149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142" applyNumberFormat="0" applyFont="0" applyAlignment="0" applyProtection="0"/>
    <xf numFmtId="0" fontId="134" fillId="51" borderId="100" applyNumberFormat="0" applyAlignment="0" applyProtection="0"/>
    <xf numFmtId="4" fontId="32" fillId="52" borderId="104" applyNumberFormat="0" applyProtection="0">
      <alignment horizontal="left" vertical="center" indent="1"/>
    </xf>
    <xf numFmtId="0" fontId="104" fillId="0" borderId="47">
      <alignment horizontal="center"/>
    </xf>
    <xf numFmtId="0" fontId="134" fillId="51" borderId="120" applyNumberFormat="0" applyAlignment="0" applyProtection="0"/>
    <xf numFmtId="4" fontId="32" fillId="45" borderId="84" applyNumberFormat="0" applyProtection="0">
      <alignment horizontal="right" vertical="center"/>
    </xf>
    <xf numFmtId="0" fontId="108" fillId="51" borderId="95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40" fillId="0" borderId="115" applyNumberFormat="0" applyFill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4" fontId="32" fillId="78" borderId="137" applyNumberFormat="0" applyProtection="0">
      <alignment horizontal="right" vertical="center"/>
    </xf>
    <xf numFmtId="0" fontId="140" fillId="0" borderId="96" applyNumberFormat="0" applyFill="0" applyAlignment="0" applyProtection="0"/>
    <xf numFmtId="0" fontId="108" fillId="51" borderId="134" applyNumberFormat="0" applyAlignment="0" applyProtection="0"/>
    <xf numFmtId="0" fontId="134" fillId="51" borderId="126" applyNumberFormat="0" applyAlignment="0" applyProtection="0"/>
    <xf numFmtId="0" fontId="67" fillId="0" borderId="135" applyNumberFormat="0" applyFill="0" applyAlignment="0" applyProtection="0"/>
    <xf numFmtId="4" fontId="32" fillId="55" borderId="149" applyNumberFormat="0" applyProtection="0">
      <alignment horizontal="right" vertical="center"/>
    </xf>
    <xf numFmtId="4" fontId="32" fillId="44" borderId="84" applyNumberFormat="0" applyProtection="0">
      <alignment horizontal="right" vertical="center"/>
    </xf>
    <xf numFmtId="0" fontId="96" fillId="78" borderId="111" applyNumberFormat="0" applyProtection="0">
      <alignment horizontal="left" vertical="center" indent="1"/>
    </xf>
    <xf numFmtId="0" fontId="126" fillId="41" borderId="101" applyNumberFormat="0" applyAlignment="0" applyProtection="0"/>
    <xf numFmtId="4" fontId="32" fillId="75" borderId="72" applyNumberFormat="0" applyProtection="0">
      <alignment horizontal="right" vertical="center"/>
    </xf>
    <xf numFmtId="0" fontId="126" fillId="41" borderId="101" applyNumberFormat="0" applyAlignment="0" applyProtection="0"/>
    <xf numFmtId="0" fontId="108" fillId="51" borderId="95" applyNumberFormat="0" applyAlignment="0" applyProtection="0"/>
    <xf numFmtId="0" fontId="134" fillId="51" borderId="126" applyNumberFormat="0" applyAlignment="0" applyProtection="0"/>
    <xf numFmtId="0" fontId="59" fillId="51" borderId="68" applyNumberFormat="0" applyAlignment="0" applyProtection="0"/>
    <xf numFmtId="0" fontId="134" fillId="51" borderId="107" applyNumberFormat="0" applyAlignment="0" applyProtection="0"/>
    <xf numFmtId="0" fontId="140" fillId="0" borderId="76" applyNumberFormat="0" applyFill="0" applyAlignment="0" applyProtection="0"/>
    <xf numFmtId="0" fontId="108" fillId="51" borderId="69" applyNumberFormat="0" applyAlignment="0" applyProtection="0"/>
    <xf numFmtId="0" fontId="140" fillId="0" borderId="82" applyNumberFormat="0" applyFill="0" applyAlignment="0" applyProtection="0"/>
    <xf numFmtId="0" fontId="126" fillId="41" borderId="127" applyNumberFormat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65" fillId="41" borderId="108" applyNumberFormat="0" applyAlignment="0" applyProtection="0"/>
    <xf numFmtId="4" fontId="32" fillId="52" borderId="137" applyNumberFormat="0" applyProtection="0">
      <alignment vertical="center"/>
    </xf>
    <xf numFmtId="0" fontId="98" fillId="57" borderId="71" applyNumberFormat="0" applyFont="0" applyAlignment="0" applyProtection="0"/>
    <xf numFmtId="0" fontId="32" fillId="52" borderId="149" applyNumberFormat="0" applyProtection="0">
      <alignment horizontal="left" vertical="top" indent="1"/>
    </xf>
    <xf numFmtId="0" fontId="126" fillId="41" borderId="75" applyNumberFormat="0" applyAlignment="0" applyProtection="0"/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4" fontId="32" fillId="57" borderId="98" applyNumberFormat="0" applyProtection="0">
      <alignment vertical="center"/>
    </xf>
    <xf numFmtId="0" fontId="140" fillId="0" borderId="141" applyNumberFormat="0" applyFill="0" applyAlignment="0" applyProtection="0"/>
    <xf numFmtId="0" fontId="108" fillId="51" borderId="62" applyNumberFormat="0" applyAlignment="0" applyProtection="0"/>
    <xf numFmtId="4" fontId="32" fillId="75" borderId="124" applyNumberFormat="0" applyProtection="0">
      <alignment horizontal="right" vertical="center"/>
    </xf>
    <xf numFmtId="0" fontId="98" fillId="57" borderId="116" applyNumberFormat="0" applyFont="0" applyAlignment="0" applyProtection="0"/>
    <xf numFmtId="0" fontId="96" fillId="75" borderId="65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101" applyNumberFormat="0" applyAlignment="0" applyProtection="0"/>
    <xf numFmtId="0" fontId="134" fillId="51" borderId="126" applyNumberFormat="0" applyAlignment="0" applyProtection="0"/>
    <xf numFmtId="4" fontId="32" fillId="57" borderId="98" applyNumberFormat="0" applyProtection="0">
      <alignment horizontal="left" vertical="center" indent="1"/>
    </xf>
    <xf numFmtId="4" fontId="32" fillId="78" borderId="130" applyNumberFormat="0" applyProtection="0">
      <alignment horizontal="right" vertical="center"/>
    </xf>
    <xf numFmtId="0" fontId="98" fillId="57" borderId="129" applyNumberFormat="0" applyFont="0" applyAlignment="0" applyProtection="0"/>
    <xf numFmtId="0" fontId="65" fillId="41" borderId="140" applyNumberFormat="0" applyAlignment="0" applyProtection="0"/>
    <xf numFmtId="0" fontId="98" fillId="57" borderId="77" applyNumberFormat="0" applyFont="0" applyAlignment="0" applyProtection="0"/>
    <xf numFmtId="0" fontId="126" fillId="41" borderId="95" applyNumberFormat="0" applyAlignment="0" applyProtection="0"/>
    <xf numFmtId="0" fontId="134" fillId="51" borderId="94" applyNumberFormat="0" applyAlignment="0" applyProtection="0"/>
    <xf numFmtId="0" fontId="126" fillId="41" borderId="134" applyNumberFormat="0" applyAlignment="0" applyProtection="0"/>
    <xf numFmtId="0" fontId="98" fillId="57" borderId="123" applyNumberFormat="0" applyFon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4" fontId="32" fillId="57" borderId="104" applyNumberFormat="0" applyProtection="0">
      <alignment vertical="center"/>
    </xf>
    <xf numFmtId="0" fontId="140" fillId="0" borderId="82" applyNumberFormat="0" applyFill="0" applyAlignment="0" applyProtection="0"/>
    <xf numFmtId="0" fontId="32" fillId="75" borderId="130" applyNumberFormat="0" applyProtection="0">
      <alignment horizontal="left" vertical="top" indent="1"/>
    </xf>
    <xf numFmtId="0" fontId="134" fillId="51" borderId="80" applyNumberFormat="0" applyAlignment="0" applyProtection="0"/>
    <xf numFmtId="4" fontId="16" fillId="0" borderId="0" applyFont="0" applyFill="0" applyBorder="0" applyAlignment="0" applyProtection="0"/>
    <xf numFmtId="0" fontId="134" fillId="51" borderId="68" applyNumberFormat="0" applyAlignment="0" applyProtection="0"/>
    <xf numFmtId="0" fontId="134" fillId="51" borderId="126" applyNumberFormat="0" applyAlignment="0" applyProtection="0"/>
    <xf numFmtId="0" fontId="126" fillId="41" borderId="81" applyNumberFormat="0" applyAlignment="0" applyProtection="0"/>
    <xf numFmtId="0" fontId="98" fillId="57" borderId="110" applyNumberFormat="0" applyFont="0" applyAlignment="0" applyProtection="0"/>
    <xf numFmtId="0" fontId="96" fillId="42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69" applyNumberFormat="0" applyAlignment="0" applyProtection="0"/>
    <xf numFmtId="0" fontId="98" fillId="57" borderId="77" applyNumberFormat="0" applyFont="0" applyAlignment="0" applyProtection="0"/>
    <xf numFmtId="4" fontId="32" fillId="78" borderId="111" applyNumberFormat="0" applyProtection="0">
      <alignment horizontal="right" vertical="center"/>
    </xf>
    <xf numFmtId="0" fontId="108" fillId="51" borderId="134" applyNumberFormat="0" applyAlignment="0" applyProtection="0"/>
    <xf numFmtId="0" fontId="98" fillId="57" borderId="77" applyNumberFormat="0" applyFont="0" applyAlignment="0" applyProtection="0"/>
    <xf numFmtId="4" fontId="32" fillId="43" borderId="143" applyNumberFormat="0" applyProtection="0">
      <alignment horizontal="right" vertical="center"/>
    </xf>
    <xf numFmtId="0" fontId="96" fillId="78" borderId="72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32" fillId="52" borderId="117" applyNumberFormat="0" applyProtection="0">
      <alignment horizontal="left" vertical="top" indent="1"/>
    </xf>
    <xf numFmtId="0" fontId="96" fillId="68" borderId="67" applyNumberFormat="0">
      <protection locked="0"/>
    </xf>
    <xf numFmtId="4" fontId="32" fillId="56" borderId="137" applyNumberFormat="0" applyProtection="0">
      <alignment horizontal="right" vertical="center"/>
    </xf>
    <xf numFmtId="0" fontId="108" fillId="51" borderId="127" applyNumberFormat="0" applyAlignment="0" applyProtection="0"/>
    <xf numFmtId="0" fontId="59" fillId="51" borderId="68" applyNumberFormat="0" applyAlignment="0" applyProtection="0"/>
    <xf numFmtId="0" fontId="140" fillId="0" borderId="109" applyNumberFormat="0" applyFill="0" applyAlignment="0" applyProtection="0"/>
    <xf numFmtId="3" fontId="96" fillId="0" borderId="67" applyNumberFormat="0" applyFont="0" applyFill="0" applyAlignment="0" applyProtection="0">
      <alignment vertical="center"/>
    </xf>
    <xf numFmtId="0" fontId="96" fillId="42" borderId="72" applyNumberFormat="0" applyProtection="0">
      <alignment horizontal="left" vertical="center" indent="1"/>
    </xf>
    <xf numFmtId="4" fontId="32" fillId="52" borderId="149" applyNumberFormat="0" applyProtection="0">
      <alignment vertical="center"/>
    </xf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62" applyNumberFormat="0" applyAlignment="0" applyProtection="0"/>
    <xf numFmtId="0" fontId="96" fillId="78" borderId="72" applyNumberFormat="0" applyProtection="0">
      <alignment horizontal="left" vertical="top" indent="1"/>
    </xf>
    <xf numFmtId="4" fontId="32" fillId="76" borderId="98" applyNumberFormat="0" applyProtection="0">
      <alignment horizontal="right" vertical="center"/>
    </xf>
    <xf numFmtId="0" fontId="96" fillId="75" borderId="72" applyNumberFormat="0" applyProtection="0">
      <alignment horizontal="left" vertical="top" indent="1"/>
    </xf>
    <xf numFmtId="0" fontId="96" fillId="75" borderId="72" applyNumberFormat="0" applyProtection="0">
      <alignment horizontal="left" vertical="center" indent="1"/>
    </xf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08" fillId="51" borderId="134" applyNumberFormat="0" applyAlignment="0" applyProtection="0"/>
    <xf numFmtId="0" fontId="96" fillId="79" borderId="72" applyNumberFormat="0" applyProtection="0">
      <alignment horizontal="left" vertical="center" indent="1"/>
    </xf>
    <xf numFmtId="0" fontId="96" fillId="79" borderId="72" applyNumberFormat="0" applyProtection="0">
      <alignment horizontal="left" vertical="top" indent="1"/>
    </xf>
    <xf numFmtId="0" fontId="134" fillId="51" borderId="94" applyNumberFormat="0" applyAlignment="0" applyProtection="0"/>
    <xf numFmtId="0" fontId="108" fillId="51" borderId="75" applyNumberFormat="0" applyAlignment="0" applyProtection="0"/>
    <xf numFmtId="0" fontId="108" fillId="51" borderId="81" applyNumberFormat="0" applyAlignment="0" applyProtection="0"/>
    <xf numFmtId="0" fontId="59" fillId="51" borderId="54" applyNumberFormat="0" applyAlignment="0" applyProtection="0"/>
    <xf numFmtId="0" fontId="32" fillId="52" borderId="104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134" applyNumberFormat="0" applyAlignment="0" applyProtection="0"/>
    <xf numFmtId="0" fontId="140" fillId="0" borderId="96" applyNumberFormat="0" applyFill="0" applyAlignment="0" applyProtection="0"/>
    <xf numFmtId="0" fontId="126" fillId="41" borderId="134" applyNumberFormat="0" applyAlignment="0" applyProtection="0"/>
    <xf numFmtId="0" fontId="96" fillId="75" borderId="117" applyNumberFormat="0" applyProtection="0">
      <alignment horizontal="left" vertical="top" indent="1"/>
    </xf>
    <xf numFmtId="0" fontId="126" fillId="41" borderId="81" applyNumberFormat="0" applyAlignment="0" applyProtection="0"/>
    <xf numFmtId="0" fontId="108" fillId="51" borderId="127" applyNumberFormat="0" applyAlignment="0" applyProtection="0"/>
    <xf numFmtId="0" fontId="98" fillId="57" borderId="77" applyNumberFormat="0" applyFont="0" applyAlignment="0" applyProtection="0"/>
    <xf numFmtId="0" fontId="140" fillId="0" borderId="63" applyNumberFormat="0" applyFill="0" applyAlignment="0" applyProtection="0"/>
    <xf numFmtId="0" fontId="32" fillId="52" borderId="137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74" applyNumberFormat="0" applyAlignment="0" applyProtection="0"/>
    <xf numFmtId="0" fontId="140" fillId="0" borderId="122" applyNumberFormat="0" applyFill="0" applyAlignment="0" applyProtection="0"/>
    <xf numFmtId="0" fontId="108" fillId="51" borderId="101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32" fillId="75" borderId="98" applyNumberFormat="0" applyProtection="0">
      <alignment horizontal="left" vertical="top" indent="1"/>
    </xf>
    <xf numFmtId="0" fontId="140" fillId="0" borderId="88" applyNumberFormat="0" applyFill="0" applyAlignment="0" applyProtection="0"/>
    <xf numFmtId="4" fontId="32" fillId="57" borderId="90" applyNumberFormat="0" applyProtection="0">
      <alignment vertical="center"/>
    </xf>
    <xf numFmtId="0" fontId="134" fillId="51" borderId="86" applyNumberFormat="0" applyAlignment="0" applyProtection="0"/>
    <xf numFmtId="0" fontId="108" fillId="51" borderId="101" applyNumberFormat="0" applyAlignment="0" applyProtection="0"/>
    <xf numFmtId="4" fontId="32" fillId="57" borderId="117" applyNumberFormat="0" applyProtection="0">
      <alignment vertical="center"/>
    </xf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26" fillId="41" borderId="95" applyNumberFormat="0" applyAlignment="0" applyProtection="0"/>
    <xf numFmtId="0" fontId="104" fillId="0" borderId="59">
      <alignment horizontal="center"/>
    </xf>
    <xf numFmtId="0" fontId="65" fillId="41" borderId="140" applyNumberFormat="0" applyAlignment="0" applyProtection="0"/>
    <xf numFmtId="0" fontId="126" fillId="41" borderId="108" applyNumberFormat="0" applyAlignment="0" applyProtection="0"/>
    <xf numFmtId="4" fontId="32" fillId="54" borderId="149" applyNumberFormat="0" applyProtection="0">
      <alignment horizontal="right" vertical="center"/>
    </xf>
    <xf numFmtId="0" fontId="32" fillId="57" borderId="98" applyNumberFormat="0" applyProtection="0">
      <alignment horizontal="left" vertical="top" indent="1"/>
    </xf>
    <xf numFmtId="0" fontId="134" fillId="51" borderId="80" applyNumberFormat="0" applyAlignment="0" applyProtection="0"/>
    <xf numFmtId="3" fontId="96" fillId="0" borderId="119" applyNumberFormat="0" applyFont="0" applyFill="0" applyAlignment="0" applyProtection="0">
      <alignment vertical="center"/>
    </xf>
    <xf numFmtId="0" fontId="98" fillId="57" borderId="123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126" fillId="41" borderId="69" applyNumberFormat="0" applyAlignment="0" applyProtection="0"/>
    <xf numFmtId="4" fontId="32" fillId="52" borderId="98" applyNumberFormat="0" applyProtection="0">
      <alignment horizontal="left" vertical="center" indent="1"/>
    </xf>
    <xf numFmtId="0" fontId="54" fillId="57" borderId="57" applyNumberFormat="0" applyFont="0" applyAlignment="0" applyProtection="0"/>
    <xf numFmtId="0" fontId="96" fillId="75" borderId="130" applyNumberFormat="0" applyProtection="0">
      <alignment horizontal="left" vertical="top" indent="1"/>
    </xf>
    <xf numFmtId="0" fontId="96" fillId="42" borderId="130" applyNumberFormat="0" applyProtection="0">
      <alignment horizontal="left" vertical="center" indent="1"/>
    </xf>
    <xf numFmtId="0" fontId="67" fillId="0" borderId="56" applyNumberFormat="0" applyFill="0" applyAlignment="0" applyProtection="0"/>
    <xf numFmtId="0" fontId="65" fillId="41" borderId="55" applyNumberFormat="0" applyAlignment="0" applyProtection="0"/>
    <xf numFmtId="0" fontId="98" fillId="57" borderId="97" applyNumberFormat="0" applyFont="0" applyAlignment="0" applyProtection="0"/>
    <xf numFmtId="9" fontId="16" fillId="0" borderId="0" applyFont="0" applyFill="0" applyBorder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96" fillId="42" borderId="90" applyNumberFormat="0" applyProtection="0">
      <alignment horizontal="left" vertical="center" indent="1"/>
    </xf>
    <xf numFmtId="4" fontId="32" fillId="75" borderId="117" applyNumberFormat="0" applyProtection="0">
      <alignment horizontal="right" vertical="center"/>
    </xf>
    <xf numFmtId="0" fontId="108" fillId="51" borderId="146" applyNumberFormat="0" applyAlignment="0" applyProtection="0"/>
    <xf numFmtId="0" fontId="96" fillId="78" borderId="98" applyNumberFormat="0" applyProtection="0">
      <alignment horizontal="left" vertical="center" indent="1"/>
    </xf>
    <xf numFmtId="0" fontId="140" fillId="0" borderId="109" applyNumberFormat="0" applyFill="0" applyAlignment="0" applyProtection="0"/>
    <xf numFmtId="0" fontId="108" fillId="51" borderId="95" applyNumberFormat="0" applyAlignment="0" applyProtection="0"/>
    <xf numFmtId="0" fontId="32" fillId="52" borderId="143" applyNumberFormat="0" applyProtection="0">
      <alignment horizontal="left" vertical="top" indent="1"/>
    </xf>
    <xf numFmtId="0" fontId="98" fillId="57" borderId="103" applyNumberFormat="0" applyFont="0" applyAlignment="0" applyProtection="0"/>
    <xf numFmtId="0" fontId="32" fillId="75" borderId="124" applyNumberFormat="0" applyProtection="0">
      <alignment horizontal="left" vertical="top" indent="1"/>
    </xf>
    <xf numFmtId="0" fontId="60" fillId="51" borderId="114" applyNumberFormat="0" applyAlignment="0" applyProtection="0"/>
    <xf numFmtId="0" fontId="126" fillId="41" borderId="87" applyNumberFormat="0" applyAlignment="0" applyProtection="0"/>
    <xf numFmtId="4" fontId="32" fillId="75" borderId="98" applyNumberFormat="0" applyProtection="0">
      <alignment horizontal="left" vertical="center" indent="1"/>
    </xf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136" applyNumberFormat="0" applyFont="0" applyAlignment="0" applyProtection="0"/>
    <xf numFmtId="0" fontId="126" fillId="41" borderId="62" applyNumberFormat="0" applyAlignment="0" applyProtection="0"/>
    <xf numFmtId="0" fontId="140" fillId="0" borderId="109" applyNumberFormat="0" applyFill="0" applyAlignment="0" applyProtection="0"/>
    <xf numFmtId="4" fontId="32" fillId="52" borderId="124" applyNumberFormat="0" applyProtection="0">
      <alignment vertical="center"/>
    </xf>
    <xf numFmtId="0" fontId="108" fillId="51" borderId="101" applyNumberFormat="0" applyAlignment="0" applyProtection="0"/>
    <xf numFmtId="0" fontId="134" fillId="51" borderId="61" applyNumberFormat="0" applyAlignment="0" applyProtection="0"/>
    <xf numFmtId="0" fontId="140" fillId="0" borderId="76" applyNumberFormat="0" applyFill="0" applyAlignment="0" applyProtection="0"/>
    <xf numFmtId="0" fontId="98" fillId="57" borderId="103" applyNumberFormat="0" applyFont="0" applyAlignment="0" applyProtection="0"/>
    <xf numFmtId="0" fontId="126" fillId="41" borderId="114" applyNumberFormat="0" applyAlignment="0" applyProtection="0"/>
    <xf numFmtId="0" fontId="134" fillId="51" borderId="74" applyNumberFormat="0" applyAlignment="0" applyProtection="0"/>
    <xf numFmtId="0" fontId="126" fillId="41" borderId="75" applyNumberFormat="0" applyAlignment="0" applyProtection="0"/>
    <xf numFmtId="0" fontId="126" fillId="41" borderId="81" applyNumberFormat="0" applyAlignment="0" applyProtection="0"/>
    <xf numFmtId="4" fontId="32" fillId="54" borderId="130" applyNumberFormat="0" applyProtection="0">
      <alignment horizontal="right" vertical="center"/>
    </xf>
    <xf numFmtId="0" fontId="98" fillId="57" borderId="123" applyNumberFormat="0" applyFont="0" applyAlignment="0" applyProtection="0"/>
    <xf numFmtId="0" fontId="67" fillId="0" borderId="109" applyNumberFormat="0" applyFill="0" applyAlignment="0" applyProtection="0"/>
    <xf numFmtId="0" fontId="126" fillId="41" borderId="75" applyNumberFormat="0" applyAlignment="0" applyProtection="0"/>
    <xf numFmtId="0" fontId="108" fillId="51" borderId="87" applyNumberFormat="0" applyAlignment="0" applyProtection="0"/>
    <xf numFmtId="0" fontId="134" fillId="51" borderId="94" applyNumberFormat="0" applyAlignment="0" applyProtection="0"/>
    <xf numFmtId="0" fontId="59" fillId="51" borderId="94" applyNumberFormat="0" applyAlignment="0" applyProtection="0"/>
    <xf numFmtId="0" fontId="98" fillId="57" borderId="83" applyNumberFormat="0" applyFont="0" applyAlignment="0" applyProtection="0"/>
    <xf numFmtId="0" fontId="98" fillId="57" borderId="116" applyNumberFormat="0" applyFont="0" applyAlignment="0" applyProtection="0"/>
    <xf numFmtId="0" fontId="134" fillId="51" borderId="120" applyNumberFormat="0" applyAlignment="0" applyProtection="0"/>
    <xf numFmtId="0" fontId="126" fillId="41" borderId="114" applyNumberFormat="0" applyAlignment="0" applyProtection="0"/>
    <xf numFmtId="0" fontId="54" fillId="57" borderId="77" applyNumberFormat="0" applyFont="0" applyAlignment="0" applyProtection="0"/>
    <xf numFmtId="0" fontId="108" fillId="51" borderId="55" applyNumberFormat="0" applyAlignment="0" applyProtection="0"/>
    <xf numFmtId="0" fontId="16" fillId="0" borderId="0"/>
    <xf numFmtId="0" fontId="126" fillId="41" borderId="140" applyNumberFormat="0" applyAlignment="0" applyProtection="0"/>
    <xf numFmtId="0" fontId="96" fillId="42" borderId="137" applyNumberFormat="0" applyProtection="0">
      <alignment horizontal="left" vertical="top" indent="1"/>
    </xf>
    <xf numFmtId="4" fontId="32" fillId="43" borderId="84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40" fillId="0" borderId="135" applyNumberFormat="0" applyFill="0" applyAlignment="0" applyProtection="0"/>
    <xf numFmtId="0" fontId="98" fillId="57" borderId="64" applyNumberFormat="0" applyFont="0" applyAlignment="0" applyProtection="0"/>
    <xf numFmtId="0" fontId="108" fillId="51" borderId="62" applyNumberFormat="0" applyAlignment="0" applyProtection="0"/>
    <xf numFmtId="4" fontId="32" fillId="75" borderId="84" applyNumberFormat="0" applyProtection="0">
      <alignment horizontal="left" vertical="center" indent="1"/>
    </xf>
    <xf numFmtId="0" fontId="134" fillId="51" borderId="74" applyNumberFormat="0" applyAlignment="0" applyProtection="0"/>
    <xf numFmtId="0" fontId="98" fillId="57" borderId="57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57" borderId="72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98" fillId="57" borderId="110" applyNumberFormat="0" applyFont="0" applyAlignment="0" applyProtection="0"/>
    <xf numFmtId="0" fontId="108" fillId="51" borderId="87" applyNumberFormat="0" applyAlignment="0" applyProtection="0"/>
    <xf numFmtId="0" fontId="98" fillId="57" borderId="129" applyNumberFormat="0" applyFont="0" applyAlignment="0" applyProtection="0"/>
    <xf numFmtId="0" fontId="96" fillId="68" borderId="105" applyNumberFormat="0">
      <protection locked="0"/>
    </xf>
    <xf numFmtId="0" fontId="98" fillId="57" borderId="129" applyNumberFormat="0" applyFon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6" fillId="75" borderId="143" applyNumberFormat="0" applyProtection="0">
      <alignment horizontal="left" vertical="top" indent="1"/>
    </xf>
    <xf numFmtId="0" fontId="126" fillId="41" borderId="87" applyNumberFormat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67" fillId="0" borderId="115" applyNumberFormat="0" applyFill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08" fillId="51" borderId="127" applyNumberFormat="0" applyAlignment="0" applyProtection="0"/>
    <xf numFmtId="10" fontId="80" fillId="35" borderId="119" applyNumberFormat="0" applyBorder="0" applyAlignment="0" applyProtection="0"/>
    <xf numFmtId="0" fontId="126" fillId="41" borderId="101" applyNumberFormat="0" applyAlignment="0" applyProtection="0"/>
    <xf numFmtId="0" fontId="108" fillId="51" borderId="140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34" fillId="51" borderId="61" applyNumberFormat="0" applyAlignment="0" applyProtection="0"/>
    <xf numFmtId="0" fontId="32" fillId="52" borderId="98" applyNumberFormat="0" applyProtection="0">
      <alignment horizontal="left" vertical="top" indent="1"/>
    </xf>
    <xf numFmtId="0" fontId="65" fillId="4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08" fillId="51" borderId="75" applyNumberFormat="0" applyAlignment="0" applyProtection="0"/>
    <xf numFmtId="0" fontId="32" fillId="57" borderId="84" applyNumberFormat="0" applyProtection="0">
      <alignment horizontal="left" vertical="top" indent="1"/>
    </xf>
    <xf numFmtId="0" fontId="108" fillId="51" borderId="134" applyNumberFormat="0" applyAlignment="0" applyProtection="0"/>
    <xf numFmtId="0" fontId="67" fillId="0" borderId="76" applyNumberFormat="0" applyFill="0" applyAlignment="0" applyProtection="0"/>
    <xf numFmtId="0" fontId="60" fillId="51" borderId="75" applyNumberFormat="0" applyAlignment="0" applyProtection="0"/>
    <xf numFmtId="0" fontId="126" fillId="41" borderId="140" applyNumberFormat="0" applyAlignment="0" applyProtection="0"/>
    <xf numFmtId="0" fontId="32" fillId="0" borderId="60">
      <alignment horizontal="left" vertical="center"/>
    </xf>
    <xf numFmtId="0" fontId="60" fillId="51" borderId="87" applyNumberFormat="0" applyAlignment="0" applyProtection="0"/>
    <xf numFmtId="4" fontId="32" fillId="52" borderId="58" applyNumberFormat="0" applyProtection="0">
      <alignment horizontal="left" vertical="center" indent="1"/>
    </xf>
    <xf numFmtId="0" fontId="32" fillId="52" borderId="58" applyNumberFormat="0" applyProtection="0">
      <alignment horizontal="left" vertical="top" indent="1"/>
    </xf>
    <xf numFmtId="0" fontId="126" fillId="41" borderId="140" applyNumberFormat="0" applyAlignment="0" applyProtection="0"/>
    <xf numFmtId="4" fontId="32" fillId="75" borderId="58" applyNumberFormat="0" applyProtection="0">
      <alignment horizontal="right" vertical="center"/>
    </xf>
    <xf numFmtId="0" fontId="59" fillId="51" borderId="74" applyNumberFormat="0" applyAlignment="0" applyProtection="0"/>
    <xf numFmtId="0" fontId="96" fillId="79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top" indent="1"/>
    </xf>
    <xf numFmtId="0" fontId="96" fillId="42" borderId="58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27" applyNumberFormat="0" applyAlignment="0" applyProtection="0"/>
    <xf numFmtId="0" fontId="140" fillId="0" borderId="56" applyNumberFormat="0" applyFill="0" applyAlignment="0" applyProtection="0"/>
    <xf numFmtId="0" fontId="108" fillId="51" borderId="69" applyNumberFormat="0" applyAlignment="0" applyProtection="0"/>
    <xf numFmtId="0" fontId="140" fillId="0" borderId="135" applyNumberFormat="0" applyFill="0" applyAlignment="0" applyProtection="0"/>
    <xf numFmtId="0" fontId="134" fillId="51" borderId="74" applyNumberFormat="0" applyAlignment="0" applyProtection="0"/>
    <xf numFmtId="0" fontId="16" fillId="0" borderId="0"/>
    <xf numFmtId="0" fontId="140" fillId="0" borderId="135" applyNumberFormat="0" applyFill="0" applyAlignment="0" applyProtection="0"/>
    <xf numFmtId="4" fontId="32" fillId="57" borderId="137" applyNumberFormat="0" applyProtection="0">
      <alignment vertical="center"/>
    </xf>
    <xf numFmtId="4" fontId="32" fillId="37" borderId="84" applyNumberFormat="0" applyProtection="0">
      <alignment horizontal="right" vertical="center"/>
    </xf>
    <xf numFmtId="4" fontId="32" fillId="78" borderId="137" applyNumberFormat="0" applyProtection="0">
      <alignment horizontal="right" vertical="center"/>
    </xf>
    <xf numFmtId="0" fontId="60" fillId="51" borderId="121" applyNumberFormat="0" applyAlignment="0" applyProtection="0"/>
    <xf numFmtId="0" fontId="32" fillId="0" borderId="118">
      <alignment horizontal="left" vertical="center"/>
    </xf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26" fillId="41" borderId="69" applyNumberFormat="0" applyAlignment="0" applyProtection="0"/>
    <xf numFmtId="4" fontId="32" fillId="75" borderId="98" applyNumberFormat="0" applyProtection="0">
      <alignment horizontal="right" vertical="center"/>
    </xf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6" fillId="78" borderId="117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26" fillId="41" borderId="101" applyNumberFormat="0" applyAlignment="0" applyProtection="0"/>
    <xf numFmtId="0" fontId="126" fillId="41" borderId="81" applyNumberFormat="0" applyAlignment="0" applyProtection="0"/>
    <xf numFmtId="0" fontId="126" fillId="41" borderId="95" applyNumberFormat="0" applyAlignment="0" applyProtection="0"/>
    <xf numFmtId="0" fontId="98" fillId="57" borderId="97" applyNumberFormat="0" applyFont="0" applyAlignment="0" applyProtection="0"/>
    <xf numFmtId="0" fontId="108" fillId="51" borderId="69" applyNumberForma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8" fillId="57" borderId="110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108" applyNumberFormat="0" applyAlignment="0" applyProtection="0"/>
    <xf numFmtId="0" fontId="104" fillId="0" borderId="67">
      <alignment horizontal="center"/>
    </xf>
    <xf numFmtId="0" fontId="126" fillId="41" borderId="69" applyNumberFormat="0" applyAlignment="0" applyProtection="0"/>
    <xf numFmtId="0" fontId="32" fillId="75" borderId="58" applyNumberFormat="0" applyProtection="0">
      <alignment horizontal="left" vertical="top" indent="1"/>
    </xf>
    <xf numFmtId="0" fontId="134" fillId="51" borderId="126" applyNumberFormat="0" applyAlignment="0" applyProtection="0"/>
    <xf numFmtId="0" fontId="134" fillId="51" borderId="139" applyNumberFormat="0" applyAlignment="0" applyProtection="0"/>
    <xf numFmtId="0" fontId="98" fillId="57" borderId="136" applyNumberFormat="0" applyFont="0" applyAlignment="0" applyProtection="0"/>
    <xf numFmtId="4" fontId="16" fillId="0" borderId="0" applyFont="0" applyFill="0" applyBorder="0" applyAlignment="0" applyProtection="0"/>
    <xf numFmtId="0" fontId="65" fillId="41" borderId="69" applyNumberFormat="0" applyAlignment="0" applyProtection="0"/>
    <xf numFmtId="0" fontId="32" fillId="0" borderId="99">
      <alignment horizontal="left" vertical="center"/>
    </xf>
    <xf numFmtId="0" fontId="140" fillId="0" borderId="141" applyNumberFormat="0" applyFill="0" applyAlignment="0" applyProtection="0"/>
    <xf numFmtId="0" fontId="98" fillId="57" borderId="123" applyNumberFormat="0" applyFont="0" applyAlignment="0" applyProtection="0"/>
    <xf numFmtId="4" fontId="32" fillId="78" borderId="58" applyNumberFormat="0" applyProtection="0">
      <alignment horizontal="right" vertical="center"/>
    </xf>
    <xf numFmtId="4" fontId="16" fillId="0" borderId="0" applyFont="0" applyFill="0" applyBorder="0" applyAlignment="0" applyProtection="0"/>
    <xf numFmtId="4" fontId="32" fillId="78" borderId="58" applyNumberFormat="0" applyProtection="0">
      <alignment horizontal="right" vertical="center"/>
    </xf>
    <xf numFmtId="4" fontId="32" fillId="52" borderId="84" applyNumberFormat="0" applyProtection="0">
      <alignment vertical="center"/>
    </xf>
    <xf numFmtId="0" fontId="140" fillId="0" borderId="56" applyNumberFormat="0" applyFill="0" applyAlignment="0" applyProtection="0"/>
    <xf numFmtId="4" fontId="32" fillId="49" borderId="124" applyNumberFormat="0" applyProtection="0">
      <alignment horizontal="right" vertical="center"/>
    </xf>
    <xf numFmtId="4" fontId="32" fillId="75" borderId="58" applyNumberFormat="0" applyProtection="0">
      <alignment horizontal="left" vertical="center" indent="1"/>
    </xf>
    <xf numFmtId="4" fontId="32" fillId="49" borderId="137" applyNumberFormat="0" applyProtection="0">
      <alignment horizontal="right" vertical="center"/>
    </xf>
    <xf numFmtId="4" fontId="32" fillId="43" borderId="104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8" borderId="58" applyNumberFormat="0" applyProtection="0">
      <alignment horizontal="right" vertical="center"/>
    </xf>
    <xf numFmtId="0" fontId="134" fillId="51" borderId="133" applyNumberFormat="0" applyAlignment="0" applyProtection="0"/>
    <xf numFmtId="4" fontId="32" fillId="49" borderId="58" applyNumberFormat="0" applyProtection="0">
      <alignment horizontal="right" vertical="center"/>
    </xf>
    <xf numFmtId="4" fontId="32" fillId="37" borderId="117" applyNumberFormat="0" applyProtection="0">
      <alignment horizontal="right" vertical="center"/>
    </xf>
    <xf numFmtId="0" fontId="96" fillId="78" borderId="58" applyNumberFormat="0" applyProtection="0">
      <alignment horizontal="left" vertical="center" indent="1"/>
    </xf>
    <xf numFmtId="4" fontId="32" fillId="78" borderId="117" applyNumberFormat="0" applyProtection="0">
      <alignment horizontal="right" vertical="center"/>
    </xf>
    <xf numFmtId="0" fontId="59" fillId="51" borderId="113" applyNumberFormat="0" applyAlignment="0" applyProtection="0"/>
    <xf numFmtId="4" fontId="32" fillId="52" borderId="58" applyNumberFormat="0" applyProtection="0">
      <alignment vertical="center"/>
    </xf>
    <xf numFmtId="4" fontId="32" fillId="57" borderId="58" applyNumberFormat="0" applyProtection="0">
      <alignment horizontal="left" vertical="center" indent="1"/>
    </xf>
    <xf numFmtId="4" fontId="32" fillId="43" borderId="58" applyNumberFormat="0" applyProtection="0">
      <alignment horizontal="right" vertical="center"/>
    </xf>
    <xf numFmtId="4" fontId="32" fillId="57" borderId="58" applyNumberFormat="0" applyProtection="0">
      <alignment vertical="center"/>
    </xf>
    <xf numFmtId="0" fontId="32" fillId="57" borderId="58" applyNumberFormat="0" applyProtection="0">
      <alignment horizontal="left" vertical="top" indent="1"/>
    </xf>
    <xf numFmtId="4" fontId="32" fillId="56" borderId="58" applyNumberFormat="0" applyProtection="0">
      <alignment horizontal="right" vertical="center"/>
    </xf>
    <xf numFmtId="4" fontId="32" fillId="37" borderId="58" applyNumberFormat="0" applyProtection="0">
      <alignment horizontal="right" vertical="center"/>
    </xf>
    <xf numFmtId="4" fontId="32" fillId="52" borderId="58" applyNumberFormat="0" applyProtection="0">
      <alignment vertical="center"/>
    </xf>
    <xf numFmtId="0" fontId="126" fillId="41" borderId="146" applyNumberFormat="0" applyAlignment="0" applyProtection="0"/>
    <xf numFmtId="0" fontId="96" fillId="79" borderId="58" applyNumberFormat="0" applyProtection="0">
      <alignment horizontal="left" vertical="top" indent="1"/>
    </xf>
    <xf numFmtId="0" fontId="108" fillId="51" borderId="114" applyNumberFormat="0" applyAlignment="0" applyProtection="0"/>
    <xf numFmtId="0" fontId="59" fillId="51" borderId="86" applyNumberFormat="0" applyAlignment="0" applyProtection="0"/>
    <xf numFmtId="0" fontId="54" fillId="57" borderId="103" applyNumberFormat="0" applyFont="0" applyAlignment="0" applyProtection="0"/>
    <xf numFmtId="0" fontId="108" fillId="51" borderId="140" applyNumberFormat="0" applyAlignment="0" applyProtection="0"/>
    <xf numFmtId="0" fontId="59" fillId="51" borderId="145" applyNumberFormat="0" applyAlignment="0" applyProtection="0"/>
    <xf numFmtId="0" fontId="108" fillId="51" borderId="75" applyNumberFormat="0" applyAlignment="0" applyProtection="0"/>
    <xf numFmtId="0" fontId="108" fillId="51" borderId="55" applyNumberFormat="0" applyAlignment="0" applyProtection="0"/>
    <xf numFmtId="0" fontId="67" fillId="0" borderId="50" applyNumberFormat="0" applyFill="0" applyAlignment="0" applyProtection="0"/>
    <xf numFmtId="0" fontId="126" fillId="41" borderId="55" applyNumberFormat="0" applyAlignment="0" applyProtection="0"/>
    <xf numFmtId="0" fontId="65" fillId="41" borderId="49" applyNumberFormat="0" applyAlignment="0" applyProtection="0"/>
    <xf numFmtId="0" fontId="104" fillId="0" borderId="132">
      <alignment horizontal="center"/>
    </xf>
    <xf numFmtId="0" fontId="140" fillId="0" borderId="70" applyNumberFormat="0" applyFill="0" applyAlignment="0" applyProtection="0"/>
    <xf numFmtId="0" fontId="98" fillId="57" borderId="57" applyNumberFormat="0" applyFont="0" applyAlignment="0" applyProtection="0"/>
    <xf numFmtId="0" fontId="134" fillId="51" borderId="113" applyNumberFormat="0" applyAlignment="0" applyProtection="0"/>
    <xf numFmtId="0" fontId="60" fillId="51" borderId="49" applyNumberFormat="0" applyAlignment="0" applyProtection="0"/>
    <xf numFmtId="0" fontId="59" fillId="51" borderId="48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4" fontId="32" fillId="52" borderId="65" applyNumberFormat="0" applyProtection="0">
      <alignment vertical="center"/>
    </xf>
    <xf numFmtId="0" fontId="108" fillId="51" borderId="95" applyNumberFormat="0" applyAlignment="0" applyProtection="0"/>
    <xf numFmtId="0" fontId="96" fillId="79" borderId="117" applyNumberFormat="0" applyProtection="0">
      <alignment horizontal="left" vertical="center" indent="1"/>
    </xf>
    <xf numFmtId="0" fontId="65" fillId="41" borderId="75" applyNumberFormat="0" applyAlignment="0" applyProtection="0"/>
    <xf numFmtId="4" fontId="32" fillId="52" borderId="84" applyNumberFormat="0" applyProtection="0">
      <alignment vertical="center"/>
    </xf>
    <xf numFmtId="4" fontId="32" fillId="57" borderId="111" applyNumberFormat="0" applyProtection="0">
      <alignment horizontal="left" vertical="center" indent="1"/>
    </xf>
    <xf numFmtId="0" fontId="134" fillId="51" borderId="54" applyNumberFormat="0" applyAlignment="0" applyProtection="0"/>
    <xf numFmtId="0" fontId="126" fillId="41" borderId="55" applyNumberFormat="0" applyAlignment="0" applyProtection="0"/>
    <xf numFmtId="0" fontId="134" fillId="51" borderId="61" applyNumberFormat="0" applyAlignment="0" applyProtection="0"/>
    <xf numFmtId="0" fontId="98" fillId="57" borderId="123" applyNumberFormat="0" applyFont="0" applyAlignment="0" applyProtection="0"/>
    <xf numFmtId="0" fontId="67" fillId="0" borderId="102" applyNumberFormat="0" applyFill="0" applyAlignment="0" applyProtection="0"/>
    <xf numFmtId="0" fontId="140" fillId="0" borderId="122" applyNumberFormat="0" applyFill="0" applyAlignment="0" applyProtection="0"/>
    <xf numFmtId="0" fontId="126" fillId="41" borderId="95" applyNumberFormat="0" applyAlignment="0" applyProtection="0"/>
    <xf numFmtId="0" fontId="126" fillId="41" borderId="75" applyNumberFormat="0" applyAlignment="0" applyProtection="0"/>
    <xf numFmtId="0" fontId="126" fillId="41" borderId="101" applyNumberFormat="0" applyAlignment="0" applyProtection="0"/>
    <xf numFmtId="0" fontId="134" fillId="51" borderId="107" applyNumberFormat="0" applyAlignment="0" applyProtection="0"/>
    <xf numFmtId="0" fontId="126" fillId="41" borderId="114" applyNumberFormat="0" applyAlignment="0" applyProtection="0"/>
    <xf numFmtId="0" fontId="98" fillId="57" borderId="123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75" applyNumberFormat="0" applyAlignment="0" applyProtection="0"/>
    <xf numFmtId="0" fontId="126" fillId="41" borderId="87" applyNumberFormat="0" applyAlignment="0" applyProtection="0"/>
    <xf numFmtId="0" fontId="134" fillId="51" borderId="100" applyNumberFormat="0" applyAlignment="0" applyProtection="0"/>
    <xf numFmtId="0" fontId="96" fillId="78" borderId="130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34" applyNumberFormat="0" applyAlignment="0" applyProtection="0"/>
    <xf numFmtId="0" fontId="140" fillId="0" borderId="109" applyNumberFormat="0" applyFill="0" applyAlignment="0" applyProtection="0"/>
    <xf numFmtId="4" fontId="32" fillId="57" borderId="130" applyNumberFormat="0" applyProtection="0">
      <alignment vertical="center"/>
    </xf>
    <xf numFmtId="0" fontId="98" fillId="57" borderId="123" applyNumberFormat="0" applyFont="0" applyAlignment="0" applyProtection="0"/>
    <xf numFmtId="0" fontId="140" fillId="0" borderId="102" applyNumberFormat="0" applyFill="0" applyAlignment="0" applyProtection="0"/>
    <xf numFmtId="0" fontId="134" fillId="51" borderId="61" applyNumberFormat="0" applyAlignment="0" applyProtection="0"/>
    <xf numFmtId="0" fontId="54" fillId="57" borderId="89" applyNumberFormat="0" applyFont="0" applyAlignment="0" applyProtection="0"/>
    <xf numFmtId="0" fontId="126" fillId="41" borderId="140" applyNumberFormat="0" applyAlignment="0" applyProtection="0"/>
    <xf numFmtId="0" fontId="32" fillId="52" borderId="72" applyNumberFormat="0" applyProtection="0">
      <alignment horizontal="left" vertical="top" indent="1"/>
    </xf>
    <xf numFmtId="0" fontId="67" fillId="0" borderId="56" applyNumberFormat="0" applyFill="0" applyAlignment="0" applyProtection="0"/>
    <xf numFmtId="0" fontId="140" fillId="0" borderId="102" applyNumberFormat="0" applyFill="0" applyAlignment="0" applyProtection="0"/>
    <xf numFmtId="0" fontId="65" fillId="41" borderId="55" applyNumberFormat="0" applyAlignment="0" applyProtection="0"/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0" fontId="96" fillId="78" borderId="90" applyNumberFormat="0" applyProtection="0">
      <alignment horizontal="left" vertical="center" indent="1"/>
    </xf>
    <xf numFmtId="0" fontId="96" fillId="75" borderId="90" applyNumberFormat="0" applyProtection="0">
      <alignment horizontal="left" vertical="center" indent="1"/>
    </xf>
    <xf numFmtId="4" fontId="32" fillId="37" borderId="130" applyNumberFormat="0" applyProtection="0">
      <alignment horizontal="right" vertical="center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08" fillId="51" borderId="140" applyNumberFormat="0" applyAlignment="0" applyProtection="0"/>
    <xf numFmtId="0" fontId="140" fillId="0" borderId="141" applyNumberFormat="0" applyFill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134" fillId="51" borderId="145" applyNumberFormat="0" applyAlignment="0" applyProtection="0"/>
    <xf numFmtId="0" fontId="140" fillId="0" borderId="147" applyNumberFormat="0" applyFill="0" applyAlignment="0" applyProtection="0"/>
    <xf numFmtId="0" fontId="60" fillId="51" borderId="127" applyNumberFormat="0" applyAlignment="0" applyProtection="0"/>
    <xf numFmtId="0" fontId="108" fillId="51" borderId="75" applyNumberFormat="0" applyAlignment="0" applyProtection="0"/>
    <xf numFmtId="0" fontId="134" fillId="51" borderId="86" applyNumberFormat="0" applyAlignment="0" applyProtection="0"/>
    <xf numFmtId="0" fontId="98" fillId="57" borderId="64" applyNumberFormat="0" applyFont="0" applyAlignment="0" applyProtection="0"/>
    <xf numFmtId="0" fontId="16" fillId="0" borderId="0"/>
    <xf numFmtId="0" fontId="108" fillId="51" borderId="55" applyNumberFormat="0" applyAlignment="0" applyProtection="0"/>
    <xf numFmtId="0" fontId="134" fillId="51" borderId="68" applyNumberFormat="0" applyAlignment="0" applyProtection="0"/>
    <xf numFmtId="0" fontId="126" fillId="41" borderId="55" applyNumberFormat="0" applyAlignment="0" applyProtection="0"/>
    <xf numFmtId="0" fontId="65" fillId="41" borderId="127" applyNumberFormat="0" applyAlignment="0" applyProtection="0"/>
    <xf numFmtId="0" fontId="54" fillId="57" borderId="51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34" fillId="51" borderId="120" applyNumberFormat="0" applyAlignment="0" applyProtection="0"/>
    <xf numFmtId="0" fontId="126" fillId="41" borderId="121" applyNumberFormat="0" applyAlignment="0" applyProtection="0"/>
    <xf numFmtId="0" fontId="67" fillId="0" borderId="50" applyNumberFormat="0" applyFill="0" applyAlignment="0" applyProtection="0"/>
    <xf numFmtId="0" fontId="65" fillId="41" borderId="49" applyNumberFormat="0" applyAlignment="0" applyProtection="0"/>
    <xf numFmtId="0" fontId="96" fillId="42" borderId="65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59" fillId="51" borderId="61" applyNumberFormat="0" applyAlignment="0" applyProtection="0"/>
    <xf numFmtId="0" fontId="140" fillId="0" borderId="70" applyNumberFormat="0" applyFill="0" applyAlignment="0" applyProtection="0"/>
    <xf numFmtId="0" fontId="140" fillId="0" borderId="122" applyNumberFormat="0" applyFill="0" applyAlignment="0" applyProtection="0"/>
    <xf numFmtId="0" fontId="59" fillId="51" borderId="48" applyNumberFormat="0" applyAlignment="0" applyProtection="0"/>
    <xf numFmtId="0" fontId="134" fillId="51" borderId="145" applyNumberFormat="0" applyAlignment="0" applyProtection="0"/>
    <xf numFmtId="0" fontId="108" fillId="51" borderId="62" applyNumberFormat="0" applyAlignment="0" applyProtection="0"/>
    <xf numFmtId="0" fontId="126" fillId="41" borderId="121" applyNumberFormat="0" applyAlignment="0" applyProtection="0"/>
    <xf numFmtId="0" fontId="134" fillId="51" borderId="68" applyNumberFormat="0" applyAlignment="0" applyProtection="0"/>
    <xf numFmtId="4" fontId="32" fillId="78" borderId="104" applyNumberFormat="0" applyProtection="0">
      <alignment horizontal="right" vertical="center"/>
    </xf>
    <xf numFmtId="0" fontId="59" fillId="51" borderId="100" applyNumberFormat="0" applyAlignment="0" applyProtection="0"/>
    <xf numFmtId="0" fontId="126" fillId="41" borderId="121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4" fontId="32" fillId="49" borderId="98" applyNumberFormat="0" applyProtection="0">
      <alignment horizontal="right" vertical="center"/>
    </xf>
    <xf numFmtId="0" fontId="126" fillId="41" borderId="75" applyNumberFormat="0" applyAlignment="0" applyProtection="0"/>
    <xf numFmtId="0" fontId="140" fillId="0" borderId="88" applyNumberFormat="0" applyFill="0" applyAlignment="0" applyProtection="0"/>
    <xf numFmtId="0" fontId="32" fillId="57" borderId="116" applyNumberFormat="0" applyFont="0" applyAlignment="0" applyProtection="0"/>
    <xf numFmtId="0" fontId="96" fillId="42" borderId="58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40" fillId="0" borderId="122" applyNumberFormat="0" applyFill="0" applyAlignment="0" applyProtection="0"/>
    <xf numFmtId="0" fontId="98" fillId="57" borderId="71" applyNumberFormat="0" applyFont="0" applyAlignment="0" applyProtection="0"/>
    <xf numFmtId="0" fontId="108" fillId="51" borderId="75" applyNumberFormat="0" applyAlignment="0" applyProtection="0"/>
    <xf numFmtId="0" fontId="98" fillId="57" borderId="89" applyNumberFormat="0" applyFont="0" applyAlignment="0" applyProtection="0"/>
    <xf numFmtId="4" fontId="32" fillId="45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6" borderId="104" applyNumberFormat="0" applyProtection="0">
      <alignment horizontal="right" vertical="center"/>
    </xf>
    <xf numFmtId="0" fontId="98" fillId="57" borderId="77" applyNumberFormat="0" applyFon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08" fillId="51" borderId="95" applyNumberFormat="0" applyAlignment="0" applyProtection="0"/>
    <xf numFmtId="0" fontId="140" fillId="0" borderId="115" applyNumberFormat="0" applyFill="0" applyAlignment="0" applyProtection="0"/>
    <xf numFmtId="0" fontId="126" fillId="41" borderId="95" applyNumberFormat="0" applyAlignment="0" applyProtection="0"/>
    <xf numFmtId="4" fontId="32" fillId="54" borderId="137" applyNumberFormat="0" applyProtection="0">
      <alignment horizontal="right" vertical="center"/>
    </xf>
    <xf numFmtId="10" fontId="80" fillId="35" borderId="132" applyNumberFormat="0" applyBorder="0" applyAlignment="0" applyProtection="0"/>
    <xf numFmtId="0" fontId="98" fillId="57" borderId="97" applyNumberFormat="0" applyFont="0" applyAlignment="0" applyProtection="0"/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61" applyNumberFormat="0" applyAlignment="0" applyProtection="0"/>
    <xf numFmtId="0" fontId="60" fillId="51" borderId="55" applyNumberFormat="0" applyAlignment="0" applyProtection="0"/>
    <xf numFmtId="0" fontId="32" fillId="57" borderId="117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16" applyNumberFormat="0" applyFont="0" applyAlignment="0" applyProtection="0"/>
    <xf numFmtId="0" fontId="140" fillId="0" borderId="102" applyNumberFormat="0" applyFill="0" applyAlignment="0" applyProtection="0"/>
    <xf numFmtId="0" fontId="126" fillId="41" borderId="69" applyNumberFormat="0" applyAlignment="0" applyProtection="0"/>
    <xf numFmtId="0" fontId="98" fillId="57" borderId="136" applyNumberFormat="0" applyFont="0" applyAlignment="0" applyProtection="0"/>
    <xf numFmtId="0" fontId="98" fillId="57" borderId="64" applyNumberFormat="0" applyFont="0" applyAlignment="0" applyProtection="0"/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08" fillId="51" borderId="114" applyNumberFormat="0" applyAlignment="0" applyProtection="0"/>
    <xf numFmtId="10" fontId="33" fillId="35" borderId="47" applyNumberFormat="0" applyBorder="0" applyAlignment="0" applyProtection="0"/>
    <xf numFmtId="0" fontId="32" fillId="57" borderId="103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9" borderId="104" applyNumberFormat="0" applyProtection="0">
      <alignment horizontal="right" vertical="center"/>
    </xf>
    <xf numFmtId="0" fontId="67" fillId="0" borderId="135" applyNumberFormat="0" applyFill="0" applyAlignment="0" applyProtection="0"/>
    <xf numFmtId="0" fontId="96" fillId="79" borderId="143" applyNumberFormat="0" applyProtection="0">
      <alignment horizontal="left" vertical="top" indent="1"/>
    </xf>
    <xf numFmtId="4" fontId="32" fillId="78" borderId="65" applyNumberFormat="0" applyProtection="0">
      <alignment horizontal="right" vertical="center"/>
    </xf>
    <xf numFmtId="0" fontId="54" fillId="57" borderId="136" applyNumberFormat="0" applyFont="0" applyAlignment="0" applyProtection="0"/>
    <xf numFmtId="4" fontId="32" fillId="55" borderId="143" applyNumberFormat="0" applyProtection="0">
      <alignment horizontal="right" vertical="center"/>
    </xf>
    <xf numFmtId="0" fontId="134" fillId="51" borderId="107" applyNumberFormat="0" applyAlignment="0" applyProtection="0"/>
    <xf numFmtId="0" fontId="134" fillId="51" borderId="100" applyNumberFormat="0" applyAlignment="0" applyProtection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4" fontId="32" fillId="75" borderId="65" applyNumberFormat="0" applyProtection="0">
      <alignment horizontal="left" vertical="center" indent="1"/>
    </xf>
    <xf numFmtId="0" fontId="96" fillId="79" borderId="98" applyNumberFormat="0" applyProtection="0">
      <alignment horizontal="left" vertical="center" indent="1"/>
    </xf>
    <xf numFmtId="0" fontId="140" fillId="0" borderId="141" applyNumberFormat="0" applyFill="0" applyAlignment="0" applyProtection="0"/>
    <xf numFmtId="0" fontId="126" fillId="41" borderId="69" applyNumberFormat="0" applyAlignment="0" applyProtection="0"/>
    <xf numFmtId="0" fontId="98" fillId="57" borderId="51" applyNumberFormat="0" applyFon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40" fillId="0" borderId="122" applyNumberFormat="0" applyFill="0" applyAlignment="0" applyProtection="0"/>
    <xf numFmtId="0" fontId="96" fillId="75" borderId="104" applyNumberFormat="0" applyProtection="0">
      <alignment horizontal="left" vertical="top" indent="1"/>
    </xf>
    <xf numFmtId="0" fontId="126" fillId="41" borderId="87" applyNumberFormat="0" applyAlignment="0" applyProtection="0"/>
    <xf numFmtId="4" fontId="32" fillId="76" borderId="90" applyNumberFormat="0" applyProtection="0">
      <alignment horizontal="right" vertical="center"/>
    </xf>
    <xf numFmtId="0" fontId="96" fillId="78" borderId="143" applyNumberFormat="0" applyProtection="0">
      <alignment horizontal="left" vertical="center" indent="1"/>
    </xf>
    <xf numFmtId="0" fontId="126" fillId="41" borderId="49" applyNumberFormat="0" applyAlignment="0" applyProtection="0"/>
    <xf numFmtId="0" fontId="140" fillId="0" borderId="115" applyNumberFormat="0" applyFill="0" applyAlignment="0" applyProtection="0"/>
    <xf numFmtId="3" fontId="96" fillId="0" borderId="78" applyNumberFormat="0" applyFont="0" applyFill="0" applyAlignment="0" applyProtection="0">
      <alignment vertical="center"/>
    </xf>
    <xf numFmtId="0" fontId="140" fillId="0" borderId="82" applyNumberFormat="0" applyFill="0" applyAlignment="0" applyProtection="0"/>
    <xf numFmtId="0" fontId="140" fillId="0" borderId="63" applyNumberFormat="0" applyFill="0" applyAlignment="0" applyProtection="0"/>
    <xf numFmtId="0" fontId="134" fillId="51" borderId="145" applyNumberFormat="0" applyAlignment="0" applyProtection="0"/>
    <xf numFmtId="0" fontId="140" fillId="0" borderId="63" applyNumberFormat="0" applyFill="0" applyAlignment="0" applyProtection="0"/>
    <xf numFmtId="0" fontId="108" fillId="51" borderId="121" applyNumberFormat="0" applyAlignment="0" applyProtection="0"/>
    <xf numFmtId="0" fontId="140" fillId="0" borderId="76" applyNumberFormat="0" applyFill="0" applyAlignment="0" applyProtection="0"/>
    <xf numFmtId="0" fontId="98" fillId="57" borderId="83" applyNumberFormat="0" applyFont="0" applyAlignment="0" applyProtection="0"/>
    <xf numFmtId="0" fontId="126" fillId="41" borderId="134" applyNumberFormat="0" applyAlignment="0" applyProtection="0"/>
    <xf numFmtId="0" fontId="140" fillId="0" borderId="88" applyNumberFormat="0" applyFill="0" applyAlignment="0" applyProtection="0"/>
    <xf numFmtId="4" fontId="32" fillId="44" borderId="137" applyNumberFormat="0" applyProtection="0">
      <alignment horizontal="right" vertical="center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96" fillId="79" borderId="130" applyNumberFormat="0" applyProtection="0">
      <alignment horizontal="left" vertical="center" indent="1"/>
    </xf>
    <xf numFmtId="0" fontId="98" fillId="57" borderId="116" applyNumberFormat="0" applyFont="0" applyAlignment="0" applyProtection="0"/>
    <xf numFmtId="4" fontId="32" fillId="37" borderId="98" applyNumberFormat="0" applyProtection="0">
      <alignment horizontal="right" vertical="center"/>
    </xf>
    <xf numFmtId="0" fontId="60" fillId="51" borderId="95" applyNumberFormat="0" applyAlignment="0" applyProtection="0"/>
    <xf numFmtId="0" fontId="65" fillId="41" borderId="75" applyNumberFormat="0" applyAlignment="0" applyProtection="0"/>
    <xf numFmtId="0" fontId="32" fillId="0" borderId="73">
      <alignment horizontal="left" vertical="center"/>
    </xf>
    <xf numFmtId="4" fontId="32" fillId="45" borderId="58" applyNumberFormat="0" applyProtection="0">
      <alignment horizontal="right" vertical="center"/>
    </xf>
    <xf numFmtId="4" fontId="32" fillId="54" borderId="58" applyNumberFormat="0" applyProtection="0">
      <alignment horizontal="right" vertical="center"/>
    </xf>
    <xf numFmtId="0" fontId="96" fillId="78" borderId="143" applyNumberFormat="0" applyProtection="0">
      <alignment horizontal="left" vertical="top" indent="1"/>
    </xf>
    <xf numFmtId="10" fontId="80" fillId="35" borderId="105" applyNumberFormat="0" applyBorder="0" applyAlignment="0" applyProtection="0"/>
    <xf numFmtId="0" fontId="60" fillId="51" borderId="140" applyNumberFormat="0" applyAlignment="0" applyProtection="0"/>
    <xf numFmtId="4" fontId="32" fillId="75" borderId="149" applyNumberFormat="0" applyProtection="0">
      <alignment horizontal="right" vertical="center"/>
    </xf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08" fillId="51" borderId="121" applyNumberFormat="0" applyAlignment="0" applyProtection="0"/>
    <xf numFmtId="0" fontId="67" fillId="0" borderId="82" applyNumberFormat="0" applyFill="0" applyAlignment="0" applyProtection="0"/>
    <xf numFmtId="0" fontId="32" fillId="75" borderId="72" applyNumberFormat="0" applyProtection="0">
      <alignment horizontal="left" vertical="top" indent="1"/>
    </xf>
    <xf numFmtId="0" fontId="98" fillId="57" borderId="123" applyNumberFormat="0" applyFont="0" applyAlignment="0" applyProtection="0"/>
    <xf numFmtId="0" fontId="134" fillId="51" borderId="139" applyNumberFormat="0" applyAlignment="0" applyProtection="0"/>
    <xf numFmtId="0" fontId="108" fillId="51" borderId="140" applyNumberFormat="0" applyAlignment="0" applyProtection="0"/>
    <xf numFmtId="4" fontId="32" fillId="75" borderId="90" applyNumberFormat="0" applyProtection="0">
      <alignment horizontal="left" vertical="center" indent="1"/>
    </xf>
    <xf numFmtId="4" fontId="32" fillId="78" borderId="124" applyNumberFormat="0" applyProtection="0">
      <alignment horizontal="right" vertical="center"/>
    </xf>
    <xf numFmtId="4" fontId="32" fillId="55" borderId="98" applyNumberFormat="0" applyProtection="0">
      <alignment horizontal="right" vertical="center"/>
    </xf>
    <xf numFmtId="0" fontId="96" fillId="42" borderId="98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0" fontId="126" fillId="41" borderId="134" applyNumberFormat="0" applyAlignment="0" applyProtection="0"/>
    <xf numFmtId="0" fontId="140" fillId="0" borderId="76" applyNumberFormat="0" applyFill="0" applyAlignment="0" applyProtection="0"/>
    <xf numFmtId="0" fontId="96" fillId="42" borderId="124" applyNumberFormat="0" applyProtection="0">
      <alignment horizontal="left" vertical="top" indent="1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0" fontId="98" fillId="57" borderId="71" applyNumberFormat="0" applyFont="0" applyAlignment="0" applyProtection="0"/>
    <xf numFmtId="9" fontId="16" fillId="0" borderId="0" applyFont="0" applyFill="0" applyBorder="0" applyAlignment="0" applyProtection="0"/>
    <xf numFmtId="0" fontId="108" fillId="51" borderId="55" applyNumberFormat="0" applyAlignment="0" applyProtection="0"/>
    <xf numFmtId="0" fontId="108" fillId="51" borderId="62" applyNumberFormat="0" applyAlignment="0" applyProtection="0"/>
    <xf numFmtId="0" fontId="140" fillId="0" borderId="8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52" borderId="72" applyNumberFormat="0" applyProtection="0">
      <alignment horizontal="left" vertical="center" indent="1"/>
    </xf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34" fillId="51" borderId="94" applyNumberFormat="0" applyAlignment="0" applyProtection="0"/>
    <xf numFmtId="0" fontId="108" fillId="51" borderId="62" applyNumberFormat="0" applyAlignment="0" applyProtection="0"/>
    <xf numFmtId="0" fontId="96" fillId="42" borderId="117" applyNumberFormat="0" applyProtection="0">
      <alignment horizontal="left" vertical="center" indent="1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8" fillId="57" borderId="71" applyNumberFormat="0" applyFont="0" applyAlignment="0" applyProtection="0"/>
    <xf numFmtId="0" fontId="134" fillId="51" borderId="61" applyNumberFormat="0" applyAlignment="0" applyProtection="0"/>
    <xf numFmtId="0" fontId="108" fillId="51" borderId="55" applyNumberFormat="0" applyAlignment="0" applyProtection="0"/>
    <xf numFmtId="4" fontId="32" fillId="37" borderId="111" applyNumberFormat="0" applyProtection="0">
      <alignment horizontal="right" vertical="center"/>
    </xf>
    <xf numFmtId="4" fontId="16" fillId="0" borderId="0" applyFont="0" applyFill="0" applyBorder="0" applyAlignment="0" applyProtection="0"/>
    <xf numFmtId="0" fontId="140" fillId="0" borderId="135" applyNumberFormat="0" applyFill="0" applyAlignment="0" applyProtection="0"/>
    <xf numFmtId="0" fontId="126" fillId="41" borderId="108" applyNumberFormat="0" applyAlignment="0" applyProtection="0"/>
    <xf numFmtId="0" fontId="67" fillId="0" borderId="88" applyNumberFormat="0" applyFill="0" applyAlignment="0" applyProtection="0"/>
    <xf numFmtId="0" fontId="108" fillId="51" borderId="114" applyNumberFormat="0" applyAlignment="0" applyProtection="0"/>
    <xf numFmtId="4" fontId="32" fillId="37" borderId="65" applyNumberFormat="0" applyProtection="0">
      <alignment horizontal="right" vertical="center"/>
    </xf>
    <xf numFmtId="4" fontId="32" fillId="52" borderId="65" applyNumberFormat="0" applyProtection="0">
      <alignment vertical="center"/>
    </xf>
    <xf numFmtId="0" fontId="96" fillId="79" borderId="65" applyNumberFormat="0" applyProtection="0">
      <alignment horizontal="left" vertical="center" indent="1"/>
    </xf>
    <xf numFmtId="4" fontId="32" fillId="75" borderId="65" applyNumberFormat="0" applyProtection="0">
      <alignment horizontal="right" vertical="center"/>
    </xf>
    <xf numFmtId="0" fontId="96" fillId="75" borderId="65" applyNumberFormat="0" applyProtection="0">
      <alignment horizontal="left" vertical="center" indent="1"/>
    </xf>
    <xf numFmtId="0" fontId="126" fillId="41" borderId="134" applyNumberFormat="0" applyAlignment="0" applyProtection="0"/>
    <xf numFmtId="0" fontId="134" fillId="51" borderId="113" applyNumberFormat="0" applyAlignment="0" applyProtection="0"/>
    <xf numFmtId="0" fontId="96" fillId="78" borderId="104" applyNumberFormat="0" applyProtection="0">
      <alignment horizontal="left" vertical="center" indent="1"/>
    </xf>
    <xf numFmtId="4" fontId="32" fillId="78" borderId="72" applyNumberFormat="0" applyProtection="0">
      <alignment horizontal="right" vertical="center"/>
    </xf>
    <xf numFmtId="0" fontId="98" fillId="57" borderId="77" applyNumberFormat="0" applyFont="0" applyAlignment="0" applyProtection="0"/>
    <xf numFmtId="4" fontId="32" fillId="78" borderId="143" applyNumberFormat="0" applyProtection="0">
      <alignment horizontal="right" vertical="center"/>
    </xf>
    <xf numFmtId="0" fontId="108" fillId="51" borderId="62" applyNumberFormat="0" applyAlignment="0" applyProtection="0"/>
    <xf numFmtId="0" fontId="140" fillId="0" borderId="12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08" fillId="51" borderId="55" applyNumberFormat="0" applyAlignment="0" applyProtection="0"/>
    <xf numFmtId="0" fontId="134" fillId="51" borderId="145" applyNumberFormat="0" applyAlignment="0" applyProtection="0"/>
    <xf numFmtId="0" fontId="98" fillId="57" borderId="148" applyNumberFormat="0" applyFont="0" applyAlignment="0" applyProtection="0"/>
    <xf numFmtId="4" fontId="32" fillId="43" borderId="65" applyNumberFormat="0" applyProtection="0">
      <alignment horizontal="right" vertical="center"/>
    </xf>
    <xf numFmtId="0" fontId="96" fillId="42" borderId="65" applyNumberFormat="0" applyProtection="0">
      <alignment horizontal="left" vertical="center" indent="1"/>
    </xf>
    <xf numFmtId="0" fontId="140" fillId="0" borderId="82" applyNumberFormat="0" applyFill="0" applyAlignment="0" applyProtection="0"/>
    <xf numFmtId="0" fontId="59" fillId="51" borderId="113" applyNumberFormat="0" applyAlignment="0" applyProtection="0"/>
    <xf numFmtId="0" fontId="126" fillId="41" borderId="146" applyNumberFormat="0" applyAlignment="0" applyProtection="0"/>
    <xf numFmtId="4" fontId="32" fillId="54" borderId="65" applyNumberFormat="0" applyProtection="0">
      <alignment horizontal="right" vertical="center"/>
    </xf>
    <xf numFmtId="0" fontId="108" fillId="51" borderId="62" applyNumberFormat="0" applyAlignment="0" applyProtection="0"/>
    <xf numFmtId="0" fontId="96" fillId="75" borderId="137" applyNumberFormat="0" applyProtection="0">
      <alignment horizontal="left" vertical="top" indent="1"/>
    </xf>
    <xf numFmtId="0" fontId="140" fillId="0" borderId="102" applyNumberFormat="0" applyFill="0" applyAlignment="0" applyProtection="0"/>
    <xf numFmtId="0" fontId="126" fillId="41" borderId="146" applyNumberFormat="0" applyAlignment="0" applyProtection="0"/>
    <xf numFmtId="0" fontId="108" fillId="51" borderId="146" applyNumberFormat="0" applyAlignment="0" applyProtection="0"/>
    <xf numFmtId="0" fontId="134" fillId="51" borderId="94" applyNumberFormat="0" applyAlignment="0" applyProtection="0"/>
    <xf numFmtId="0" fontId="134" fillId="51" borderId="113" applyNumberFormat="0" applyAlignment="0" applyProtection="0"/>
    <xf numFmtId="0" fontId="32" fillId="57" borderId="64" applyNumberFormat="0" applyFont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40" fillId="0" borderId="96" applyNumberFormat="0" applyFill="0" applyAlignment="0" applyProtection="0"/>
    <xf numFmtId="10" fontId="33" fillId="35" borderId="67" applyNumberFormat="0" applyBorder="0" applyAlignment="0" applyProtection="0"/>
    <xf numFmtId="0" fontId="126" fillId="41" borderId="9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40" fillId="0" borderId="128" applyNumberFormat="0" applyFill="0" applyAlignment="0" applyProtection="0"/>
    <xf numFmtId="0" fontId="108" fillId="51" borderId="121" applyNumberFormat="0" applyAlignment="0" applyProtection="0"/>
    <xf numFmtId="4" fontId="32" fillId="56" borderId="111" applyNumberFormat="0" applyProtection="0">
      <alignment horizontal="right" vertical="center"/>
    </xf>
    <xf numFmtId="0" fontId="32" fillId="57" borderId="83" applyNumberFormat="0" applyFont="0" applyAlignment="0" applyProtection="0"/>
    <xf numFmtId="9" fontId="16" fillId="0" borderId="0" applyFont="0" applyFill="0" applyBorder="0" applyAlignment="0" applyProtection="0"/>
    <xf numFmtId="0" fontId="96" fillId="79" borderId="117" applyNumberFormat="0" applyProtection="0">
      <alignment horizontal="left" vertical="top" indent="1"/>
    </xf>
    <xf numFmtId="4" fontId="32" fillId="56" borderId="104" applyNumberFormat="0" applyProtection="0">
      <alignment horizontal="right" vertical="center"/>
    </xf>
    <xf numFmtId="10" fontId="33" fillId="35" borderId="92" applyNumberFormat="0" applyBorder="0" applyAlignment="0" applyProtection="0"/>
    <xf numFmtId="0" fontId="96" fillId="75" borderId="98" applyNumberFormat="0" applyProtection="0">
      <alignment horizontal="left" vertical="center" indent="1"/>
    </xf>
    <xf numFmtId="0" fontId="140" fillId="0" borderId="88" applyNumberFormat="0" applyFill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08" fillId="51" borderId="108" applyNumberFormat="0" applyAlignment="0" applyProtection="0"/>
    <xf numFmtId="0" fontId="98" fillId="57" borderId="97" applyNumberFormat="0" applyFont="0" applyAlignment="0" applyProtection="0"/>
    <xf numFmtId="0" fontId="134" fillId="51" borderId="107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34" fillId="51" borderId="133" applyNumberFormat="0" applyAlignment="0" applyProtection="0"/>
    <xf numFmtId="0" fontId="126" fillId="41" borderId="146" applyNumberFormat="0" applyAlignment="0" applyProtection="0"/>
    <xf numFmtId="0" fontId="98" fillId="57" borderId="116" applyNumberFormat="0" applyFont="0" applyAlignment="0" applyProtection="0"/>
    <xf numFmtId="0" fontId="134" fillId="51" borderId="145" applyNumberFormat="0" applyAlignment="0" applyProtection="0"/>
    <xf numFmtId="4" fontId="32" fillId="37" borderId="104" applyNumberFormat="0" applyProtection="0">
      <alignment horizontal="right" vertical="center"/>
    </xf>
    <xf numFmtId="0" fontId="67" fillId="0" borderId="122" applyNumberFormat="0" applyFill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98" fillId="57" borderId="97" applyNumberFormat="0" applyFont="0" applyAlignment="0" applyProtection="0"/>
    <xf numFmtId="4" fontId="32" fillId="76" borderId="111" applyNumberFormat="0" applyProtection="0">
      <alignment horizontal="right" vertical="center"/>
    </xf>
    <xf numFmtId="0" fontId="98" fillId="57" borderId="123" applyNumberFormat="0" applyFont="0" applyAlignment="0" applyProtection="0"/>
    <xf numFmtId="0" fontId="134" fillId="51" borderId="126" applyNumberFormat="0" applyAlignment="0" applyProtection="0"/>
    <xf numFmtId="0" fontId="126" fillId="41" borderId="69" applyNumberFormat="0" applyAlignment="0" applyProtection="0"/>
    <xf numFmtId="0" fontId="108" fillId="51" borderId="81" applyNumberFormat="0" applyAlignment="0" applyProtection="0"/>
    <xf numFmtId="0" fontId="65" fillId="41" borderId="114" applyNumberFormat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32" fillId="57" borderId="97" applyNumberFormat="0" applyFont="0" applyAlignment="0" applyProtection="0"/>
    <xf numFmtId="0" fontId="140" fillId="0" borderId="141" applyNumberFormat="0" applyFill="0" applyAlignment="0" applyProtection="0"/>
    <xf numFmtId="0" fontId="67" fillId="0" borderId="96" applyNumberFormat="0" applyFill="0" applyAlignment="0" applyProtection="0"/>
    <xf numFmtId="0" fontId="108" fillId="51" borderId="81" applyNumberFormat="0" applyAlignment="0" applyProtection="0"/>
    <xf numFmtId="4" fontId="32" fillId="52" borderId="149" applyNumberFormat="0" applyProtection="0">
      <alignment horizontal="left" vertical="center" indent="1"/>
    </xf>
    <xf numFmtId="0" fontId="60" fillId="51" borderId="127" applyNumberFormat="0" applyAlignment="0" applyProtection="0"/>
    <xf numFmtId="0" fontId="126" fillId="41" borderId="121" applyNumberFormat="0" applyAlignment="0" applyProtection="0"/>
    <xf numFmtId="0" fontId="96" fillId="79" borderId="104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96" fillId="42" borderId="104" applyNumberFormat="0" applyProtection="0">
      <alignment horizontal="left" vertical="top" indent="1"/>
    </xf>
    <xf numFmtId="0" fontId="67" fillId="0" borderId="128" applyNumberFormat="0" applyFill="0" applyAlignment="0" applyProtection="0"/>
    <xf numFmtId="0" fontId="32" fillId="57" borderId="71" applyNumberFormat="0" applyFont="0" applyAlignment="0" applyProtection="0"/>
    <xf numFmtId="0" fontId="98" fillId="57" borderId="110" applyNumberFormat="0" applyFont="0" applyAlignment="0" applyProtection="0"/>
    <xf numFmtId="0" fontId="96" fillId="79" borderId="111" applyNumberFormat="0" applyProtection="0">
      <alignment horizontal="left" vertical="top" indent="1"/>
    </xf>
    <xf numFmtId="4" fontId="32" fillId="75" borderId="143" applyNumberFormat="0" applyProtection="0">
      <alignment horizontal="right" vertical="center"/>
    </xf>
    <xf numFmtId="0" fontId="134" fillId="51" borderId="145" applyNumberFormat="0" applyAlignment="0" applyProtection="0"/>
    <xf numFmtId="0" fontId="108" fillId="51" borderId="101" applyNumberFormat="0" applyAlignment="0" applyProtection="0"/>
    <xf numFmtId="0" fontId="96" fillId="42" borderId="130" applyNumberFormat="0" applyProtection="0">
      <alignment horizontal="left" vertical="top" indent="1"/>
    </xf>
    <xf numFmtId="0" fontId="96" fillId="75" borderId="117" applyNumberFormat="0" applyProtection="0">
      <alignment horizontal="left" vertical="center" indent="1"/>
    </xf>
    <xf numFmtId="0" fontId="134" fillId="51" borderId="94" applyNumberFormat="0" applyAlignment="0" applyProtection="0"/>
    <xf numFmtId="0" fontId="140" fillId="0" borderId="122" applyNumberFormat="0" applyFill="0" applyAlignment="0" applyProtection="0"/>
    <xf numFmtId="4" fontId="16" fillId="0" borderId="0" applyFont="0" applyFill="0" applyBorder="0" applyAlignment="0" applyProtection="0"/>
    <xf numFmtId="0" fontId="16" fillId="0" borderId="0"/>
    <xf numFmtId="0" fontId="134" fillId="51" borderId="126" applyNumberFormat="0" applyAlignment="0" applyProtection="0"/>
    <xf numFmtId="0" fontId="134" fillId="51" borderId="100" applyNumberFormat="0" applyAlignment="0" applyProtection="0"/>
    <xf numFmtId="0" fontId="140" fillId="0" borderId="82" applyNumberFormat="0" applyFill="0" applyAlignment="0" applyProtection="0"/>
    <xf numFmtId="0" fontId="134" fillId="51" borderId="80" applyNumberFormat="0" applyAlignment="0" applyProtection="0"/>
    <xf numFmtId="0" fontId="140" fillId="0" borderId="82" applyNumberFormat="0" applyFill="0" applyAlignment="0" applyProtection="0"/>
    <xf numFmtId="9" fontId="16" fillId="0" borderId="0" applyFont="0" applyFill="0" applyBorder="0" applyAlignment="0" applyProtection="0"/>
    <xf numFmtId="0" fontId="108" fillId="51" borderId="134" applyNumberFormat="0" applyAlignment="0" applyProtection="0"/>
    <xf numFmtId="0" fontId="140" fillId="0" borderId="102" applyNumberFormat="0" applyFill="0" applyAlignment="0" applyProtection="0"/>
    <xf numFmtId="4" fontId="16" fillId="0" borderId="0" applyFont="0" applyFill="0" applyBorder="0" applyAlignment="0" applyProtection="0"/>
    <xf numFmtId="4" fontId="32" fillId="75" borderId="111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34" fillId="51" borderId="80" applyNumberFormat="0" applyAlignment="0" applyProtection="0"/>
    <xf numFmtId="0" fontId="98" fillId="57" borderId="129" applyNumberFormat="0" applyFont="0" applyAlignment="0" applyProtection="0"/>
    <xf numFmtId="4" fontId="32" fillId="78" borderId="117" applyNumberFormat="0" applyProtection="0">
      <alignment horizontal="right" vertical="center"/>
    </xf>
    <xf numFmtId="0" fontId="126" fillId="41" borderId="81" applyNumberFormat="0" applyAlignment="0" applyProtection="0"/>
    <xf numFmtId="0" fontId="134" fillId="51" borderId="139" applyNumberFormat="0" applyAlignment="0" applyProtection="0"/>
    <xf numFmtId="4" fontId="32" fillId="56" borderId="98" applyNumberFormat="0" applyProtection="0">
      <alignment horizontal="right" vertical="center"/>
    </xf>
    <xf numFmtId="0" fontId="108" fillId="51" borderId="140" applyNumberFormat="0" applyAlignment="0" applyProtection="0"/>
    <xf numFmtId="0" fontId="59" fillId="51" borderId="107" applyNumberFormat="0" applyAlignment="0" applyProtection="0"/>
    <xf numFmtId="4" fontId="32" fillId="44" borderId="98" applyNumberFormat="0" applyProtection="0">
      <alignment horizontal="right" vertical="center"/>
    </xf>
    <xf numFmtId="0" fontId="140" fillId="0" borderId="96" applyNumberFormat="0" applyFill="0" applyAlignment="0" applyProtection="0"/>
    <xf numFmtId="0" fontId="59" fillId="51" borderId="133" applyNumberFormat="0" applyAlignment="0" applyProtection="0"/>
    <xf numFmtId="0" fontId="126" fillId="41" borderId="127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98" fillId="57" borderId="110" applyNumberFormat="0" applyFont="0" applyAlignment="0" applyProtection="0"/>
    <xf numFmtId="0" fontId="96" fillId="78" borderId="117" applyNumberFormat="0" applyProtection="0">
      <alignment horizontal="left" vertical="center" indent="1"/>
    </xf>
    <xf numFmtId="0" fontId="108" fillId="51" borderId="127" applyNumberFormat="0" applyAlignment="0" applyProtection="0"/>
    <xf numFmtId="0" fontId="134" fillId="51" borderId="80" applyNumberFormat="0" applyAlignment="0" applyProtection="0"/>
    <xf numFmtId="0" fontId="126" fillId="41" borderId="75" applyNumberFormat="0" applyAlignment="0" applyProtection="0"/>
    <xf numFmtId="10" fontId="33" fillId="35" borderId="105" applyNumberFormat="0" applyBorder="0" applyAlignment="0" applyProtection="0"/>
    <xf numFmtId="0" fontId="96" fillId="78" borderId="104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08" fillId="51" borderId="95" applyNumberFormat="0" applyAlignment="0" applyProtection="0"/>
    <xf numFmtId="0" fontId="98" fillId="57" borderId="83" applyNumberFormat="0" applyFont="0" applyAlignment="0" applyProtection="0"/>
    <xf numFmtId="0" fontId="140" fillId="0" borderId="96" applyNumberFormat="0" applyFill="0" applyAlignment="0" applyProtection="0"/>
    <xf numFmtId="0" fontId="126" fillId="41" borderId="127" applyNumberFormat="0" applyAlignment="0" applyProtection="0"/>
    <xf numFmtId="10" fontId="80" fillId="35" borderId="78" applyNumberFormat="0" applyBorder="0" applyAlignment="0" applyProtection="0"/>
    <xf numFmtId="0" fontId="98" fillId="57" borderId="83" applyNumberFormat="0" applyFont="0" applyAlignment="0" applyProtection="0"/>
    <xf numFmtId="0" fontId="134" fillId="51" borderId="86" applyNumberFormat="0" applyAlignment="0" applyProtection="0"/>
    <xf numFmtId="4" fontId="32" fillId="52" borderId="90" applyNumberFormat="0" applyProtection="0">
      <alignment horizontal="left" vertical="center" indent="1"/>
    </xf>
    <xf numFmtId="0" fontId="126" fillId="41" borderId="81" applyNumberFormat="0" applyAlignment="0" applyProtection="0"/>
    <xf numFmtId="4" fontId="32" fillId="54" borderId="90" applyNumberFormat="0" applyProtection="0">
      <alignment horizontal="right" vertical="center"/>
    </xf>
    <xf numFmtId="4" fontId="32" fillId="52" borderId="90" applyNumberFormat="0" applyProtection="0">
      <alignment vertical="center"/>
    </xf>
    <xf numFmtId="4" fontId="32" fillId="52" borderId="90" applyNumberFormat="0" applyProtection="0">
      <alignment vertical="center"/>
    </xf>
    <xf numFmtId="0" fontId="126" fillId="41" borderId="114" applyNumberFormat="0" applyAlignment="0" applyProtection="0"/>
    <xf numFmtId="0" fontId="32" fillId="57" borderId="77" applyNumberFormat="0" applyFont="0" applyAlignment="0" applyProtection="0"/>
    <xf numFmtId="0" fontId="108" fillId="51" borderId="87" applyNumberFormat="0" applyAlignment="0" applyProtection="0"/>
    <xf numFmtId="0" fontId="126" fillId="41" borderId="81" applyNumberFormat="0" applyAlignment="0" applyProtection="0"/>
    <xf numFmtId="0" fontId="32" fillId="57" borderId="104" applyNumberFormat="0" applyProtection="0">
      <alignment horizontal="left" vertical="top" indent="1"/>
    </xf>
    <xf numFmtId="0" fontId="108" fillId="51" borderId="101" applyNumberFormat="0" applyAlignment="0" applyProtection="0"/>
    <xf numFmtId="0" fontId="134" fillId="51" borderId="86" applyNumberFormat="0" applyAlignment="0" applyProtection="0"/>
    <xf numFmtId="0" fontId="134" fillId="51" borderId="86" applyNumberFormat="0" applyAlignment="0" applyProtection="0"/>
    <xf numFmtId="0" fontId="98" fillId="57" borderId="148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134" fillId="51" borderId="100" applyNumberFormat="0" applyAlignment="0" applyProtection="0"/>
    <xf numFmtId="0" fontId="96" fillId="75" borderId="137" applyNumberFormat="0" applyProtection="0">
      <alignment horizontal="left" vertical="center" indent="1"/>
    </xf>
    <xf numFmtId="0" fontId="134" fillId="51" borderId="126" applyNumberFormat="0" applyAlignment="0" applyProtection="0"/>
    <xf numFmtId="0" fontId="104" fillId="0" borderId="78">
      <alignment horizontal="center"/>
    </xf>
    <xf numFmtId="0" fontId="134" fillId="51" borderId="100" applyNumberFormat="0" applyAlignment="0" applyProtection="0"/>
    <xf numFmtId="0" fontId="126" fillId="41" borderId="140" applyNumberFormat="0" applyAlignment="0" applyProtection="0"/>
    <xf numFmtId="9" fontId="16" fillId="0" borderId="0" applyFont="0" applyFill="0" applyBorder="0" applyAlignment="0" applyProtection="0"/>
    <xf numFmtId="0" fontId="134" fillId="51" borderId="94" applyNumberFormat="0" applyAlignment="0" applyProtection="0"/>
    <xf numFmtId="0" fontId="126" fillId="41" borderId="95" applyNumberFormat="0" applyAlignment="0" applyProtection="0"/>
    <xf numFmtId="0" fontId="32" fillId="75" borderId="90" applyNumberFormat="0" applyProtection="0">
      <alignment horizontal="left" vertical="top" indent="1"/>
    </xf>
    <xf numFmtId="0" fontId="108" fillId="51" borderId="121" applyNumberFormat="0" applyAlignment="0" applyProtection="0"/>
    <xf numFmtId="0" fontId="108" fillId="51" borderId="81" applyNumberFormat="0" applyAlignment="0" applyProtection="0"/>
    <xf numFmtId="0" fontId="134" fillId="51" borderId="86" applyNumberFormat="0" applyAlignment="0" applyProtection="0"/>
    <xf numFmtId="4" fontId="32" fillId="44" borderId="149" applyNumberFormat="0" applyProtection="0">
      <alignment horizontal="right"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56" borderId="130" applyNumberFormat="0" applyProtection="0">
      <alignment horizontal="right" vertical="center"/>
    </xf>
    <xf numFmtId="0" fontId="108" fillId="51" borderId="140" applyNumberFormat="0" applyAlignment="0" applyProtection="0"/>
    <xf numFmtId="0" fontId="126" fillId="41" borderId="140" applyNumberFormat="0" applyAlignment="0" applyProtection="0"/>
    <xf numFmtId="4" fontId="32" fillId="55" borderId="84" applyNumberFormat="0" applyProtection="0">
      <alignment horizontal="right" vertical="center"/>
    </xf>
    <xf numFmtId="0" fontId="108" fillId="51" borderId="146" applyNumberFormat="0" applyAlignment="0" applyProtection="0"/>
    <xf numFmtId="0" fontId="104" fillId="0" borderId="92">
      <alignment horizontal="center"/>
    </xf>
    <xf numFmtId="0" fontId="134" fillId="51" borderId="126" applyNumberFormat="0" applyAlignment="0" applyProtection="0"/>
    <xf numFmtId="0" fontId="140" fillId="0" borderId="82" applyNumberFormat="0" applyFill="0" applyAlignment="0" applyProtection="0"/>
    <xf numFmtId="4" fontId="32" fillId="55" borderId="130" applyNumberFormat="0" applyProtection="0">
      <alignment horizontal="right" vertical="center"/>
    </xf>
    <xf numFmtId="0" fontId="134" fillId="51" borderId="94" applyNumberFormat="0" applyAlignment="0" applyProtection="0"/>
    <xf numFmtId="0" fontId="140" fillId="0" borderId="102" applyNumberFormat="0" applyFill="0" applyAlignment="0" applyProtection="0"/>
    <xf numFmtId="0" fontId="98" fillId="57" borderId="148" applyNumberFormat="0" applyFont="0" applyAlignment="0" applyProtection="0"/>
    <xf numFmtId="0" fontId="126" fillId="41" borderId="81" applyNumberFormat="0" applyAlignment="0" applyProtection="0"/>
    <xf numFmtId="0" fontId="32" fillId="57" borderId="111" applyNumberFormat="0" applyProtection="0">
      <alignment horizontal="left" vertical="top" indent="1"/>
    </xf>
    <xf numFmtId="0" fontId="96" fillId="79" borderId="90" applyNumberFormat="0" applyProtection="0">
      <alignment horizontal="left" vertical="top" indent="1"/>
    </xf>
    <xf numFmtId="0" fontId="96" fillId="75" borderId="84" applyNumberFormat="0" applyProtection="0">
      <alignment horizontal="left" vertical="top" indent="1"/>
    </xf>
    <xf numFmtId="4" fontId="32" fillId="37" borderId="149" applyNumberFormat="0" applyProtection="0">
      <alignment horizontal="right" vertical="center"/>
    </xf>
    <xf numFmtId="0" fontId="96" fillId="42" borderId="149" applyNumberFormat="0" applyProtection="0">
      <alignment horizontal="left" vertical="top" indent="1"/>
    </xf>
    <xf numFmtId="0" fontId="32" fillId="0" borderId="85">
      <alignment horizontal="left" vertical="center"/>
    </xf>
    <xf numFmtId="0" fontId="32" fillId="52" borderId="130" applyNumberFormat="0" applyProtection="0">
      <alignment horizontal="left" vertical="top" indent="1"/>
    </xf>
    <xf numFmtId="0" fontId="140" fillId="0" borderId="109" applyNumberFormat="0" applyFill="0" applyAlignment="0" applyProtection="0"/>
    <xf numFmtId="0" fontId="134" fillId="51" borderId="113" applyNumberFormat="0" applyAlignment="0" applyProtection="0"/>
    <xf numFmtId="4" fontId="32" fillId="76" borderId="84" applyNumberFormat="0" applyProtection="0">
      <alignment horizontal="right" vertical="center"/>
    </xf>
    <xf numFmtId="0" fontId="96" fillId="42" borderId="84" applyNumberFormat="0" applyProtection="0">
      <alignment horizontal="left" vertical="center" indent="1"/>
    </xf>
    <xf numFmtId="0" fontId="134" fillId="51" borderId="107" applyNumberFormat="0" applyAlignment="0" applyProtection="0"/>
    <xf numFmtId="4" fontId="32" fillId="54" borderId="143" applyNumberFormat="0" applyProtection="0">
      <alignment horizontal="right" vertical="center"/>
    </xf>
    <xf numFmtId="0" fontId="108" fillId="51" borderId="101" applyNumberFormat="0" applyAlignment="0" applyProtection="0"/>
    <xf numFmtId="0" fontId="96" fillId="75" borderId="124" applyNumberFormat="0" applyProtection="0">
      <alignment horizontal="left" vertical="top" indent="1"/>
    </xf>
    <xf numFmtId="4" fontId="32" fillId="54" borderId="84" applyNumberFormat="0" applyProtection="0">
      <alignment horizontal="right" vertical="center"/>
    </xf>
    <xf numFmtId="0" fontId="96" fillId="42" borderId="149" applyNumberFormat="0" applyProtection="0">
      <alignment horizontal="left" vertical="center" indent="1"/>
    </xf>
    <xf numFmtId="0" fontId="126" fillId="41" borderId="146" applyNumberFormat="0" applyAlignment="0" applyProtection="0"/>
    <xf numFmtId="0" fontId="108" fillId="51" borderId="87" applyNumberFormat="0" applyAlignment="0" applyProtection="0"/>
    <xf numFmtId="0" fontId="108" fillId="51" borderId="87" applyNumberFormat="0" applyAlignment="0" applyProtection="0"/>
    <xf numFmtId="0" fontId="126" fillId="41" borderId="121" applyNumberFormat="0" applyAlignment="0" applyProtection="0"/>
    <xf numFmtId="3" fontId="96" fillId="0" borderId="92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0" fontId="108" fillId="51" borderId="81" applyNumberForma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134" fillId="51" borderId="80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98" fillId="57" borderId="142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126" fillId="41" borderId="81" applyNumberFormat="0" applyAlignment="0" applyProtection="0"/>
    <xf numFmtId="0" fontId="126" fillId="41" borderId="81" applyNumberFormat="0" applyAlignment="0" applyProtection="0"/>
    <xf numFmtId="4" fontId="32" fillId="43" borderId="117" applyNumberFormat="0" applyProtection="0">
      <alignment horizontal="right" vertical="center"/>
    </xf>
    <xf numFmtId="0" fontId="96" fillId="68" borderId="92" applyNumberFormat="0">
      <protection locked="0"/>
    </xf>
    <xf numFmtId="4" fontId="32" fillId="43" borderId="98" applyNumberFormat="0" applyProtection="0">
      <alignment horizontal="right" vertical="center"/>
    </xf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14" applyNumberFormat="0" applyAlignment="0" applyProtection="0"/>
    <xf numFmtId="0" fontId="108" fillId="51" borderId="81" applyNumberFormat="0" applyAlignment="0" applyProtection="0"/>
    <xf numFmtId="0" fontId="108" fillId="51" borderId="134" applyNumberFormat="0" applyAlignment="0" applyProtection="0"/>
    <xf numFmtId="0" fontId="140" fillId="0" borderId="115" applyNumberFormat="0" applyFill="0" applyAlignment="0" applyProtection="0"/>
    <xf numFmtId="0" fontId="65" fillId="41" borderId="146" applyNumberFormat="0" applyAlignment="0" applyProtection="0"/>
    <xf numFmtId="0" fontId="108" fillId="51" borderId="108" applyNumberFormat="0" applyAlignment="0" applyProtection="0"/>
    <xf numFmtId="0" fontId="16" fillId="0" borderId="0"/>
    <xf numFmtId="4" fontId="32" fillId="52" borderId="98" applyNumberFormat="0" applyProtection="0">
      <alignment vertical="center"/>
    </xf>
    <xf numFmtId="4" fontId="32" fillId="43" borderId="90" applyNumberFormat="0" applyProtection="0">
      <alignment horizontal="right" vertical="center"/>
    </xf>
    <xf numFmtId="4" fontId="32" fillId="55" borderId="90" applyNumberFormat="0" applyProtection="0">
      <alignment horizontal="right" vertical="center"/>
    </xf>
    <xf numFmtId="4" fontId="32" fillId="49" borderId="90" applyNumberFormat="0" applyProtection="0">
      <alignment horizontal="right" vertical="center"/>
    </xf>
    <xf numFmtId="4" fontId="32" fillId="44" borderId="90" applyNumberFormat="0" applyProtection="0">
      <alignment horizontal="right" vertical="center"/>
    </xf>
    <xf numFmtId="0" fontId="98" fillId="57" borderId="129" applyNumberFormat="0" applyFon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96" fillId="42" borderId="111" applyNumberFormat="0" applyProtection="0">
      <alignment horizontal="left" vertical="center" indent="1"/>
    </xf>
    <xf numFmtId="0" fontId="126" fillId="41" borderId="95" applyNumberFormat="0" applyAlignment="0" applyProtection="0"/>
    <xf numFmtId="0" fontId="108" fillId="51" borderId="81" applyNumberFormat="0" applyAlignment="0" applyProtection="0"/>
    <xf numFmtId="0" fontId="67" fillId="0" borderId="122" applyNumberFormat="0" applyFill="0" applyAlignment="0" applyProtection="0"/>
    <xf numFmtId="4" fontId="32" fillId="52" borderId="117" applyNumberFormat="0" applyProtection="0">
      <alignment vertical="center"/>
    </xf>
    <xf numFmtId="0" fontId="134" fillId="51" borderId="133" applyNumberFormat="0" applyAlignment="0" applyProtection="0"/>
    <xf numFmtId="0" fontId="108" fillId="51" borderId="108" applyNumberFormat="0" applyAlignment="0" applyProtection="0"/>
    <xf numFmtId="0" fontId="98" fillId="57" borderId="129" applyNumberFormat="0" applyFont="0" applyAlignment="0" applyProtection="0"/>
    <xf numFmtId="0" fontId="140" fillId="0" borderId="128" applyNumberFormat="0" applyFill="0" applyAlignment="0" applyProtection="0"/>
    <xf numFmtId="0" fontId="108" fillId="51" borderId="146" applyNumberFormat="0" applyAlignment="0" applyProtection="0"/>
    <xf numFmtId="0" fontId="134" fillId="51" borderId="120" applyNumberFormat="0" applyAlignment="0" applyProtection="0"/>
    <xf numFmtId="0" fontId="108" fillId="51" borderId="114" applyNumberFormat="0" applyAlignment="0" applyProtection="0"/>
    <xf numFmtId="0" fontId="140" fillId="0" borderId="96" applyNumberFormat="0" applyFill="0" applyAlignment="0" applyProtection="0"/>
    <xf numFmtId="0" fontId="32" fillId="57" borderId="89" applyNumberFormat="0" applyFont="0" applyAlignment="0" applyProtection="0"/>
    <xf numFmtId="0" fontId="98" fillId="57" borderId="110" applyNumberFormat="0" applyFont="0" applyAlignment="0" applyProtection="0"/>
    <xf numFmtId="4" fontId="32" fillId="52" borderId="130" applyNumberFormat="0" applyProtection="0">
      <alignment horizontal="left" vertical="center" indent="1"/>
    </xf>
    <xf numFmtId="0" fontId="98" fillId="57" borderId="148" applyNumberFormat="0" applyFont="0" applyAlignment="0" applyProtection="0"/>
    <xf numFmtId="0" fontId="98" fillId="57" borderId="97" applyNumberFormat="0" applyFont="0" applyAlignment="0" applyProtection="0"/>
    <xf numFmtId="0" fontId="65" fillId="41" borderId="127" applyNumberFormat="0" applyAlignment="0" applyProtection="0"/>
    <xf numFmtId="4" fontId="32" fillId="52" borderId="137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4" fontId="32" fillId="55" borderId="137" applyNumberFormat="0" applyProtection="0">
      <alignment horizontal="right" vertical="center"/>
    </xf>
    <xf numFmtId="0" fontId="126" fillId="41" borderId="134" applyNumberFormat="0" applyAlignment="0" applyProtection="0"/>
    <xf numFmtId="0" fontId="96" fillId="78" borderId="124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95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101" applyNumberFormat="0" applyAlignment="0" applyProtection="0"/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0" fontId="134" fillId="51" borderId="145" applyNumberFormat="0" applyAlignment="0" applyProtection="0"/>
    <xf numFmtId="0" fontId="98" fillId="57" borderId="116" applyNumberFormat="0" applyFont="0" applyAlignment="0" applyProtection="0"/>
    <xf numFmtId="0" fontId="96" fillId="75" borderId="124" applyNumberFormat="0" applyProtection="0">
      <alignment horizontal="left" vertical="center" indent="1"/>
    </xf>
    <xf numFmtId="0" fontId="140" fillId="0" borderId="128" applyNumberFormat="0" applyFill="0" applyAlignment="0" applyProtection="0"/>
    <xf numFmtId="4" fontId="32" fillId="57" borderId="11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98" fillId="57" borderId="97" applyNumberFormat="0" applyFont="0" applyAlignment="0" applyProtection="0"/>
    <xf numFmtId="0" fontId="140" fillId="0" borderId="102" applyNumberFormat="0" applyFill="0" applyAlignment="0" applyProtection="0"/>
    <xf numFmtId="0" fontId="32" fillId="57" borderId="143" applyNumberFormat="0" applyProtection="0">
      <alignment horizontal="left" vertical="top" indent="1"/>
    </xf>
    <xf numFmtId="0" fontId="126" fillId="41" borderId="121" applyNumberFormat="0" applyAlignment="0" applyProtection="0"/>
    <xf numFmtId="0" fontId="126" fillId="41" borderId="146" applyNumberFormat="0" applyAlignment="0" applyProtection="0"/>
    <xf numFmtId="0" fontId="32" fillId="0" borderId="93">
      <alignment horizontal="left" vertical="center"/>
    </xf>
    <xf numFmtId="4" fontId="32" fillId="57" borderId="124" applyNumberFormat="0" applyProtection="0">
      <alignment horizontal="left" vertical="center" indent="1"/>
    </xf>
    <xf numFmtId="4" fontId="32" fillId="78" borderId="149" applyNumberFormat="0" applyProtection="0">
      <alignment horizontal="right" vertical="center"/>
    </xf>
    <xf numFmtId="0" fontId="104" fillId="0" borderId="105">
      <alignment horizontal="center"/>
    </xf>
    <xf numFmtId="0" fontId="126" fillId="41" borderId="108" applyNumberFormat="0" applyAlignment="0" applyProtection="0"/>
    <xf numFmtId="0" fontId="108" fillId="51" borderId="121" applyNumberFormat="0" applyAlignment="0" applyProtection="0"/>
    <xf numFmtId="4" fontId="32" fillId="45" borderId="111" applyNumberFormat="0" applyProtection="0">
      <alignment horizontal="right" vertical="center"/>
    </xf>
    <xf numFmtId="0" fontId="108" fillId="51" borderId="127" applyNumberFormat="0" applyAlignment="0" applyProtection="0"/>
    <xf numFmtId="0" fontId="108" fillId="51" borderId="121" applyNumberFormat="0" applyAlignment="0" applyProtection="0"/>
    <xf numFmtId="0" fontId="65" fillId="41" borderId="95" applyNumberFormat="0" applyAlignment="0" applyProtection="0"/>
    <xf numFmtId="0" fontId="134" fillId="51" borderId="94" applyNumberFormat="0" applyAlignment="0" applyProtection="0"/>
    <xf numFmtId="0" fontId="140" fillId="0" borderId="128" applyNumberFormat="0" applyFill="0" applyAlignment="0" applyProtection="0"/>
    <xf numFmtId="4" fontId="32" fillId="75" borderId="130" applyNumberFormat="0" applyProtection="0">
      <alignment horizontal="left" vertical="center" indent="1"/>
    </xf>
    <xf numFmtId="0" fontId="104" fillId="0" borderId="119">
      <alignment horizontal="center"/>
    </xf>
    <xf numFmtId="0" fontId="134" fillId="51" borderId="107" applyNumberFormat="0" applyAlignment="0" applyProtection="0"/>
    <xf numFmtId="0" fontId="108" fillId="51" borderId="95" applyNumberFormat="0" applyAlignment="0" applyProtection="0"/>
    <xf numFmtId="0" fontId="126" fillId="41" borderId="127" applyNumberFormat="0" applyAlignment="0" applyProtection="0"/>
    <xf numFmtId="0" fontId="134" fillId="51" borderId="126" applyNumberFormat="0" applyAlignment="0" applyProtection="0"/>
    <xf numFmtId="0" fontId="140" fillId="0" borderId="135" applyNumberFormat="0" applyFill="0" applyAlignment="0" applyProtection="0"/>
    <xf numFmtId="0" fontId="126" fillId="41" borderId="95" applyNumberFormat="0" applyAlignment="0" applyProtection="0"/>
    <xf numFmtId="0" fontId="134" fillId="51" borderId="100" applyNumberFormat="0" applyAlignment="0" applyProtection="0"/>
    <xf numFmtId="0" fontId="126" fillId="41" borderId="95" applyNumberFormat="0" applyAlignment="0" applyProtection="0"/>
    <xf numFmtId="4" fontId="32" fillId="57" borderId="130" applyNumberFormat="0" applyProtection="0">
      <alignment vertical="center"/>
    </xf>
    <xf numFmtId="0" fontId="32" fillId="0" borderId="138">
      <alignment horizontal="left" vertical="center"/>
    </xf>
    <xf numFmtId="9" fontId="16" fillId="0" borderId="0" applyFont="0" applyFill="0" applyBorder="0" applyAlignment="0" applyProtection="0"/>
    <xf numFmtId="0" fontId="126" fillId="41" borderId="101" applyNumberFormat="0" applyAlignment="0" applyProtection="0"/>
    <xf numFmtId="0" fontId="134" fillId="51" borderId="100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40" fillId="0" borderId="96" applyNumberFormat="0" applyFill="0" applyAlignment="0" applyProtection="0"/>
    <xf numFmtId="0" fontId="134" fillId="51" borderId="120" applyNumberFormat="0" applyAlignment="0" applyProtection="0"/>
    <xf numFmtId="4" fontId="32" fillId="57" borderId="13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08" fillId="51" borderId="95" applyNumberFormat="0" applyAlignment="0" applyProtection="0"/>
    <xf numFmtId="0" fontId="108" fillId="51" borderId="95" applyNumberFormat="0" applyAlignment="0" applyProtection="0"/>
    <xf numFmtId="0" fontId="98" fillId="57" borderId="123" applyNumberFormat="0" applyFont="0" applyAlignment="0" applyProtection="0"/>
    <xf numFmtId="0" fontId="108" fillId="51" borderId="101" applyNumberFormat="0" applyAlignment="0" applyProtection="0"/>
    <xf numFmtId="0" fontId="134" fillId="51" borderId="107" applyNumberFormat="0" applyAlignment="0" applyProtection="0"/>
    <xf numFmtId="0" fontId="140" fillId="0" borderId="115" applyNumberFormat="0" applyFill="0" applyAlignment="0" applyProtection="0"/>
    <xf numFmtId="0" fontId="134" fillId="51" borderId="139" applyNumberFormat="0" applyAlignment="0" applyProtection="0"/>
    <xf numFmtId="4" fontId="32" fillId="57" borderId="143" applyNumberFormat="0" applyProtection="0">
      <alignment vertical="center"/>
    </xf>
    <xf numFmtId="0" fontId="126" fillId="41" borderId="140" applyNumberFormat="0" applyAlignment="0" applyProtection="0"/>
    <xf numFmtId="0" fontId="126" fillId="41" borderId="108" applyNumberFormat="0" applyAlignment="0" applyProtection="0"/>
    <xf numFmtId="0" fontId="32" fillId="57" borderId="130" applyNumberFormat="0" applyProtection="0">
      <alignment horizontal="left" vertical="top" indent="1"/>
    </xf>
    <xf numFmtId="0" fontId="96" fillId="79" borderId="98" applyNumberFormat="0" applyProtection="0">
      <alignment horizontal="left" vertical="top" indent="1"/>
    </xf>
    <xf numFmtId="4" fontId="32" fillId="78" borderId="98" applyNumberFormat="0" applyProtection="0">
      <alignment horizontal="right" vertical="center"/>
    </xf>
    <xf numFmtId="0" fontId="108" fillId="51" borderId="108" applyNumberFormat="0" applyAlignment="0" applyProtection="0"/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134" fillId="51" borderId="107" applyNumberFormat="0" applyAlignment="0" applyProtection="0"/>
    <xf numFmtId="0" fontId="126" fillId="41" borderId="134" applyNumberForma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126" fillId="41" borderId="114" applyNumberFormat="0" applyAlignment="0" applyProtection="0"/>
    <xf numFmtId="4" fontId="32" fillId="45" borderId="104" applyNumberFormat="0" applyProtection="0">
      <alignment horizontal="right" vertical="center"/>
    </xf>
    <xf numFmtId="0" fontId="140" fillId="0" borderId="141" applyNumberFormat="0" applyFill="0" applyAlignment="0" applyProtection="0"/>
    <xf numFmtId="0" fontId="126" fillId="41" borderId="146" applyNumberFormat="0" applyAlignment="0" applyProtection="0"/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34" fillId="51" borderId="113" applyNumberFormat="0" applyAlignment="0" applyProtection="0"/>
    <xf numFmtId="0" fontId="60" fillId="51" borderId="146" applyNumberFormat="0" applyAlignment="0" applyProtection="0"/>
    <xf numFmtId="0" fontId="134" fillId="51" borderId="145" applyNumberFormat="0" applyAlignment="0" applyProtection="0"/>
    <xf numFmtId="0" fontId="140" fillId="0" borderId="122" applyNumberFormat="0" applyFill="0" applyAlignment="0" applyProtection="0"/>
    <xf numFmtId="0" fontId="134" fillId="51" borderId="133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98" fillId="57" borderId="136" applyNumberFormat="0" applyFon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54" fillId="57" borderId="123" applyNumberFormat="0" applyFont="0" applyAlignment="0" applyProtection="0"/>
    <xf numFmtId="9" fontId="16" fillId="0" borderId="0" applyFont="0" applyFill="0" applyBorder="0" applyAlignment="0" applyProtection="0"/>
    <xf numFmtId="0" fontId="108" fillId="51" borderId="101" applyNumberFormat="0" applyAlignment="0" applyProtection="0"/>
    <xf numFmtId="4" fontId="32" fillId="57" borderId="143" applyNumberFormat="0" applyProtection="0">
      <alignment horizontal="left" vertical="center" indent="1"/>
    </xf>
    <xf numFmtId="0" fontId="134" fillId="51" borderId="100" applyNumberFormat="0" applyAlignment="0" applyProtection="0"/>
    <xf numFmtId="0" fontId="134" fillId="51" borderId="100" applyNumberFormat="0" applyAlignment="0" applyProtection="0"/>
    <xf numFmtId="0" fontId="98" fillId="57" borderId="103" applyNumberFormat="0" applyFont="0" applyAlignment="0" applyProtection="0"/>
    <xf numFmtId="0" fontId="140" fillId="0" borderId="122" applyNumberFormat="0" applyFill="0" applyAlignment="0" applyProtection="0"/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101" applyNumberFormat="0" applyAlignment="0" applyProtection="0"/>
    <xf numFmtId="0" fontId="60" fillId="51" borderId="140" applyNumberFormat="0" applyAlignment="0" applyProtection="0"/>
    <xf numFmtId="0" fontId="59" fillId="51" borderId="120" applyNumberFormat="0" applyAlignment="0" applyProtection="0"/>
    <xf numFmtId="0" fontId="108" fillId="51" borderId="101" applyNumberFormat="0" applyAlignment="0" applyProtection="0"/>
    <xf numFmtId="0" fontId="126" fillId="41" borderId="127" applyNumberFormat="0" applyAlignment="0" applyProtection="0"/>
    <xf numFmtId="0" fontId="126" fillId="41" borderId="134" applyNumberFormat="0" applyAlignment="0" applyProtection="0"/>
    <xf numFmtId="4" fontId="32" fillId="45" borderId="143" applyNumberFormat="0" applyProtection="0">
      <alignment horizontal="right" vertical="center"/>
    </xf>
    <xf numFmtId="4" fontId="32" fillId="43" borderId="137" applyNumberFormat="0" applyProtection="0">
      <alignment horizontal="right" vertical="center"/>
    </xf>
    <xf numFmtId="4" fontId="32" fillId="52" borderId="111" applyNumberFormat="0" applyProtection="0">
      <alignment horizontal="left" vertical="center" indent="1"/>
    </xf>
    <xf numFmtId="4" fontId="32" fillId="55" borderId="111" applyNumberFormat="0" applyProtection="0">
      <alignment horizontal="right" vertical="center"/>
    </xf>
    <xf numFmtId="0" fontId="54" fillId="57" borderId="148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08" fillId="51" borderId="101" applyNumberFormat="0" applyAlignment="0" applyProtection="0"/>
    <xf numFmtId="0" fontId="108" fillId="51" borderId="140" applyNumberFormat="0" applyAlignment="0" applyProtection="0"/>
    <xf numFmtId="0" fontId="32" fillId="52" borderId="111" applyNumberFormat="0" applyProtection="0">
      <alignment horizontal="left" vertical="top" indent="1"/>
    </xf>
    <xf numFmtId="0" fontId="96" fillId="79" borderId="111" applyNumberFormat="0" applyProtection="0">
      <alignment horizontal="left" vertical="center" indent="1"/>
    </xf>
    <xf numFmtId="0" fontId="98" fillId="57" borderId="142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26" fillId="41" borderId="127" applyNumberFormat="0" applyAlignment="0" applyProtection="0"/>
    <xf numFmtId="4" fontId="32" fillId="54" borderId="124" applyNumberFormat="0" applyProtection="0">
      <alignment horizontal="right" vertical="center"/>
    </xf>
    <xf numFmtId="0" fontId="126" fillId="41" borderId="114" applyNumberFormat="0" applyAlignment="0" applyProtection="0"/>
    <xf numFmtId="4" fontId="32" fillId="76" borderId="124" applyNumberFormat="0" applyProtection="0">
      <alignment horizontal="right" vertical="center"/>
    </xf>
    <xf numFmtId="4" fontId="32" fillId="43" borderId="124" applyNumberFormat="0" applyProtection="0">
      <alignment horizontal="right" vertical="center"/>
    </xf>
    <xf numFmtId="4" fontId="32" fillId="37" borderId="124" applyNumberFormat="0" applyProtection="0">
      <alignment horizontal="right" vertical="center"/>
    </xf>
    <xf numFmtId="0" fontId="32" fillId="57" borderId="110" applyNumberFormat="0" applyFon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0" fontId="98" fillId="57" borderId="148" applyNumberFormat="0" applyFont="0" applyAlignment="0" applyProtection="0"/>
    <xf numFmtId="0" fontId="134" fillId="51" borderId="120" applyNumberFormat="0" applyAlignment="0" applyProtection="0"/>
    <xf numFmtId="0" fontId="134" fillId="51" borderId="120" applyNumberFormat="0" applyAlignment="0" applyProtection="0"/>
    <xf numFmtId="0" fontId="108" fillId="51" borderId="134" applyNumberFormat="0" applyAlignment="0" applyProtection="0"/>
    <xf numFmtId="0" fontId="108" fillId="51" borderId="134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32" fillId="0" borderId="112">
      <alignment horizontal="left" vertical="center"/>
    </xf>
    <xf numFmtId="0" fontId="108" fillId="51" borderId="146" applyNumberFormat="0" applyAlignment="0" applyProtection="0"/>
    <xf numFmtId="9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145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140" fillId="0" borderId="147" applyNumberFormat="0" applyFill="0" applyAlignment="0" applyProtection="0"/>
    <xf numFmtId="0" fontId="126" fillId="41" borderId="121" applyNumberFormat="0" applyAlignment="0" applyProtection="0"/>
    <xf numFmtId="0" fontId="96" fillId="75" borderId="149" applyNumberFormat="0" applyProtection="0">
      <alignment horizontal="left" vertical="center" indent="1"/>
    </xf>
    <xf numFmtId="0" fontId="134" fillId="51" borderId="139" applyNumberFormat="0" applyAlignment="0" applyProtection="0"/>
    <xf numFmtId="0" fontId="126" fillId="41" borderId="134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140" fillId="0" borderId="147" applyNumberFormat="0" applyFill="0" applyAlignment="0" applyProtection="0"/>
    <xf numFmtId="0" fontId="140" fillId="0" borderId="141" applyNumberFormat="0" applyFill="0" applyAlignment="0" applyProtection="0"/>
    <xf numFmtId="4" fontId="32" fillId="78" borderId="137" applyNumberFormat="0" applyProtection="0">
      <alignment horizontal="right" vertical="center"/>
    </xf>
    <xf numFmtId="0" fontId="32" fillId="75" borderId="137" applyNumberFormat="0" applyProtection="0">
      <alignment horizontal="left" vertical="top" indent="1"/>
    </xf>
    <xf numFmtId="0" fontId="126" fillId="41" borderId="114" applyNumberFormat="0" applyAlignment="0" applyProtection="0"/>
    <xf numFmtId="0" fontId="134" fillId="51" borderId="145" applyNumberFormat="0" applyAlignment="0" applyProtection="0"/>
    <xf numFmtId="0" fontId="96" fillId="78" borderId="124" applyNumberFormat="0" applyProtection="0">
      <alignment horizontal="left" vertical="center" indent="1"/>
    </xf>
    <xf numFmtId="0" fontId="140" fillId="0" borderId="115" applyNumberFormat="0" applyFill="0" applyAlignment="0" applyProtection="0"/>
    <xf numFmtId="0" fontId="108" fillId="51" borderId="114" applyNumberFormat="0" applyAlignment="0" applyProtection="0"/>
    <xf numFmtId="4" fontId="32" fillId="57" borderId="117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15" applyNumberFormat="0" applyFill="0" applyAlignment="0" applyProtection="0"/>
    <xf numFmtId="4" fontId="32" fillId="49" borderId="117" applyNumberFormat="0" applyProtection="0">
      <alignment horizontal="right" vertical="center"/>
    </xf>
    <xf numFmtId="4" fontId="32" fillId="45" borderId="117" applyNumberFormat="0" applyProtection="0">
      <alignment horizontal="right" vertical="center"/>
    </xf>
    <xf numFmtId="4" fontId="32" fillId="78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0" fontId="108" fillId="51" borderId="140" applyNumberFormat="0" applyAlignment="0" applyProtection="0"/>
    <xf numFmtId="0" fontId="134" fillId="51" borderId="145" applyNumberFormat="0" applyAlignment="0" applyProtection="0"/>
    <xf numFmtId="0" fontId="108" fillId="51" borderId="146" applyNumberFormat="0" applyAlignment="0" applyProtection="0"/>
    <xf numFmtId="4" fontId="32" fillId="44" borderId="143" applyNumberFormat="0" applyProtection="0">
      <alignment horizontal="right" vertical="center"/>
    </xf>
    <xf numFmtId="0" fontId="134" fillId="51" borderId="13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21" applyNumberFormat="0" applyAlignment="0" applyProtection="0"/>
    <xf numFmtId="0" fontId="96" fillId="79" borderId="137" applyNumberFormat="0" applyProtection="0">
      <alignment horizontal="left" vertical="center" indent="1"/>
    </xf>
    <xf numFmtId="0" fontId="98" fillId="57" borderId="129" applyNumberFormat="0" applyFont="0" applyAlignment="0" applyProtection="0"/>
    <xf numFmtId="0" fontId="108" fillId="51" borderId="121" applyNumberFormat="0" applyAlignment="0" applyProtection="0"/>
    <xf numFmtId="0" fontId="108" fillId="51" borderId="121" applyNumberFormat="0" applyAlignment="0" applyProtection="0"/>
    <xf numFmtId="0" fontId="98" fillId="57" borderId="129" applyNumberFormat="0" applyFont="0" applyAlignment="0" applyProtection="0"/>
    <xf numFmtId="0" fontId="98" fillId="57" borderId="129" applyNumberFormat="0" applyFont="0" applyAlignment="0" applyProtection="0"/>
    <xf numFmtId="9" fontId="16" fillId="0" borderId="0" applyFont="0" applyFill="0" applyBorder="0" applyAlignment="0" applyProtection="0"/>
    <xf numFmtId="0" fontId="108" fillId="51" borderId="114" applyNumberFormat="0" applyAlignment="0" applyProtection="0"/>
    <xf numFmtId="0" fontId="96" fillId="75" borderId="149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34" fillId="51" borderId="113" applyNumberFormat="0" applyAlignment="0" applyProtection="0"/>
    <xf numFmtId="0" fontId="134" fillId="51" borderId="113" applyNumberFormat="0" applyAlignment="0" applyProtection="0"/>
    <xf numFmtId="4" fontId="32" fillId="52" borderId="130" applyNumberFormat="0" applyProtection="0">
      <alignment vertical="center"/>
    </xf>
    <xf numFmtId="0" fontId="98" fillId="57" borderId="116" applyNumberFormat="0" applyFont="0" applyAlignment="0" applyProtection="0"/>
    <xf numFmtId="0" fontId="67" fillId="0" borderId="147" applyNumberFormat="0" applyFill="0" applyAlignment="0" applyProtection="0"/>
    <xf numFmtId="0" fontId="108" fillId="51" borderId="121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4" fontId="32" fillId="76" borderId="137" applyNumberFormat="0" applyProtection="0">
      <alignment horizontal="right" vertical="center"/>
    </xf>
    <xf numFmtId="0" fontId="108" fillId="51" borderId="114" applyNumberFormat="0" applyAlignment="0" applyProtection="0"/>
    <xf numFmtId="4" fontId="32" fillId="52" borderId="124" applyNumberFormat="0" applyProtection="0">
      <alignment horizontal="left" vertical="center" indent="1"/>
    </xf>
    <xf numFmtId="4" fontId="32" fillId="55" borderId="124" applyNumberFormat="0" applyProtection="0">
      <alignment horizontal="right" vertical="center"/>
    </xf>
    <xf numFmtId="0" fontId="59" fillId="51" borderId="139" applyNumberFormat="0" applyAlignment="0" applyProtection="0"/>
    <xf numFmtId="0" fontId="67" fillId="0" borderId="141" applyNumberFormat="0" applyFill="0" applyAlignment="0" applyProtection="0"/>
    <xf numFmtId="0" fontId="126" fillId="41" borderId="134" applyNumberFormat="0" applyAlignment="0" applyProtection="0"/>
    <xf numFmtId="0" fontId="108" fillId="51" borderId="121" applyNumberFormat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08" fillId="51" borderId="114" applyNumberFormat="0" applyAlignment="0" applyProtection="0"/>
    <xf numFmtId="0" fontId="32" fillId="52" borderId="124" applyNumberFormat="0" applyProtection="0">
      <alignment horizontal="left" vertical="top" indent="1"/>
    </xf>
    <xf numFmtId="0" fontId="96" fillId="79" borderId="124" applyNumberFormat="0" applyProtection="0">
      <alignment horizontal="left" vertical="center" indent="1"/>
    </xf>
    <xf numFmtId="0" fontId="98" fillId="57" borderId="136" applyNumberFormat="0" applyFont="0" applyAlignment="0" applyProtection="0"/>
    <xf numFmtId="0" fontId="108" fillId="51" borderId="121" applyNumberFormat="0" applyAlignment="0" applyProtection="0"/>
    <xf numFmtId="0" fontId="32" fillId="75" borderId="143" applyNumberFormat="0" applyProtection="0">
      <alignment horizontal="left" vertical="top" indent="1"/>
    </xf>
    <xf numFmtId="0" fontId="32" fillId="57" borderId="123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" fontId="32" fillId="78" borderId="143" applyNumberFormat="0" applyProtection="0">
      <alignment horizontal="right" vertical="center"/>
    </xf>
    <xf numFmtId="0" fontId="32" fillId="57" borderId="137" applyNumberFormat="0" applyProtection="0">
      <alignment horizontal="left" vertical="top" indent="1"/>
    </xf>
    <xf numFmtId="4" fontId="32" fillId="78" borderId="143" applyNumberFormat="0" applyProtection="0">
      <alignment horizontal="right" vertical="center"/>
    </xf>
    <xf numFmtId="4" fontId="32" fillId="37" borderId="143" applyNumberFormat="0" applyProtection="0">
      <alignment horizontal="right" vertical="center"/>
    </xf>
    <xf numFmtId="0" fontId="108" fillId="51" borderId="134" applyNumberFormat="0" applyAlignment="0" applyProtection="0"/>
    <xf numFmtId="0" fontId="134" fillId="51" borderId="139" applyNumberFormat="0" applyAlignment="0" applyProtection="0"/>
    <xf numFmtId="0" fontId="134" fillId="51" borderId="139" applyNumberFormat="0" applyAlignment="0" applyProtection="0"/>
    <xf numFmtId="0" fontId="108" fillId="51" borderId="146" applyNumberFormat="0" applyAlignment="0" applyProtection="0"/>
    <xf numFmtId="0" fontId="108" fillId="51" borderId="146" applyNumberFormat="0" applyAlignment="0" applyProtection="0"/>
    <xf numFmtId="4" fontId="32" fillId="45" borderId="137" applyNumberFormat="0" applyProtection="0">
      <alignment horizontal="right" vertical="center"/>
    </xf>
    <xf numFmtId="0" fontId="140" fillId="0" borderId="135" applyNumberFormat="0" applyFill="0" applyAlignment="0" applyProtection="0"/>
    <xf numFmtId="4" fontId="32" fillId="76" borderId="143" applyNumberFormat="0" applyProtection="0">
      <alignment horizontal="right" vertical="center"/>
    </xf>
    <xf numFmtId="0" fontId="126" fillId="41" borderId="127" applyNumberFormat="0" applyAlignment="0" applyProtection="0"/>
    <xf numFmtId="0" fontId="108" fillId="51" borderId="146" applyNumberFormat="0" applyAlignment="0" applyProtection="0"/>
    <xf numFmtId="0" fontId="140" fillId="0" borderId="135" applyNumberFormat="0" applyFill="0" applyAlignment="0" applyProtection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140" fillId="0" borderId="147" applyNumberFormat="0" applyFill="0" applyAlignment="0" applyProtection="0"/>
    <xf numFmtId="0" fontId="32" fillId="57" borderId="129" applyNumberFormat="0" applyFont="0" applyAlignment="0" applyProtection="0"/>
    <xf numFmtId="10" fontId="33" fillId="35" borderId="132" applyNumberFormat="0" applyBorder="0" applyAlignment="0" applyProtection="0"/>
    <xf numFmtId="0" fontId="126" fillId="41" borderId="146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3" borderId="149" applyNumberFormat="0" applyProtection="0">
      <alignment horizontal="right" vertical="center"/>
    </xf>
    <xf numFmtId="0" fontId="98" fillId="57" borderId="136" applyNumberFormat="0" applyFont="0" applyAlignment="0" applyProtection="0"/>
    <xf numFmtId="9" fontId="16" fillId="0" borderId="0" applyFont="0" applyFill="0" applyBorder="0" applyAlignment="0" applyProtection="0"/>
    <xf numFmtId="0" fontId="140" fillId="0" borderId="147" applyNumberFormat="0" applyFill="0" applyAlignment="0" applyProtection="0"/>
    <xf numFmtId="0" fontId="96" fillId="42" borderId="143" applyNumberFormat="0" applyProtection="0">
      <alignment horizontal="left" vertical="top" indent="1"/>
    </xf>
    <xf numFmtId="0" fontId="140" fillId="0" borderId="147" applyNumberFormat="0" applyFill="0" applyAlignment="0" applyProtection="0"/>
    <xf numFmtId="0" fontId="108" fillId="51" borderId="140" applyNumberFormat="0" applyAlignment="0" applyProtection="0"/>
    <xf numFmtId="0" fontId="108" fillId="51" borderId="140" applyNumberFormat="0" applyAlignment="0" applyProtection="0"/>
    <xf numFmtId="0" fontId="126" fillId="41" borderId="134" applyNumberFormat="0" applyAlignment="0" applyProtection="0"/>
    <xf numFmtId="0" fontId="98" fillId="57" borderId="148" applyNumberFormat="0" applyFont="0" applyAlignment="0" applyProtection="0"/>
    <xf numFmtId="4" fontId="32" fillId="52" borderId="143" applyNumberFormat="0" applyProtection="0">
      <alignment vertical="center"/>
    </xf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26" fillId="41" borderId="134" applyNumberFormat="0" applyAlignment="0" applyProtection="0"/>
    <xf numFmtId="0" fontId="32" fillId="57" borderId="136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2" fillId="57" borderId="149" applyNumberFormat="0" applyProtection="0">
      <alignment horizontal="left" vertical="top" indent="1"/>
    </xf>
    <xf numFmtId="0" fontId="108" fillId="51" borderId="146" applyNumberFormat="0" applyAlignment="0" applyProtection="0"/>
    <xf numFmtId="4" fontId="32" fillId="45" borderId="149" applyNumberFormat="0" applyProtection="0">
      <alignment horizontal="right" vertical="center"/>
    </xf>
    <xf numFmtId="0" fontId="140" fillId="0" borderId="147" applyNumberFormat="0" applyFill="0" applyAlignment="0" applyProtection="0"/>
    <xf numFmtId="0" fontId="126" fillId="41" borderId="140" applyNumberFormat="0" applyAlignment="0" applyProtection="0"/>
    <xf numFmtId="0" fontId="140" fillId="0" borderId="147" applyNumberFormat="0" applyFill="0" applyAlignment="0" applyProtection="0"/>
    <xf numFmtId="0" fontId="32" fillId="57" borderId="142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98" fillId="57" borderId="148" applyNumberFormat="0" applyFont="0" applyAlignment="0" applyProtection="0"/>
    <xf numFmtId="9" fontId="16" fillId="0" borderId="0" applyFont="0" applyFill="0" applyBorder="0" applyAlignment="0" applyProtection="0"/>
    <xf numFmtId="0" fontId="126" fillId="41" borderId="146" applyNumberFormat="0" applyAlignment="0" applyProtection="0"/>
    <xf numFmtId="0" fontId="126" fillId="41" borderId="146" applyNumberFormat="0" applyAlignment="0" applyProtection="0"/>
    <xf numFmtId="0" fontId="32" fillId="57" borderId="148" applyNumberFormat="0" applyFont="0" applyAlignment="0" applyProtection="0"/>
    <xf numFmtId="9" fontId="16" fillId="0" borderId="0" applyFont="0" applyFill="0" applyBorder="0" applyAlignment="0" applyProtection="0"/>
  </cellStyleXfs>
  <cellXfs count="223">
    <xf numFmtId="0" fontId="0" fillId="0" borderId="0" xfId="0"/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right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6" fontId="13" fillId="0" borderId="6" xfId="0" applyNumberFormat="1" applyFont="1" applyFill="1" applyBorder="1" applyAlignment="1">
      <alignment vertical="center"/>
    </xf>
    <xf numFmtId="164" fontId="4" fillId="0" borderId="0" xfId="6" applyNumberFormat="1" applyFont="1" applyFill="1" applyAlignment="1">
      <alignment vertical="top"/>
    </xf>
    <xf numFmtId="37" fontId="3" fillId="0" borderId="0" xfId="6" applyNumberFormat="1" applyFont="1" applyFill="1" applyAlignment="1">
      <alignment horizontal="left" vertical="top"/>
    </xf>
    <xf numFmtId="37" fontId="3" fillId="0" borderId="0" xfId="6" applyNumberFormat="1" applyFont="1" applyFill="1" applyBorder="1" applyAlignment="1">
      <alignment horizontal="left" vertical="top"/>
    </xf>
    <xf numFmtId="38" fontId="4" fillId="0" borderId="0" xfId="6" applyNumberFormat="1" applyFont="1" applyFill="1" applyAlignment="1">
      <alignment horizontal="centerContinuous" vertical="top"/>
    </xf>
    <xf numFmtId="38" fontId="4" fillId="0" borderId="0" xfId="6" applyNumberFormat="1" applyFont="1" applyFill="1" applyBorder="1" applyAlignment="1">
      <alignment horizontal="centerContinuous" vertical="top"/>
    </xf>
    <xf numFmtId="0" fontId="4" fillId="0" borderId="0" xfId="6" applyFont="1" applyFill="1" applyAlignment="1">
      <alignment horizontal="right" vertical="top"/>
    </xf>
    <xf numFmtId="164" fontId="4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Border="1" applyAlignment="1">
      <alignment vertical="top"/>
    </xf>
    <xf numFmtId="164" fontId="4" fillId="0" borderId="0" xfId="6" applyNumberFormat="1" applyFont="1" applyFill="1" applyBorder="1" applyAlignment="1">
      <alignment horizontal="centerContinuous" vertical="top"/>
    </xf>
    <xf numFmtId="164" fontId="3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vertical="top"/>
    </xf>
    <xf numFmtId="0" fontId="3" fillId="0" borderId="0" xfId="6" applyNumberFormat="1" applyFont="1" applyFill="1" applyAlignment="1">
      <alignment vertical="top"/>
    </xf>
    <xf numFmtId="41" fontId="4" fillId="0" borderId="0" xfId="6" applyNumberFormat="1" applyFont="1" applyFill="1" applyBorder="1" applyAlignment="1">
      <alignment horizontal="center" vertical="top"/>
    </xf>
    <xf numFmtId="41" fontId="4" fillId="0" borderId="0" xfId="6" applyNumberFormat="1" applyFont="1" applyFill="1" applyAlignment="1">
      <alignment vertical="top"/>
    </xf>
    <xf numFmtId="41" fontId="4" fillId="0" borderId="0" xfId="6" applyNumberFormat="1" applyFont="1" applyFill="1" applyAlignment="1">
      <alignment horizontal="center" vertical="top"/>
    </xf>
    <xf numFmtId="0" fontId="4" fillId="0" borderId="0" xfId="6" applyNumberFormat="1" applyFont="1" applyFill="1" applyAlignment="1">
      <alignment vertical="top"/>
    </xf>
    <xf numFmtId="41" fontId="4" fillId="0" borderId="7" xfId="6" applyNumberFormat="1" applyFont="1" applyFill="1" applyBorder="1" applyAlignment="1">
      <alignment vertical="top"/>
    </xf>
    <xf numFmtId="41" fontId="4" fillId="0" borderId="0" xfId="6" applyNumberFormat="1" applyFont="1" applyFill="1" applyBorder="1" applyAlignment="1">
      <alignment vertical="top"/>
    </xf>
    <xf numFmtId="41" fontId="4" fillId="0" borderId="7" xfId="6" applyNumberFormat="1" applyFont="1" applyFill="1" applyBorder="1" applyAlignment="1">
      <alignment horizontal="center" vertical="top"/>
    </xf>
    <xf numFmtId="41" fontId="4" fillId="0" borderId="8" xfId="6" applyNumberFormat="1" applyFont="1" applyFill="1" applyBorder="1" applyAlignment="1">
      <alignment vertical="top"/>
    </xf>
    <xf numFmtId="41" fontId="4" fillId="0" borderId="8" xfId="6" applyNumberFormat="1" applyFont="1" applyFill="1" applyBorder="1" applyAlignment="1">
      <alignment horizontal="center" vertical="top"/>
    </xf>
    <xf numFmtId="41" fontId="4" fillId="0" borderId="3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1" fontId="4" fillId="0" borderId="3" xfId="6" applyNumberFormat="1" applyFont="1" applyFill="1" applyBorder="1" applyAlignment="1">
      <alignment vertical="top"/>
    </xf>
    <xf numFmtId="41" fontId="4" fillId="0" borderId="3" xfId="6" applyNumberFormat="1" applyFont="1" applyFill="1" applyBorder="1" applyAlignment="1">
      <alignment horizontal="center" vertical="top"/>
    </xf>
    <xf numFmtId="172" fontId="4" fillId="0" borderId="0" xfId="0" applyNumberFormat="1" applyFont="1" applyFill="1" applyAlignment="1">
      <alignment vertical="top"/>
    </xf>
    <xf numFmtId="164" fontId="4" fillId="0" borderId="1" xfId="6" applyNumberFormat="1" applyFont="1" applyFill="1" applyBorder="1" applyAlignment="1">
      <alignment horizontal="center" vertical="top"/>
    </xf>
    <xf numFmtId="37" fontId="4" fillId="0" borderId="0" xfId="7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41" fontId="4" fillId="0" borderId="0" xfId="3" applyNumberFormat="1" applyFont="1" applyFill="1" applyBorder="1" applyAlignment="1">
      <alignment horizontal="center" vertical="center"/>
    </xf>
    <xf numFmtId="37" fontId="150" fillId="2" borderId="0" xfId="6" applyNumberFormat="1" applyFont="1" applyFill="1" applyAlignment="1">
      <alignment horizontal="left" vertical="center"/>
    </xf>
    <xf numFmtId="0" fontId="7" fillId="2" borderId="0" xfId="3" applyFont="1" applyFill="1" applyAlignment="1">
      <alignment vertical="center"/>
    </xf>
    <xf numFmtId="166" fontId="7" fillId="0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horizontal="right" vertical="center"/>
    </xf>
    <xf numFmtId="168" fontId="7" fillId="2" borderId="0" xfId="3" applyNumberFormat="1" applyFont="1" applyFill="1" applyAlignment="1">
      <alignment horizontal="right" vertical="center"/>
    </xf>
    <xf numFmtId="170" fontId="7" fillId="2" borderId="0" xfId="3" applyNumberFormat="1" applyFont="1" applyFill="1" applyAlignment="1">
      <alignment horizontal="right" vertical="center"/>
    </xf>
    <xf numFmtId="0" fontId="7" fillId="2" borderId="0" xfId="3" applyFont="1" applyFill="1" applyAlignment="1">
      <alignment horizontal="right" vertical="center"/>
    </xf>
    <xf numFmtId="0" fontId="150" fillId="2" borderId="0" xfId="3" applyFont="1" applyFill="1" applyAlignment="1">
      <alignment vertical="center"/>
    </xf>
    <xf numFmtId="0" fontId="150" fillId="2" borderId="0" xfId="3" applyNumberFormat="1" applyFont="1" applyFill="1" applyBorder="1" applyAlignment="1">
      <alignment vertical="center"/>
    </xf>
    <xf numFmtId="0" fontId="7" fillId="2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horizontal="right" vertical="center"/>
    </xf>
    <xf numFmtId="168" fontId="7" fillId="2" borderId="0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Border="1" applyAlignment="1">
      <alignment horizontal="right" vertical="center"/>
    </xf>
    <xf numFmtId="0" fontId="7" fillId="2" borderId="0" xfId="3" applyNumberFormat="1" applyFont="1" applyFill="1" applyAlignment="1">
      <alignment horizontal="right" vertical="center"/>
    </xf>
    <xf numFmtId="0" fontId="7" fillId="2" borderId="0" xfId="3" applyNumberFormat="1" applyFont="1" applyFill="1" applyAlignment="1">
      <alignment vertical="center"/>
    </xf>
    <xf numFmtId="168" fontId="150" fillId="2" borderId="0" xfId="3" applyNumberFormat="1" applyFont="1" applyFill="1" applyAlignment="1">
      <alignment horizontal="center" vertical="center"/>
    </xf>
    <xf numFmtId="170" fontId="7" fillId="2" borderId="0" xfId="3" applyNumberFormat="1" applyFont="1" applyFill="1" applyBorder="1" applyAlignment="1">
      <alignment horizontal="center" vertical="center"/>
    </xf>
    <xf numFmtId="0" fontId="7" fillId="0" borderId="10" xfId="3" applyNumberFormat="1" applyFont="1" applyFill="1" applyBorder="1" applyAlignment="1">
      <alignment horizontal="center" vertical="center"/>
    </xf>
    <xf numFmtId="0" fontId="7" fillId="2" borderId="10" xfId="3" applyNumberFormat="1" applyFont="1" applyFill="1" applyBorder="1" applyAlignment="1">
      <alignment horizontal="center" vertical="center"/>
    </xf>
    <xf numFmtId="0" fontId="151" fillId="2" borderId="0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horizontal="left" vertical="center"/>
    </xf>
    <xf numFmtId="170" fontId="7" fillId="2" borderId="0" xfId="3" applyNumberFormat="1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/>
    </xf>
    <xf numFmtId="166" fontId="7" fillId="0" borderId="1" xfId="3" applyNumberFormat="1" applyFont="1" applyFill="1" applyBorder="1" applyAlignment="1">
      <alignment horizontal="right" vertical="center"/>
    </xf>
    <xf numFmtId="170" fontId="7" fillId="2" borderId="0" xfId="3" applyNumberFormat="1" applyFont="1" applyFill="1" applyAlignment="1">
      <alignment vertical="center"/>
    </xf>
    <xf numFmtId="0" fontId="7" fillId="2" borderId="0" xfId="6" applyNumberFormat="1" applyFont="1" applyFill="1" applyAlignment="1">
      <alignment vertical="center"/>
    </xf>
    <xf numFmtId="166" fontId="7" fillId="0" borderId="9" xfId="3" applyNumberFormat="1" applyFont="1" applyFill="1" applyBorder="1" applyAlignment="1">
      <alignment horizontal="right" vertical="center"/>
    </xf>
    <xf numFmtId="166" fontId="7" fillId="0" borderId="11" xfId="3" applyNumberFormat="1" applyFont="1" applyFill="1" applyBorder="1" applyAlignment="1">
      <alignment horizontal="right" vertical="center"/>
    </xf>
    <xf numFmtId="166" fontId="7" fillId="2" borderId="11" xfId="3" applyNumberFormat="1" applyFont="1" applyFill="1" applyBorder="1" applyAlignment="1">
      <alignment horizontal="right" vertical="center"/>
    </xf>
    <xf numFmtId="166" fontId="7" fillId="0" borderId="10" xfId="3" applyNumberFormat="1" applyFont="1" applyFill="1" applyBorder="1" applyAlignment="1">
      <alignment horizontal="right" vertical="center"/>
    </xf>
    <xf numFmtId="166" fontId="7" fillId="2" borderId="1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vertical="center"/>
    </xf>
    <xf numFmtId="166" fontId="7" fillId="0" borderId="12" xfId="3" applyNumberFormat="1" applyFont="1" applyFill="1" applyBorder="1" applyAlignment="1">
      <alignment horizontal="right" vertical="center"/>
    </xf>
    <xf numFmtId="166" fontId="7" fillId="2" borderId="12" xfId="3" applyNumberFormat="1" applyFont="1" applyFill="1" applyBorder="1" applyAlignment="1">
      <alignment horizontal="right" vertical="center"/>
    </xf>
    <xf numFmtId="0" fontId="7" fillId="2" borderId="0" xfId="3" applyFont="1" applyFill="1" applyAlignment="1">
      <alignment horizontal="justify" vertical="center"/>
    </xf>
    <xf numFmtId="166" fontId="7" fillId="0" borderId="0" xfId="3" applyNumberFormat="1" applyFont="1" applyFill="1" applyAlignment="1">
      <alignment horizontal="justify" vertical="center"/>
    </xf>
    <xf numFmtId="166" fontId="7" fillId="2" borderId="0" xfId="3" applyNumberFormat="1" applyFont="1" applyFill="1" applyAlignment="1">
      <alignment horizontal="justify" vertical="center"/>
    </xf>
    <xf numFmtId="37" fontId="7" fillId="2" borderId="0" xfId="3" applyNumberFormat="1" applyFont="1" applyFill="1" applyAlignment="1">
      <alignment vertical="center"/>
    </xf>
    <xf numFmtId="37" fontId="7" fillId="2" borderId="0" xfId="3" applyNumberFormat="1" applyFont="1" applyFill="1" applyAlignment="1">
      <alignment horizontal="center" vertical="center"/>
    </xf>
    <xf numFmtId="169" fontId="7" fillId="0" borderId="0" xfId="3" applyNumberFormat="1" applyFont="1" applyFill="1" applyBorder="1" applyAlignment="1">
      <alignment vertical="center"/>
    </xf>
    <xf numFmtId="171" fontId="7" fillId="2" borderId="0" xfId="3" applyNumberFormat="1" applyFont="1" applyFill="1" applyBorder="1" applyAlignment="1">
      <alignment vertical="center"/>
    </xf>
    <xf numFmtId="169" fontId="7" fillId="2" borderId="0" xfId="3" applyNumberFormat="1" applyFont="1" applyFill="1" applyBorder="1" applyAlignment="1">
      <alignment vertical="center"/>
    </xf>
    <xf numFmtId="167" fontId="7" fillId="2" borderId="0" xfId="4" applyFont="1" applyFill="1" applyBorder="1" applyAlignment="1" applyProtection="1">
      <alignment vertical="center"/>
    </xf>
    <xf numFmtId="169" fontId="7" fillId="0" borderId="0" xfId="3" applyNumberFormat="1" applyFont="1" applyFill="1" applyAlignment="1">
      <alignment vertical="center"/>
    </xf>
    <xf numFmtId="171" fontId="7" fillId="2" borderId="0" xfId="3" applyNumberFormat="1" applyFont="1" applyFill="1" applyAlignment="1">
      <alignment vertical="center"/>
    </xf>
    <xf numFmtId="169" fontId="7" fillId="2" borderId="0" xfId="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2" borderId="1" xfId="3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top"/>
    </xf>
    <xf numFmtId="17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13" fillId="0" borderId="0" xfId="0" applyFont="1" applyAlignment="1">
      <alignment vertical="top"/>
    </xf>
    <xf numFmtId="0" fontId="4" fillId="0" borderId="0" xfId="6" applyFont="1" applyFill="1" applyAlignment="1">
      <alignment vertical="top"/>
    </xf>
    <xf numFmtId="41" fontId="4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6" applyNumberFormat="1" applyFont="1" applyFill="1" applyBorder="1" applyAlignment="1">
      <alignment horizontal="center" vertical="top"/>
    </xf>
    <xf numFmtId="164" fontId="4" fillId="0" borderId="2" xfId="6" applyNumberFormat="1" applyFont="1" applyFill="1" applyBorder="1" applyAlignment="1">
      <alignment horizontal="center" vertical="top"/>
    </xf>
    <xf numFmtId="164" fontId="4" fillId="0" borderId="106" xfId="6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168" fontId="150" fillId="2" borderId="9" xfId="3" applyNumberFormat="1" applyFont="1" applyFill="1" applyBorder="1" applyAlignment="1">
      <alignment horizontal="center" vertical="center"/>
    </xf>
  </cellXfs>
  <cellStyles count="4930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CC66"/>
      <color rgb="FF66FF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view="pageBreakPreview" topLeftCell="A24" zoomScale="110" zoomScaleNormal="100" zoomScaleSheetLayoutView="110" workbookViewId="0">
      <selection activeCell="E59" sqref="E59"/>
    </sheetView>
  </sheetViews>
  <sheetFormatPr defaultColWidth="10.7109375" defaultRowHeight="21.75" customHeight="1"/>
  <cols>
    <col min="1" max="1" width="50" style="7" customWidth="1"/>
    <col min="2" max="2" width="1.7109375" style="8" customWidth="1"/>
    <col min="3" max="3" width="7.85546875" style="7" customWidth="1"/>
    <col min="4" max="4" width="1.42578125" style="8" customWidth="1"/>
    <col min="5" max="5" width="13.7109375" style="8" customWidth="1"/>
    <col min="6" max="6" width="1.42578125" style="8" customWidth="1"/>
    <col min="7" max="7" width="13.7109375" style="8" customWidth="1"/>
    <col min="8" max="8" width="1.42578125" style="8" customWidth="1"/>
    <col min="9" max="9" width="13.7109375" style="8" customWidth="1"/>
    <col min="10" max="10" width="1.42578125" style="8" customWidth="1"/>
    <col min="11" max="11" width="13.7109375" style="8" customWidth="1"/>
    <col min="12" max="12" width="13.140625" style="8" bestFit="1" customWidth="1"/>
    <col min="13" max="16384" width="10.7109375" style="8"/>
  </cols>
  <sheetData>
    <row r="1" spans="1:11" s="6" customFormat="1" ht="21.75" customHeight="1">
      <c r="A1" s="2" t="s">
        <v>92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4" t="s">
        <v>0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41" customFormat="1" ht="21.75" customHeight="1">
      <c r="A3" s="40" t="s">
        <v>201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1.75" customHeight="1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1</v>
      </c>
    </row>
    <row r="5" spans="1:11" ht="21.75" customHeight="1">
      <c r="E5" s="217" t="s">
        <v>2</v>
      </c>
      <c r="F5" s="217"/>
      <c r="G5" s="217"/>
      <c r="H5" s="9"/>
      <c r="I5" s="217" t="s">
        <v>3</v>
      </c>
      <c r="J5" s="217"/>
      <c r="K5" s="217"/>
    </row>
    <row r="6" spans="1:11" ht="21.75" customHeight="1">
      <c r="C6" s="78" t="s">
        <v>4</v>
      </c>
      <c r="D6" s="10"/>
      <c r="E6" s="79" t="s">
        <v>202</v>
      </c>
      <c r="F6" s="11"/>
      <c r="G6" s="79" t="s">
        <v>143</v>
      </c>
      <c r="H6" s="12"/>
      <c r="I6" s="79" t="s">
        <v>202</v>
      </c>
      <c r="J6" s="11"/>
      <c r="K6" s="79" t="s">
        <v>143</v>
      </c>
    </row>
    <row r="7" spans="1:11" ht="21.75" customHeight="1">
      <c r="A7" s="13" t="s">
        <v>5</v>
      </c>
    </row>
    <row r="8" spans="1:11" ht="21.75" customHeight="1">
      <c r="A8" s="13" t="s">
        <v>6</v>
      </c>
      <c r="C8" s="16"/>
    </row>
    <row r="9" spans="1:11" ht="21.75" customHeight="1">
      <c r="A9" s="7" t="s">
        <v>7</v>
      </c>
      <c r="C9" s="16">
        <v>7</v>
      </c>
      <c r="E9" s="26">
        <v>92839830</v>
      </c>
      <c r="F9" s="26"/>
      <c r="G9" s="26">
        <v>76511424</v>
      </c>
      <c r="H9" s="26"/>
      <c r="I9" s="26">
        <v>43722791</v>
      </c>
      <c r="J9" s="26"/>
      <c r="K9" s="26">
        <v>27876184</v>
      </c>
    </row>
    <row r="10" spans="1:11" ht="21.75" customHeight="1">
      <c r="A10" s="7" t="s">
        <v>81</v>
      </c>
      <c r="C10" s="16" t="s">
        <v>228</v>
      </c>
      <c r="D10" s="27"/>
      <c r="E10" s="31">
        <v>234946841</v>
      </c>
      <c r="F10" s="28"/>
      <c r="G10" s="31">
        <v>150371110</v>
      </c>
      <c r="H10" s="28"/>
      <c r="I10" s="31">
        <v>80957211</v>
      </c>
      <c r="J10" s="28"/>
      <c r="K10" s="31">
        <v>58211532</v>
      </c>
    </row>
    <row r="11" spans="1:11" ht="21.75" customHeight="1">
      <c r="A11" s="7" t="s">
        <v>204</v>
      </c>
      <c r="C11" s="16"/>
      <c r="D11" s="27"/>
      <c r="E11" s="28"/>
      <c r="F11" s="28"/>
      <c r="G11" s="28"/>
      <c r="H11" s="28"/>
      <c r="I11" s="28"/>
      <c r="J11" s="28"/>
      <c r="K11" s="28"/>
    </row>
    <row r="12" spans="1:11" ht="21.75" customHeight="1">
      <c r="A12" s="7" t="s">
        <v>146</v>
      </c>
      <c r="C12" s="16">
        <v>9</v>
      </c>
      <c r="D12" s="27"/>
      <c r="E12" s="26">
        <v>2945227</v>
      </c>
      <c r="F12" s="28"/>
      <c r="G12" s="26">
        <v>3806401</v>
      </c>
      <c r="H12" s="28"/>
      <c r="I12" s="26">
        <v>0</v>
      </c>
      <c r="J12" s="28"/>
      <c r="K12" s="26">
        <v>585158</v>
      </c>
    </row>
    <row r="13" spans="1:11" ht="21.75" customHeight="1">
      <c r="A13" s="14" t="s">
        <v>8</v>
      </c>
      <c r="B13" s="15"/>
      <c r="C13" s="16">
        <v>6</v>
      </c>
      <c r="E13" s="26">
        <v>0</v>
      </c>
      <c r="F13" s="26"/>
      <c r="G13" s="26">
        <v>0</v>
      </c>
      <c r="H13" s="26"/>
      <c r="I13" s="26">
        <v>0</v>
      </c>
      <c r="J13" s="26"/>
      <c r="K13" s="26">
        <v>95646524</v>
      </c>
    </row>
    <row r="14" spans="1:11" ht="21.75" customHeight="1">
      <c r="A14" s="29" t="s">
        <v>85</v>
      </c>
      <c r="B14" s="15"/>
      <c r="C14" s="16">
        <v>10</v>
      </c>
      <c r="E14" s="26">
        <v>140793143</v>
      </c>
      <c r="F14" s="26"/>
      <c r="G14" s="26">
        <v>134071352</v>
      </c>
      <c r="H14" s="26"/>
      <c r="I14" s="26">
        <v>115281267</v>
      </c>
      <c r="J14" s="26"/>
      <c r="K14" s="26">
        <v>109351654</v>
      </c>
    </row>
    <row r="15" spans="1:11" ht="21.75" customHeight="1">
      <c r="A15" s="29" t="s">
        <v>90</v>
      </c>
      <c r="B15" s="15"/>
      <c r="C15" s="16"/>
      <c r="E15" s="26">
        <v>4968788</v>
      </c>
      <c r="F15" s="26"/>
      <c r="G15" s="26">
        <v>1729328</v>
      </c>
      <c r="H15" s="26"/>
      <c r="I15" s="26">
        <v>4885502</v>
      </c>
      <c r="J15" s="26"/>
      <c r="K15" s="26">
        <v>1699448</v>
      </c>
    </row>
    <row r="16" spans="1:11" ht="21.75" customHeight="1">
      <c r="A16" s="29" t="s">
        <v>147</v>
      </c>
      <c r="B16" s="15"/>
      <c r="C16" s="16"/>
      <c r="E16" s="26">
        <v>346003</v>
      </c>
      <c r="F16" s="26"/>
      <c r="G16" s="26">
        <v>7032</v>
      </c>
      <c r="H16" s="26"/>
      <c r="I16" s="26">
        <v>346003</v>
      </c>
      <c r="J16" s="26"/>
      <c r="K16" s="26">
        <v>7032</v>
      </c>
    </row>
    <row r="17" spans="1:11" ht="21.75" customHeight="1">
      <c r="A17" s="7" t="s">
        <v>9</v>
      </c>
      <c r="C17" s="16"/>
      <c r="E17" s="26">
        <v>10527352</v>
      </c>
      <c r="F17" s="26"/>
      <c r="G17" s="26">
        <v>20528161</v>
      </c>
      <c r="H17" s="26"/>
      <c r="I17" s="26">
        <v>3807278</v>
      </c>
      <c r="J17" s="26"/>
      <c r="K17" s="26">
        <v>4325832</v>
      </c>
    </row>
    <row r="18" spans="1:11" ht="21.75" customHeight="1">
      <c r="A18" s="13" t="s">
        <v>10</v>
      </c>
      <c r="C18" s="16"/>
      <c r="E18" s="32">
        <f>SUM(E9:E17)</f>
        <v>487367184</v>
      </c>
      <c r="F18" s="26"/>
      <c r="G18" s="32">
        <f>SUM(G9:G17)</f>
        <v>387024808</v>
      </c>
      <c r="H18" s="26"/>
      <c r="I18" s="32">
        <f>SUM(I9:I17)</f>
        <v>249000052</v>
      </c>
      <c r="J18" s="26"/>
      <c r="K18" s="32">
        <f>SUM(K9:K17)</f>
        <v>297703364</v>
      </c>
    </row>
    <row r="19" spans="1:11" ht="21.75" customHeight="1">
      <c r="A19" s="13" t="s">
        <v>11</v>
      </c>
      <c r="C19" s="16"/>
      <c r="E19" s="26"/>
      <c r="F19" s="26"/>
      <c r="G19" s="26"/>
      <c r="H19" s="26"/>
      <c r="I19" s="26"/>
      <c r="J19" s="26"/>
      <c r="K19" s="26"/>
    </row>
    <row r="20" spans="1:11" ht="21.75" customHeight="1">
      <c r="A20" s="7" t="s">
        <v>12</v>
      </c>
      <c r="C20" s="16">
        <v>11</v>
      </c>
      <c r="E20" s="26">
        <v>16248464</v>
      </c>
      <c r="F20" s="26"/>
      <c r="G20" s="26">
        <v>12178911</v>
      </c>
      <c r="H20" s="26"/>
      <c r="I20" s="26">
        <v>11209551</v>
      </c>
      <c r="J20" s="26"/>
      <c r="K20" s="26">
        <v>7157004</v>
      </c>
    </row>
    <row r="21" spans="1:11" ht="21.75" customHeight="1">
      <c r="A21" s="7" t="s">
        <v>13</v>
      </c>
      <c r="C21" s="16">
        <v>12</v>
      </c>
      <c r="E21" s="26">
        <v>0</v>
      </c>
      <c r="F21" s="26"/>
      <c r="G21" s="26">
        <v>0</v>
      </c>
      <c r="H21" s="26"/>
      <c r="I21" s="26">
        <v>152319053</v>
      </c>
      <c r="J21" s="26"/>
      <c r="K21" s="26">
        <v>52319053</v>
      </c>
    </row>
    <row r="22" spans="1:11" ht="21.75" customHeight="1">
      <c r="A22" s="7" t="s">
        <v>205</v>
      </c>
      <c r="C22" s="16"/>
      <c r="E22" s="26"/>
      <c r="F22" s="26"/>
      <c r="G22" s="26"/>
      <c r="H22" s="26"/>
      <c r="I22" s="26"/>
      <c r="J22" s="26"/>
      <c r="K22" s="26"/>
    </row>
    <row r="23" spans="1:11" ht="21.75" customHeight="1">
      <c r="A23" s="7" t="s">
        <v>114</v>
      </c>
      <c r="C23" s="16">
        <v>9</v>
      </c>
      <c r="E23" s="26">
        <v>4360063</v>
      </c>
      <c r="F23" s="26"/>
      <c r="G23" s="26">
        <v>3884717</v>
      </c>
      <c r="H23" s="26"/>
      <c r="I23" s="26">
        <v>0</v>
      </c>
      <c r="J23" s="26"/>
      <c r="K23" s="26">
        <v>0</v>
      </c>
    </row>
    <row r="24" spans="1:11" ht="21.75" customHeight="1">
      <c r="A24" s="14" t="s">
        <v>86</v>
      </c>
      <c r="B24" s="15"/>
      <c r="C24" s="16">
        <v>13</v>
      </c>
      <c r="E24" s="26">
        <v>30481425</v>
      </c>
      <c r="F24" s="26"/>
      <c r="G24" s="26">
        <v>30481425</v>
      </c>
      <c r="H24" s="26"/>
      <c r="I24" s="26">
        <v>55510814</v>
      </c>
      <c r="J24" s="26"/>
      <c r="K24" s="26">
        <v>56584014</v>
      </c>
    </row>
    <row r="25" spans="1:11" ht="21.75" customHeight="1">
      <c r="A25" s="29" t="s">
        <v>87</v>
      </c>
      <c r="B25" s="15"/>
      <c r="C25" s="16">
        <v>14</v>
      </c>
      <c r="E25" s="26">
        <v>258963925</v>
      </c>
      <c r="F25" s="26"/>
      <c r="G25" s="26">
        <v>257683328</v>
      </c>
      <c r="H25" s="26"/>
      <c r="I25" s="26">
        <v>129481443</v>
      </c>
      <c r="J25" s="26"/>
      <c r="K25" s="26">
        <v>138706847</v>
      </c>
    </row>
    <row r="26" spans="1:11" ht="21.75" customHeight="1">
      <c r="A26" s="29" t="s">
        <v>148</v>
      </c>
      <c r="B26" s="15"/>
      <c r="C26" s="16">
        <v>19</v>
      </c>
      <c r="E26" s="26">
        <v>21495829</v>
      </c>
      <c r="F26" s="26"/>
      <c r="G26" s="26">
        <v>23360946</v>
      </c>
      <c r="H26" s="26"/>
      <c r="I26" s="26">
        <v>13134293</v>
      </c>
      <c r="J26" s="26"/>
      <c r="K26" s="26">
        <v>13844605</v>
      </c>
    </row>
    <row r="27" spans="1:11" ht="21.75" customHeight="1">
      <c r="A27" s="14" t="s">
        <v>98</v>
      </c>
      <c r="B27" s="15"/>
      <c r="C27" s="16">
        <v>15</v>
      </c>
      <c r="E27" s="26">
        <v>5926399</v>
      </c>
      <c r="F27" s="26"/>
      <c r="G27" s="26">
        <v>5398714</v>
      </c>
      <c r="H27" s="26"/>
      <c r="I27" s="26">
        <v>4957955</v>
      </c>
      <c r="J27" s="26"/>
      <c r="K27" s="26">
        <v>4920892</v>
      </c>
    </row>
    <row r="28" spans="1:11" ht="21.75" customHeight="1">
      <c r="A28" s="14" t="s">
        <v>91</v>
      </c>
      <c r="B28" s="15"/>
      <c r="C28" s="16">
        <v>24</v>
      </c>
      <c r="E28" s="26">
        <v>14819580</v>
      </c>
      <c r="F28" s="26"/>
      <c r="G28" s="26">
        <v>14891686</v>
      </c>
      <c r="H28" s="26"/>
      <c r="I28" s="26">
        <v>6962911</v>
      </c>
      <c r="J28" s="26"/>
      <c r="K28" s="26">
        <v>7383313</v>
      </c>
    </row>
    <row r="29" spans="1:11" ht="21.75" customHeight="1">
      <c r="A29" s="7" t="s">
        <v>14</v>
      </c>
      <c r="C29" s="16"/>
      <c r="E29" s="30">
        <v>4157941</v>
      </c>
      <c r="F29" s="26"/>
      <c r="G29" s="30">
        <v>1998724</v>
      </c>
      <c r="H29" s="26"/>
      <c r="I29" s="30">
        <v>274595</v>
      </c>
      <c r="J29" s="26"/>
      <c r="K29" s="30">
        <v>274595</v>
      </c>
    </row>
    <row r="30" spans="1:11" ht="21.75" customHeight="1">
      <c r="A30" s="13" t="s">
        <v>15</v>
      </c>
      <c r="C30" s="16"/>
      <c r="E30" s="26">
        <f>SUM(E20:E29)</f>
        <v>356453626</v>
      </c>
      <c r="F30" s="26"/>
      <c r="G30" s="26">
        <f>SUM(G20:G29)</f>
        <v>349878451</v>
      </c>
      <c r="H30" s="26"/>
      <c r="I30" s="26">
        <f>SUM(I20:I29)</f>
        <v>373850615</v>
      </c>
      <c r="J30" s="26"/>
      <c r="K30" s="26">
        <f>SUM(K20:K29)</f>
        <v>281190323</v>
      </c>
    </row>
    <row r="31" spans="1:11" ht="21.75" customHeight="1" thickBot="1">
      <c r="A31" s="13" t="s">
        <v>16</v>
      </c>
      <c r="E31" s="33">
        <f>SUM(E18,E30)</f>
        <v>843820810</v>
      </c>
      <c r="F31" s="26"/>
      <c r="G31" s="33">
        <f>SUM(G18,G30)</f>
        <v>736903259</v>
      </c>
      <c r="H31" s="26"/>
      <c r="I31" s="33">
        <f>SUM(I18,I30)</f>
        <v>622850667</v>
      </c>
      <c r="J31" s="31"/>
      <c r="K31" s="33">
        <f>SUM(K18,K30)</f>
        <v>578893687</v>
      </c>
    </row>
    <row r="32" spans="1:11" ht="21.75" customHeight="1" thickTop="1"/>
    <row r="33" spans="1:11" ht="21.75" customHeight="1">
      <c r="A33" s="7" t="s">
        <v>17</v>
      </c>
    </row>
    <row r="34" spans="1:11" s="6" customFormat="1" ht="21.75" customHeight="1">
      <c r="A34" s="2" t="s">
        <v>92</v>
      </c>
      <c r="B34" s="3"/>
      <c r="C34" s="4"/>
      <c r="D34" s="5"/>
      <c r="E34" s="5"/>
      <c r="F34" s="5"/>
      <c r="G34" s="5"/>
      <c r="H34" s="5"/>
      <c r="I34" s="5"/>
      <c r="J34" s="5"/>
      <c r="K34" s="5"/>
    </row>
    <row r="35" spans="1:11" s="6" customFormat="1" ht="21.75" customHeight="1">
      <c r="A35" s="18" t="s">
        <v>18</v>
      </c>
      <c r="B35" s="3"/>
      <c r="C35" s="4"/>
      <c r="D35" s="5"/>
      <c r="E35" s="5"/>
      <c r="F35" s="5"/>
      <c r="G35" s="5"/>
      <c r="H35" s="5"/>
      <c r="I35" s="3"/>
      <c r="J35" s="5"/>
      <c r="K35" s="3"/>
    </row>
    <row r="36" spans="1:11" s="41" customFormat="1" ht="21.75" customHeight="1">
      <c r="A36" s="40" t="s">
        <v>203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 ht="21.75" customHeight="1">
      <c r="A37" s="4"/>
      <c r="B37" s="5"/>
      <c r="C37" s="4"/>
      <c r="D37" s="5"/>
      <c r="E37" s="5"/>
      <c r="F37" s="5"/>
      <c r="G37" s="5"/>
      <c r="H37" s="5"/>
      <c r="I37" s="5"/>
      <c r="J37" s="5"/>
      <c r="K37" s="1" t="s">
        <v>1</v>
      </c>
    </row>
    <row r="38" spans="1:11" ht="21.75" customHeight="1">
      <c r="E38" s="217" t="s">
        <v>2</v>
      </c>
      <c r="F38" s="217"/>
      <c r="G38" s="217"/>
      <c r="H38" s="9"/>
      <c r="I38" s="217" t="s">
        <v>3</v>
      </c>
      <c r="J38" s="217"/>
      <c r="K38" s="217"/>
    </row>
    <row r="39" spans="1:11" ht="21.75" customHeight="1">
      <c r="C39" s="78" t="s">
        <v>4</v>
      </c>
      <c r="D39" s="10"/>
      <c r="E39" s="79" t="s">
        <v>202</v>
      </c>
      <c r="F39" s="11"/>
      <c r="G39" s="79" t="s">
        <v>143</v>
      </c>
      <c r="H39" s="12"/>
      <c r="I39" s="79" t="s">
        <v>202</v>
      </c>
      <c r="J39" s="11"/>
      <c r="K39" s="79" t="s">
        <v>143</v>
      </c>
    </row>
    <row r="40" spans="1:11" ht="21.75" customHeight="1">
      <c r="A40" s="13" t="s">
        <v>19</v>
      </c>
    </row>
    <row r="41" spans="1:11" ht="21.75" customHeight="1">
      <c r="A41" s="13" t="s">
        <v>20</v>
      </c>
    </row>
    <row r="42" spans="1:11" ht="21.75" customHeight="1">
      <c r="A42" s="7" t="s">
        <v>123</v>
      </c>
    </row>
    <row r="43" spans="1:11" ht="21.75" customHeight="1">
      <c r="A43" s="7" t="s">
        <v>124</v>
      </c>
      <c r="C43" s="16">
        <v>16</v>
      </c>
      <c r="E43" s="8">
        <v>81164657</v>
      </c>
      <c r="G43" s="8">
        <v>80389741</v>
      </c>
      <c r="I43" s="8">
        <v>71231222</v>
      </c>
      <c r="K43" s="8">
        <v>70692450</v>
      </c>
    </row>
    <row r="44" spans="1:11" ht="21.75" customHeight="1">
      <c r="A44" s="29" t="s">
        <v>82</v>
      </c>
      <c r="B44" s="15"/>
      <c r="C44" s="16" t="s">
        <v>229</v>
      </c>
      <c r="E44" s="17">
        <v>163422128</v>
      </c>
      <c r="F44" s="17"/>
      <c r="G44" s="17">
        <v>173967759</v>
      </c>
      <c r="H44" s="17"/>
      <c r="I44" s="17">
        <v>41847411</v>
      </c>
      <c r="J44" s="17"/>
      <c r="K44" s="17">
        <v>48108855</v>
      </c>
    </row>
    <row r="45" spans="1:11" ht="21.75" customHeight="1">
      <c r="A45" s="29" t="s">
        <v>116</v>
      </c>
      <c r="B45" s="15"/>
      <c r="C45" s="16">
        <v>18</v>
      </c>
      <c r="E45" s="17">
        <v>12212280</v>
      </c>
      <c r="F45" s="17"/>
      <c r="G45" s="17">
        <v>13552633</v>
      </c>
      <c r="H45" s="17"/>
      <c r="I45" s="17">
        <v>6999280</v>
      </c>
      <c r="J45" s="17"/>
      <c r="K45" s="17">
        <v>8675633</v>
      </c>
    </row>
    <row r="46" spans="1:11" ht="21.75" customHeight="1">
      <c r="A46" s="14" t="s">
        <v>206</v>
      </c>
      <c r="B46" s="15"/>
      <c r="C46" s="16">
        <v>19</v>
      </c>
      <c r="E46" s="17">
        <v>9713576</v>
      </c>
      <c r="F46" s="17"/>
      <c r="G46" s="17">
        <v>11162232</v>
      </c>
      <c r="H46" s="17"/>
      <c r="I46" s="17">
        <v>5663859</v>
      </c>
      <c r="J46" s="17"/>
      <c r="K46" s="17">
        <v>5461585</v>
      </c>
    </row>
    <row r="47" spans="1:11" ht="21.75" customHeight="1">
      <c r="A47" s="14" t="s">
        <v>21</v>
      </c>
      <c r="B47" s="15"/>
      <c r="C47" s="16"/>
      <c r="E47" s="17">
        <v>1412644</v>
      </c>
      <c r="F47" s="17"/>
      <c r="G47" s="17">
        <v>2098249</v>
      </c>
      <c r="H47" s="17"/>
      <c r="I47" s="26">
        <v>370137</v>
      </c>
      <c r="J47" s="17"/>
      <c r="K47" s="17">
        <v>1187901</v>
      </c>
    </row>
    <row r="48" spans="1:11" ht="21.75" customHeight="1">
      <c r="A48" s="14" t="s">
        <v>132</v>
      </c>
      <c r="B48" s="15"/>
      <c r="C48" s="16"/>
      <c r="E48" s="17">
        <v>29675988</v>
      </c>
      <c r="F48" s="17"/>
      <c r="G48" s="17">
        <v>35214519</v>
      </c>
      <c r="H48" s="17"/>
      <c r="I48" s="17">
        <v>4832660</v>
      </c>
      <c r="J48" s="17"/>
      <c r="K48" s="17">
        <v>1656952</v>
      </c>
    </row>
    <row r="49" spans="1:11" ht="21.75" customHeight="1">
      <c r="A49" s="14" t="s">
        <v>185</v>
      </c>
      <c r="B49" s="15"/>
      <c r="C49" s="16">
        <v>30.5</v>
      </c>
      <c r="E49" s="26">
        <v>0</v>
      </c>
      <c r="F49" s="17"/>
      <c r="G49" s="26">
        <v>0</v>
      </c>
      <c r="H49" s="17"/>
      <c r="I49" s="17">
        <v>9904835</v>
      </c>
      <c r="J49" s="17"/>
      <c r="K49" s="17">
        <v>9904835</v>
      </c>
    </row>
    <row r="50" spans="1:11" ht="21.75" customHeight="1">
      <c r="A50" s="7" t="s">
        <v>150</v>
      </c>
      <c r="C50" s="16"/>
      <c r="E50" s="26">
        <v>471360</v>
      </c>
      <c r="F50" s="26"/>
      <c r="G50" s="26">
        <v>1580069</v>
      </c>
      <c r="H50" s="26"/>
      <c r="I50" s="26">
        <v>0</v>
      </c>
      <c r="J50" s="26"/>
      <c r="K50" s="26">
        <v>0</v>
      </c>
    </row>
    <row r="51" spans="1:11" ht="21.75" customHeight="1">
      <c r="A51" s="14" t="s">
        <v>149</v>
      </c>
      <c r="B51" s="15"/>
      <c r="C51" s="16">
        <v>32.1</v>
      </c>
      <c r="E51" s="17">
        <v>139009</v>
      </c>
      <c r="F51" s="17"/>
      <c r="G51" s="17">
        <v>1521148</v>
      </c>
      <c r="H51" s="17"/>
      <c r="I51" s="17">
        <v>139009</v>
      </c>
      <c r="J51" s="17"/>
      <c r="K51" s="17">
        <v>1521148</v>
      </c>
    </row>
    <row r="52" spans="1:11" ht="21.75" customHeight="1">
      <c r="A52" s="7" t="s">
        <v>22</v>
      </c>
      <c r="C52" s="16"/>
      <c r="E52" s="17">
        <v>16213782</v>
      </c>
      <c r="F52" s="17"/>
      <c r="G52" s="17">
        <v>13633646</v>
      </c>
      <c r="H52" s="17"/>
      <c r="I52" s="17">
        <v>5610083</v>
      </c>
      <c r="J52" s="17"/>
      <c r="K52" s="17">
        <v>6693136</v>
      </c>
    </row>
    <row r="53" spans="1:11" ht="21.75" customHeight="1">
      <c r="A53" s="13" t="s">
        <v>23</v>
      </c>
      <c r="C53" s="16"/>
      <c r="E53" s="42">
        <f>SUM(E43:E52)</f>
        <v>314425424</v>
      </c>
      <c r="F53" s="44"/>
      <c r="G53" s="42">
        <f>SUM(G43:G52)</f>
        <v>333119996</v>
      </c>
      <c r="H53" s="17"/>
      <c r="I53" s="42">
        <f>SUM(I43:I52)</f>
        <v>146598496</v>
      </c>
      <c r="J53" s="44"/>
      <c r="K53" s="42">
        <f>SUM(K43:K52)</f>
        <v>153902495</v>
      </c>
    </row>
    <row r="54" spans="1:11" ht="21.75" customHeight="1">
      <c r="A54" s="13" t="s">
        <v>24</v>
      </c>
      <c r="C54" s="16"/>
      <c r="E54" s="44"/>
      <c r="F54" s="44"/>
      <c r="G54" s="44"/>
      <c r="H54" s="17"/>
      <c r="I54" s="44"/>
      <c r="J54" s="44"/>
      <c r="K54" s="44"/>
    </row>
    <row r="55" spans="1:11" ht="21.75" customHeight="1">
      <c r="A55" s="7" t="s">
        <v>175</v>
      </c>
      <c r="C55" s="16"/>
      <c r="E55" s="44"/>
      <c r="F55" s="44"/>
      <c r="G55" s="44"/>
      <c r="H55" s="17"/>
      <c r="I55" s="44"/>
      <c r="J55" s="44"/>
      <c r="K55" s="44"/>
    </row>
    <row r="56" spans="1:11" ht="21.75" customHeight="1">
      <c r="A56" s="7" t="s">
        <v>174</v>
      </c>
      <c r="C56" s="16">
        <v>18</v>
      </c>
      <c r="E56" s="44">
        <v>55666581</v>
      </c>
      <c r="F56" s="44"/>
      <c r="G56" s="44">
        <v>50978860</v>
      </c>
      <c r="H56" s="44"/>
      <c r="I56" s="44">
        <v>35810381</v>
      </c>
      <c r="J56" s="17"/>
      <c r="K56" s="44">
        <v>38139660</v>
      </c>
    </row>
    <row r="57" spans="1:11" ht="21.75" customHeight="1">
      <c r="A57" s="7" t="s">
        <v>184</v>
      </c>
      <c r="C57" s="16"/>
      <c r="E57" s="44"/>
      <c r="F57" s="44"/>
      <c r="G57" s="44"/>
      <c r="H57" s="44"/>
      <c r="I57" s="44"/>
      <c r="J57" s="17"/>
      <c r="K57" s="44"/>
    </row>
    <row r="58" spans="1:11" ht="21.75" customHeight="1">
      <c r="A58" s="7" t="s">
        <v>174</v>
      </c>
      <c r="C58" s="16">
        <v>19</v>
      </c>
      <c r="E58" s="44">
        <v>11742183</v>
      </c>
      <c r="F58" s="44"/>
      <c r="G58" s="44">
        <v>14426312</v>
      </c>
      <c r="H58" s="44"/>
      <c r="I58" s="44">
        <v>6322387</v>
      </c>
      <c r="J58" s="17"/>
      <c r="K58" s="44">
        <v>7686106</v>
      </c>
    </row>
    <row r="59" spans="1:11" ht="21.75" customHeight="1">
      <c r="A59" s="7" t="s">
        <v>25</v>
      </c>
      <c r="C59" s="16">
        <v>20</v>
      </c>
      <c r="E59" s="44">
        <v>24784728</v>
      </c>
      <c r="F59" s="44"/>
      <c r="G59" s="44">
        <v>24372216</v>
      </c>
      <c r="H59" s="44"/>
      <c r="I59" s="44">
        <v>21517257</v>
      </c>
      <c r="J59" s="17"/>
      <c r="K59" s="44">
        <v>19780203</v>
      </c>
    </row>
    <row r="60" spans="1:11" ht="21.75" customHeight="1">
      <c r="A60" s="7" t="s">
        <v>26</v>
      </c>
      <c r="C60" s="16"/>
      <c r="E60" s="43">
        <v>657749</v>
      </c>
      <c r="F60" s="44"/>
      <c r="G60" s="43">
        <v>254414</v>
      </c>
      <c r="H60" s="44"/>
      <c r="I60" s="43">
        <v>457311</v>
      </c>
      <c r="J60" s="17"/>
      <c r="K60" s="43">
        <v>430950</v>
      </c>
    </row>
    <row r="61" spans="1:11" ht="21.75" customHeight="1">
      <c r="A61" s="13" t="s">
        <v>27</v>
      </c>
      <c r="C61" s="16"/>
      <c r="E61" s="44">
        <f>SUM(E56:E60)</f>
        <v>92851241</v>
      </c>
      <c r="F61" s="44"/>
      <c r="G61" s="44">
        <f>SUM(G56:G60)</f>
        <v>90031802</v>
      </c>
      <c r="H61" s="17"/>
      <c r="I61" s="44">
        <f>SUM(I56:I60)</f>
        <v>64107336</v>
      </c>
      <c r="J61" s="44"/>
      <c r="K61" s="44">
        <f>SUM(K56:K60)</f>
        <v>66036919</v>
      </c>
    </row>
    <row r="62" spans="1:11" ht="21.75" customHeight="1">
      <c r="A62" s="13" t="s">
        <v>28</v>
      </c>
      <c r="E62" s="42">
        <f>SUM(E53,E61)</f>
        <v>407276665</v>
      </c>
      <c r="F62" s="44"/>
      <c r="G62" s="42">
        <f>SUM(G53,G61)</f>
        <v>423151798</v>
      </c>
      <c r="H62" s="17"/>
      <c r="I62" s="42">
        <f>SUM(I53,I61)</f>
        <v>210705832</v>
      </c>
      <c r="J62" s="44"/>
      <c r="K62" s="42">
        <f>SUM(K53,K61)</f>
        <v>219939414</v>
      </c>
    </row>
    <row r="63" spans="1:11" ht="21.75" customHeight="1">
      <c r="E63" s="20"/>
      <c r="F63" s="20"/>
      <c r="G63" s="20"/>
      <c r="I63" s="20"/>
      <c r="J63" s="20"/>
      <c r="K63" s="20"/>
    </row>
    <row r="64" spans="1:11" ht="21.75" customHeight="1">
      <c r="A64" s="7" t="s">
        <v>17</v>
      </c>
      <c r="E64" s="20"/>
      <c r="F64" s="20"/>
      <c r="G64" s="20"/>
      <c r="I64" s="20"/>
      <c r="J64" s="20"/>
      <c r="K64" s="20"/>
    </row>
    <row r="65" spans="1:11" s="6" customFormat="1" ht="21.75" customHeight="1">
      <c r="A65" s="2" t="s">
        <v>92</v>
      </c>
      <c r="B65" s="3"/>
      <c r="C65" s="4"/>
      <c r="D65" s="5"/>
      <c r="E65" s="5"/>
      <c r="F65" s="5"/>
      <c r="G65" s="5"/>
      <c r="H65" s="5"/>
      <c r="I65" s="5"/>
      <c r="J65" s="5"/>
      <c r="K65" s="5"/>
    </row>
    <row r="66" spans="1:11" s="6" customFormat="1" ht="21.75" customHeight="1">
      <c r="A66" s="2" t="s">
        <v>18</v>
      </c>
      <c r="B66" s="3"/>
      <c r="C66" s="4"/>
      <c r="D66" s="5"/>
      <c r="E66" s="5"/>
      <c r="F66" s="5"/>
      <c r="G66" s="5"/>
      <c r="H66" s="5"/>
      <c r="I66" s="3"/>
      <c r="J66" s="5"/>
      <c r="K66" s="3"/>
    </row>
    <row r="67" spans="1:11" s="41" customFormat="1" ht="21.75" customHeight="1">
      <c r="A67" s="40" t="s">
        <v>203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</row>
    <row r="68" spans="1:11" ht="21.75" customHeight="1">
      <c r="A68" s="4"/>
      <c r="B68" s="5"/>
      <c r="C68" s="4"/>
      <c r="D68" s="5"/>
      <c r="E68" s="5"/>
      <c r="F68" s="5"/>
      <c r="G68" s="5"/>
      <c r="H68" s="5"/>
      <c r="I68" s="5"/>
      <c r="J68" s="5"/>
      <c r="K68" s="1" t="s">
        <v>1</v>
      </c>
    </row>
    <row r="69" spans="1:11" ht="21.75" customHeight="1">
      <c r="E69" s="217" t="s">
        <v>2</v>
      </c>
      <c r="F69" s="217"/>
      <c r="G69" s="217"/>
      <c r="H69" s="9"/>
      <c r="I69" s="217" t="s">
        <v>3</v>
      </c>
      <c r="J69" s="217"/>
      <c r="K69" s="217"/>
    </row>
    <row r="70" spans="1:11" ht="21.75" customHeight="1">
      <c r="C70" s="78" t="s">
        <v>4</v>
      </c>
      <c r="D70" s="10"/>
      <c r="E70" s="79" t="s">
        <v>202</v>
      </c>
      <c r="F70" s="11"/>
      <c r="G70" s="79" t="s">
        <v>143</v>
      </c>
      <c r="H70" s="12"/>
      <c r="I70" s="79" t="s">
        <v>202</v>
      </c>
      <c r="J70" s="11"/>
      <c r="K70" s="79" t="s">
        <v>143</v>
      </c>
    </row>
    <row r="71" spans="1:11" ht="21.75" customHeight="1">
      <c r="A71" s="13" t="s">
        <v>29</v>
      </c>
      <c r="E71" s="21"/>
      <c r="F71" s="21"/>
      <c r="G71" s="21"/>
      <c r="I71" s="21"/>
      <c r="J71" s="21"/>
      <c r="K71" s="21"/>
    </row>
    <row r="72" spans="1:11" ht="21.75" customHeight="1">
      <c r="A72" s="7" t="s">
        <v>30</v>
      </c>
      <c r="C72" s="16"/>
      <c r="E72" s="21"/>
      <c r="F72" s="21"/>
      <c r="G72" s="21"/>
      <c r="I72" s="21"/>
      <c r="J72" s="21"/>
      <c r="K72" s="21"/>
    </row>
    <row r="73" spans="1:11" ht="21.75" customHeight="1">
      <c r="A73" s="14" t="s">
        <v>31</v>
      </c>
      <c r="B73" s="15"/>
      <c r="C73" s="16"/>
      <c r="E73" s="21"/>
      <c r="F73" s="21"/>
      <c r="G73" s="21"/>
      <c r="I73" s="21"/>
      <c r="J73" s="21"/>
      <c r="K73" s="21"/>
    </row>
    <row r="74" spans="1:11" ht="21.75" customHeight="1">
      <c r="A74" s="210" t="s">
        <v>151</v>
      </c>
      <c r="B74" s="15"/>
      <c r="C74" s="16"/>
      <c r="E74" s="21"/>
      <c r="F74" s="21"/>
      <c r="G74" s="21"/>
      <c r="I74" s="21"/>
      <c r="J74" s="21"/>
      <c r="K74" s="21"/>
    </row>
    <row r="75" spans="1:11" ht="21.75" customHeight="1" thickBot="1">
      <c r="A75" s="14" t="s">
        <v>207</v>
      </c>
      <c r="B75" s="15"/>
      <c r="C75" s="16">
        <v>21</v>
      </c>
      <c r="E75" s="22">
        <v>282571479</v>
      </c>
      <c r="F75" s="20"/>
      <c r="G75" s="22">
        <v>355502836</v>
      </c>
      <c r="H75" s="20"/>
      <c r="I75" s="22">
        <v>282571479</v>
      </c>
      <c r="J75" s="25"/>
      <c r="K75" s="22">
        <v>355502836</v>
      </c>
    </row>
    <row r="76" spans="1:11" ht="21.75" customHeight="1" thickTop="1">
      <c r="A76" s="14" t="s">
        <v>117</v>
      </c>
      <c r="B76" s="15"/>
      <c r="C76" s="16"/>
      <c r="E76" s="21"/>
      <c r="F76" s="21"/>
      <c r="G76" s="21"/>
      <c r="H76" s="21"/>
      <c r="I76" s="21"/>
      <c r="K76" s="21"/>
    </row>
    <row r="77" spans="1:11" ht="21.75" customHeight="1">
      <c r="A77" s="14" t="s">
        <v>151</v>
      </c>
      <c r="B77" s="15"/>
      <c r="E77" s="20">
        <v>282571479</v>
      </c>
      <c r="F77" s="20"/>
      <c r="G77" s="20">
        <v>282571479</v>
      </c>
      <c r="H77" s="20"/>
      <c r="I77" s="20">
        <v>282571479</v>
      </c>
      <c r="J77" s="25"/>
      <c r="K77" s="20">
        <v>282571479</v>
      </c>
    </row>
    <row r="78" spans="1:11" ht="21.75" customHeight="1">
      <c r="A78" s="7" t="s">
        <v>32</v>
      </c>
      <c r="C78" s="16">
        <v>22</v>
      </c>
      <c r="E78" s="21">
        <v>76382794</v>
      </c>
      <c r="F78" s="21"/>
      <c r="G78" s="21">
        <v>314000871</v>
      </c>
      <c r="H78" s="21"/>
      <c r="I78" s="21">
        <v>76382794</v>
      </c>
      <c r="K78" s="21">
        <v>314000871</v>
      </c>
    </row>
    <row r="79" spans="1:11" ht="21.75" customHeight="1">
      <c r="A79" s="7" t="s">
        <v>186</v>
      </c>
      <c r="C79" s="16"/>
      <c r="E79" s="21"/>
      <c r="F79" s="21"/>
      <c r="G79" s="21"/>
      <c r="H79" s="21"/>
      <c r="I79" s="21"/>
      <c r="K79" s="21"/>
    </row>
    <row r="80" spans="1:11" ht="21.75" customHeight="1">
      <c r="A80" s="7" t="s">
        <v>187</v>
      </c>
      <c r="C80" s="16"/>
      <c r="E80" s="21">
        <v>-19591754</v>
      </c>
      <c r="F80" s="21"/>
      <c r="G80" s="21">
        <v>-417237</v>
      </c>
      <c r="H80" s="21"/>
      <c r="I80" s="26">
        <v>0</v>
      </c>
      <c r="K80" s="26">
        <v>0</v>
      </c>
    </row>
    <row r="81" spans="1:12" ht="21.75" customHeight="1">
      <c r="A81" s="210" t="s">
        <v>208</v>
      </c>
      <c r="B81" s="6"/>
      <c r="C81" s="16"/>
      <c r="E81" s="21"/>
      <c r="F81" s="21"/>
      <c r="G81" s="21"/>
      <c r="H81" s="21"/>
      <c r="I81" s="26"/>
      <c r="K81" s="21"/>
    </row>
    <row r="82" spans="1:12" ht="21.75" customHeight="1">
      <c r="A82" s="14" t="s">
        <v>33</v>
      </c>
      <c r="B82" s="6"/>
      <c r="C82" s="16">
        <v>22</v>
      </c>
      <c r="E82" s="26">
        <v>2660000</v>
      </c>
      <c r="F82" s="21"/>
      <c r="G82" s="21">
        <v>7325590</v>
      </c>
      <c r="H82" s="21"/>
      <c r="I82" s="26">
        <v>2660000</v>
      </c>
      <c r="K82" s="21">
        <v>7325590</v>
      </c>
    </row>
    <row r="83" spans="1:12" ht="21.75" customHeight="1">
      <c r="A83" s="210" t="s">
        <v>209</v>
      </c>
      <c r="B83" s="6"/>
      <c r="E83" s="21">
        <v>-18856907</v>
      </c>
      <c r="F83" s="20"/>
      <c r="G83" s="21">
        <v>-299118348</v>
      </c>
      <c r="H83" s="20"/>
      <c r="I83" s="20">
        <v>50530562</v>
      </c>
      <c r="J83" s="25"/>
      <c r="K83" s="20">
        <v>-244943667</v>
      </c>
    </row>
    <row r="84" spans="1:12" ht="21.75" customHeight="1">
      <c r="A84" s="34" t="s">
        <v>34</v>
      </c>
      <c r="B84" s="6"/>
      <c r="E84" s="35">
        <v>3365197</v>
      </c>
      <c r="F84" s="20"/>
      <c r="G84" s="35">
        <v>3365197</v>
      </c>
      <c r="H84" s="20"/>
      <c r="I84" s="30">
        <v>0</v>
      </c>
      <c r="J84" s="25"/>
      <c r="K84" s="30">
        <v>0</v>
      </c>
    </row>
    <row r="85" spans="1:12" ht="21.75" customHeight="1">
      <c r="A85" s="14" t="s">
        <v>75</v>
      </c>
      <c r="B85" s="6"/>
      <c r="E85" s="21">
        <f>SUM(E77:E84)</f>
        <v>326530809</v>
      </c>
      <c r="F85" s="21"/>
      <c r="G85" s="21">
        <f>SUM(G77:G84)</f>
        <v>307727552</v>
      </c>
      <c r="I85" s="21">
        <f>SUM(I77:I84)</f>
        <v>412144835</v>
      </c>
      <c r="J85" s="21"/>
      <c r="K85" s="21">
        <f>SUM(K77:K84)</f>
        <v>358954273</v>
      </c>
    </row>
    <row r="86" spans="1:12" s="25" customFormat="1" ht="21.75" customHeight="1">
      <c r="A86" s="14" t="s">
        <v>35</v>
      </c>
      <c r="B86" s="39"/>
      <c r="C86" s="16">
        <v>12</v>
      </c>
      <c r="E86" s="35">
        <v>110013336</v>
      </c>
      <c r="F86" s="20"/>
      <c r="G86" s="35">
        <v>6023909</v>
      </c>
      <c r="H86" s="20"/>
      <c r="I86" s="30">
        <v>0</v>
      </c>
      <c r="K86" s="30">
        <v>0</v>
      </c>
      <c r="L86" s="8"/>
    </row>
    <row r="87" spans="1:12" ht="21.75" customHeight="1">
      <c r="A87" s="18" t="s">
        <v>36</v>
      </c>
      <c r="B87" s="6"/>
      <c r="E87" s="35">
        <f>SUM(E85:E86)</f>
        <v>436544145</v>
      </c>
      <c r="F87" s="21"/>
      <c r="G87" s="35">
        <f>SUM(G85:G86)</f>
        <v>313751461</v>
      </c>
      <c r="I87" s="35">
        <f>SUM(I85:I86)</f>
        <v>412144835</v>
      </c>
      <c r="J87" s="21"/>
      <c r="K87" s="35">
        <f>SUM(K85:K86)</f>
        <v>358954273</v>
      </c>
    </row>
    <row r="88" spans="1:12" ht="21.75" customHeight="1" thickBot="1">
      <c r="A88" s="13" t="s">
        <v>37</v>
      </c>
      <c r="E88" s="22">
        <f>SUM(E62,E87)</f>
        <v>843820810</v>
      </c>
      <c r="F88" s="21"/>
      <c r="G88" s="22">
        <f>SUM(G62,G87)</f>
        <v>736903259</v>
      </c>
      <c r="I88" s="22">
        <f>SUM(I62,I87)</f>
        <v>622850667</v>
      </c>
      <c r="J88" s="21"/>
      <c r="K88" s="22">
        <f>SUM(K62,K87)</f>
        <v>578893687</v>
      </c>
    </row>
    <row r="89" spans="1:12" ht="21.75" customHeight="1" thickTop="1">
      <c r="C89" s="19"/>
      <c r="E89" s="45">
        <f>SUM(E88-E31)</f>
        <v>0</v>
      </c>
      <c r="G89" s="45">
        <f>SUM(G88-G31)</f>
        <v>0</v>
      </c>
      <c r="I89" s="45">
        <f>SUM(I88-I31)</f>
        <v>0</v>
      </c>
      <c r="K89" s="45">
        <f>SUM(K88-K31)</f>
        <v>0</v>
      </c>
    </row>
    <row r="90" spans="1:12" ht="21.75" customHeight="1">
      <c r="A90" s="7" t="s">
        <v>17</v>
      </c>
      <c r="C90" s="19"/>
      <c r="E90" s="23"/>
      <c r="H90" s="23"/>
      <c r="I90" s="23"/>
      <c r="K90" s="23"/>
    </row>
    <row r="91" spans="1:12" ht="21.75" customHeight="1">
      <c r="C91" s="19"/>
      <c r="E91" s="75"/>
      <c r="F91" s="75"/>
      <c r="G91" s="75"/>
      <c r="H91" s="75"/>
      <c r="I91" s="75"/>
      <c r="J91" s="75"/>
      <c r="K91" s="75"/>
    </row>
    <row r="92" spans="1:12" ht="21.75" customHeight="1">
      <c r="A92" s="36"/>
      <c r="B92" s="25"/>
      <c r="C92" s="19"/>
    </row>
    <row r="93" spans="1:12" ht="21.75" customHeight="1">
      <c r="A93" s="37"/>
      <c r="B93" s="25"/>
      <c r="C93" s="19"/>
    </row>
    <row r="94" spans="1:12" ht="21.75" customHeight="1">
      <c r="B94" s="38" t="s">
        <v>38</v>
      </c>
    </row>
    <row r="95" spans="1:12" ht="21.75" customHeight="1">
      <c r="A95" s="36"/>
      <c r="B95" s="25"/>
      <c r="C95" s="19"/>
    </row>
  </sheetData>
  <mergeCells count="6">
    <mergeCell ref="E69:G69"/>
    <mergeCell ref="I69:K69"/>
    <mergeCell ref="E5:G5"/>
    <mergeCell ref="I5:K5"/>
    <mergeCell ref="E38:G38"/>
    <mergeCell ref="I38:K38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alignWithMargins="0">
    <evenHeader>&amp;R&amp;"Arial,Italic"&amp;12For internal use only</evenHead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3"/>
  <sheetViews>
    <sheetView showGridLines="0" view="pageBreakPreview" topLeftCell="A62" zoomScaleNormal="100" zoomScaleSheetLayoutView="100" workbookViewId="0">
      <selection activeCell="K58" sqref="K58"/>
    </sheetView>
  </sheetViews>
  <sheetFormatPr defaultColWidth="10.7109375" defaultRowHeight="21.75" customHeight="1"/>
  <cols>
    <col min="1" max="1" width="56.28515625" style="144" customWidth="1"/>
    <col min="2" max="2" width="1.85546875" style="145" customWidth="1"/>
    <col min="3" max="3" width="5.85546875" style="144" customWidth="1"/>
    <col min="4" max="4" width="1.85546875" style="145" customWidth="1"/>
    <col min="5" max="5" width="13.85546875" style="145" customWidth="1"/>
    <col min="6" max="6" width="1.85546875" style="145" customWidth="1"/>
    <col min="7" max="7" width="14.7109375" style="145" bestFit="1" customWidth="1"/>
    <col min="8" max="8" width="1.85546875" style="145" customWidth="1"/>
    <col min="9" max="9" width="13.7109375" style="145" customWidth="1"/>
    <col min="10" max="10" width="1.7109375" style="145" customWidth="1"/>
    <col min="11" max="11" width="13.7109375" style="145" customWidth="1"/>
    <col min="12" max="12" width="0.5703125" style="145" customWidth="1"/>
    <col min="13" max="16384" width="10.7109375" style="145"/>
  </cols>
  <sheetData>
    <row r="1" spans="1:11" s="140" customFormat="1" ht="21.75" customHeight="1">
      <c r="A1" s="136" t="s">
        <v>92</v>
      </c>
      <c r="B1" s="137"/>
      <c r="C1" s="138"/>
      <c r="D1" s="139"/>
      <c r="E1" s="139"/>
      <c r="F1" s="139"/>
      <c r="G1" s="139"/>
      <c r="H1" s="139"/>
      <c r="I1" s="139"/>
      <c r="J1" s="139"/>
      <c r="K1" s="139"/>
    </row>
    <row r="2" spans="1:11" s="140" customFormat="1" ht="21.75" customHeight="1">
      <c r="A2" s="136" t="s">
        <v>48</v>
      </c>
      <c r="B2" s="137"/>
      <c r="C2" s="138"/>
      <c r="D2" s="139"/>
      <c r="E2" s="139"/>
      <c r="F2" s="139"/>
      <c r="G2" s="139"/>
      <c r="H2" s="139"/>
      <c r="I2" s="139"/>
      <c r="J2" s="139"/>
      <c r="K2" s="139"/>
    </row>
    <row r="3" spans="1:11" s="140" customFormat="1" ht="21.75" customHeight="1">
      <c r="A3" s="136" t="s">
        <v>198</v>
      </c>
      <c r="B3" s="137"/>
      <c r="C3" s="138"/>
      <c r="D3" s="139"/>
      <c r="E3" s="139"/>
      <c r="F3" s="139"/>
      <c r="G3" s="139"/>
      <c r="H3" s="139"/>
      <c r="I3" s="139"/>
      <c r="J3" s="139"/>
      <c r="K3" s="139"/>
    </row>
    <row r="4" spans="1:11" s="140" customFormat="1" ht="21.75" customHeight="1">
      <c r="B4" s="141"/>
      <c r="C4" s="142"/>
      <c r="D4" s="139"/>
      <c r="E4" s="139"/>
      <c r="F4" s="139"/>
      <c r="G4" s="139"/>
      <c r="H4" s="139"/>
      <c r="I4" s="137"/>
      <c r="J4" s="139"/>
      <c r="K4" s="143" t="s">
        <v>1</v>
      </c>
    </row>
    <row r="5" spans="1:11" ht="21.75" customHeight="1">
      <c r="E5" s="146"/>
      <c r="F5" s="146" t="s">
        <v>2</v>
      </c>
      <c r="G5" s="146"/>
      <c r="H5" s="147"/>
      <c r="I5" s="146"/>
      <c r="J5" s="146" t="s">
        <v>3</v>
      </c>
      <c r="K5" s="146"/>
    </row>
    <row r="6" spans="1:11" ht="21.75" customHeight="1">
      <c r="C6" s="148" t="s">
        <v>4</v>
      </c>
      <c r="D6" s="149"/>
      <c r="E6" s="150">
        <v>2564</v>
      </c>
      <c r="F6" s="151"/>
      <c r="G6" s="150">
        <v>2563</v>
      </c>
      <c r="H6" s="152"/>
      <c r="I6" s="150">
        <v>2564</v>
      </c>
      <c r="J6" s="151"/>
      <c r="K6" s="150">
        <v>2563</v>
      </c>
    </row>
    <row r="7" spans="1:11" ht="21.75" customHeight="1">
      <c r="A7" s="153" t="s">
        <v>73</v>
      </c>
      <c r="C7" s="154"/>
      <c r="D7" s="155"/>
      <c r="E7" s="156"/>
      <c r="F7" s="157"/>
      <c r="G7" s="158"/>
      <c r="H7" s="152"/>
      <c r="I7" s="156"/>
      <c r="J7" s="157"/>
      <c r="K7" s="158"/>
    </row>
    <row r="8" spans="1:11" ht="21.75" customHeight="1">
      <c r="A8" s="153" t="s">
        <v>177</v>
      </c>
      <c r="C8" s="154"/>
      <c r="D8" s="155"/>
      <c r="E8" s="156"/>
      <c r="F8" s="157"/>
      <c r="G8" s="158"/>
      <c r="H8" s="152"/>
      <c r="I8" s="156"/>
      <c r="J8" s="157"/>
      <c r="K8" s="158"/>
    </row>
    <row r="9" spans="1:11" ht="21.75" customHeight="1">
      <c r="A9" s="153" t="s">
        <v>39</v>
      </c>
    </row>
    <row r="10" spans="1:11" ht="21.75" customHeight="1">
      <c r="A10" s="159" t="s">
        <v>93</v>
      </c>
      <c r="B10" s="160"/>
      <c r="C10" s="161"/>
      <c r="E10" s="162">
        <v>575997698</v>
      </c>
      <c r="F10" s="162"/>
      <c r="G10" s="162">
        <v>514663037</v>
      </c>
      <c r="H10" s="162"/>
      <c r="I10" s="162">
        <v>304571517</v>
      </c>
      <c r="J10" s="162"/>
      <c r="K10" s="162">
        <v>310769894</v>
      </c>
    </row>
    <row r="11" spans="1:11" ht="21.75" customHeight="1">
      <c r="A11" s="159" t="s">
        <v>127</v>
      </c>
      <c r="B11" s="160"/>
      <c r="C11" s="161"/>
      <c r="E11" s="162">
        <v>68494578</v>
      </c>
      <c r="F11" s="162"/>
      <c r="G11" s="162">
        <v>43000876</v>
      </c>
      <c r="H11" s="162"/>
      <c r="I11" s="162">
        <v>39150976</v>
      </c>
      <c r="J11" s="162"/>
      <c r="K11" s="162">
        <v>43000876</v>
      </c>
    </row>
    <row r="12" spans="1:11" ht="21.75" customHeight="1">
      <c r="A12" s="159" t="s">
        <v>210</v>
      </c>
      <c r="B12" s="160"/>
      <c r="C12" s="161"/>
      <c r="E12" s="162">
        <v>936828</v>
      </c>
      <c r="F12" s="162"/>
      <c r="G12" s="162">
        <v>1132047</v>
      </c>
      <c r="H12" s="162"/>
      <c r="I12" s="162">
        <v>12260</v>
      </c>
      <c r="J12" s="162"/>
      <c r="K12" s="162">
        <v>129377</v>
      </c>
    </row>
    <row r="13" spans="1:11" ht="21.75" customHeight="1">
      <c r="A13" s="159" t="s">
        <v>152</v>
      </c>
      <c r="B13" s="160"/>
      <c r="C13" s="161"/>
      <c r="E13" s="162">
        <v>140450</v>
      </c>
      <c r="F13" s="162"/>
      <c r="G13" s="162">
        <v>184155</v>
      </c>
      <c r="H13" s="162"/>
      <c r="I13" s="162">
        <v>3513731</v>
      </c>
      <c r="J13" s="162"/>
      <c r="K13" s="162">
        <v>18792280</v>
      </c>
    </row>
    <row r="14" spans="1:11" ht="21.75" customHeight="1">
      <c r="A14" s="159" t="s">
        <v>40</v>
      </c>
      <c r="B14" s="160"/>
      <c r="C14" s="161"/>
      <c r="E14" s="162">
        <v>5339002</v>
      </c>
      <c r="F14" s="162"/>
      <c r="G14" s="162">
        <v>2447316</v>
      </c>
      <c r="H14" s="162"/>
      <c r="I14" s="162">
        <v>5832564</v>
      </c>
      <c r="J14" s="162"/>
      <c r="K14" s="162">
        <v>8578718</v>
      </c>
    </row>
    <row r="15" spans="1:11" ht="21.75" customHeight="1">
      <c r="A15" s="153" t="s">
        <v>41</v>
      </c>
      <c r="E15" s="164">
        <f>SUM(E10:E14)</f>
        <v>650908556</v>
      </c>
      <c r="F15" s="162"/>
      <c r="G15" s="164">
        <f>SUM(G10:G14)</f>
        <v>561427431</v>
      </c>
      <c r="H15" s="162"/>
      <c r="I15" s="164">
        <f>SUM(I10:I14)</f>
        <v>353081048</v>
      </c>
      <c r="J15" s="162"/>
      <c r="K15" s="164">
        <f>SUM(K10:K14)</f>
        <v>381271145</v>
      </c>
    </row>
    <row r="16" spans="1:11" ht="21.75" customHeight="1">
      <c r="A16" s="153" t="s">
        <v>42</v>
      </c>
      <c r="E16" s="162"/>
      <c r="F16" s="162"/>
      <c r="G16" s="162"/>
      <c r="H16" s="162"/>
      <c r="I16" s="162"/>
      <c r="J16" s="162"/>
      <c r="K16" s="162"/>
    </row>
    <row r="17" spans="1:11" ht="21.75" customHeight="1">
      <c r="A17" s="159" t="s">
        <v>94</v>
      </c>
      <c r="B17" s="160"/>
      <c r="C17" s="161"/>
      <c r="E17" s="162">
        <v>420914319</v>
      </c>
      <c r="F17" s="162"/>
      <c r="G17" s="162">
        <v>379554722</v>
      </c>
      <c r="H17" s="162"/>
      <c r="I17" s="162">
        <v>196216913</v>
      </c>
      <c r="J17" s="162"/>
      <c r="K17" s="162">
        <v>213062561</v>
      </c>
    </row>
    <row r="18" spans="1:11" ht="21.75" customHeight="1">
      <c r="A18" s="159" t="s">
        <v>128</v>
      </c>
      <c r="B18" s="160"/>
      <c r="C18" s="161"/>
      <c r="E18" s="162">
        <v>44572458</v>
      </c>
      <c r="F18" s="162"/>
      <c r="G18" s="162">
        <v>32109374</v>
      </c>
      <c r="H18" s="162"/>
      <c r="I18" s="162">
        <v>30918153</v>
      </c>
      <c r="J18" s="162"/>
      <c r="K18" s="162">
        <v>32109374</v>
      </c>
    </row>
    <row r="19" spans="1:11" ht="21.75" customHeight="1">
      <c r="A19" s="159" t="s">
        <v>126</v>
      </c>
      <c r="B19" s="160"/>
      <c r="C19" s="161"/>
      <c r="E19" s="162">
        <v>18752016</v>
      </c>
      <c r="F19" s="162"/>
      <c r="G19" s="162">
        <v>18298201</v>
      </c>
      <c r="H19" s="162"/>
      <c r="I19" s="162">
        <v>13624687</v>
      </c>
      <c r="J19" s="162"/>
      <c r="K19" s="162">
        <v>13931565</v>
      </c>
    </row>
    <row r="20" spans="1:11" ht="21.75" customHeight="1">
      <c r="A20" s="159" t="s">
        <v>43</v>
      </c>
      <c r="B20" s="160"/>
      <c r="C20" s="161"/>
      <c r="E20" s="162">
        <v>109925735</v>
      </c>
      <c r="F20" s="162"/>
      <c r="G20" s="162">
        <v>111469827</v>
      </c>
      <c r="H20" s="162"/>
      <c r="I20" s="162">
        <v>77867727</v>
      </c>
      <c r="J20" s="162"/>
      <c r="K20" s="162">
        <v>83922008</v>
      </c>
    </row>
    <row r="21" spans="1:11" ht="21.75" customHeight="1">
      <c r="A21" s="159" t="s">
        <v>211</v>
      </c>
      <c r="B21" s="160"/>
      <c r="C21" s="161"/>
      <c r="E21" s="163">
        <v>1147412</v>
      </c>
      <c r="F21" s="163"/>
      <c r="G21" s="163">
        <v>25146535</v>
      </c>
      <c r="H21" s="163"/>
      <c r="I21" s="163">
        <v>921924</v>
      </c>
      <c r="J21" s="163"/>
      <c r="K21" s="163">
        <v>1551109</v>
      </c>
    </row>
    <row r="22" spans="1:11" ht="21.75" customHeight="1">
      <c r="A22" s="159" t="s">
        <v>188</v>
      </c>
      <c r="B22" s="160"/>
      <c r="C22" s="161">
        <v>30.5</v>
      </c>
      <c r="E22" s="163">
        <v>0</v>
      </c>
      <c r="F22" s="162"/>
      <c r="G22" s="163">
        <v>0</v>
      </c>
      <c r="H22" s="162"/>
      <c r="I22" s="163">
        <v>0</v>
      </c>
      <c r="J22" s="162"/>
      <c r="K22" s="162">
        <v>9904835</v>
      </c>
    </row>
    <row r="23" spans="1:11" ht="21.75" customHeight="1">
      <c r="A23" s="159" t="s">
        <v>153</v>
      </c>
      <c r="B23" s="160"/>
      <c r="C23" s="161">
        <v>12</v>
      </c>
      <c r="E23" s="163">
        <v>0</v>
      </c>
      <c r="F23" s="163"/>
      <c r="G23" s="163">
        <v>0</v>
      </c>
      <c r="H23" s="163"/>
      <c r="I23" s="163">
        <v>0</v>
      </c>
      <c r="J23" s="163"/>
      <c r="K23" s="163">
        <v>5722287</v>
      </c>
    </row>
    <row r="24" spans="1:11" ht="21.75" customHeight="1">
      <c r="A24" s="159" t="s">
        <v>237</v>
      </c>
      <c r="B24" s="160"/>
      <c r="C24" s="161"/>
      <c r="E24" s="162"/>
      <c r="F24" s="162"/>
      <c r="G24" s="162"/>
      <c r="H24" s="162"/>
      <c r="I24" s="162"/>
      <c r="J24" s="162"/>
      <c r="K24" s="162"/>
    </row>
    <row r="25" spans="1:11" ht="21.75" customHeight="1">
      <c r="A25" s="159" t="s">
        <v>189</v>
      </c>
      <c r="B25" s="160"/>
      <c r="C25" s="161"/>
      <c r="E25" s="163">
        <v>0</v>
      </c>
      <c r="F25" s="162"/>
      <c r="G25" s="163">
        <v>0</v>
      </c>
      <c r="H25" s="162"/>
      <c r="I25" s="163">
        <v>-29831044</v>
      </c>
      <c r="J25" s="162"/>
      <c r="K25" s="162">
        <v>69774337</v>
      </c>
    </row>
    <row r="26" spans="1:11" ht="21.75" customHeight="1">
      <c r="A26" s="159" t="s">
        <v>154</v>
      </c>
      <c r="B26" s="160"/>
      <c r="C26" s="161">
        <v>13</v>
      </c>
      <c r="E26" s="163">
        <v>0</v>
      </c>
      <c r="F26" s="162"/>
      <c r="G26" s="163">
        <v>0</v>
      </c>
      <c r="H26" s="162"/>
      <c r="I26" s="163">
        <v>0</v>
      </c>
      <c r="J26" s="162"/>
      <c r="K26" s="162">
        <v>4328023</v>
      </c>
    </row>
    <row r="27" spans="1:11" ht="21.75" customHeight="1">
      <c r="A27" s="153" t="s">
        <v>44</v>
      </c>
      <c r="E27" s="164">
        <f>SUM(E17:E26)</f>
        <v>595311940</v>
      </c>
      <c r="F27" s="162"/>
      <c r="G27" s="164">
        <f>SUM(G17:G26)</f>
        <v>566578659</v>
      </c>
      <c r="H27" s="162"/>
      <c r="I27" s="164">
        <f>SUM(I17:I26)</f>
        <v>289718360</v>
      </c>
      <c r="J27" s="162"/>
      <c r="K27" s="164">
        <f>SUM(K17:K26)</f>
        <v>434306099</v>
      </c>
    </row>
    <row r="28" spans="1:11" ht="21.75" customHeight="1">
      <c r="A28" s="165" t="s">
        <v>178</v>
      </c>
      <c r="B28" s="140"/>
      <c r="E28" s="162">
        <f>E15-E27</f>
        <v>55596616</v>
      </c>
      <c r="F28" s="162"/>
      <c r="G28" s="162">
        <f>G15-G27</f>
        <v>-5151228</v>
      </c>
      <c r="H28" s="162"/>
      <c r="I28" s="162">
        <f>I15-I27</f>
        <v>63362688</v>
      </c>
      <c r="J28" s="162"/>
      <c r="K28" s="162">
        <f>K15-K27</f>
        <v>-53034954</v>
      </c>
    </row>
    <row r="29" spans="1:11" ht="21.75" customHeight="1">
      <c r="A29" s="159" t="s">
        <v>45</v>
      </c>
      <c r="B29" s="140"/>
      <c r="C29" s="161"/>
      <c r="E29" s="166">
        <v>-6908351</v>
      </c>
      <c r="F29" s="162"/>
      <c r="G29" s="166">
        <v>-9213091</v>
      </c>
      <c r="H29" s="162"/>
      <c r="I29" s="166">
        <v>-4859959</v>
      </c>
      <c r="J29" s="162"/>
      <c r="K29" s="166">
        <v>-7516780</v>
      </c>
    </row>
    <row r="30" spans="1:11" ht="21.75" customHeight="1">
      <c r="A30" s="165" t="s">
        <v>179</v>
      </c>
      <c r="B30" s="140"/>
      <c r="E30" s="162">
        <f>SUM(E28:E29)</f>
        <v>48688265</v>
      </c>
      <c r="F30" s="162"/>
      <c r="G30" s="162">
        <f>SUM(G28:G29)</f>
        <v>-14364319</v>
      </c>
      <c r="H30" s="162"/>
      <c r="I30" s="162">
        <f>SUM(I28:I29)</f>
        <v>58502729</v>
      </c>
      <c r="J30" s="162"/>
      <c r="K30" s="162">
        <f>SUM(K28:K29)</f>
        <v>-60551734</v>
      </c>
    </row>
    <row r="31" spans="1:11" ht="21.75" customHeight="1">
      <c r="A31" s="159" t="s">
        <v>238</v>
      </c>
      <c r="B31" s="140"/>
      <c r="C31" s="161">
        <v>24</v>
      </c>
      <c r="E31" s="166">
        <v>-9495017</v>
      </c>
      <c r="F31" s="167"/>
      <c r="G31" s="166">
        <v>-1187461</v>
      </c>
      <c r="H31" s="167"/>
      <c r="I31" s="166">
        <v>-5312167</v>
      </c>
      <c r="J31" s="167"/>
      <c r="K31" s="166">
        <v>-68663546</v>
      </c>
    </row>
    <row r="32" spans="1:11" ht="21.75" customHeight="1">
      <c r="A32" s="153" t="s">
        <v>183</v>
      </c>
      <c r="E32" s="168">
        <f>SUM(E30:E31)</f>
        <v>39193248</v>
      </c>
      <c r="F32" s="167"/>
      <c r="G32" s="168">
        <f>SUM(G30:G31)</f>
        <v>-15551780</v>
      </c>
      <c r="H32" s="167"/>
      <c r="I32" s="166">
        <f>SUM(I30:I31)</f>
        <v>53190562</v>
      </c>
      <c r="J32" s="167"/>
      <c r="K32" s="166">
        <f>SUM(K30:K31)</f>
        <v>-129215280</v>
      </c>
    </row>
    <row r="33" spans="1:21" ht="21.75" customHeight="1">
      <c r="A33" s="153"/>
      <c r="E33" s="169"/>
      <c r="F33" s="167"/>
      <c r="G33" s="169"/>
      <c r="H33" s="167"/>
      <c r="I33" s="167"/>
      <c r="J33" s="167"/>
      <c r="K33" s="167"/>
    </row>
    <row r="34" spans="1:21" ht="21.75" customHeight="1">
      <c r="A34" s="153" t="s">
        <v>180</v>
      </c>
      <c r="E34" s="169"/>
      <c r="F34" s="167"/>
      <c r="G34" s="169"/>
      <c r="H34" s="167"/>
      <c r="I34" s="167"/>
      <c r="J34" s="167"/>
      <c r="K34" s="167"/>
    </row>
    <row r="35" spans="1:21" ht="21.75" customHeight="1">
      <c r="A35" s="144" t="s">
        <v>239</v>
      </c>
      <c r="C35" s="161">
        <v>25</v>
      </c>
      <c r="E35" s="170">
        <v>3599436</v>
      </c>
      <c r="F35" s="163"/>
      <c r="G35" s="170">
        <v>-81168728</v>
      </c>
      <c r="H35" s="163"/>
      <c r="I35" s="216"/>
      <c r="J35" s="216"/>
      <c r="K35" s="216"/>
    </row>
    <row r="36" spans="1:21" ht="21.75" customHeight="1">
      <c r="A36" s="153" t="s">
        <v>244</v>
      </c>
      <c r="E36" s="170">
        <f>SUM(E32,E35)</f>
        <v>42792684</v>
      </c>
      <c r="F36" s="163"/>
      <c r="G36" s="170">
        <f>SUM(G32,G35)</f>
        <v>-96720508</v>
      </c>
      <c r="H36" s="163"/>
      <c r="I36" s="216"/>
      <c r="J36" s="216"/>
      <c r="K36" s="216"/>
    </row>
    <row r="37" spans="1:21" ht="21.75" customHeight="1">
      <c r="A37" s="153"/>
      <c r="E37" s="169"/>
      <c r="F37" s="167"/>
      <c r="G37" s="167"/>
      <c r="H37" s="167"/>
      <c r="I37" s="167"/>
      <c r="J37" s="167"/>
      <c r="K37" s="167"/>
    </row>
    <row r="38" spans="1:21" s="172" customFormat="1" ht="21.75" customHeight="1">
      <c r="A38" s="171"/>
      <c r="C38" s="173"/>
      <c r="D38" s="174"/>
      <c r="E38" s="173"/>
      <c r="F38" s="175"/>
      <c r="G38" s="173"/>
      <c r="H38" s="176"/>
      <c r="I38" s="177"/>
      <c r="J38" s="178"/>
      <c r="K38" s="177"/>
      <c r="M38" s="179"/>
      <c r="O38" s="179"/>
      <c r="Q38" s="179"/>
      <c r="S38" s="179"/>
      <c r="U38" s="179"/>
    </row>
    <row r="39" spans="1:21" ht="21.75" customHeight="1">
      <c r="A39" s="144" t="s">
        <v>17</v>
      </c>
      <c r="C39" s="180"/>
      <c r="E39" s="181"/>
      <c r="G39" s="181"/>
      <c r="I39" s="181"/>
      <c r="J39" s="149"/>
      <c r="K39" s="181"/>
    </row>
    <row r="40" spans="1:21" s="140" customFormat="1" ht="21.75" customHeight="1">
      <c r="A40" s="136" t="s">
        <v>92</v>
      </c>
      <c r="B40" s="137"/>
      <c r="C40" s="138"/>
      <c r="D40" s="139"/>
      <c r="E40" s="139"/>
      <c r="F40" s="139"/>
      <c r="G40" s="139"/>
      <c r="H40" s="139"/>
      <c r="I40" s="139"/>
      <c r="J40" s="139"/>
      <c r="K40" s="139"/>
    </row>
    <row r="41" spans="1:21" s="140" customFormat="1" ht="21.75" customHeight="1">
      <c r="A41" s="136" t="s">
        <v>48</v>
      </c>
      <c r="B41" s="137"/>
      <c r="C41" s="138"/>
      <c r="D41" s="139"/>
      <c r="E41" s="139"/>
      <c r="F41" s="139"/>
      <c r="G41" s="139"/>
      <c r="H41" s="139"/>
      <c r="I41" s="139"/>
      <c r="J41" s="139"/>
      <c r="K41" s="139"/>
    </row>
    <row r="42" spans="1:21" s="140" customFormat="1" ht="21.75" customHeight="1">
      <c r="A42" s="136" t="s">
        <v>198</v>
      </c>
      <c r="B42" s="137"/>
      <c r="C42" s="138"/>
      <c r="D42" s="139"/>
      <c r="E42" s="139"/>
      <c r="F42" s="139"/>
      <c r="G42" s="139"/>
      <c r="H42" s="139"/>
      <c r="I42" s="139"/>
      <c r="J42" s="139"/>
      <c r="K42" s="139"/>
    </row>
    <row r="43" spans="1:21" s="140" customFormat="1" ht="21.75" customHeight="1">
      <c r="B43" s="141"/>
      <c r="C43" s="142"/>
      <c r="D43" s="139"/>
      <c r="E43" s="139"/>
      <c r="F43" s="139"/>
      <c r="G43" s="139"/>
      <c r="H43" s="139"/>
      <c r="I43" s="137"/>
      <c r="J43" s="139"/>
      <c r="K43" s="143" t="s">
        <v>1</v>
      </c>
    </row>
    <row r="44" spans="1:21" ht="21.75" customHeight="1">
      <c r="E44" s="146"/>
      <c r="F44" s="146" t="s">
        <v>2</v>
      </c>
      <c r="G44" s="146"/>
      <c r="H44" s="147"/>
      <c r="I44" s="146"/>
      <c r="J44" s="146" t="s">
        <v>3</v>
      </c>
      <c r="K44" s="146"/>
    </row>
    <row r="45" spans="1:21" ht="21.75" customHeight="1">
      <c r="C45" s="148" t="s">
        <v>4</v>
      </c>
      <c r="D45" s="149"/>
      <c r="E45" s="150">
        <v>2564</v>
      </c>
      <c r="F45" s="151"/>
      <c r="G45" s="150">
        <v>2563</v>
      </c>
      <c r="H45" s="152"/>
      <c r="I45" s="150">
        <v>2564</v>
      </c>
      <c r="J45" s="151"/>
      <c r="K45" s="150">
        <v>2563</v>
      </c>
    </row>
    <row r="46" spans="1:21" s="172" customFormat="1" ht="21.75" customHeight="1">
      <c r="A46" s="171" t="s">
        <v>74</v>
      </c>
      <c r="C46" s="182"/>
      <c r="D46" s="174"/>
      <c r="E46" s="183"/>
      <c r="F46" s="182"/>
      <c r="G46" s="183"/>
      <c r="H46" s="176"/>
      <c r="I46" s="184"/>
      <c r="J46" s="178"/>
      <c r="K46" s="184"/>
      <c r="M46" s="179"/>
      <c r="O46" s="179"/>
      <c r="Q46" s="179"/>
      <c r="S46" s="179"/>
      <c r="U46" s="179"/>
    </row>
    <row r="47" spans="1:21" s="172" customFormat="1" ht="21.75" customHeight="1">
      <c r="A47" s="185" t="s">
        <v>89</v>
      </c>
      <c r="C47" s="186"/>
      <c r="D47" s="187"/>
      <c r="E47" s="184"/>
      <c r="F47" s="186"/>
      <c r="G47" s="184"/>
      <c r="H47" s="176"/>
      <c r="I47" s="188"/>
      <c r="J47" s="178"/>
      <c r="K47" s="188"/>
      <c r="M47" s="179"/>
      <c r="O47" s="179"/>
      <c r="Q47" s="179"/>
      <c r="S47" s="179"/>
      <c r="U47" s="179"/>
    </row>
    <row r="48" spans="1:21" s="172" customFormat="1" ht="21.75" customHeight="1">
      <c r="A48" s="189" t="s">
        <v>177</v>
      </c>
      <c r="C48" s="186"/>
      <c r="D48" s="187"/>
      <c r="E48" s="184"/>
      <c r="F48" s="186"/>
      <c r="G48" s="184"/>
      <c r="H48" s="176"/>
      <c r="I48" s="188"/>
      <c r="J48" s="178"/>
      <c r="K48" s="188"/>
      <c r="M48" s="179"/>
      <c r="O48" s="179"/>
      <c r="Q48" s="179"/>
      <c r="S48" s="179"/>
      <c r="U48" s="179"/>
    </row>
    <row r="49" spans="1:21" s="172" customFormat="1" ht="21.75" customHeight="1">
      <c r="A49" s="190" t="s">
        <v>245</v>
      </c>
      <c r="C49" s="191"/>
      <c r="D49" s="187"/>
      <c r="E49" s="192">
        <v>0</v>
      </c>
      <c r="F49" s="175"/>
      <c r="G49" s="192">
        <v>7244024.1799999997</v>
      </c>
      <c r="H49" s="175"/>
      <c r="I49" s="192">
        <v>0</v>
      </c>
      <c r="J49" s="193"/>
      <c r="K49" s="192">
        <v>4688795</v>
      </c>
      <c r="M49" s="179"/>
      <c r="O49" s="179"/>
      <c r="Q49" s="179"/>
      <c r="S49" s="179"/>
      <c r="U49" s="179"/>
    </row>
    <row r="50" spans="1:21" s="172" customFormat="1" ht="21.75" customHeight="1">
      <c r="A50" s="190" t="s">
        <v>129</v>
      </c>
      <c r="C50" s="191">
        <v>24</v>
      </c>
      <c r="D50" s="187"/>
      <c r="E50" s="194">
        <v>0</v>
      </c>
      <c r="F50" s="175"/>
      <c r="G50" s="194">
        <v>-1449088.1800000002</v>
      </c>
      <c r="H50" s="175"/>
      <c r="I50" s="194">
        <v>0</v>
      </c>
      <c r="J50" s="193"/>
      <c r="K50" s="194">
        <v>-937759</v>
      </c>
      <c r="M50" s="179"/>
      <c r="O50" s="179"/>
      <c r="Q50" s="179"/>
      <c r="S50" s="179"/>
      <c r="U50" s="179"/>
    </row>
    <row r="51" spans="1:21" s="172" customFormat="1" ht="21.75" customHeight="1">
      <c r="A51" s="190" t="s">
        <v>134</v>
      </c>
      <c r="C51" s="191"/>
      <c r="D51" s="187"/>
      <c r="E51" s="195"/>
      <c r="F51" s="175"/>
      <c r="G51" s="195"/>
      <c r="H51" s="193"/>
      <c r="I51" s="195"/>
      <c r="J51" s="178"/>
      <c r="K51" s="195"/>
      <c r="M51" s="179"/>
      <c r="O51" s="179"/>
      <c r="Q51" s="179"/>
      <c r="S51" s="179"/>
      <c r="U51" s="179"/>
    </row>
    <row r="52" spans="1:21" s="172" customFormat="1" ht="21.75" customHeight="1">
      <c r="A52" s="190" t="s">
        <v>133</v>
      </c>
      <c r="C52" s="196"/>
      <c r="D52" s="187"/>
      <c r="E52" s="197">
        <f>SUM(E49:E50)</f>
        <v>0</v>
      </c>
      <c r="F52" s="198"/>
      <c r="G52" s="197">
        <f>SUM(G49:G50)</f>
        <v>5794936</v>
      </c>
      <c r="H52" s="199"/>
      <c r="I52" s="197">
        <f>SUM(I49:I50)</f>
        <v>0</v>
      </c>
      <c r="J52" s="199"/>
      <c r="K52" s="197">
        <f>SUM(K49:K50)</f>
        <v>3751036</v>
      </c>
      <c r="M52" s="179"/>
      <c r="O52" s="179"/>
      <c r="Q52" s="179"/>
      <c r="S52" s="179"/>
      <c r="U52" s="179"/>
    </row>
    <row r="53" spans="1:21" s="172" customFormat="1" ht="21.75" customHeight="1">
      <c r="A53" s="200" t="s">
        <v>180</v>
      </c>
      <c r="C53" s="196"/>
      <c r="D53" s="187"/>
      <c r="E53" s="199"/>
      <c r="F53" s="198"/>
      <c r="G53" s="199"/>
      <c r="H53" s="199"/>
      <c r="I53" s="199"/>
      <c r="J53" s="199"/>
      <c r="K53" s="199"/>
      <c r="M53" s="179"/>
      <c r="O53" s="179"/>
      <c r="Q53" s="179"/>
      <c r="S53" s="179"/>
      <c r="U53" s="179"/>
    </row>
    <row r="54" spans="1:21" s="172" customFormat="1" ht="21.75" customHeight="1">
      <c r="A54" s="190" t="s">
        <v>181</v>
      </c>
      <c r="C54" s="196"/>
      <c r="D54" s="187"/>
      <c r="E54" s="197">
        <v>0</v>
      </c>
      <c r="F54" s="198"/>
      <c r="G54" s="197">
        <v>0</v>
      </c>
      <c r="H54" s="199"/>
      <c r="I54" s="197">
        <v>0</v>
      </c>
      <c r="J54" s="199"/>
      <c r="K54" s="197">
        <v>0</v>
      </c>
      <c r="M54" s="179"/>
      <c r="O54" s="179"/>
      <c r="Q54" s="179"/>
      <c r="S54" s="179"/>
      <c r="U54" s="179"/>
    </row>
    <row r="55" spans="1:21" s="172" customFormat="1" ht="21.75" customHeight="1">
      <c r="A55" s="171" t="s">
        <v>79</v>
      </c>
      <c r="C55" s="191"/>
      <c r="D55" s="174"/>
      <c r="E55" s="197">
        <f>E52+E54</f>
        <v>0</v>
      </c>
      <c r="F55" s="175"/>
      <c r="G55" s="197">
        <f>G52+G54</f>
        <v>5794936</v>
      </c>
      <c r="H55" s="193"/>
      <c r="I55" s="197">
        <f>I52+I54</f>
        <v>0</v>
      </c>
      <c r="J55" s="173"/>
      <c r="K55" s="197">
        <f>K52+K54</f>
        <v>3751036</v>
      </c>
      <c r="M55" s="179"/>
      <c r="O55" s="179"/>
      <c r="Q55" s="179"/>
      <c r="S55" s="179"/>
      <c r="U55" s="179"/>
    </row>
    <row r="56" spans="1:21" s="172" customFormat="1" ht="21.75" customHeight="1">
      <c r="A56" s="171"/>
      <c r="C56" s="173"/>
      <c r="D56" s="174"/>
      <c r="E56" s="177"/>
      <c r="F56" s="175"/>
      <c r="G56" s="177"/>
      <c r="H56" s="176"/>
      <c r="I56" s="177"/>
      <c r="J56" s="178"/>
      <c r="K56" s="177"/>
      <c r="M56" s="179"/>
      <c r="O56" s="179"/>
      <c r="Q56" s="179"/>
      <c r="S56" s="179"/>
      <c r="U56" s="179"/>
    </row>
    <row r="57" spans="1:21" s="172" customFormat="1" ht="21.75" customHeight="1" thickBot="1">
      <c r="A57" s="171" t="s">
        <v>80</v>
      </c>
      <c r="C57" s="173"/>
      <c r="D57" s="174"/>
      <c r="E57" s="201">
        <f>SUM(E36+E55)</f>
        <v>42792684</v>
      </c>
      <c r="F57" s="175"/>
      <c r="G57" s="201">
        <f>SUM(G36+G55)</f>
        <v>-90925572</v>
      </c>
      <c r="H57" s="193"/>
      <c r="I57" s="201">
        <f>SUM(I32+I55)</f>
        <v>53190562</v>
      </c>
      <c r="J57" s="178"/>
      <c r="K57" s="201">
        <f>SUM(K32+K55)</f>
        <v>-125464244</v>
      </c>
      <c r="M57" s="179"/>
      <c r="O57" s="179"/>
      <c r="Q57" s="179"/>
      <c r="S57" s="179"/>
      <c r="U57" s="179"/>
    </row>
    <row r="58" spans="1:21" s="172" customFormat="1" ht="21.75" customHeight="1" thickTop="1">
      <c r="A58" s="171"/>
      <c r="C58" s="173"/>
      <c r="D58" s="174"/>
      <c r="E58" s="195"/>
      <c r="F58" s="175"/>
      <c r="G58" s="195"/>
      <c r="H58" s="193"/>
      <c r="I58" s="195"/>
      <c r="J58" s="178"/>
      <c r="K58" s="195"/>
      <c r="M58" s="179"/>
      <c r="O58" s="179"/>
      <c r="Q58" s="179"/>
      <c r="S58" s="179"/>
      <c r="U58" s="179"/>
    </row>
    <row r="59" spans="1:21" ht="21.75" customHeight="1">
      <c r="A59" s="153" t="s">
        <v>138</v>
      </c>
      <c r="C59" s="202"/>
      <c r="D59" s="149"/>
      <c r="E59" s="202"/>
      <c r="F59" s="151"/>
      <c r="G59" s="202"/>
      <c r="H59" s="152"/>
      <c r="I59" s="202"/>
      <c r="J59" s="151"/>
      <c r="K59" s="202"/>
    </row>
    <row r="60" spans="1:21" ht="21.75" customHeight="1">
      <c r="A60" s="144" t="s">
        <v>76</v>
      </c>
      <c r="C60" s="202"/>
      <c r="D60" s="149"/>
      <c r="E60" s="167">
        <f>SUM(E62-E61)</f>
        <v>37977774</v>
      </c>
      <c r="F60" s="151"/>
      <c r="G60" s="167">
        <f>SUM(G62-G61)</f>
        <v>-92944893</v>
      </c>
      <c r="H60" s="152"/>
      <c r="I60" s="167"/>
      <c r="J60" s="151"/>
      <c r="K60" s="167"/>
    </row>
    <row r="61" spans="1:21" s="172" customFormat="1" ht="21.75" customHeight="1">
      <c r="A61" s="144" t="s">
        <v>46</v>
      </c>
      <c r="C61" s="191"/>
      <c r="D61" s="187"/>
      <c r="E61" s="203">
        <v>4814910</v>
      </c>
      <c r="F61" s="145"/>
      <c r="G61" s="203">
        <v>-3775615</v>
      </c>
      <c r="H61" s="145"/>
      <c r="I61" s="181"/>
      <c r="J61" s="181"/>
      <c r="K61" s="181"/>
      <c r="M61" s="179"/>
      <c r="O61" s="179"/>
      <c r="Q61" s="179"/>
      <c r="S61" s="179"/>
      <c r="U61" s="179"/>
    </row>
    <row r="62" spans="1:21" s="172" customFormat="1" ht="21.75" customHeight="1" thickBot="1">
      <c r="A62" s="204"/>
      <c r="C62" s="178"/>
      <c r="D62" s="187"/>
      <c r="E62" s="205">
        <f>SUM(E36)</f>
        <v>42792684</v>
      </c>
      <c r="F62" s="167"/>
      <c r="G62" s="205">
        <f>SUM(G36)</f>
        <v>-96720508</v>
      </c>
      <c r="H62" s="167"/>
      <c r="I62" s="167"/>
      <c r="J62" s="167"/>
      <c r="K62" s="167"/>
      <c r="M62" s="179"/>
      <c r="O62" s="179"/>
      <c r="Q62" s="179"/>
      <c r="S62" s="179"/>
      <c r="U62" s="179"/>
    </row>
    <row r="63" spans="1:21" ht="21.75" customHeight="1" thickTop="1">
      <c r="A63" s="153" t="s">
        <v>49</v>
      </c>
      <c r="C63" s="161"/>
      <c r="E63" s="149"/>
      <c r="G63" s="149"/>
      <c r="I63" s="181"/>
      <c r="J63" s="181"/>
      <c r="K63" s="181"/>
      <c r="M63" s="206"/>
    </row>
    <row r="64" spans="1:21" ht="21.75" customHeight="1">
      <c r="A64" s="144" t="s">
        <v>76</v>
      </c>
      <c r="C64" s="161"/>
      <c r="E64" s="181">
        <f>E66-E65</f>
        <v>37977774</v>
      </c>
      <c r="G64" s="181">
        <f>G66-G65</f>
        <v>-87410554</v>
      </c>
      <c r="I64" s="181"/>
      <c r="J64" s="181"/>
      <c r="K64" s="181"/>
    </row>
    <row r="65" spans="1:11" ht="21.75" customHeight="1">
      <c r="A65" s="144" t="s">
        <v>46</v>
      </c>
      <c r="C65" s="191"/>
      <c r="E65" s="181">
        <v>4814910</v>
      </c>
      <c r="G65" s="181">
        <v>-3515018</v>
      </c>
      <c r="I65" s="149"/>
      <c r="J65" s="149"/>
      <c r="K65" s="149"/>
    </row>
    <row r="66" spans="1:11" ht="21.75" customHeight="1" thickBot="1">
      <c r="E66" s="207">
        <f>SUM(E57)</f>
        <v>42792684</v>
      </c>
      <c r="F66" s="167"/>
      <c r="G66" s="207">
        <f>SUM(G57)</f>
        <v>-90925572</v>
      </c>
      <c r="H66" s="167"/>
      <c r="I66" s="167"/>
      <c r="J66" s="167"/>
      <c r="K66" s="167"/>
    </row>
    <row r="67" spans="1:11" ht="21.75" customHeight="1" thickTop="1">
      <c r="A67" s="153" t="s">
        <v>47</v>
      </c>
      <c r="C67" s="161"/>
      <c r="E67" s="149"/>
      <c r="G67" s="149"/>
      <c r="I67" s="149"/>
      <c r="J67" s="149"/>
      <c r="K67" s="149"/>
    </row>
    <row r="68" spans="1:11" ht="21.75" customHeight="1">
      <c r="A68" s="159" t="s">
        <v>212</v>
      </c>
      <c r="B68" s="160"/>
      <c r="C68" s="161"/>
      <c r="E68" s="149"/>
      <c r="G68" s="149"/>
      <c r="H68" s="149"/>
      <c r="I68" s="149"/>
      <c r="J68" s="149"/>
      <c r="K68" s="149"/>
    </row>
    <row r="69" spans="1:11" ht="21.75" customHeight="1">
      <c r="A69" s="159" t="s">
        <v>240</v>
      </c>
      <c r="B69" s="160"/>
      <c r="C69" s="161"/>
      <c r="E69" s="149"/>
      <c r="G69" s="149"/>
      <c r="H69" s="149"/>
      <c r="I69" s="149"/>
      <c r="J69" s="149"/>
      <c r="K69" s="149"/>
    </row>
    <row r="70" spans="1:11" ht="21.75" customHeight="1" thickBot="1">
      <c r="A70" s="159" t="s">
        <v>213</v>
      </c>
      <c r="B70" s="160"/>
      <c r="C70" s="161"/>
      <c r="E70" s="208">
        <v>6.0999999999999999E-2</v>
      </c>
      <c r="F70" s="209"/>
      <c r="G70" s="208">
        <v>-2.1000000000000001E-2</v>
      </c>
      <c r="H70" s="209"/>
      <c r="I70" s="208">
        <v>9.4E-2</v>
      </c>
      <c r="J70" s="209"/>
      <c r="K70" s="208">
        <v>-0.22900000000000001</v>
      </c>
    </row>
    <row r="71" spans="1:11" ht="21.75" customHeight="1" thickTop="1" thickBot="1">
      <c r="A71" s="159" t="s">
        <v>241</v>
      </c>
      <c r="B71" s="140"/>
      <c r="C71" s="161"/>
      <c r="E71" s="208">
        <v>6.0000000000000001E-3</v>
      </c>
      <c r="F71" s="209"/>
      <c r="G71" s="208">
        <v>-0.14299999999999999</v>
      </c>
      <c r="H71" s="209"/>
      <c r="I71" s="215">
        <v>0</v>
      </c>
      <c r="J71" s="209"/>
      <c r="K71" s="215">
        <v>0</v>
      </c>
    </row>
    <row r="72" spans="1:11" ht="21.75" customHeight="1" thickTop="1">
      <c r="A72" s="159"/>
      <c r="B72" s="140"/>
      <c r="C72" s="161"/>
      <c r="E72" s="211"/>
      <c r="F72" s="209"/>
      <c r="G72" s="211"/>
      <c r="H72" s="209"/>
      <c r="I72" s="211"/>
      <c r="J72" s="209"/>
      <c r="K72" s="211"/>
    </row>
    <row r="73" spans="1:11" ht="21.75" customHeight="1">
      <c r="A73" s="144" t="s">
        <v>17</v>
      </c>
      <c r="C73" s="180"/>
      <c r="E73" s="181"/>
      <c r="G73" s="181"/>
      <c r="I73" s="181"/>
      <c r="J73" s="149"/>
      <c r="K73" s="181"/>
    </row>
  </sheetData>
  <pageMargins left="0.78740157480314965" right="0.39370078740157483" top="0.78740157480314965" bottom="0.39370078740157483" header="0.19685039370078741" footer="0.19685039370078741"/>
  <pageSetup paperSize="9" scale="72" fitToWidth="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8"/>
  <sheetViews>
    <sheetView showGridLines="0" view="pageBreakPreview" topLeftCell="A28" zoomScale="85" zoomScaleNormal="80" zoomScaleSheetLayoutView="85" workbookViewId="0">
      <selection activeCell="K32" sqref="K32"/>
    </sheetView>
  </sheetViews>
  <sheetFormatPr defaultColWidth="9.140625" defaultRowHeight="23.25"/>
  <cols>
    <col min="1" max="1" width="12.85546875" style="46" customWidth="1"/>
    <col min="2" max="2" width="9.85546875" style="46" customWidth="1"/>
    <col min="3" max="3" width="23.5703125" style="46" customWidth="1"/>
    <col min="4" max="4" width="1.28515625" style="57" customWidth="1"/>
    <col min="5" max="5" width="15" style="46" customWidth="1"/>
    <col min="6" max="6" width="1.7109375" style="46" customWidth="1"/>
    <col min="7" max="7" width="15" style="46" customWidth="1"/>
    <col min="8" max="8" width="1.7109375" style="46" customWidth="1"/>
    <col min="9" max="9" width="15" style="46" customWidth="1"/>
    <col min="10" max="10" width="1.5703125" style="46" customWidth="1"/>
    <col min="11" max="11" width="15" style="46" customWidth="1"/>
    <col min="12" max="12" width="1.5703125" style="46" customWidth="1"/>
    <col min="13" max="13" width="15" style="46" customWidth="1"/>
    <col min="14" max="14" width="1.7109375" style="46" customWidth="1"/>
    <col min="15" max="15" width="17.5703125" style="46" customWidth="1"/>
    <col min="16" max="16" width="1.7109375" style="46" customWidth="1"/>
    <col min="17" max="17" width="15" style="46" customWidth="1"/>
    <col min="18" max="18" width="1.7109375" style="46" customWidth="1"/>
    <col min="19" max="19" width="15" style="46" customWidth="1"/>
    <col min="20" max="20" width="1.7109375" style="46" customWidth="1"/>
    <col min="21" max="21" width="15" style="46" customWidth="1"/>
    <col min="22" max="22" width="0.85546875" style="46" customWidth="1"/>
    <col min="23" max="16384" width="9.140625" style="46"/>
  </cols>
  <sheetData>
    <row r="1" spans="1:21" ht="22.5" customHeight="1">
      <c r="A1" s="47" t="s">
        <v>92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22.5" customHeight="1">
      <c r="A2" s="47" t="s">
        <v>66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ht="22.5" customHeight="1">
      <c r="A3" s="47" t="s">
        <v>198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1:21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49"/>
      <c r="N4" s="49"/>
      <c r="O4" s="51"/>
      <c r="P4" s="49"/>
      <c r="Q4" s="51"/>
      <c r="R4" s="49"/>
      <c r="S4" s="49"/>
      <c r="T4" s="49"/>
      <c r="U4" s="51" t="s">
        <v>1</v>
      </c>
    </row>
    <row r="5" spans="1:21" ht="22.5" customHeight="1">
      <c r="A5" s="52"/>
      <c r="B5" s="52"/>
      <c r="C5" s="52"/>
      <c r="D5" s="53"/>
      <c r="E5" s="218" t="s">
        <v>2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</row>
    <row r="6" spans="1:21" ht="22.5" customHeight="1">
      <c r="A6" s="52"/>
      <c r="B6" s="52"/>
      <c r="C6" s="52"/>
      <c r="D6" s="54"/>
      <c r="E6" s="219" t="s">
        <v>75</v>
      </c>
      <c r="F6" s="219"/>
      <c r="G6" s="219"/>
      <c r="H6" s="220"/>
      <c r="I6" s="220"/>
      <c r="J6" s="219"/>
      <c r="K6" s="219"/>
      <c r="L6" s="219"/>
      <c r="M6" s="219"/>
      <c r="N6" s="219"/>
      <c r="O6" s="219"/>
      <c r="P6" s="219"/>
      <c r="Q6" s="219"/>
      <c r="R6" s="55"/>
      <c r="S6" s="52"/>
      <c r="T6" s="55"/>
      <c r="U6" s="55"/>
    </row>
    <row r="7" spans="1:21" ht="22.5" customHeight="1">
      <c r="A7" s="52"/>
      <c r="B7" s="52"/>
      <c r="C7" s="52"/>
      <c r="D7" s="54"/>
      <c r="E7" s="56"/>
      <c r="F7" s="56"/>
      <c r="G7" s="56"/>
      <c r="H7" s="56"/>
      <c r="I7" s="56"/>
      <c r="J7" s="56"/>
      <c r="K7" s="56"/>
      <c r="L7" s="56"/>
      <c r="M7" s="56"/>
      <c r="N7" s="56"/>
      <c r="O7" s="56" t="s">
        <v>214</v>
      </c>
      <c r="P7" s="56"/>
      <c r="Q7" s="56"/>
      <c r="R7" s="55"/>
      <c r="S7" s="52" t="s">
        <v>67</v>
      </c>
      <c r="T7" s="55"/>
      <c r="U7" s="55"/>
    </row>
    <row r="8" spans="1:21" ht="22.5" customHeight="1">
      <c r="A8" s="52"/>
      <c r="B8" s="52"/>
      <c r="C8" s="52"/>
      <c r="D8" s="54"/>
      <c r="E8" s="56"/>
      <c r="F8" s="56"/>
      <c r="G8" s="56"/>
      <c r="H8" s="56"/>
      <c r="I8" s="52" t="s">
        <v>155</v>
      </c>
      <c r="J8" s="56"/>
      <c r="K8" s="56"/>
      <c r="L8" s="56"/>
      <c r="M8" s="56"/>
      <c r="N8" s="56"/>
      <c r="O8" s="221" t="s">
        <v>29</v>
      </c>
      <c r="P8" s="221"/>
      <c r="Q8" s="56"/>
      <c r="R8" s="55"/>
      <c r="S8" s="52" t="s">
        <v>120</v>
      </c>
      <c r="T8" s="55"/>
      <c r="U8" s="55"/>
    </row>
    <row r="9" spans="1:21" s="52" customFormat="1" ht="22.5" customHeight="1">
      <c r="D9" s="56"/>
      <c r="I9" s="52" t="s">
        <v>156</v>
      </c>
      <c r="K9" s="221" t="s">
        <v>217</v>
      </c>
      <c r="L9" s="221"/>
      <c r="M9" s="221"/>
      <c r="N9" s="56"/>
      <c r="O9" s="52" t="s">
        <v>95</v>
      </c>
      <c r="P9" s="56"/>
      <c r="Q9" s="52" t="s">
        <v>68</v>
      </c>
      <c r="R9" s="56"/>
      <c r="S9" s="52" t="s">
        <v>121</v>
      </c>
      <c r="T9" s="56"/>
      <c r="U9" s="52" t="s">
        <v>68</v>
      </c>
    </row>
    <row r="10" spans="1:21" s="52" customFormat="1" ht="22.5" customHeight="1">
      <c r="D10" s="57"/>
      <c r="E10" s="56" t="s">
        <v>218</v>
      </c>
      <c r="G10" s="52" t="s">
        <v>99</v>
      </c>
      <c r="I10" s="52" t="s">
        <v>157</v>
      </c>
      <c r="K10" s="52" t="s">
        <v>135</v>
      </c>
      <c r="N10" s="56"/>
      <c r="O10" s="52" t="s">
        <v>96</v>
      </c>
      <c r="P10" s="56"/>
      <c r="Q10" s="52" t="s">
        <v>29</v>
      </c>
      <c r="R10" s="56"/>
      <c r="S10" s="52" t="s">
        <v>71</v>
      </c>
      <c r="T10" s="56"/>
      <c r="U10" s="52" t="s">
        <v>69</v>
      </c>
    </row>
    <row r="11" spans="1:21" s="52" customFormat="1" ht="22.5" customHeight="1">
      <c r="D11" s="56"/>
      <c r="E11" s="76" t="s">
        <v>219</v>
      </c>
      <c r="G11" s="76" t="s">
        <v>100</v>
      </c>
      <c r="H11" s="56"/>
      <c r="I11" s="80" t="s">
        <v>158</v>
      </c>
      <c r="K11" s="76" t="s">
        <v>136</v>
      </c>
      <c r="M11" s="76" t="s">
        <v>70</v>
      </c>
      <c r="O11" s="76" t="s">
        <v>97</v>
      </c>
      <c r="Q11" s="76" t="s">
        <v>77</v>
      </c>
      <c r="S11" s="76" t="s">
        <v>78</v>
      </c>
      <c r="U11" s="76" t="s">
        <v>72</v>
      </c>
    </row>
    <row r="12" spans="1:21" s="52" customFormat="1" ht="25.5" customHeight="1">
      <c r="A12" s="58" t="s">
        <v>144</v>
      </c>
      <c r="D12" s="56"/>
      <c r="E12" s="59">
        <v>282571268</v>
      </c>
      <c r="F12" s="60"/>
      <c r="G12" s="60">
        <v>314000677</v>
      </c>
      <c r="H12" s="60"/>
      <c r="I12" s="60">
        <v>0</v>
      </c>
      <c r="J12" s="60"/>
      <c r="K12" s="60">
        <v>7325590</v>
      </c>
      <c r="L12" s="60"/>
      <c r="M12" s="60">
        <v>-211707794</v>
      </c>
      <c r="N12" s="60"/>
      <c r="O12" s="60">
        <v>3365197</v>
      </c>
      <c r="P12" s="60"/>
      <c r="Q12" s="61">
        <f>SUM(E12:M12,O12)</f>
        <v>395554938</v>
      </c>
      <c r="R12" s="61"/>
      <c r="S12" s="60">
        <v>15011472</v>
      </c>
      <c r="T12" s="61"/>
      <c r="U12" s="61">
        <f>SUM(Q12:S12)</f>
        <v>410566410</v>
      </c>
    </row>
    <row r="13" spans="1:21" s="52" customFormat="1" ht="25.5" customHeight="1">
      <c r="A13" s="62" t="s">
        <v>119</v>
      </c>
      <c r="B13" s="46"/>
      <c r="C13" s="46"/>
      <c r="D13" s="56"/>
      <c r="E13" s="63">
        <v>0</v>
      </c>
      <c r="F13" s="64"/>
      <c r="G13" s="63">
        <v>0</v>
      </c>
      <c r="H13" s="64"/>
      <c r="I13" s="63">
        <v>0</v>
      </c>
      <c r="J13" s="64"/>
      <c r="K13" s="63">
        <v>0</v>
      </c>
      <c r="L13" s="64"/>
      <c r="M13" s="63">
        <f>SUM(PL!G60)</f>
        <v>-92944893</v>
      </c>
      <c r="N13" s="64"/>
      <c r="O13" s="63">
        <v>0</v>
      </c>
      <c r="P13" s="64"/>
      <c r="Q13" s="65">
        <f>SUM(E13:M13,O13)</f>
        <v>-92944893</v>
      </c>
      <c r="R13" s="64"/>
      <c r="S13" s="63">
        <f>PL!G61</f>
        <v>-3775615</v>
      </c>
      <c r="T13" s="64"/>
      <c r="U13" s="65">
        <f>SUM(Q13:S13)</f>
        <v>-96720508</v>
      </c>
    </row>
    <row r="14" spans="1:21" s="52" customFormat="1" ht="25.5" customHeight="1">
      <c r="A14" s="62" t="s">
        <v>79</v>
      </c>
      <c r="B14" s="46"/>
      <c r="C14" s="46"/>
      <c r="D14" s="56"/>
      <c r="E14" s="66">
        <v>0</v>
      </c>
      <c r="F14" s="64"/>
      <c r="G14" s="66">
        <v>0</v>
      </c>
      <c r="H14" s="64"/>
      <c r="I14" s="66">
        <v>0</v>
      </c>
      <c r="J14" s="64"/>
      <c r="K14" s="66">
        <v>0</v>
      </c>
      <c r="L14" s="64"/>
      <c r="M14" s="66">
        <v>5534339</v>
      </c>
      <c r="N14" s="64"/>
      <c r="O14" s="66">
        <v>0</v>
      </c>
      <c r="P14" s="64"/>
      <c r="Q14" s="67">
        <f>SUM(E14:M14,O14)</f>
        <v>5534339</v>
      </c>
      <c r="R14" s="64"/>
      <c r="S14" s="66">
        <v>260597</v>
      </c>
      <c r="T14" s="64"/>
      <c r="U14" s="67">
        <f>SUM(Q14:S14)</f>
        <v>5794936</v>
      </c>
    </row>
    <row r="15" spans="1:21" s="52" customFormat="1" ht="25.5" customHeight="1">
      <c r="A15" s="62" t="s">
        <v>80</v>
      </c>
      <c r="B15" s="46"/>
      <c r="C15" s="46"/>
      <c r="D15" s="56"/>
      <c r="E15" s="60">
        <f>SUM(E13:E14)</f>
        <v>0</v>
      </c>
      <c r="F15" s="60"/>
      <c r="G15" s="60">
        <f>SUM(G13:G14)</f>
        <v>0</v>
      </c>
      <c r="H15" s="60"/>
      <c r="I15" s="60">
        <f>SUM(I13:I14)</f>
        <v>0</v>
      </c>
      <c r="J15" s="60"/>
      <c r="K15" s="60">
        <f>SUM(K13:K14)</f>
        <v>0</v>
      </c>
      <c r="L15" s="60"/>
      <c r="M15" s="60">
        <f>SUM(M13:M14)</f>
        <v>-87410554</v>
      </c>
      <c r="N15" s="60"/>
      <c r="O15" s="60">
        <f>SUM(O13:O14)</f>
        <v>0</v>
      </c>
      <c r="P15" s="64"/>
      <c r="Q15" s="60">
        <f>SUM(Q13:Q14)</f>
        <v>-87410554</v>
      </c>
      <c r="R15" s="64"/>
      <c r="S15" s="60">
        <f>SUM(S13:S14)</f>
        <v>-3515018</v>
      </c>
      <c r="T15" s="60"/>
      <c r="U15" s="60">
        <f>SUM(U13:U14)</f>
        <v>-90925572</v>
      </c>
    </row>
    <row r="16" spans="1:21" s="52" customFormat="1" ht="22.5" customHeight="1">
      <c r="A16" s="62" t="s">
        <v>159</v>
      </c>
      <c r="D16" s="56"/>
      <c r="E16" s="59">
        <v>0</v>
      </c>
      <c r="F16" s="60"/>
      <c r="G16" s="60">
        <v>0</v>
      </c>
      <c r="H16" s="60"/>
      <c r="I16" s="60">
        <v>0</v>
      </c>
      <c r="J16" s="60"/>
      <c r="K16" s="60">
        <v>0</v>
      </c>
      <c r="L16" s="60"/>
      <c r="M16" s="60">
        <v>0</v>
      </c>
      <c r="N16" s="60"/>
      <c r="O16" s="60">
        <v>0</v>
      </c>
      <c r="P16" s="60"/>
      <c r="Q16" s="61">
        <f>SUM(E16:M16,O16)</f>
        <v>0</v>
      </c>
      <c r="R16" s="61"/>
      <c r="S16" s="60">
        <v>678868</v>
      </c>
      <c r="T16" s="61"/>
      <c r="U16" s="61">
        <f>SUM(Q16:S16)</f>
        <v>678868</v>
      </c>
    </row>
    <row r="17" spans="1:21" s="52" customFormat="1" ht="22.5" customHeight="1">
      <c r="A17" s="62" t="s">
        <v>160</v>
      </c>
      <c r="D17" s="56"/>
      <c r="E17" s="59">
        <v>0</v>
      </c>
      <c r="F17" s="60"/>
      <c r="G17" s="60">
        <v>0</v>
      </c>
      <c r="H17" s="60"/>
      <c r="I17" s="60">
        <v>-417237</v>
      </c>
      <c r="J17" s="60"/>
      <c r="K17" s="60">
        <v>0</v>
      </c>
      <c r="L17" s="60"/>
      <c r="M17" s="60">
        <v>0</v>
      </c>
      <c r="N17" s="60"/>
      <c r="O17" s="60">
        <v>0</v>
      </c>
      <c r="P17" s="60"/>
      <c r="Q17" s="61">
        <f>SUM(E17:M17,O17)</f>
        <v>-417237</v>
      </c>
      <c r="R17" s="61"/>
      <c r="S17" s="60">
        <v>417237</v>
      </c>
      <c r="T17" s="61"/>
      <c r="U17" s="61">
        <f>SUM(Q17:S17)</f>
        <v>0</v>
      </c>
    </row>
    <row r="18" spans="1:21" s="52" customFormat="1" ht="22.5" customHeight="1">
      <c r="A18" s="62" t="s">
        <v>161</v>
      </c>
      <c r="D18" s="56"/>
      <c r="E18" s="5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61"/>
      <c r="S18" s="60"/>
      <c r="T18" s="61"/>
      <c r="U18" s="61"/>
    </row>
    <row r="19" spans="1:21" s="52" customFormat="1" ht="22.5" customHeight="1">
      <c r="A19" s="62" t="s">
        <v>162</v>
      </c>
      <c r="D19" s="56"/>
      <c r="E19" s="59">
        <v>0</v>
      </c>
      <c r="F19" s="60"/>
      <c r="G19" s="60">
        <v>0</v>
      </c>
      <c r="H19" s="60"/>
      <c r="I19" s="60">
        <v>0</v>
      </c>
      <c r="J19" s="60"/>
      <c r="K19" s="60">
        <v>0</v>
      </c>
      <c r="L19" s="60"/>
      <c r="M19" s="60">
        <v>0</v>
      </c>
      <c r="N19" s="60"/>
      <c r="O19" s="60">
        <v>0</v>
      </c>
      <c r="P19" s="60"/>
      <c r="Q19" s="61">
        <f>SUM(E19:M19,O19)</f>
        <v>0</v>
      </c>
      <c r="R19" s="61"/>
      <c r="S19" s="60">
        <v>-6568650</v>
      </c>
      <c r="T19" s="61"/>
      <c r="U19" s="61">
        <f>SUM(Q19:S19)</f>
        <v>-6568650</v>
      </c>
    </row>
    <row r="20" spans="1:21" s="52" customFormat="1" ht="22.5" customHeight="1">
      <c r="A20" s="62" t="s">
        <v>195</v>
      </c>
      <c r="D20" s="56"/>
      <c r="E20" s="59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0"/>
      <c r="T20" s="61"/>
      <c r="U20" s="61"/>
    </row>
    <row r="21" spans="1:21" s="52" customFormat="1" ht="22.5" customHeight="1">
      <c r="A21" s="62" t="s">
        <v>230</v>
      </c>
      <c r="D21" s="56"/>
      <c r="E21" s="59">
        <v>211</v>
      </c>
      <c r="F21" s="60"/>
      <c r="G21" s="60">
        <v>194</v>
      </c>
      <c r="H21" s="60"/>
      <c r="I21" s="60">
        <v>0</v>
      </c>
      <c r="J21" s="60"/>
      <c r="K21" s="60">
        <v>0</v>
      </c>
      <c r="L21" s="60"/>
      <c r="M21" s="60">
        <v>0</v>
      </c>
      <c r="N21" s="60"/>
      <c r="O21" s="60">
        <v>0</v>
      </c>
      <c r="P21" s="60"/>
      <c r="Q21" s="61">
        <f>SUM(E21:M21,O21)</f>
        <v>405</v>
      </c>
      <c r="R21" s="61"/>
      <c r="S21" s="60">
        <v>0</v>
      </c>
      <c r="T21" s="61"/>
      <c r="U21" s="61">
        <f>SUM(Q21:S21)</f>
        <v>405</v>
      </c>
    </row>
    <row r="22" spans="1:21" ht="22.5" customHeight="1" thickBot="1">
      <c r="A22" s="58" t="s">
        <v>145</v>
      </c>
      <c r="D22" s="56"/>
      <c r="E22" s="68">
        <f>SUM(E12,E15:E21)</f>
        <v>282571479</v>
      </c>
      <c r="F22" s="59"/>
      <c r="G22" s="68">
        <f>SUM(G12,G15:G21)</f>
        <v>314000871</v>
      </c>
      <c r="H22" s="81"/>
      <c r="I22" s="68">
        <f>SUM(I12,I15:I21)</f>
        <v>-417237</v>
      </c>
      <c r="J22" s="59"/>
      <c r="K22" s="68">
        <f>SUM(K12,K15:K21)</f>
        <v>7325590</v>
      </c>
      <c r="L22" s="59"/>
      <c r="M22" s="68">
        <f>SUM(M12,M15:M21)</f>
        <v>-299118348</v>
      </c>
      <c r="N22" s="61"/>
      <c r="O22" s="68">
        <f>SUM(O12,O15:O21)</f>
        <v>3365197</v>
      </c>
      <c r="P22" s="61"/>
      <c r="Q22" s="68">
        <f>SUM(Q12,Q15:Q21)</f>
        <v>307727552</v>
      </c>
      <c r="R22" s="61"/>
      <c r="S22" s="68">
        <f>SUM(S12,S15:S21)</f>
        <v>6023909</v>
      </c>
      <c r="T22" s="61"/>
      <c r="U22" s="68">
        <f>SUM(U12,U15:U21)</f>
        <v>313751461</v>
      </c>
    </row>
    <row r="23" spans="1:21" ht="21.75" customHeight="1" thickTop="1">
      <c r="A23" s="62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</row>
    <row r="24" spans="1:21" s="52" customFormat="1" ht="25.5" customHeight="1">
      <c r="A24" s="58" t="s">
        <v>199</v>
      </c>
      <c r="D24" s="56"/>
      <c r="E24" s="59">
        <f>E22</f>
        <v>282571479</v>
      </c>
      <c r="F24" s="60"/>
      <c r="G24" s="59">
        <f>G22</f>
        <v>314000871</v>
      </c>
      <c r="H24" s="59"/>
      <c r="I24" s="59">
        <f>I22</f>
        <v>-417237</v>
      </c>
      <c r="J24" s="60"/>
      <c r="K24" s="59">
        <f>K22</f>
        <v>7325590</v>
      </c>
      <c r="L24" s="60"/>
      <c r="M24" s="59">
        <f>M22</f>
        <v>-299118348</v>
      </c>
      <c r="N24" s="60"/>
      <c r="O24" s="59">
        <f>O22</f>
        <v>3365197</v>
      </c>
      <c r="P24" s="60"/>
      <c r="Q24" s="59">
        <f>Q22</f>
        <v>307727552</v>
      </c>
      <c r="R24" s="61"/>
      <c r="S24" s="59">
        <f>S22</f>
        <v>6023909</v>
      </c>
      <c r="T24" s="61"/>
      <c r="U24" s="61">
        <f>SUM(Q24:S24)</f>
        <v>313751461</v>
      </c>
    </row>
    <row r="25" spans="1:21" ht="22.5" customHeight="1">
      <c r="A25" s="62" t="s">
        <v>246</v>
      </c>
      <c r="D25" s="56"/>
      <c r="E25" s="63">
        <v>0</v>
      </c>
      <c r="F25" s="60"/>
      <c r="G25" s="63">
        <v>0</v>
      </c>
      <c r="H25" s="64"/>
      <c r="I25" s="63">
        <v>0</v>
      </c>
      <c r="J25" s="60"/>
      <c r="K25" s="63">
        <v>0</v>
      </c>
      <c r="L25" s="60"/>
      <c r="M25" s="63">
        <f>SUM(PL!E60)</f>
        <v>37977774</v>
      </c>
      <c r="N25" s="60"/>
      <c r="O25" s="63">
        <v>0</v>
      </c>
      <c r="P25" s="64"/>
      <c r="Q25" s="65">
        <f>SUM(E25:M25,O25)</f>
        <v>37977774</v>
      </c>
      <c r="R25" s="64"/>
      <c r="S25" s="63">
        <f>PL!E61</f>
        <v>4814910</v>
      </c>
      <c r="T25" s="60"/>
      <c r="U25" s="65">
        <f>SUM(Q25:S25)</f>
        <v>42792684</v>
      </c>
    </row>
    <row r="26" spans="1:21" ht="22.5" customHeight="1">
      <c r="A26" s="62" t="s">
        <v>79</v>
      </c>
      <c r="D26" s="56"/>
      <c r="E26" s="66">
        <v>0</v>
      </c>
      <c r="F26" s="60"/>
      <c r="G26" s="66">
        <v>0</v>
      </c>
      <c r="H26" s="64"/>
      <c r="I26" s="66">
        <v>0</v>
      </c>
      <c r="J26" s="60"/>
      <c r="K26" s="66">
        <v>0</v>
      </c>
      <c r="L26" s="60"/>
      <c r="M26" s="66">
        <f>PL!E55-S26</f>
        <v>0</v>
      </c>
      <c r="N26" s="60"/>
      <c r="O26" s="66">
        <v>0</v>
      </c>
      <c r="P26" s="64"/>
      <c r="Q26" s="67">
        <f>SUM(E26:M26,O26)</f>
        <v>0</v>
      </c>
      <c r="R26" s="64"/>
      <c r="S26" s="66">
        <f>PL!E65-PL!E61</f>
        <v>0</v>
      </c>
      <c r="T26" s="60"/>
      <c r="U26" s="67">
        <f>SUM(Q26:S26)</f>
        <v>0</v>
      </c>
    </row>
    <row r="27" spans="1:21" ht="22.5" customHeight="1">
      <c r="A27" s="62" t="s">
        <v>80</v>
      </c>
      <c r="D27" s="56"/>
      <c r="E27" s="60">
        <f>SUM(E25:E26)</f>
        <v>0</v>
      </c>
      <c r="F27" s="60"/>
      <c r="G27" s="60">
        <f>SUM(G25:G26)</f>
        <v>0</v>
      </c>
      <c r="H27" s="60"/>
      <c r="I27" s="60">
        <f>SUM(I25:I26)</f>
        <v>0</v>
      </c>
      <c r="J27" s="60"/>
      <c r="K27" s="60">
        <f>SUM(K25:K26)</f>
        <v>0</v>
      </c>
      <c r="L27" s="60"/>
      <c r="M27" s="60">
        <f>SUM(M25:M26)</f>
        <v>37977774</v>
      </c>
      <c r="N27" s="60"/>
      <c r="O27" s="60">
        <f>SUM(O25:O26)</f>
        <v>0</v>
      </c>
      <c r="P27" s="64"/>
      <c r="Q27" s="60">
        <f>SUM(Q25:Q26)</f>
        <v>37977774</v>
      </c>
      <c r="R27" s="64"/>
      <c r="S27" s="60">
        <f>SUM(S25:S26)</f>
        <v>4814910</v>
      </c>
      <c r="T27" s="60"/>
      <c r="U27" s="60">
        <f>SUM(U25:U26)</f>
        <v>42792684</v>
      </c>
    </row>
    <row r="28" spans="1:21" ht="22.5" customHeight="1">
      <c r="A28" s="212" t="s">
        <v>215</v>
      </c>
      <c r="D28" s="56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4"/>
      <c r="Q28" s="60"/>
      <c r="R28" s="64"/>
      <c r="S28" s="60"/>
      <c r="T28" s="60"/>
      <c r="U28" s="60"/>
    </row>
    <row r="29" spans="1:21" ht="22.5" customHeight="1">
      <c r="A29" s="214" t="s">
        <v>231</v>
      </c>
      <c r="D29" s="56"/>
      <c r="E29" s="60">
        <v>0</v>
      </c>
      <c r="F29" s="60"/>
      <c r="G29" s="60">
        <v>-237618077</v>
      </c>
      <c r="H29" s="60"/>
      <c r="I29" s="60">
        <v>0</v>
      </c>
      <c r="J29" s="60"/>
      <c r="K29" s="60">
        <v>-7325590</v>
      </c>
      <c r="L29" s="60"/>
      <c r="M29" s="60">
        <v>244943667</v>
      </c>
      <c r="N29" s="60"/>
      <c r="O29" s="60">
        <v>0</v>
      </c>
      <c r="P29" s="64"/>
      <c r="Q29" s="61">
        <f>SUM(E29:M29,O29)</f>
        <v>0</v>
      </c>
      <c r="R29" s="64"/>
      <c r="S29" s="60">
        <v>0</v>
      </c>
      <c r="T29" s="60"/>
      <c r="U29" s="61">
        <f>SUM(Q29:S29)</f>
        <v>0</v>
      </c>
    </row>
    <row r="30" spans="1:21" ht="22.5" customHeight="1">
      <c r="A30" s="214" t="s">
        <v>252</v>
      </c>
      <c r="D30" s="56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4"/>
      <c r="Q30" s="61"/>
      <c r="R30" s="64"/>
      <c r="S30" s="60"/>
      <c r="T30" s="60"/>
      <c r="U30" s="61"/>
    </row>
    <row r="31" spans="1:21" ht="22.5" customHeight="1">
      <c r="A31" s="214" t="s">
        <v>253</v>
      </c>
      <c r="D31" s="56"/>
      <c r="E31" s="60">
        <v>0</v>
      </c>
      <c r="F31" s="60"/>
      <c r="G31" s="60">
        <v>0</v>
      </c>
      <c r="H31" s="60"/>
      <c r="I31" s="60">
        <v>0</v>
      </c>
      <c r="J31" s="60"/>
      <c r="K31" s="60">
        <v>2660000</v>
      </c>
      <c r="L31" s="60"/>
      <c r="M31" s="60">
        <v>-2660000</v>
      </c>
      <c r="N31" s="60"/>
      <c r="O31" s="60">
        <v>0</v>
      </c>
      <c r="P31" s="64"/>
      <c r="Q31" s="61">
        <f>SUM(E31:M31,O31)</f>
        <v>0</v>
      </c>
      <c r="R31" s="64"/>
      <c r="S31" s="60">
        <v>0</v>
      </c>
      <c r="T31" s="60"/>
      <c r="U31" s="61">
        <f>SUM(Q31:S31)</f>
        <v>0</v>
      </c>
    </row>
    <row r="32" spans="1:21" s="52" customFormat="1" ht="22.5" customHeight="1">
      <c r="A32" s="62" t="s">
        <v>232</v>
      </c>
      <c r="D32" s="56"/>
      <c r="E32" s="59">
        <v>0</v>
      </c>
      <c r="F32" s="60"/>
      <c r="G32" s="60">
        <v>0</v>
      </c>
      <c r="H32" s="60"/>
      <c r="I32" s="60">
        <v>0</v>
      </c>
      <c r="J32" s="60"/>
      <c r="K32" s="60">
        <v>0</v>
      </c>
      <c r="L32" s="60"/>
      <c r="M32" s="60">
        <v>0</v>
      </c>
      <c r="N32" s="60"/>
      <c r="O32" s="60">
        <v>0</v>
      </c>
      <c r="P32" s="60"/>
      <c r="Q32" s="61">
        <f>SUM(E32:M32,O32)</f>
        <v>0</v>
      </c>
      <c r="R32" s="61"/>
      <c r="S32" s="60">
        <v>80000000</v>
      </c>
      <c r="T32" s="61"/>
      <c r="U32" s="61">
        <f>SUM(Q32:S32)</f>
        <v>80000000</v>
      </c>
    </row>
    <row r="33" spans="1:21" s="52" customFormat="1" ht="22.5" customHeight="1">
      <c r="A33" s="62" t="s">
        <v>216</v>
      </c>
      <c r="D33" s="56"/>
      <c r="E33" s="59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1"/>
      <c r="R33" s="61"/>
      <c r="S33" s="60"/>
      <c r="T33" s="61"/>
      <c r="U33" s="61"/>
    </row>
    <row r="34" spans="1:21" s="52" customFormat="1" ht="22.5" customHeight="1">
      <c r="A34" s="62" t="s">
        <v>233</v>
      </c>
      <c r="D34" s="56"/>
      <c r="E34" s="59">
        <v>0</v>
      </c>
      <c r="F34" s="60"/>
      <c r="G34" s="60">
        <v>0</v>
      </c>
      <c r="H34" s="60"/>
      <c r="I34" s="60">
        <v>-19174517</v>
      </c>
      <c r="J34" s="60"/>
      <c r="K34" s="60">
        <v>0</v>
      </c>
      <c r="L34" s="60"/>
      <c r="M34" s="60">
        <v>0</v>
      </c>
      <c r="N34" s="60"/>
      <c r="O34" s="60">
        <v>0</v>
      </c>
      <c r="P34" s="60"/>
      <c r="Q34" s="61">
        <f>SUM(E34:M34,O34)</f>
        <v>-19174517</v>
      </c>
      <c r="R34" s="61"/>
      <c r="S34" s="60">
        <v>19174517</v>
      </c>
      <c r="T34" s="61"/>
      <c r="U34" s="61">
        <f>SUM(Q34:S34)</f>
        <v>0</v>
      </c>
    </row>
    <row r="35" spans="1:21" ht="22.5" customHeight="1" thickBot="1">
      <c r="A35" s="58" t="s">
        <v>200</v>
      </c>
      <c r="D35" s="56"/>
      <c r="E35" s="68">
        <f>SUM(E24,E27:E34)</f>
        <v>282571479</v>
      </c>
      <c r="F35" s="59"/>
      <c r="G35" s="68">
        <f>SUM(G24,G27:G34)</f>
        <v>76382794</v>
      </c>
      <c r="H35" s="81"/>
      <c r="I35" s="68">
        <f>SUM(I24,I27:I34)</f>
        <v>-19591754</v>
      </c>
      <c r="J35" s="59"/>
      <c r="K35" s="68">
        <f>SUM(K24,K27:K34)</f>
        <v>2660000</v>
      </c>
      <c r="L35" s="59"/>
      <c r="M35" s="68">
        <f>SUM(M24,M27:M34)</f>
        <v>-18856907</v>
      </c>
      <c r="N35" s="61"/>
      <c r="O35" s="68">
        <f>SUM(O24,O27:O34)</f>
        <v>3365197</v>
      </c>
      <c r="P35" s="61"/>
      <c r="Q35" s="68">
        <f>SUM(Q24,Q27:Q34)</f>
        <v>326530809</v>
      </c>
      <c r="R35" s="61"/>
      <c r="S35" s="68">
        <f>SUM(S24,S27:S34)</f>
        <v>110013336</v>
      </c>
      <c r="T35" s="61"/>
      <c r="U35" s="68">
        <f>SUM(U24,U27:U34)</f>
        <v>436544145</v>
      </c>
    </row>
    <row r="36" spans="1:21" ht="22.5" customHeight="1" thickTop="1">
      <c r="A36" s="58"/>
      <c r="D36" s="56"/>
      <c r="E36" s="56">
        <f>E35-BS!E77</f>
        <v>0</v>
      </c>
      <c r="F36" s="56"/>
      <c r="G36" s="56">
        <f>G35-BS!E78</f>
        <v>0</v>
      </c>
      <c r="H36" s="56"/>
      <c r="I36" s="56">
        <f>I35-BS!E80</f>
        <v>0</v>
      </c>
      <c r="J36" s="56"/>
      <c r="K36" s="56">
        <f>K35-BS!E82</f>
        <v>0</v>
      </c>
      <c r="L36" s="56"/>
      <c r="M36" s="56">
        <f>M35-BS!E83</f>
        <v>0</v>
      </c>
      <c r="N36" s="52"/>
      <c r="O36" s="56">
        <f>O35-BS!E84</f>
        <v>0</v>
      </c>
      <c r="P36" s="52"/>
      <c r="Q36" s="56">
        <f>Q35-BS!E85</f>
        <v>0</v>
      </c>
      <c r="R36" s="52"/>
      <c r="S36" s="56">
        <f>S35-BS!E86</f>
        <v>0</v>
      </c>
      <c r="T36" s="52"/>
      <c r="U36" s="56">
        <f>U35-BS!E87</f>
        <v>0</v>
      </c>
    </row>
    <row r="37" spans="1:21" s="69" customFormat="1">
      <c r="A37" s="69" t="s">
        <v>17</v>
      </c>
      <c r="B37" s="70"/>
      <c r="C37" s="70"/>
      <c r="G37" s="71"/>
      <c r="H37" s="71"/>
      <c r="I37" s="71"/>
    </row>
    <row r="38" spans="1:21" s="69" customFormat="1">
      <c r="B38" s="70"/>
      <c r="C38" s="70"/>
      <c r="D38" s="72"/>
      <c r="E38" s="72"/>
      <c r="F38" s="72"/>
      <c r="G38" s="72"/>
      <c r="H38" s="72"/>
      <c r="I38" s="72"/>
      <c r="J38" s="72"/>
      <c r="K38" s="72"/>
      <c r="L38" s="72"/>
    </row>
  </sheetData>
  <mergeCells count="4">
    <mergeCell ref="E5:U5"/>
    <mergeCell ref="E6:Q6"/>
    <mergeCell ref="O8:P8"/>
    <mergeCell ref="K9:M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9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topLeftCell="A7" zoomScale="80" zoomScaleNormal="100" zoomScaleSheetLayoutView="80" workbookViewId="0">
      <selection activeCell="K18" sqref="K18"/>
    </sheetView>
  </sheetViews>
  <sheetFormatPr defaultColWidth="9.140625" defaultRowHeight="23.25"/>
  <cols>
    <col min="1" max="1" width="12.85546875" style="46" customWidth="1"/>
    <col min="2" max="2" width="9.85546875" style="46" customWidth="1"/>
    <col min="3" max="3" width="24.85546875" style="46" customWidth="1"/>
    <col min="4" max="4" width="1.42578125" style="57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7109375" style="46" customWidth="1"/>
    <col min="13" max="13" width="16.5703125" style="46" customWidth="1"/>
    <col min="14" max="14" width="1.85546875" style="46" customWidth="1"/>
    <col min="15" max="16384" width="9.140625" style="46"/>
  </cols>
  <sheetData>
    <row r="1" spans="1:13" ht="22.5" customHeight="1">
      <c r="A1" s="47" t="s">
        <v>92</v>
      </c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47"/>
    </row>
    <row r="2" spans="1:13" ht="22.5" customHeight="1">
      <c r="A2" s="47" t="s">
        <v>66</v>
      </c>
      <c r="B2" s="47"/>
      <c r="C2" s="47"/>
      <c r="D2" s="48"/>
      <c r="E2" s="47"/>
      <c r="F2" s="47"/>
      <c r="G2" s="47"/>
      <c r="H2" s="47"/>
      <c r="I2" s="47"/>
      <c r="J2" s="47"/>
      <c r="K2" s="47"/>
      <c r="L2" s="47"/>
      <c r="M2" s="47"/>
    </row>
    <row r="3" spans="1:13" ht="22.5" customHeight="1">
      <c r="A3" s="47" t="s">
        <v>198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</row>
    <row r="4" spans="1:13" ht="22.5" customHeight="1">
      <c r="B4" s="49"/>
      <c r="C4" s="49"/>
      <c r="D4" s="50"/>
      <c r="E4" s="49"/>
      <c r="F4" s="49"/>
      <c r="G4" s="49"/>
      <c r="H4" s="49"/>
      <c r="I4" s="49"/>
      <c r="J4" s="49"/>
      <c r="K4" s="49"/>
      <c r="L4" s="49"/>
      <c r="M4" s="51" t="s">
        <v>88</v>
      </c>
    </row>
    <row r="5" spans="1:13" ht="22.5" customHeight="1">
      <c r="A5" s="52"/>
      <c r="B5" s="52"/>
      <c r="C5" s="52"/>
      <c r="D5" s="53"/>
      <c r="E5" s="218" t="s">
        <v>3</v>
      </c>
      <c r="F5" s="218"/>
      <c r="G5" s="218"/>
      <c r="H5" s="218"/>
      <c r="I5" s="218"/>
      <c r="J5" s="218"/>
      <c r="K5" s="218"/>
      <c r="L5" s="218"/>
      <c r="M5" s="218"/>
    </row>
    <row r="6" spans="1:13" ht="22.5" customHeight="1">
      <c r="A6" s="52"/>
      <c r="B6" s="52"/>
      <c r="C6" s="52"/>
      <c r="D6" s="53"/>
      <c r="E6" s="55"/>
      <c r="F6" s="55"/>
      <c r="G6" s="55"/>
      <c r="H6" s="55"/>
      <c r="I6" s="220" t="s">
        <v>217</v>
      </c>
      <c r="J6" s="220"/>
      <c r="K6" s="220"/>
      <c r="L6" s="55"/>
      <c r="M6" s="55"/>
    </row>
    <row r="7" spans="1:13" s="52" customFormat="1" ht="22.5" customHeight="1">
      <c r="E7" s="56" t="s">
        <v>218</v>
      </c>
      <c r="G7" s="52" t="s">
        <v>99</v>
      </c>
      <c r="I7" s="52" t="s">
        <v>135</v>
      </c>
      <c r="K7" s="56" t="s">
        <v>70</v>
      </c>
      <c r="L7" s="56"/>
      <c r="M7" s="52" t="s">
        <v>101</v>
      </c>
    </row>
    <row r="8" spans="1:13" s="52" customFormat="1" ht="22.5" customHeight="1">
      <c r="D8" s="77"/>
      <c r="E8" s="76" t="s">
        <v>219</v>
      </c>
      <c r="G8" s="76" t="s">
        <v>100</v>
      </c>
      <c r="I8" s="76" t="s">
        <v>136</v>
      </c>
      <c r="K8" s="76" t="s">
        <v>220</v>
      </c>
      <c r="M8" s="76" t="s">
        <v>102</v>
      </c>
    </row>
    <row r="9" spans="1:13" s="52" customFormat="1" ht="23.25" customHeight="1">
      <c r="A9" s="58" t="s">
        <v>144</v>
      </c>
      <c r="D9" s="56"/>
      <c r="E9" s="59">
        <v>282571268</v>
      </c>
      <c r="F9" s="61"/>
      <c r="G9" s="59">
        <v>314000677</v>
      </c>
      <c r="H9" s="61"/>
      <c r="I9" s="59">
        <v>7325590</v>
      </c>
      <c r="J9" s="61"/>
      <c r="K9" s="59">
        <v>-119479423</v>
      </c>
      <c r="L9" s="61"/>
      <c r="M9" s="59">
        <f>SUM(E9:K9)</f>
        <v>484418112</v>
      </c>
    </row>
    <row r="10" spans="1:13" ht="22.5" customHeight="1">
      <c r="A10" s="62" t="s">
        <v>119</v>
      </c>
      <c r="D10" s="56"/>
      <c r="E10" s="63">
        <v>0</v>
      </c>
      <c r="F10" s="64"/>
      <c r="G10" s="63">
        <v>0</v>
      </c>
      <c r="H10" s="64"/>
      <c r="I10" s="63">
        <v>0</v>
      </c>
      <c r="J10" s="64"/>
      <c r="K10" s="63">
        <f>SUM(PL!K32)</f>
        <v>-129215280</v>
      </c>
      <c r="L10" s="64"/>
      <c r="M10" s="65">
        <f>SUM(E10:K10)</f>
        <v>-129215280</v>
      </c>
    </row>
    <row r="11" spans="1:13" ht="22.5" customHeight="1">
      <c r="A11" s="62" t="s">
        <v>79</v>
      </c>
      <c r="D11" s="56"/>
      <c r="E11" s="66">
        <v>0</v>
      </c>
      <c r="F11" s="60"/>
      <c r="G11" s="66">
        <v>0</v>
      </c>
      <c r="H11" s="60"/>
      <c r="I11" s="66">
        <v>0</v>
      </c>
      <c r="J11" s="60"/>
      <c r="K11" s="66">
        <f>SUM(PL!K52)</f>
        <v>3751036</v>
      </c>
      <c r="L11" s="60"/>
      <c r="M11" s="67">
        <f>SUM(E11:K11)</f>
        <v>3751036</v>
      </c>
    </row>
    <row r="12" spans="1:13" ht="22.5" customHeight="1">
      <c r="A12" s="62" t="s">
        <v>80</v>
      </c>
      <c r="D12" s="56"/>
      <c r="E12" s="60">
        <f>SUM(E10:E11)</f>
        <v>0</v>
      </c>
      <c r="F12" s="60"/>
      <c r="G12" s="60">
        <f>SUM(G10:G11)</f>
        <v>0</v>
      </c>
      <c r="H12" s="60"/>
      <c r="I12" s="60">
        <f>SUM(I10:I11)</f>
        <v>0</v>
      </c>
      <c r="J12" s="60"/>
      <c r="K12" s="60">
        <f>SUM(K10:K11)</f>
        <v>-125464244</v>
      </c>
      <c r="L12" s="60"/>
      <c r="M12" s="60">
        <f>SUM(M10:M11)</f>
        <v>-125464244</v>
      </c>
    </row>
    <row r="13" spans="1:13" ht="22.5" customHeight="1">
      <c r="A13" s="62" t="s">
        <v>195</v>
      </c>
      <c r="D13" s="56"/>
      <c r="E13" s="60"/>
      <c r="F13" s="61"/>
      <c r="G13" s="60"/>
      <c r="H13" s="61"/>
      <c r="I13" s="60"/>
      <c r="J13" s="61"/>
      <c r="K13" s="60"/>
      <c r="L13" s="61"/>
      <c r="M13" s="60"/>
    </row>
    <row r="14" spans="1:13" ht="22.5" customHeight="1">
      <c r="A14" s="62" t="s">
        <v>234</v>
      </c>
      <c r="D14" s="56"/>
      <c r="E14" s="60">
        <v>211</v>
      </c>
      <c r="F14" s="61"/>
      <c r="G14" s="60">
        <v>194</v>
      </c>
      <c r="H14" s="61"/>
      <c r="I14" s="60">
        <v>0</v>
      </c>
      <c r="J14" s="61"/>
      <c r="K14" s="60">
        <v>0</v>
      </c>
      <c r="L14" s="61"/>
      <c r="M14" s="60">
        <f>SUM(E14:K14)</f>
        <v>405</v>
      </c>
    </row>
    <row r="15" spans="1:13" ht="22.5" customHeight="1" thickBot="1">
      <c r="A15" s="58" t="s">
        <v>145</v>
      </c>
      <c r="D15" s="56"/>
      <c r="E15" s="73">
        <f>SUM(E9,E12:E14)</f>
        <v>282571479</v>
      </c>
      <c r="F15" s="60"/>
      <c r="G15" s="73">
        <f>SUM(G9,G12:G14)</f>
        <v>314000871</v>
      </c>
      <c r="H15" s="60"/>
      <c r="I15" s="73">
        <f>SUM(I9,I12:I14)</f>
        <v>7325590</v>
      </c>
      <c r="J15" s="59"/>
      <c r="K15" s="73">
        <f>SUM(K9,K12:K14)</f>
        <v>-244943667</v>
      </c>
      <c r="L15" s="61"/>
      <c r="M15" s="73">
        <f>SUM(M9,M12:M14)</f>
        <v>358954273</v>
      </c>
    </row>
    <row r="16" spans="1:13" ht="22.5" customHeight="1" thickTop="1">
      <c r="A16" s="62"/>
      <c r="E16" s="60"/>
      <c r="F16" s="60"/>
      <c r="G16" s="60"/>
      <c r="H16" s="61"/>
      <c r="I16" s="60"/>
      <c r="J16" s="61"/>
      <c r="K16" s="60"/>
      <c r="L16" s="61"/>
      <c r="M16" s="60"/>
    </row>
    <row r="17" spans="1:13" ht="22.5" customHeight="1">
      <c r="A17" s="58" t="s">
        <v>199</v>
      </c>
      <c r="E17" s="60">
        <f>E15</f>
        <v>282571479</v>
      </c>
      <c r="F17" s="61"/>
      <c r="G17" s="60">
        <f>G15</f>
        <v>314000871</v>
      </c>
      <c r="H17" s="61"/>
      <c r="I17" s="60">
        <f>I15</f>
        <v>7325590</v>
      </c>
      <c r="J17" s="61"/>
      <c r="K17" s="60">
        <f>K15</f>
        <v>-244943667</v>
      </c>
      <c r="L17" s="61"/>
      <c r="M17" s="60">
        <f>SUM(E17:K17)</f>
        <v>358954273</v>
      </c>
    </row>
    <row r="18" spans="1:13" ht="22.5" customHeight="1">
      <c r="A18" s="62" t="s">
        <v>246</v>
      </c>
      <c r="D18" s="56"/>
      <c r="E18" s="63">
        <v>0</v>
      </c>
      <c r="F18" s="61"/>
      <c r="G18" s="63">
        <v>0</v>
      </c>
      <c r="H18" s="61"/>
      <c r="I18" s="63">
        <v>0</v>
      </c>
      <c r="J18" s="61"/>
      <c r="K18" s="63">
        <f>SUM(PL!I32)</f>
        <v>53190562</v>
      </c>
      <c r="L18" s="61"/>
      <c r="M18" s="65">
        <f t="shared" ref="M18:M19" si="0">SUM(E18:K18)</f>
        <v>53190562</v>
      </c>
    </row>
    <row r="19" spans="1:13" ht="22.5" customHeight="1">
      <c r="A19" s="62" t="s">
        <v>79</v>
      </c>
      <c r="D19" s="56"/>
      <c r="E19" s="66">
        <v>0</v>
      </c>
      <c r="F19" s="61"/>
      <c r="G19" s="66">
        <v>0</v>
      </c>
      <c r="H19" s="61"/>
      <c r="I19" s="66">
        <v>0</v>
      </c>
      <c r="J19" s="61"/>
      <c r="K19" s="66">
        <f>PL!I55</f>
        <v>0</v>
      </c>
      <c r="L19" s="61"/>
      <c r="M19" s="67">
        <f t="shared" si="0"/>
        <v>0</v>
      </c>
    </row>
    <row r="20" spans="1:13" ht="22.5" customHeight="1">
      <c r="A20" s="62" t="s">
        <v>80</v>
      </c>
      <c r="D20" s="56"/>
      <c r="E20" s="60">
        <f>SUM(E18:E19)</f>
        <v>0</v>
      </c>
      <c r="F20" s="61"/>
      <c r="G20" s="60">
        <f>SUM(G18:G19)</f>
        <v>0</v>
      </c>
      <c r="H20" s="61"/>
      <c r="I20" s="60">
        <f>SUM(I18:I19)</f>
        <v>0</v>
      </c>
      <c r="J20" s="61"/>
      <c r="K20" s="60">
        <f>SUM(K18:K19)</f>
        <v>53190562</v>
      </c>
      <c r="L20" s="61"/>
      <c r="M20" s="60">
        <f>SUM(M18:M19)</f>
        <v>53190562</v>
      </c>
    </row>
    <row r="21" spans="1:13" ht="22.5" customHeight="1">
      <c r="A21" s="212" t="s">
        <v>215</v>
      </c>
      <c r="D21" s="56"/>
      <c r="E21" s="60"/>
      <c r="F21" s="61"/>
      <c r="G21" s="60"/>
      <c r="H21" s="61"/>
      <c r="I21" s="60"/>
      <c r="J21" s="61"/>
      <c r="K21" s="60"/>
      <c r="L21" s="61"/>
      <c r="M21" s="60"/>
    </row>
    <row r="22" spans="1:13" ht="22.5" customHeight="1">
      <c r="A22" s="214" t="s">
        <v>231</v>
      </c>
      <c r="D22" s="56"/>
      <c r="E22" s="60">
        <v>0</v>
      </c>
      <c r="F22" s="61"/>
      <c r="G22" s="60">
        <v>-237618077</v>
      </c>
      <c r="H22" s="61"/>
      <c r="I22" s="60">
        <v>-7325590</v>
      </c>
      <c r="J22" s="61"/>
      <c r="K22" s="60">
        <v>244943667</v>
      </c>
      <c r="L22" s="61"/>
      <c r="M22" s="60">
        <f>SUM(E22:K22)</f>
        <v>0</v>
      </c>
    </row>
    <row r="23" spans="1:13" ht="22.5" customHeight="1">
      <c r="A23" s="214" t="s">
        <v>252</v>
      </c>
      <c r="D23" s="56"/>
      <c r="E23" s="60"/>
      <c r="F23" s="61"/>
      <c r="G23" s="60"/>
      <c r="H23" s="61"/>
      <c r="I23" s="60"/>
      <c r="J23" s="61"/>
      <c r="K23" s="60"/>
      <c r="L23" s="61"/>
      <c r="M23" s="60"/>
    </row>
    <row r="24" spans="1:13" ht="22.5" customHeight="1">
      <c r="A24" s="214" t="s">
        <v>253</v>
      </c>
      <c r="D24" s="56"/>
      <c r="E24" s="60">
        <v>0</v>
      </c>
      <c r="F24" s="61"/>
      <c r="G24" s="60">
        <v>0</v>
      </c>
      <c r="H24" s="61"/>
      <c r="I24" s="60">
        <v>2660000</v>
      </c>
      <c r="J24" s="61"/>
      <c r="K24" s="60">
        <v>-2660000</v>
      </c>
      <c r="L24" s="61"/>
      <c r="M24" s="60">
        <f>SUM(E24:K24)</f>
        <v>0</v>
      </c>
    </row>
    <row r="25" spans="1:13" ht="22.5" customHeight="1" thickBot="1">
      <c r="A25" s="58" t="s">
        <v>200</v>
      </c>
      <c r="D25" s="56"/>
      <c r="E25" s="74">
        <f>SUM(E17,E20:E20,E22,E24)</f>
        <v>282571479</v>
      </c>
      <c r="F25" s="59"/>
      <c r="G25" s="74">
        <f>SUM(G17,G20:G20,G22,G24)</f>
        <v>76382794</v>
      </c>
      <c r="H25" s="59"/>
      <c r="I25" s="74">
        <f>SUM(I17,I20:I20,I22,I24)</f>
        <v>2660000</v>
      </c>
      <c r="J25" s="59"/>
      <c r="K25" s="74">
        <f>SUM(K17,K20:K20,K22,K24)</f>
        <v>50530562</v>
      </c>
      <c r="L25" s="61"/>
      <c r="M25" s="74">
        <f>SUM(M17,M20:M20,M22,M24)</f>
        <v>412144835</v>
      </c>
    </row>
    <row r="26" spans="1:13" ht="22.5" customHeight="1" thickTop="1">
      <c r="A26" s="58"/>
      <c r="D26" s="56"/>
      <c r="E26" s="56">
        <f>E25-BS!I77</f>
        <v>0</v>
      </c>
      <c r="F26" s="56"/>
      <c r="G26" s="56">
        <f>G25-BS!I78</f>
        <v>0</v>
      </c>
      <c r="H26" s="56"/>
      <c r="I26" s="56">
        <f>I25-BS!I82</f>
        <v>0</v>
      </c>
      <c r="J26" s="56"/>
      <c r="K26" s="56">
        <f>K25-BS!I83</f>
        <v>0</v>
      </c>
      <c r="L26" s="52"/>
      <c r="M26" s="56">
        <f>M25-BS!I85</f>
        <v>0</v>
      </c>
    </row>
    <row r="27" spans="1:13" ht="22.5" customHeight="1">
      <c r="A27" s="62" t="s">
        <v>17</v>
      </c>
    </row>
  </sheetData>
  <mergeCells count="2">
    <mergeCell ref="E5:M5"/>
    <mergeCell ref="I6:K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65" firstPageNumber="7" fitToWidth="0" fitToHeight="0" orientation="portrait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0"/>
  <sheetViews>
    <sheetView showGridLines="0" tabSelected="1" view="pageBreakPreview" topLeftCell="A19" zoomScale="110" zoomScaleNormal="100" zoomScaleSheetLayoutView="110" workbookViewId="0">
      <selection activeCell="A12" sqref="A12"/>
    </sheetView>
  </sheetViews>
  <sheetFormatPr defaultColWidth="9.140625" defaultRowHeight="20.100000000000001" customHeight="1"/>
  <cols>
    <col min="1" max="1" width="56.140625" style="83" customWidth="1"/>
    <col min="2" max="2" width="1.7109375" style="83" customWidth="1"/>
    <col min="3" max="3" width="12.7109375" style="84" customWidth="1"/>
    <col min="4" max="4" width="1.7109375" style="85" customWidth="1"/>
    <col min="5" max="5" width="12.7109375" style="86" customWidth="1"/>
    <col min="6" max="6" width="1.7109375" style="85" customWidth="1"/>
    <col min="7" max="7" width="12.7109375" style="87" customWidth="1"/>
    <col min="8" max="8" width="1.7109375" style="88" customWidth="1"/>
    <col min="9" max="9" width="12.7109375" style="87" customWidth="1"/>
    <col min="10" max="10" width="1.7109375" style="89" customWidth="1"/>
    <col min="11" max="11" width="9.140625" style="90"/>
    <col min="12" max="12" width="10.5703125" style="83" bestFit="1" customWidth="1"/>
    <col min="13" max="16384" width="9.140625" style="83"/>
  </cols>
  <sheetData>
    <row r="1" spans="1:11" ht="20.100000000000001" customHeight="1">
      <c r="A1" s="82" t="s">
        <v>92</v>
      </c>
    </row>
    <row r="2" spans="1:11" ht="20.100000000000001" customHeight="1">
      <c r="A2" s="91" t="s">
        <v>50</v>
      </c>
    </row>
    <row r="3" spans="1:11" s="101" customFormat="1" ht="20.100000000000001" customHeight="1">
      <c r="A3" s="92" t="s">
        <v>198</v>
      </c>
      <c r="B3" s="93"/>
      <c r="C3" s="94"/>
      <c r="D3" s="95"/>
      <c r="E3" s="96"/>
      <c r="F3" s="95"/>
      <c r="G3" s="97"/>
      <c r="H3" s="98"/>
      <c r="I3" s="97"/>
      <c r="J3" s="99"/>
      <c r="K3" s="100"/>
    </row>
    <row r="4" spans="1:11" s="101" customFormat="1" ht="20.100000000000001" customHeight="1">
      <c r="A4" s="93"/>
      <c r="B4" s="93"/>
      <c r="C4" s="94"/>
      <c r="D4" s="98"/>
      <c r="E4" s="97"/>
      <c r="F4" s="98"/>
      <c r="G4" s="97"/>
      <c r="H4" s="98"/>
      <c r="J4" s="97" t="s">
        <v>1</v>
      </c>
      <c r="K4" s="100"/>
    </row>
    <row r="5" spans="1:11" s="101" customFormat="1" ht="20.100000000000001" customHeight="1">
      <c r="C5" s="222" t="s">
        <v>2</v>
      </c>
      <c r="D5" s="222"/>
      <c r="E5" s="222"/>
      <c r="F5" s="102"/>
      <c r="G5" s="222" t="s">
        <v>3</v>
      </c>
      <c r="H5" s="222"/>
      <c r="I5" s="222"/>
      <c r="J5" s="103"/>
      <c r="K5" s="100"/>
    </row>
    <row r="6" spans="1:11" s="101" customFormat="1" ht="20.100000000000001" customHeight="1">
      <c r="C6" s="104">
        <v>2564</v>
      </c>
      <c r="E6" s="105">
        <v>2563</v>
      </c>
      <c r="F6" s="106"/>
      <c r="G6" s="105">
        <v>2564</v>
      </c>
      <c r="I6" s="105">
        <v>2563</v>
      </c>
      <c r="J6" s="106"/>
    </row>
    <row r="7" spans="1:11" ht="20.100000000000001" customHeight="1">
      <c r="A7" s="91" t="s">
        <v>51</v>
      </c>
      <c r="B7" s="107"/>
      <c r="C7" s="94"/>
      <c r="D7" s="95"/>
      <c r="E7" s="97"/>
      <c r="F7" s="95"/>
      <c r="G7" s="97"/>
      <c r="H7" s="98"/>
      <c r="I7" s="97"/>
      <c r="J7" s="99"/>
    </row>
    <row r="8" spans="1:11" ht="20.100000000000001" customHeight="1">
      <c r="A8" s="83" t="s">
        <v>182</v>
      </c>
      <c r="C8" s="94">
        <f>PL!E30</f>
        <v>48688265</v>
      </c>
      <c r="E8" s="94">
        <f>PL!G30</f>
        <v>-14364319</v>
      </c>
      <c r="G8" s="97">
        <f>PL!I30</f>
        <v>58502729</v>
      </c>
      <c r="I8" s="97">
        <f>PL!K30</f>
        <v>-60551734</v>
      </c>
      <c r="J8" s="99"/>
      <c r="K8" s="89"/>
    </row>
    <row r="9" spans="1:11" ht="20.100000000000001" customHeight="1">
      <c r="A9" s="83" t="s">
        <v>242</v>
      </c>
      <c r="C9" s="111">
        <f>SUM(PL!E35)</f>
        <v>3599436</v>
      </c>
      <c r="E9" s="111">
        <v>-81168728</v>
      </c>
      <c r="G9" s="135">
        <v>0</v>
      </c>
      <c r="I9" s="135">
        <v>0</v>
      </c>
      <c r="J9" s="99"/>
      <c r="K9" s="89"/>
    </row>
    <row r="10" spans="1:11" ht="20.100000000000001" customHeight="1">
      <c r="A10" s="83" t="s">
        <v>179</v>
      </c>
      <c r="C10" s="94">
        <f>SUM(C8:C9)</f>
        <v>52287701</v>
      </c>
      <c r="E10" s="94">
        <f>SUM(E8:E9)</f>
        <v>-95533047</v>
      </c>
      <c r="G10" s="94">
        <f>SUM(G8:G9)</f>
        <v>58502729</v>
      </c>
      <c r="I10" s="94">
        <f>SUM(I8:I9)</f>
        <v>-60551734</v>
      </c>
      <c r="J10" s="99"/>
      <c r="K10" s="89"/>
    </row>
    <row r="11" spans="1:11" ht="20.100000000000001" customHeight="1">
      <c r="A11" s="83" t="s">
        <v>258</v>
      </c>
      <c r="C11" s="94"/>
      <c r="E11" s="94"/>
      <c r="G11" s="97"/>
      <c r="I11" s="97"/>
      <c r="J11" s="99"/>
      <c r="K11" s="89"/>
    </row>
    <row r="12" spans="1:11" ht="20.100000000000001" customHeight="1">
      <c r="A12" s="83" t="s">
        <v>163</v>
      </c>
      <c r="C12" s="94"/>
      <c r="E12" s="94"/>
      <c r="G12" s="97"/>
      <c r="I12" s="97"/>
      <c r="J12" s="99"/>
      <c r="K12" s="89"/>
    </row>
    <row r="13" spans="1:11" ht="20.100000000000001" customHeight="1">
      <c r="A13" s="108" t="s">
        <v>52</v>
      </c>
      <c r="C13" s="94">
        <v>35528662</v>
      </c>
      <c r="D13" s="95"/>
      <c r="E13" s="94">
        <v>39142686</v>
      </c>
      <c r="F13" s="95"/>
      <c r="G13" s="94">
        <v>16177629</v>
      </c>
      <c r="H13" s="95"/>
      <c r="I13" s="94">
        <v>17558478</v>
      </c>
      <c r="J13" s="99"/>
      <c r="K13" s="109"/>
    </row>
    <row r="14" spans="1:11" ht="20.100000000000001" customHeight="1">
      <c r="A14" s="108" t="s">
        <v>236</v>
      </c>
      <c r="C14" s="94">
        <v>1147412</v>
      </c>
      <c r="D14" s="95"/>
      <c r="E14" s="94">
        <v>59141056</v>
      </c>
      <c r="F14" s="95"/>
      <c r="G14" s="94">
        <v>921924</v>
      </c>
      <c r="H14" s="95"/>
      <c r="I14" s="94">
        <v>1551109</v>
      </c>
      <c r="J14" s="99"/>
      <c r="K14" s="89"/>
    </row>
    <row r="15" spans="1:11" ht="20.100000000000001" customHeight="1">
      <c r="A15" s="108" t="s">
        <v>190</v>
      </c>
      <c r="C15" s="94">
        <v>0</v>
      </c>
      <c r="D15" s="95"/>
      <c r="E15" s="94">
        <v>830708</v>
      </c>
      <c r="F15" s="95"/>
      <c r="G15" s="94">
        <v>0</v>
      </c>
      <c r="H15" s="95"/>
      <c r="I15" s="94">
        <v>0</v>
      </c>
      <c r="J15" s="99"/>
      <c r="K15" s="89"/>
    </row>
    <row r="16" spans="1:11" ht="20.100000000000001" customHeight="1">
      <c r="A16" s="110" t="s">
        <v>164</v>
      </c>
      <c r="C16" s="94">
        <v>-2729876</v>
      </c>
      <c r="D16" s="95"/>
      <c r="E16" s="94">
        <v>8717326</v>
      </c>
      <c r="F16" s="95"/>
      <c r="G16" s="94">
        <v>-2698384</v>
      </c>
      <c r="H16" s="95"/>
      <c r="I16" s="94">
        <v>7885663</v>
      </c>
      <c r="J16" s="99"/>
      <c r="K16" s="109"/>
    </row>
    <row r="17" spans="1:11" ht="20.100000000000001" customHeight="1">
      <c r="A17" s="110" t="s">
        <v>131</v>
      </c>
      <c r="C17" s="94">
        <v>-87038</v>
      </c>
      <c r="D17" s="95"/>
      <c r="E17" s="94">
        <v>-1138410</v>
      </c>
      <c r="F17" s="95"/>
      <c r="G17" s="94">
        <v>-87253</v>
      </c>
      <c r="H17" s="95"/>
      <c r="I17" s="94">
        <v>-1157371</v>
      </c>
      <c r="J17" s="99"/>
      <c r="K17" s="109"/>
    </row>
    <row r="18" spans="1:11" ht="20.100000000000001" customHeight="1">
      <c r="A18" s="108" t="s">
        <v>243</v>
      </c>
      <c r="C18" s="94">
        <v>-1721110</v>
      </c>
      <c r="D18" s="95"/>
      <c r="E18" s="94">
        <v>1521148</v>
      </c>
      <c r="F18" s="95"/>
      <c r="G18" s="94">
        <v>-1721110</v>
      </c>
      <c r="H18" s="95"/>
      <c r="I18" s="94">
        <v>1521148</v>
      </c>
      <c r="J18" s="99"/>
      <c r="K18" s="89"/>
    </row>
    <row r="19" spans="1:11" ht="20.100000000000001" customHeight="1">
      <c r="A19" s="108" t="s">
        <v>247</v>
      </c>
      <c r="C19" s="94">
        <v>0</v>
      </c>
      <c r="D19" s="95"/>
      <c r="E19" s="94">
        <v>0</v>
      </c>
      <c r="F19" s="95"/>
      <c r="G19" s="94">
        <v>0</v>
      </c>
      <c r="H19" s="95"/>
      <c r="I19" s="94">
        <v>5722287</v>
      </c>
      <c r="J19" s="99"/>
      <c r="K19" s="89"/>
    </row>
    <row r="20" spans="1:11" ht="20.100000000000001" customHeight="1">
      <c r="A20" s="110" t="s">
        <v>139</v>
      </c>
      <c r="C20" s="94"/>
      <c r="D20" s="95"/>
      <c r="E20" s="94"/>
      <c r="F20" s="95"/>
      <c r="G20" s="94"/>
      <c r="H20" s="95"/>
      <c r="I20" s="94"/>
      <c r="J20" s="99"/>
      <c r="K20" s="89"/>
    </row>
    <row r="21" spans="1:11" ht="20.100000000000001" customHeight="1">
      <c r="A21" s="110" t="s">
        <v>248</v>
      </c>
      <c r="C21" s="94">
        <v>0</v>
      </c>
      <c r="D21" s="95"/>
      <c r="E21" s="94">
        <v>0</v>
      </c>
      <c r="F21" s="95"/>
      <c r="G21" s="94">
        <v>-29831044</v>
      </c>
      <c r="H21" s="95"/>
      <c r="I21" s="94">
        <v>69774337</v>
      </c>
      <c r="J21" s="99"/>
      <c r="K21" s="89"/>
    </row>
    <row r="22" spans="1:11" ht="20.100000000000001" customHeight="1">
      <c r="A22" s="110" t="s">
        <v>165</v>
      </c>
      <c r="C22" s="94">
        <v>0</v>
      </c>
      <c r="D22" s="95"/>
      <c r="E22" s="94">
        <v>0</v>
      </c>
      <c r="F22" s="95"/>
      <c r="G22" s="94">
        <v>0</v>
      </c>
      <c r="H22" s="95"/>
      <c r="I22" s="94">
        <v>4328023</v>
      </c>
      <c r="J22" s="99"/>
      <c r="K22" s="89"/>
    </row>
    <row r="23" spans="1:11" ht="20.100000000000001" customHeight="1">
      <c r="A23" s="110" t="s">
        <v>140</v>
      </c>
      <c r="C23" s="94">
        <v>0</v>
      </c>
      <c r="D23" s="95"/>
      <c r="E23" s="94">
        <v>653156</v>
      </c>
      <c r="F23" s="95"/>
      <c r="G23" s="94">
        <v>0</v>
      </c>
      <c r="H23" s="95"/>
      <c r="I23" s="94">
        <v>0</v>
      </c>
      <c r="J23" s="99"/>
      <c r="K23" s="89"/>
    </row>
    <row r="24" spans="1:11" ht="20.100000000000001" customHeight="1">
      <c r="A24" s="110" t="s">
        <v>166</v>
      </c>
      <c r="C24" s="94">
        <v>0</v>
      </c>
      <c r="D24" s="95"/>
      <c r="E24" s="94">
        <v>11044749</v>
      </c>
      <c r="F24" s="95"/>
      <c r="G24" s="94">
        <v>0</v>
      </c>
      <c r="H24" s="95"/>
      <c r="I24" s="94">
        <v>0</v>
      </c>
      <c r="J24" s="99"/>
      <c r="K24" s="89"/>
    </row>
    <row r="25" spans="1:11" ht="20.100000000000001" customHeight="1">
      <c r="A25" s="110" t="s">
        <v>130</v>
      </c>
      <c r="C25" s="94">
        <v>0</v>
      </c>
      <c r="D25" s="95"/>
      <c r="E25" s="94">
        <v>1170164</v>
      </c>
      <c r="F25" s="95"/>
      <c r="G25" s="94">
        <v>0</v>
      </c>
      <c r="H25" s="95"/>
      <c r="I25" s="94">
        <v>0</v>
      </c>
      <c r="J25" s="99"/>
      <c r="K25" s="89"/>
    </row>
    <row r="26" spans="1:11" ht="20.100000000000001" customHeight="1">
      <c r="A26" s="108" t="s">
        <v>254</v>
      </c>
      <c r="C26" s="94">
        <v>0</v>
      </c>
      <c r="D26" s="95"/>
      <c r="E26" s="94">
        <v>0</v>
      </c>
      <c r="F26" s="95"/>
      <c r="G26" s="94">
        <v>0</v>
      </c>
      <c r="H26" s="95"/>
      <c r="I26" s="94">
        <v>9904835</v>
      </c>
      <c r="J26" s="99"/>
      <c r="K26" s="89"/>
    </row>
    <row r="27" spans="1:11" ht="20.100000000000001" customHeight="1">
      <c r="A27" s="108" t="s">
        <v>255</v>
      </c>
      <c r="C27" s="94">
        <v>-4726843</v>
      </c>
      <c r="D27" s="95"/>
      <c r="E27" s="94">
        <v>11060969</v>
      </c>
      <c r="F27" s="95"/>
      <c r="G27" s="94">
        <v>0</v>
      </c>
      <c r="H27" s="95"/>
      <c r="I27" s="94">
        <v>0</v>
      </c>
      <c r="J27" s="99"/>
      <c r="K27" s="89"/>
    </row>
    <row r="28" spans="1:11" ht="20.100000000000001" customHeight="1">
      <c r="A28" s="108" t="s">
        <v>167</v>
      </c>
      <c r="C28" s="94">
        <v>-2867725</v>
      </c>
      <c r="D28" s="95"/>
      <c r="E28" s="94">
        <v>-500020</v>
      </c>
      <c r="F28" s="95"/>
      <c r="G28" s="94">
        <v>716459</v>
      </c>
      <c r="H28" s="95"/>
      <c r="I28" s="94">
        <v>-6570</v>
      </c>
      <c r="J28" s="99"/>
      <c r="K28" s="109"/>
    </row>
    <row r="29" spans="1:11" ht="20.100000000000001" customHeight="1">
      <c r="A29" s="108" t="s">
        <v>191</v>
      </c>
      <c r="C29" s="94">
        <v>-361212</v>
      </c>
      <c r="D29" s="95"/>
      <c r="E29" s="94">
        <v>-4185523</v>
      </c>
      <c r="F29" s="95"/>
      <c r="G29" s="94">
        <v>0</v>
      </c>
      <c r="H29" s="95"/>
      <c r="I29" s="94">
        <v>0</v>
      </c>
      <c r="J29" s="99"/>
      <c r="K29" s="109"/>
    </row>
    <row r="30" spans="1:11" ht="20.100000000000001" customHeight="1">
      <c r="A30" s="108" t="s">
        <v>168</v>
      </c>
      <c r="C30" s="94">
        <v>-204147</v>
      </c>
      <c r="D30" s="95"/>
      <c r="E30" s="94">
        <v>-1448291</v>
      </c>
      <c r="F30" s="95"/>
      <c r="G30" s="94">
        <v>0</v>
      </c>
      <c r="H30" s="95"/>
      <c r="I30" s="94">
        <v>0</v>
      </c>
      <c r="J30" s="99"/>
      <c r="K30" s="109"/>
    </row>
    <row r="31" spans="1:11" ht="20.100000000000001" customHeight="1">
      <c r="A31" s="108" t="s">
        <v>103</v>
      </c>
      <c r="C31" s="94">
        <v>580449</v>
      </c>
      <c r="D31" s="95"/>
      <c r="E31" s="94">
        <v>58944</v>
      </c>
      <c r="F31" s="95"/>
      <c r="G31" s="94">
        <v>0</v>
      </c>
      <c r="H31" s="95"/>
      <c r="I31" s="94">
        <v>0</v>
      </c>
      <c r="J31" s="99"/>
      <c r="K31" s="109"/>
    </row>
    <row r="32" spans="1:11" ht="20.100000000000001" customHeight="1">
      <c r="A32" s="108" t="s">
        <v>141</v>
      </c>
      <c r="C32" s="94">
        <v>2992091</v>
      </c>
      <c r="D32" s="95"/>
      <c r="E32" s="94">
        <v>3229636</v>
      </c>
      <c r="F32" s="95"/>
      <c r="G32" s="94">
        <v>1868555</v>
      </c>
      <c r="H32" s="95"/>
      <c r="I32" s="94">
        <v>2145690</v>
      </c>
      <c r="J32" s="99"/>
      <c r="K32" s="89"/>
    </row>
    <row r="33" spans="1:12" ht="20.100000000000001" customHeight="1">
      <c r="A33" s="108" t="s">
        <v>104</v>
      </c>
      <c r="C33" s="94">
        <v>6420623</v>
      </c>
      <c r="D33" s="95"/>
      <c r="E33" s="94">
        <v>8266783</v>
      </c>
      <c r="F33" s="95"/>
      <c r="G33" s="94">
        <v>4346034</v>
      </c>
      <c r="H33" s="95"/>
      <c r="I33" s="94">
        <v>4763507</v>
      </c>
      <c r="J33" s="99"/>
      <c r="K33" s="89"/>
    </row>
    <row r="34" spans="1:12" ht="20.100000000000001" customHeight="1">
      <c r="A34" s="108" t="s">
        <v>105</v>
      </c>
      <c r="C34" s="111">
        <v>-1078016</v>
      </c>
      <c r="E34" s="111">
        <v>-1335684</v>
      </c>
      <c r="G34" s="111">
        <v>-3513731</v>
      </c>
      <c r="H34" s="85"/>
      <c r="I34" s="111">
        <v>-18921656</v>
      </c>
      <c r="J34" s="99"/>
      <c r="K34" s="89"/>
    </row>
    <row r="35" spans="1:12" ht="20.100000000000001" customHeight="1">
      <c r="A35" s="83" t="s">
        <v>196</v>
      </c>
      <c r="C35" s="94"/>
      <c r="E35" s="94"/>
      <c r="G35" s="97"/>
      <c r="I35" s="97"/>
      <c r="J35" s="99"/>
      <c r="K35" s="89"/>
    </row>
    <row r="36" spans="1:12" ht="20.100000000000001" customHeight="1">
      <c r="A36" s="83" t="s">
        <v>54</v>
      </c>
      <c r="C36" s="94">
        <f>SUM(C10:C34)</f>
        <v>85180971</v>
      </c>
      <c r="E36" s="94">
        <f>SUM(E10:E34)</f>
        <v>40696350</v>
      </c>
      <c r="G36" s="94">
        <f>SUM(G10:G34)</f>
        <v>44681808</v>
      </c>
      <c r="I36" s="94">
        <f>SUM(I10:I34)</f>
        <v>44517746</v>
      </c>
      <c r="J36" s="99"/>
      <c r="K36" s="89"/>
      <c r="L36" s="86"/>
    </row>
    <row r="37" spans="1:12" ht="20.100000000000001" customHeight="1">
      <c r="A37" s="83" t="s">
        <v>55</v>
      </c>
      <c r="C37" s="94"/>
      <c r="E37" s="94"/>
      <c r="G37" s="97"/>
      <c r="I37" s="97"/>
      <c r="J37" s="99"/>
      <c r="K37" s="89"/>
    </row>
    <row r="38" spans="1:12" ht="20.100000000000001" customHeight="1">
      <c r="A38" s="83" t="s">
        <v>83</v>
      </c>
      <c r="C38" s="94">
        <v>-85734269</v>
      </c>
      <c r="E38" s="94">
        <v>11569511</v>
      </c>
      <c r="G38" s="94">
        <v>-24212377</v>
      </c>
      <c r="H38" s="85"/>
      <c r="I38" s="94">
        <v>42364814</v>
      </c>
      <c r="J38" s="99"/>
      <c r="K38" s="89"/>
    </row>
    <row r="39" spans="1:12" ht="20.100000000000001" customHeight="1">
      <c r="A39" s="83" t="s">
        <v>221</v>
      </c>
      <c r="C39" s="94">
        <v>385828</v>
      </c>
      <c r="E39" s="94">
        <v>5321693</v>
      </c>
      <c r="G39" s="94">
        <v>597418</v>
      </c>
      <c r="H39" s="85"/>
      <c r="I39" s="94">
        <v>4012500</v>
      </c>
      <c r="J39" s="99"/>
      <c r="K39" s="89"/>
    </row>
    <row r="40" spans="1:12" ht="20.100000000000001" customHeight="1">
      <c r="A40" s="83" t="s">
        <v>56</v>
      </c>
      <c r="C40" s="94">
        <v>734927</v>
      </c>
      <c r="E40" s="94">
        <v>18836738</v>
      </c>
      <c r="G40" s="94">
        <v>-3231229</v>
      </c>
      <c r="H40" s="85"/>
      <c r="I40" s="94">
        <v>18974412</v>
      </c>
      <c r="J40" s="99"/>
      <c r="K40" s="89"/>
    </row>
    <row r="41" spans="1:12" ht="20.100000000000001" customHeight="1">
      <c r="A41" s="83" t="s">
        <v>106</v>
      </c>
      <c r="C41" s="94">
        <v>-3239460</v>
      </c>
      <c r="E41" s="94">
        <v>788948</v>
      </c>
      <c r="G41" s="94">
        <v>-3186054</v>
      </c>
      <c r="H41" s="85"/>
      <c r="I41" s="94">
        <v>525896</v>
      </c>
      <c r="J41" s="99"/>
      <c r="K41" s="89"/>
    </row>
    <row r="42" spans="1:12" ht="20.100000000000001" customHeight="1">
      <c r="A42" s="83" t="s">
        <v>57</v>
      </c>
      <c r="C42" s="94">
        <v>10346117</v>
      </c>
      <c r="E42" s="94">
        <v>-5074136</v>
      </c>
      <c r="G42" s="94">
        <v>518554</v>
      </c>
      <c r="H42" s="85"/>
      <c r="I42" s="94">
        <v>-1707340</v>
      </c>
      <c r="J42" s="99"/>
      <c r="K42" s="109"/>
      <c r="L42" s="112"/>
    </row>
    <row r="43" spans="1:12" ht="20.100000000000001" customHeight="1">
      <c r="A43" s="83" t="s">
        <v>107</v>
      </c>
      <c r="C43" s="94">
        <v>-2159216</v>
      </c>
      <c r="E43" s="94">
        <v>18722928</v>
      </c>
      <c r="G43" s="94">
        <v>0</v>
      </c>
      <c r="H43" s="85"/>
      <c r="I43" s="94">
        <v>7837089</v>
      </c>
      <c r="J43" s="99"/>
      <c r="K43" s="89"/>
    </row>
    <row r="44" spans="1:12" ht="20.100000000000001" customHeight="1">
      <c r="C44" s="94"/>
      <c r="G44" s="97"/>
      <c r="H44" s="85"/>
      <c r="I44" s="97"/>
      <c r="J44" s="99"/>
      <c r="K44" s="89"/>
    </row>
    <row r="45" spans="1:12" ht="20.100000000000001" customHeight="1">
      <c r="A45" s="113" t="s">
        <v>17</v>
      </c>
      <c r="C45" s="94"/>
      <c r="G45" s="97"/>
      <c r="H45" s="85"/>
      <c r="I45" s="97"/>
      <c r="J45" s="99"/>
      <c r="K45" s="89"/>
    </row>
    <row r="46" spans="1:12" ht="20.100000000000001" customHeight="1">
      <c r="A46" s="82" t="s">
        <v>92</v>
      </c>
    </row>
    <row r="47" spans="1:12" ht="20.100000000000001" customHeight="1">
      <c r="A47" s="91" t="s">
        <v>62</v>
      </c>
    </row>
    <row r="48" spans="1:12" s="101" customFormat="1" ht="20.100000000000001" customHeight="1">
      <c r="A48" s="92" t="s">
        <v>198</v>
      </c>
      <c r="B48" s="93"/>
      <c r="C48" s="94"/>
      <c r="D48" s="95"/>
      <c r="F48" s="95"/>
      <c r="G48" s="97"/>
      <c r="H48" s="98"/>
      <c r="I48" s="97"/>
      <c r="J48" s="99"/>
      <c r="K48" s="100"/>
    </row>
    <row r="49" spans="1:11" s="101" customFormat="1" ht="20.100000000000001" customHeight="1">
      <c r="A49" s="93"/>
      <c r="B49" s="93"/>
      <c r="C49" s="94"/>
      <c r="D49" s="98"/>
      <c r="E49" s="97"/>
      <c r="F49" s="98"/>
      <c r="G49" s="97"/>
      <c r="H49" s="98"/>
      <c r="J49" s="97" t="s">
        <v>1</v>
      </c>
      <c r="K49" s="100"/>
    </row>
    <row r="50" spans="1:11" s="101" customFormat="1" ht="20.100000000000001" customHeight="1">
      <c r="C50" s="222" t="s">
        <v>2</v>
      </c>
      <c r="D50" s="222"/>
      <c r="E50" s="222"/>
      <c r="F50" s="102"/>
      <c r="G50" s="222" t="s">
        <v>3</v>
      </c>
      <c r="H50" s="222"/>
      <c r="I50" s="222"/>
      <c r="J50" s="103"/>
      <c r="K50" s="100"/>
    </row>
    <row r="51" spans="1:11" s="101" customFormat="1" ht="20.100000000000001" customHeight="1">
      <c r="C51" s="104">
        <v>2564</v>
      </c>
      <c r="E51" s="105">
        <v>2563</v>
      </c>
      <c r="F51" s="106"/>
      <c r="G51" s="105">
        <v>2564</v>
      </c>
      <c r="I51" s="105">
        <v>2563</v>
      </c>
      <c r="J51" s="106"/>
    </row>
    <row r="52" spans="1:11" ht="20.100000000000001" customHeight="1">
      <c r="A52" s="83" t="s">
        <v>58</v>
      </c>
      <c r="C52" s="94"/>
      <c r="E52" s="94"/>
      <c r="G52" s="97"/>
      <c r="I52" s="97"/>
      <c r="J52" s="99"/>
      <c r="K52" s="89"/>
    </row>
    <row r="53" spans="1:11" ht="20.100000000000001" customHeight="1">
      <c r="A53" s="83" t="s">
        <v>84</v>
      </c>
      <c r="C53" s="94">
        <v>2996347</v>
      </c>
      <c r="E53" s="94">
        <v>19449270</v>
      </c>
      <c r="G53" s="94">
        <v>-6181451</v>
      </c>
      <c r="H53" s="85"/>
      <c r="I53" s="94">
        <v>-17447887</v>
      </c>
      <c r="J53" s="99"/>
      <c r="K53" s="89"/>
    </row>
    <row r="54" spans="1:11" ht="20.100000000000001" customHeight="1">
      <c r="A54" s="83" t="s">
        <v>142</v>
      </c>
      <c r="C54" s="94">
        <v>-53667</v>
      </c>
      <c r="E54" s="94">
        <v>94545</v>
      </c>
      <c r="G54" s="94">
        <v>-1077040</v>
      </c>
      <c r="H54" s="85"/>
      <c r="I54" s="94">
        <v>205038</v>
      </c>
      <c r="J54" s="99"/>
      <c r="K54" s="89"/>
    </row>
    <row r="55" spans="1:11" ht="20.100000000000001" customHeight="1">
      <c r="A55" s="83" t="s">
        <v>122</v>
      </c>
      <c r="C55" s="94">
        <v>-5484863</v>
      </c>
      <c r="E55" s="94">
        <v>-299256</v>
      </c>
      <c r="G55" s="94">
        <v>4252747</v>
      </c>
      <c r="H55" s="85"/>
      <c r="I55" s="94">
        <v>-542734</v>
      </c>
      <c r="J55" s="99"/>
      <c r="K55" s="89"/>
    </row>
    <row r="56" spans="1:11" ht="20.100000000000001" customHeight="1">
      <c r="A56" s="134" t="s">
        <v>125</v>
      </c>
      <c r="C56" s="94">
        <v>-201526</v>
      </c>
      <c r="E56" s="94">
        <v>-651718</v>
      </c>
      <c r="G56" s="94">
        <v>-131500</v>
      </c>
      <c r="H56" s="85"/>
      <c r="I56" s="94">
        <v>-74402</v>
      </c>
      <c r="J56" s="99"/>
      <c r="K56" s="89"/>
    </row>
    <row r="57" spans="1:11" ht="20.100000000000001" customHeight="1">
      <c r="A57" s="83" t="s">
        <v>59</v>
      </c>
      <c r="C57" s="94">
        <v>1471428</v>
      </c>
      <c r="E57" s="94">
        <v>3192749</v>
      </c>
      <c r="G57" s="94">
        <v>-1083051</v>
      </c>
      <c r="H57" s="85"/>
      <c r="I57" s="94">
        <v>1288160</v>
      </c>
      <c r="J57" s="99"/>
      <c r="K57" s="89"/>
    </row>
    <row r="58" spans="1:11" ht="20.100000000000001" customHeight="1">
      <c r="A58" s="83" t="s">
        <v>60</v>
      </c>
      <c r="C58" s="114">
        <v>-1974720</v>
      </c>
      <c r="E58" s="114">
        <v>-3499315</v>
      </c>
      <c r="G58" s="114">
        <v>26360</v>
      </c>
      <c r="H58" s="85"/>
      <c r="I58" s="114">
        <v>-1057082</v>
      </c>
      <c r="J58" s="99"/>
      <c r="K58" s="89"/>
    </row>
    <row r="59" spans="1:11" ht="20.100000000000001" customHeight="1">
      <c r="A59" s="83" t="s">
        <v>193</v>
      </c>
      <c r="C59" s="115">
        <f>SUM(C36:C43,C53:C58)</f>
        <v>2267897</v>
      </c>
      <c r="E59" s="115">
        <f>SUM(E36:E43,E53:E58)</f>
        <v>109148307</v>
      </c>
      <c r="G59" s="116">
        <f>SUM(G36:G43,G53:G58)</f>
        <v>10974185</v>
      </c>
      <c r="I59" s="116">
        <f>SUM(I36:I43,I53:I58)</f>
        <v>98896210</v>
      </c>
      <c r="J59" s="99"/>
      <c r="K59" s="89"/>
    </row>
    <row r="60" spans="1:11" ht="20.100000000000001" customHeight="1">
      <c r="A60" s="83" t="s">
        <v>53</v>
      </c>
      <c r="C60" s="94">
        <v>92477</v>
      </c>
      <c r="E60" s="94">
        <v>103437</v>
      </c>
      <c r="G60" s="94">
        <v>32559</v>
      </c>
      <c r="H60" s="85"/>
      <c r="I60" s="94">
        <v>72656</v>
      </c>
      <c r="J60" s="99"/>
      <c r="K60" s="89"/>
    </row>
    <row r="61" spans="1:11" ht="20.100000000000001" customHeight="1">
      <c r="A61" s="83" t="s">
        <v>61</v>
      </c>
      <c r="C61" s="94">
        <v>-11034273</v>
      </c>
      <c r="E61" s="94">
        <v>-9274904</v>
      </c>
      <c r="G61" s="94">
        <v>-5709527</v>
      </c>
      <c r="H61" s="85"/>
      <c r="I61" s="94">
        <v>-8432341</v>
      </c>
      <c r="J61" s="99"/>
      <c r="K61" s="89"/>
    </row>
    <row r="62" spans="1:11" ht="20.100000000000001" customHeight="1">
      <c r="A62" s="91" t="s">
        <v>249</v>
      </c>
      <c r="C62" s="117">
        <f>SUM(C59:C61)</f>
        <v>-8673899</v>
      </c>
      <c r="E62" s="117">
        <f>SUM(E59:E61)</f>
        <v>99976840</v>
      </c>
      <c r="G62" s="118">
        <f>SUM(G59:G61)</f>
        <v>5297217</v>
      </c>
      <c r="I62" s="118">
        <f>SUM(I59:I61)</f>
        <v>90536525</v>
      </c>
      <c r="J62" s="99"/>
      <c r="K62" s="89"/>
    </row>
    <row r="63" spans="1:11" ht="20.100000000000001" customHeight="1">
      <c r="A63" s="91" t="s">
        <v>63</v>
      </c>
      <c r="C63" s="119"/>
      <c r="E63" s="119"/>
      <c r="G63" s="86"/>
      <c r="H63" s="85"/>
      <c r="I63" s="86"/>
      <c r="J63" s="99"/>
    </row>
    <row r="64" spans="1:11" ht="20.100000000000001" customHeight="1">
      <c r="A64" s="83" t="s">
        <v>108</v>
      </c>
      <c r="C64" s="94">
        <v>-4069552</v>
      </c>
      <c r="E64" s="94">
        <v>-118249</v>
      </c>
      <c r="G64" s="94">
        <v>-4052547</v>
      </c>
      <c r="H64" s="85"/>
      <c r="I64" s="94">
        <v>-73662</v>
      </c>
      <c r="J64" s="99"/>
    </row>
    <row r="65" spans="1:11" ht="20.100000000000001" customHeight="1">
      <c r="A65" s="83" t="s">
        <v>109</v>
      </c>
      <c r="C65" s="84">
        <v>996286</v>
      </c>
      <c r="D65" s="86"/>
      <c r="E65" s="84">
        <v>668372</v>
      </c>
      <c r="F65" s="86"/>
      <c r="G65" s="84">
        <v>4027230</v>
      </c>
      <c r="H65" s="86"/>
      <c r="I65" s="84">
        <v>26761507</v>
      </c>
      <c r="J65" s="99"/>
    </row>
    <row r="66" spans="1:11" ht="20.100000000000001" customHeight="1">
      <c r="A66" s="83" t="s">
        <v>256</v>
      </c>
      <c r="C66" s="84">
        <v>0</v>
      </c>
      <c r="D66" s="86"/>
      <c r="E66" s="84">
        <v>0</v>
      </c>
      <c r="F66" s="86"/>
      <c r="G66" s="84">
        <v>125463644</v>
      </c>
      <c r="H66" s="86"/>
      <c r="I66" s="84">
        <v>157991595</v>
      </c>
      <c r="J66" s="99"/>
    </row>
    <row r="67" spans="1:11" ht="20.100000000000001" customHeight="1">
      <c r="A67" s="213" t="s">
        <v>222</v>
      </c>
      <c r="C67" s="84">
        <v>0</v>
      </c>
      <c r="D67" s="86"/>
      <c r="E67" s="84">
        <v>0</v>
      </c>
      <c r="F67" s="86"/>
      <c r="G67" s="84">
        <v>-100000000</v>
      </c>
      <c r="H67" s="86"/>
      <c r="I67" s="84">
        <v>-284319253</v>
      </c>
      <c r="J67" s="99"/>
    </row>
    <row r="68" spans="1:11" ht="20.100000000000001" customHeight="1">
      <c r="A68" s="83" t="s">
        <v>169</v>
      </c>
      <c r="C68" s="84">
        <v>0</v>
      </c>
      <c r="D68" s="86"/>
      <c r="E68" s="84">
        <v>0</v>
      </c>
      <c r="F68" s="86"/>
      <c r="G68" s="84">
        <v>0</v>
      </c>
      <c r="H68" s="86"/>
      <c r="I68" s="84">
        <v>17752374</v>
      </c>
      <c r="J68" s="99"/>
    </row>
    <row r="69" spans="1:11" ht="20.100000000000001" customHeight="1">
      <c r="A69" s="83" t="s">
        <v>197</v>
      </c>
      <c r="C69" s="84">
        <v>4331136</v>
      </c>
      <c r="D69" s="86"/>
      <c r="E69" s="84">
        <v>542825</v>
      </c>
      <c r="F69" s="86"/>
      <c r="G69" s="84">
        <v>695175</v>
      </c>
      <c r="H69" s="86"/>
      <c r="I69" s="84">
        <v>49375</v>
      </c>
      <c r="J69" s="99"/>
    </row>
    <row r="70" spans="1:11" ht="20.100000000000001" customHeight="1">
      <c r="A70" s="83" t="s">
        <v>223</v>
      </c>
      <c r="C70" s="84">
        <v>-42171499</v>
      </c>
      <c r="D70" s="86"/>
      <c r="E70" s="84">
        <v>-43170572</v>
      </c>
      <c r="F70" s="86"/>
      <c r="G70" s="84">
        <v>-1554989</v>
      </c>
      <c r="H70" s="86"/>
      <c r="I70" s="84">
        <v>-2120036</v>
      </c>
      <c r="J70" s="99"/>
      <c r="K70" s="108"/>
    </row>
    <row r="71" spans="1:11" ht="20.100000000000001" customHeight="1">
      <c r="A71" s="83" t="s">
        <v>110</v>
      </c>
      <c r="C71" s="84">
        <v>-1297469</v>
      </c>
      <c r="D71" s="86"/>
      <c r="E71" s="84">
        <v>-6158630</v>
      </c>
      <c r="F71" s="86"/>
      <c r="G71" s="84">
        <v>-723602</v>
      </c>
      <c r="H71" s="86"/>
      <c r="I71" s="84">
        <v>-4013558</v>
      </c>
      <c r="J71" s="99"/>
      <c r="K71" s="108"/>
    </row>
    <row r="72" spans="1:11" ht="20.100000000000001" customHeight="1">
      <c r="A72" s="91" t="s">
        <v>250</v>
      </c>
      <c r="C72" s="117">
        <f>SUM(C64:C71)</f>
        <v>-42211098</v>
      </c>
      <c r="D72" s="87"/>
      <c r="E72" s="117">
        <f>SUM(E64:E71)</f>
        <v>-48236254</v>
      </c>
      <c r="F72" s="87"/>
      <c r="G72" s="118">
        <f>SUM(G64:G71)</f>
        <v>23854911</v>
      </c>
      <c r="H72" s="87"/>
      <c r="I72" s="118">
        <f>SUM(I64:I71)</f>
        <v>-87971658</v>
      </c>
      <c r="J72" s="99"/>
    </row>
    <row r="73" spans="1:11" ht="20.100000000000001" customHeight="1">
      <c r="A73" s="91" t="s">
        <v>64</v>
      </c>
      <c r="C73" s="94"/>
      <c r="D73" s="87"/>
      <c r="E73" s="94"/>
      <c r="F73" s="87"/>
      <c r="G73" s="97"/>
      <c r="H73" s="87"/>
      <c r="I73" s="97"/>
      <c r="J73" s="99"/>
    </row>
    <row r="74" spans="1:11" ht="20.100000000000001" customHeight="1">
      <c r="A74" s="83" t="s">
        <v>251</v>
      </c>
      <c r="C74" s="94">
        <v>807769</v>
      </c>
      <c r="D74" s="87"/>
      <c r="E74" s="94">
        <v>44286653</v>
      </c>
      <c r="F74" s="87"/>
      <c r="G74" s="94">
        <v>571625</v>
      </c>
      <c r="H74" s="87"/>
      <c r="I74" s="94">
        <v>34648550</v>
      </c>
      <c r="J74" s="99"/>
    </row>
    <row r="75" spans="1:11" ht="20.100000000000001" customHeight="1">
      <c r="A75" s="83" t="s">
        <v>170</v>
      </c>
      <c r="C75" s="94">
        <v>-10526575</v>
      </c>
      <c r="D75" s="87"/>
      <c r="E75" s="94">
        <v>-16071214</v>
      </c>
      <c r="F75" s="87"/>
      <c r="G75" s="94">
        <v>-5535555</v>
      </c>
      <c r="H75" s="87"/>
      <c r="I75" s="94">
        <v>-5879475</v>
      </c>
      <c r="J75" s="99"/>
    </row>
    <row r="76" spans="1:11" ht="20.100000000000001" customHeight="1">
      <c r="A76" s="83" t="s">
        <v>118</v>
      </c>
      <c r="C76" s="94">
        <v>-6756633</v>
      </c>
      <c r="D76" s="87"/>
      <c r="E76" s="94">
        <v>-6648533</v>
      </c>
      <c r="F76" s="87"/>
      <c r="G76" s="94">
        <v>-4005633</v>
      </c>
      <c r="H76" s="87"/>
      <c r="I76" s="94">
        <v>-4578533</v>
      </c>
      <c r="J76" s="99"/>
    </row>
    <row r="77" spans="1:11" ht="20.100000000000001" customHeight="1">
      <c r="A77" s="83" t="s">
        <v>65</v>
      </c>
      <c r="C77" s="94">
        <v>10104000</v>
      </c>
      <c r="D77" s="87"/>
      <c r="E77" s="94">
        <v>6476000</v>
      </c>
      <c r="F77" s="87"/>
      <c r="G77" s="94">
        <v>0</v>
      </c>
      <c r="H77" s="87"/>
      <c r="I77" s="94">
        <v>0</v>
      </c>
      <c r="J77" s="99"/>
    </row>
    <row r="78" spans="1:11" ht="20.100000000000001" customHeight="1">
      <c r="A78" s="83" t="s">
        <v>192</v>
      </c>
      <c r="C78" s="94">
        <v>0</v>
      </c>
      <c r="D78" s="87"/>
      <c r="E78" s="94">
        <v>405</v>
      </c>
      <c r="F78" s="87"/>
      <c r="G78" s="94">
        <v>0</v>
      </c>
      <c r="H78" s="87"/>
      <c r="I78" s="94">
        <v>405</v>
      </c>
      <c r="J78" s="99"/>
    </row>
    <row r="79" spans="1:11" ht="20.100000000000001" customHeight="1">
      <c r="A79" s="83" t="s">
        <v>171</v>
      </c>
      <c r="C79" s="84">
        <v>80000000</v>
      </c>
      <c r="E79" s="84">
        <v>679677</v>
      </c>
      <c r="G79" s="84">
        <v>0</v>
      </c>
      <c r="H79" s="85"/>
      <c r="I79" s="84">
        <v>0</v>
      </c>
    </row>
    <row r="80" spans="1:11" ht="20.100000000000001" customHeight="1">
      <c r="A80" s="83" t="s">
        <v>172</v>
      </c>
      <c r="C80" s="84">
        <v>0</v>
      </c>
      <c r="E80" s="84">
        <v>-6568650</v>
      </c>
      <c r="G80" s="84">
        <v>0</v>
      </c>
      <c r="H80" s="85"/>
      <c r="I80" s="84">
        <v>0</v>
      </c>
    </row>
    <row r="81" spans="1:11" ht="20.100000000000001" customHeight="1">
      <c r="A81" s="83" t="s">
        <v>111</v>
      </c>
      <c r="C81" s="94">
        <v>-6415158</v>
      </c>
      <c r="E81" s="94">
        <v>-8175811</v>
      </c>
      <c r="G81" s="94">
        <v>-4335958</v>
      </c>
      <c r="H81" s="85"/>
      <c r="I81" s="94">
        <v>-4654749</v>
      </c>
      <c r="J81" s="99"/>
      <c r="K81" s="108"/>
    </row>
    <row r="82" spans="1:11" ht="20.100000000000001" customHeight="1">
      <c r="A82" s="91" t="s">
        <v>137</v>
      </c>
      <c r="C82" s="117">
        <f>SUM(C74:C81)</f>
        <v>67213403</v>
      </c>
      <c r="D82" s="87"/>
      <c r="E82" s="117">
        <f>SUM(E74:E81)</f>
        <v>13978527</v>
      </c>
      <c r="F82" s="87"/>
      <c r="G82" s="118">
        <f>SUM(G74:G81)</f>
        <v>-13305521</v>
      </c>
      <c r="H82" s="87"/>
      <c r="I82" s="118">
        <f>SUM(I74:I81)</f>
        <v>19536198</v>
      </c>
      <c r="J82" s="99"/>
    </row>
    <row r="83" spans="1:11" ht="20.100000000000001" customHeight="1">
      <c r="A83" s="91" t="s">
        <v>194</v>
      </c>
      <c r="C83" s="84">
        <f>SUM(C62,C72,C82)</f>
        <v>16328406</v>
      </c>
      <c r="D83" s="86"/>
      <c r="E83" s="84">
        <f>SUM(E62,E72,E82)</f>
        <v>65719113</v>
      </c>
      <c r="F83" s="86"/>
      <c r="G83" s="87">
        <f>SUM(G62,G72,G82)</f>
        <v>15846607</v>
      </c>
      <c r="H83" s="87"/>
      <c r="I83" s="87">
        <f>SUM(I62,I72,I82)</f>
        <v>22101065</v>
      </c>
      <c r="J83" s="99"/>
    </row>
    <row r="84" spans="1:11" ht="20.100000000000001" customHeight="1">
      <c r="A84" s="83" t="s">
        <v>115</v>
      </c>
      <c r="C84" s="114">
        <v>76511424</v>
      </c>
      <c r="D84" s="96"/>
      <c r="E84" s="114">
        <v>10792311</v>
      </c>
      <c r="F84" s="96"/>
      <c r="G84" s="114">
        <v>27876184</v>
      </c>
      <c r="H84" s="114"/>
      <c r="I84" s="114">
        <v>5775119</v>
      </c>
      <c r="J84" s="99"/>
    </row>
    <row r="85" spans="1:11" ht="20.100000000000001" customHeight="1" thickBot="1">
      <c r="A85" s="91" t="s">
        <v>235</v>
      </c>
      <c r="C85" s="120">
        <f>SUM(C83:C84)</f>
        <v>92839830</v>
      </c>
      <c r="D85" s="86"/>
      <c r="E85" s="120">
        <f>SUM(E83:E84)</f>
        <v>76511424</v>
      </c>
      <c r="F85" s="86"/>
      <c r="G85" s="121">
        <f>SUM(G83:G84)</f>
        <v>43722791</v>
      </c>
      <c r="H85" s="87"/>
      <c r="I85" s="121">
        <f>SUM(I83:I84)</f>
        <v>27876184</v>
      </c>
    </row>
    <row r="86" spans="1:11" ht="20.100000000000001" customHeight="1" thickTop="1">
      <c r="C86" s="84">
        <f>C85-BS!E9</f>
        <v>0</v>
      </c>
      <c r="D86" s="87"/>
      <c r="E86" s="84"/>
      <c r="F86" s="86"/>
      <c r="G86" s="87">
        <f>G85-BS!I9</f>
        <v>0</v>
      </c>
      <c r="H86" s="87"/>
    </row>
    <row r="87" spans="1:11" ht="20.100000000000001" customHeight="1">
      <c r="C87" s="94"/>
      <c r="G87" s="97"/>
      <c r="H87" s="85"/>
      <c r="I87" s="97"/>
      <c r="J87" s="99"/>
      <c r="K87" s="89"/>
    </row>
    <row r="88" spans="1:11" ht="20.100000000000001" customHeight="1">
      <c r="A88" s="113" t="s">
        <v>17</v>
      </c>
      <c r="C88" s="94"/>
      <c r="G88" s="97"/>
      <c r="H88" s="85"/>
      <c r="I88" s="97"/>
      <c r="J88" s="99"/>
      <c r="K88" s="89"/>
    </row>
    <row r="89" spans="1:11" ht="20.100000000000001" customHeight="1">
      <c r="A89" s="82" t="s">
        <v>92</v>
      </c>
    </row>
    <row r="90" spans="1:11" ht="20.100000000000001" customHeight="1">
      <c r="A90" s="91" t="s">
        <v>62</v>
      </c>
    </row>
    <row r="91" spans="1:11" s="101" customFormat="1" ht="20.100000000000001" customHeight="1">
      <c r="A91" s="92" t="s">
        <v>198</v>
      </c>
      <c r="B91" s="93"/>
      <c r="C91" s="94"/>
      <c r="D91" s="95"/>
      <c r="F91" s="95"/>
      <c r="G91" s="97"/>
      <c r="H91" s="98"/>
      <c r="I91" s="97"/>
      <c r="J91" s="99"/>
      <c r="K91" s="100"/>
    </row>
    <row r="92" spans="1:11" s="101" customFormat="1" ht="20.100000000000001" customHeight="1">
      <c r="A92" s="93"/>
      <c r="B92" s="93"/>
      <c r="C92" s="94"/>
      <c r="D92" s="98"/>
      <c r="E92" s="97"/>
      <c r="F92" s="98"/>
      <c r="G92" s="97"/>
      <c r="H92" s="98"/>
      <c r="J92" s="97" t="s">
        <v>1</v>
      </c>
      <c r="K92" s="100"/>
    </row>
    <row r="93" spans="1:11" s="101" customFormat="1" ht="20.100000000000001" customHeight="1">
      <c r="C93" s="222" t="s">
        <v>2</v>
      </c>
      <c r="D93" s="222"/>
      <c r="E93" s="222"/>
      <c r="F93" s="102"/>
      <c r="G93" s="222" t="s">
        <v>3</v>
      </c>
      <c r="H93" s="222"/>
      <c r="I93" s="222"/>
      <c r="J93" s="103"/>
      <c r="K93" s="100"/>
    </row>
    <row r="94" spans="1:11" s="101" customFormat="1" ht="20.100000000000001" customHeight="1">
      <c r="C94" s="104">
        <v>2564</v>
      </c>
      <c r="E94" s="105">
        <v>2563</v>
      </c>
      <c r="F94" s="106"/>
      <c r="G94" s="105">
        <v>2564</v>
      </c>
      <c r="I94" s="105">
        <v>2563</v>
      </c>
      <c r="J94" s="106"/>
    </row>
    <row r="95" spans="1:11" ht="20.100000000000001" customHeight="1">
      <c r="A95" s="91" t="s">
        <v>112</v>
      </c>
      <c r="D95" s="86"/>
      <c r="E95" s="84"/>
      <c r="F95" s="86"/>
      <c r="H95" s="87"/>
    </row>
    <row r="96" spans="1:11" ht="20.100000000000001" customHeight="1">
      <c r="A96" s="83" t="s">
        <v>113</v>
      </c>
      <c r="D96" s="86"/>
      <c r="E96" s="84"/>
      <c r="F96" s="86"/>
      <c r="H96" s="87"/>
    </row>
    <row r="97" spans="1:11" ht="20.100000000000001" customHeight="1">
      <c r="A97" s="213" t="s">
        <v>224</v>
      </c>
      <c r="C97" s="84">
        <v>-13599278</v>
      </c>
      <c r="D97" s="86"/>
      <c r="E97" s="84">
        <v>-18693518</v>
      </c>
      <c r="F97" s="86"/>
      <c r="G97" s="84">
        <v>-141690</v>
      </c>
      <c r="H97" s="86"/>
      <c r="I97" s="84">
        <v>612030</v>
      </c>
    </row>
    <row r="98" spans="1:11" ht="20.100000000000001" customHeight="1">
      <c r="A98" s="83" t="s">
        <v>225</v>
      </c>
      <c r="C98" s="84">
        <v>7437739</v>
      </c>
      <c r="D98" s="86"/>
      <c r="E98" s="84">
        <v>15373075</v>
      </c>
      <c r="F98" s="86"/>
      <c r="G98" s="84">
        <v>48526700</v>
      </c>
      <c r="H98" s="86"/>
      <c r="I98" s="84">
        <v>9084068</v>
      </c>
      <c r="K98" s="108"/>
    </row>
    <row r="99" spans="1:11" ht="20.100000000000001" customHeight="1">
      <c r="A99" s="134" t="s">
        <v>226</v>
      </c>
      <c r="C99" s="84">
        <v>0</v>
      </c>
      <c r="D99" s="86"/>
      <c r="E99" s="84">
        <v>7391451</v>
      </c>
      <c r="F99" s="86"/>
      <c r="G99" s="84">
        <v>0</v>
      </c>
      <c r="H99" s="86"/>
      <c r="I99" s="84">
        <v>3836352</v>
      </c>
      <c r="K99" s="108"/>
    </row>
    <row r="100" spans="1:11" ht="20.100000000000001" customHeight="1">
      <c r="A100" s="134" t="s">
        <v>227</v>
      </c>
      <c r="C100" s="84">
        <v>0</v>
      </c>
      <c r="D100" s="86"/>
      <c r="E100" s="84">
        <v>204477</v>
      </c>
      <c r="F100" s="86"/>
      <c r="G100" s="84">
        <v>0</v>
      </c>
      <c r="H100" s="86"/>
      <c r="I100" s="84">
        <v>0</v>
      </c>
      <c r="K100" s="108"/>
    </row>
    <row r="101" spans="1:11" ht="20.100000000000001" customHeight="1">
      <c r="A101" s="134" t="s">
        <v>176</v>
      </c>
      <c r="D101" s="86"/>
      <c r="E101" s="84"/>
      <c r="F101" s="86"/>
      <c r="G101" s="84"/>
      <c r="H101" s="86"/>
      <c r="I101" s="84"/>
      <c r="K101" s="108"/>
    </row>
    <row r="102" spans="1:11" ht="20.100000000000001" customHeight="1">
      <c r="A102" s="134" t="s">
        <v>257</v>
      </c>
      <c r="B102" s="122"/>
      <c r="C102" s="84">
        <v>0</v>
      </c>
      <c r="D102" s="124"/>
      <c r="E102" s="84">
        <v>33263520</v>
      </c>
      <c r="F102" s="124"/>
      <c r="G102" s="124">
        <v>0</v>
      </c>
      <c r="H102" s="124"/>
      <c r="I102" s="124">
        <v>0</v>
      </c>
    </row>
    <row r="103" spans="1:11" ht="20.100000000000001" customHeight="1">
      <c r="A103" s="122" t="s">
        <v>173</v>
      </c>
      <c r="B103" s="122"/>
      <c r="C103" s="123">
        <v>0</v>
      </c>
      <c r="D103" s="124"/>
      <c r="E103" s="123">
        <v>30481425</v>
      </c>
      <c r="F103" s="124"/>
      <c r="G103" s="124">
        <v>0</v>
      </c>
      <c r="H103" s="124"/>
      <c r="I103" s="124">
        <v>30481425</v>
      </c>
    </row>
    <row r="104" spans="1:11" ht="20.100000000000001" customHeight="1">
      <c r="A104" s="122"/>
      <c r="B104" s="122"/>
      <c r="C104" s="123"/>
      <c r="D104" s="124"/>
      <c r="E104" s="124"/>
      <c r="F104" s="124"/>
      <c r="G104" s="86"/>
      <c r="H104" s="124"/>
      <c r="I104" s="86"/>
    </row>
    <row r="105" spans="1:11" s="101" customFormat="1" ht="20.100000000000001" customHeight="1">
      <c r="A105" s="125" t="s">
        <v>17</v>
      </c>
      <c r="B105" s="126"/>
      <c r="C105" s="127"/>
      <c r="D105" s="128"/>
      <c r="E105" s="129"/>
      <c r="F105" s="128"/>
      <c r="G105" s="129"/>
      <c r="H105" s="128"/>
      <c r="I105" s="129"/>
      <c r="J105" s="130"/>
    </row>
    <row r="106" spans="1:11" s="101" customFormat="1" ht="20.100000000000001" customHeight="1">
      <c r="A106" s="125"/>
      <c r="B106" s="126"/>
      <c r="C106" s="127"/>
      <c r="D106" s="128"/>
      <c r="E106" s="129"/>
      <c r="F106" s="128"/>
      <c r="G106" s="129"/>
      <c r="H106" s="128"/>
      <c r="I106" s="129"/>
    </row>
    <row r="107" spans="1:11" s="101" customFormat="1" ht="20.100000000000001" customHeight="1">
      <c r="A107" s="125"/>
      <c r="B107" s="126"/>
      <c r="C107" s="131"/>
      <c r="D107" s="132"/>
      <c r="E107" s="133"/>
      <c r="F107" s="132"/>
      <c r="G107" s="133"/>
      <c r="H107" s="132"/>
      <c r="I107" s="133"/>
      <c r="J107" s="130"/>
    </row>
    <row r="108" spans="1:11" s="101" customFormat="1" ht="20.100000000000001" customHeight="1">
      <c r="A108" s="125"/>
      <c r="B108" s="126"/>
      <c r="C108" s="131"/>
      <c r="D108" s="132"/>
      <c r="E108" s="133"/>
      <c r="F108" s="132"/>
      <c r="G108" s="133"/>
      <c r="H108" s="132"/>
      <c r="I108" s="133"/>
      <c r="J108" s="130"/>
    </row>
    <row r="109" spans="1:11" s="101" customFormat="1" ht="20.100000000000001" customHeight="1">
      <c r="A109" s="125"/>
      <c r="B109" s="126"/>
      <c r="C109" s="131"/>
      <c r="D109" s="132"/>
      <c r="E109" s="133"/>
      <c r="F109" s="132"/>
      <c r="G109" s="133"/>
      <c r="H109" s="132"/>
      <c r="I109" s="133"/>
      <c r="J109" s="130"/>
    </row>
    <row r="110" spans="1:11" s="101" customFormat="1" ht="20.100000000000001" customHeight="1">
      <c r="A110" s="125"/>
      <c r="B110" s="126"/>
      <c r="C110" s="131"/>
      <c r="D110" s="132"/>
      <c r="E110" s="133"/>
      <c r="F110" s="132"/>
      <c r="G110" s="133"/>
      <c r="H110" s="132"/>
      <c r="I110" s="133"/>
      <c r="J110" s="130"/>
    </row>
  </sheetData>
  <sheetProtection selectLockedCells="1" selectUnlockedCells="1"/>
  <mergeCells count="6">
    <mergeCell ref="C5:E5"/>
    <mergeCell ref="G5:I5"/>
    <mergeCell ref="C50:E50"/>
    <mergeCell ref="G50:I50"/>
    <mergeCell ref="C93:E93"/>
    <mergeCell ref="G93:I93"/>
  </mergeCells>
  <pageMargins left="0.78740157480314965" right="0.39370078740157483" top="0.78740157480314965" bottom="0.39370078740157483" header="0.19685039370078741" footer="0.19685039370078741"/>
  <pageSetup paperSize="9" scale="78" firstPageNumber="8" orientation="portrait" useFirstPageNumber="1" r:id="rId1"/>
  <headerFooter scaleWithDoc="0"/>
  <rowBreaks count="2" manualBreakCount="2">
    <brk id="45" max="10" man="1"/>
    <brk id="8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123475</vt:lpwstr>
  </property>
  <property fmtid="{D5CDD505-2E9C-101B-9397-08002B2CF9AE}" pid="4" name="OptimizationTime">
    <vt:lpwstr>20220228_2028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2022-02-28T12:17:46Z</cp:lastPrinted>
  <dcterms:created xsi:type="dcterms:W3CDTF">2011-03-08T09:02:15Z</dcterms:created>
  <dcterms:modified xsi:type="dcterms:W3CDTF">2022-02-28T12:18:39Z</dcterms:modified>
</cp:coreProperties>
</file>